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tech\Desktop\employeeleavetracker2_0excelenglishexplanation50\Employee Database Excel Template\"/>
    </mc:Choice>
  </mc:AlternateContent>
  <xr:revisionPtr revIDLastSave="0" documentId="13_ncr:1_{E1B4E9F6-1F3A-4B25-A386-8724AC6B4C46}" xr6:coauthVersionLast="47" xr6:coauthVersionMax="47" xr10:uidLastSave="{00000000-0000-0000-0000-000000000000}"/>
  <bookViews>
    <workbookView showSheetTabs="0" xWindow="-120" yWindow="-120" windowWidth="38640" windowHeight="15840" xr2:uid="{00000000-000D-0000-FFFF-FFFF00000000}"/>
  </bookViews>
  <sheets>
    <sheet name="Menu" sheetId="15" r:id="rId1"/>
    <sheet name="Settings" sheetId="6" r:id="rId2"/>
    <sheet name="Database" sheetId="10" r:id="rId3"/>
    <sheet name="List" sheetId="14" r:id="rId4"/>
    <sheet name="Form" sheetId="7" r:id="rId5"/>
    <sheet name="Dashboard" sheetId="16" r:id="rId6"/>
    <sheet name="Calc" sheetId="12" state="hidden" r:id="rId7"/>
  </sheets>
  <definedNames>
    <definedName name="_xlchart.v1.0" hidden="1">Calc!$CO$54:$CO$59</definedName>
    <definedName name="_xlchart.v1.1" hidden="1">Calc!$CP$54:$CP$59</definedName>
    <definedName name="connector">Calc!$CW$11</definedName>
    <definedName name="DateHeaders">Calc!$BJ$7:$BO$7</definedName>
    <definedName name="DateTable">Calc!$BJ$8:$BO$457</definedName>
    <definedName name="desc">Calc!$CY$11</definedName>
    <definedName name="EduLevels">IFERROR(OFFSET(Calc!$CO$44,0,0,Calc!$CO$50,1),"")</definedName>
    <definedName name="EduLevelsMax">IFERROR(OFFSET(Calc!$CQ$44,0,0,Calc!$CO$50,1),"")</definedName>
    <definedName name="EduLevelsNumb">IFERROR(OFFSET(Calc!$CR$44,0,0,Calc!$CO$50,1),"")</definedName>
    <definedName name="filter1">Calc!$DH$8:$DH$457</definedName>
    <definedName name="filter2">Calc!$DK$8:$DK$457</definedName>
    <definedName name="filter3">Calc!$DN$8:$DN$457</definedName>
    <definedName name="filter4">Calc!$DQ$8:$DQ$457</definedName>
    <definedName name="GenderNames">IFERROR(OFFSET(Calc!$CO$25,0,0,Calc!$CO$29,1),"")</definedName>
    <definedName name="GenderNumb">IFERROR(OFFSET(Calc!$CQ$25,0,0,Calc!$CO$29,1),"")</definedName>
    <definedName name="Headers">Calc!$D$7:$AV$7</definedName>
    <definedName name="HeadingNumb">Calc!$BR$53</definedName>
    <definedName name="HiringSources">IFERROR(OFFSET(Calc!$CO$62,0,0,Calc!$CO$68,1),"")</definedName>
    <definedName name="HiringSourcesNumb">IFERROR(OFFSET(Calc!$CQ$62,0,0,Calc!$CO$68,1),"")</definedName>
    <definedName name="MainTable">Calc!$D$8:$AV$457</definedName>
    <definedName name="Maritals">IFERROR(OFFSET(Calc!$CO$73,0,0,Calc!$CO$77,1),"")</definedName>
    <definedName name="MaritalsNumb">IFERROR(OFFSET(Calc!$CP$73,0,0,Calc!$CO$77,1),"")</definedName>
    <definedName name="months">Calc!$CU$11:$CU$22</definedName>
    <definedName name="order">Calc!$CX$11</definedName>
    <definedName name="_xlnm.Print_Area" localSheetId="5">Dashboard!$B$2:$L$40</definedName>
    <definedName name="_xlnm.Print_Area" localSheetId="2">PrntDatabase</definedName>
    <definedName name="_xlnm.Print_Area" localSheetId="4">PrntForm</definedName>
    <definedName name="_xlnm.Print_Area" localSheetId="3">PrntList</definedName>
    <definedName name="_xlnm.Print_Area" localSheetId="0">Menu!$B$2:$M$35</definedName>
    <definedName name="_xlnm.Print_Area" localSheetId="1">Settings!$B$2:$L$43</definedName>
    <definedName name="_xlnm.Print_Titles" localSheetId="5">Dashboard!$6:$6</definedName>
    <definedName name="_xlnm.Print_Titles" localSheetId="4">Form!$6:$6</definedName>
    <definedName name="_xlnm.Print_Titles" localSheetId="3">List!$5:$5</definedName>
    <definedName name="PrntDatabase">OFFSET(Database!$B$6,0,0,Calc!$DU$114,Calc!$DU$113)</definedName>
    <definedName name="PrntForm">OFFSET(Form!$C$6,0,0,Calc!$DU$8-5,6)</definedName>
    <definedName name="PrntList">OFFSET(List!$B$5,0,Calc!$DU$108,Calc!$DU$106,Calc!$DU$107)</definedName>
    <definedName name="Status">IFERROR(OFFSET(Calc!$CO$81,0,0,Calc!$CO$87,1),"")</definedName>
    <definedName name="StatusNumb">IFERROR(OFFSET(Calc!$CQ$81,0,0,Calc!$CO$87,1),"")</definedName>
    <definedName name="TermReasons">IFERROR(OFFSET(Calc!$CO$34,0,0,Calc!$CO$40,1),"")</definedName>
    <definedName name="TermReasonsNumb">IFERROR(OFFSET(Calc!$CP$34,0,0,Calc!$CO$40,1),"")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U110" i="12" l="1"/>
  <c r="CD28" i="12"/>
  <c r="CE28" i="12"/>
  <c r="CF28" i="12"/>
  <c r="CG28" i="12"/>
  <c r="CD29" i="12"/>
  <c r="CE29" i="12"/>
  <c r="CF29" i="12"/>
  <c r="CG29" i="12"/>
  <c r="CD30" i="12"/>
  <c r="CE30" i="12"/>
  <c r="CF30" i="12"/>
  <c r="CG30" i="12"/>
  <c r="CD31" i="12"/>
  <c r="CE31" i="12"/>
  <c r="CF31" i="12"/>
  <c r="CG31" i="12"/>
  <c r="CD32" i="12"/>
  <c r="CE32" i="12"/>
  <c r="CF32" i="12"/>
  <c r="CG32" i="12"/>
  <c r="CD33" i="12"/>
  <c r="CE33" i="12"/>
  <c r="CF33" i="12"/>
  <c r="CG33" i="12"/>
  <c r="CD34" i="12"/>
  <c r="CE34" i="12"/>
  <c r="CF34" i="12"/>
  <c r="CG34" i="12"/>
  <c r="CD35" i="12"/>
  <c r="CE35" i="12"/>
  <c r="CF35" i="12"/>
  <c r="CG35" i="12"/>
  <c r="CD36" i="12"/>
  <c r="CE36" i="12"/>
  <c r="CF36" i="12"/>
  <c r="CG36" i="12"/>
  <c r="CD37" i="12"/>
  <c r="CE37" i="12"/>
  <c r="CF37" i="12"/>
  <c r="CG37" i="12"/>
  <c r="CD38" i="12"/>
  <c r="CE38" i="12"/>
  <c r="CF38" i="12"/>
  <c r="CG38" i="12"/>
  <c r="CD39" i="12"/>
  <c r="CE39" i="12"/>
  <c r="CF39" i="12"/>
  <c r="CG39" i="12"/>
  <c r="CD40" i="12"/>
  <c r="CE40" i="12"/>
  <c r="CF40" i="12"/>
  <c r="CG40" i="12"/>
  <c r="CD41" i="12"/>
  <c r="CE41" i="12"/>
  <c r="CF41" i="12"/>
  <c r="CG41" i="12"/>
  <c r="CD42" i="12"/>
  <c r="CE42" i="12"/>
  <c r="CF42" i="12"/>
  <c r="CG42" i="12"/>
  <c r="CD43" i="12"/>
  <c r="CE43" i="12"/>
  <c r="CF43" i="12"/>
  <c r="CG43" i="12"/>
  <c r="CD44" i="12"/>
  <c r="CE44" i="12"/>
  <c r="CF44" i="12"/>
  <c r="CG44" i="12"/>
  <c r="CD45" i="12"/>
  <c r="CE45" i="12"/>
  <c r="CF45" i="12"/>
  <c r="CG45" i="12"/>
  <c r="CD46" i="12"/>
  <c r="CE46" i="12"/>
  <c r="CF46" i="12"/>
  <c r="CG46" i="12"/>
  <c r="CD47" i="12"/>
  <c r="CE47" i="12"/>
  <c r="CF47" i="12"/>
  <c r="CG47" i="12"/>
  <c r="CD48" i="12"/>
  <c r="CE48" i="12"/>
  <c r="CF48" i="12"/>
  <c r="CG48" i="12"/>
  <c r="CD49" i="12"/>
  <c r="CE49" i="12"/>
  <c r="CF49" i="12"/>
  <c r="CG49" i="12"/>
  <c r="CD50" i="12"/>
  <c r="CE50" i="12"/>
  <c r="CF50" i="12"/>
  <c r="CG50" i="12"/>
  <c r="CD51" i="12"/>
  <c r="CE51" i="12"/>
  <c r="CF51" i="12"/>
  <c r="CG51" i="12"/>
  <c r="CD52" i="12"/>
  <c r="CE52" i="12"/>
  <c r="CF52" i="12"/>
  <c r="CG52" i="12"/>
  <c r="CD53" i="12"/>
  <c r="CE53" i="12"/>
  <c r="CF53" i="12"/>
  <c r="CG53" i="12"/>
  <c r="CD54" i="12"/>
  <c r="CE54" i="12"/>
  <c r="CF54" i="12"/>
  <c r="CG54" i="12"/>
  <c r="CD55" i="12"/>
  <c r="CE55" i="12"/>
  <c r="CF55" i="12"/>
  <c r="CG55" i="12"/>
  <c r="CD56" i="12"/>
  <c r="CE56" i="12"/>
  <c r="CF56" i="12"/>
  <c r="CG56" i="12"/>
  <c r="CD57" i="12"/>
  <c r="CE57" i="12"/>
  <c r="CF57" i="12"/>
  <c r="CG57" i="12"/>
  <c r="CD58" i="12"/>
  <c r="CE58" i="12"/>
  <c r="CF58" i="12"/>
  <c r="CG58" i="12"/>
  <c r="CD59" i="12"/>
  <c r="CE59" i="12"/>
  <c r="CF59" i="12"/>
  <c r="CG59" i="12"/>
  <c r="CD60" i="12"/>
  <c r="CE60" i="12"/>
  <c r="CF60" i="12"/>
  <c r="CG60" i="12"/>
  <c r="CD61" i="12"/>
  <c r="CE61" i="12"/>
  <c r="CF61" i="12"/>
  <c r="CG61" i="12"/>
  <c r="CD62" i="12"/>
  <c r="CE62" i="12"/>
  <c r="CF62" i="12"/>
  <c r="CG62" i="12"/>
  <c r="CD63" i="12"/>
  <c r="CE63" i="12"/>
  <c r="CF63" i="12"/>
  <c r="CG63" i="12"/>
  <c r="CD64" i="12"/>
  <c r="CE64" i="12"/>
  <c r="CF64" i="12"/>
  <c r="CG64" i="12"/>
  <c r="CD65" i="12"/>
  <c r="CE65" i="12"/>
  <c r="CF65" i="12"/>
  <c r="CG65" i="12"/>
  <c r="CD66" i="12"/>
  <c r="CE66" i="12"/>
  <c r="CF66" i="12"/>
  <c r="CG66" i="12"/>
  <c r="CD67" i="12"/>
  <c r="CE67" i="12"/>
  <c r="CF67" i="12"/>
  <c r="CG67" i="12"/>
  <c r="CD68" i="12"/>
  <c r="CE68" i="12"/>
  <c r="CF68" i="12"/>
  <c r="CG68" i="12"/>
  <c r="CD69" i="12"/>
  <c r="CE69" i="12"/>
  <c r="CF69" i="12"/>
  <c r="CG69" i="12"/>
  <c r="CD70" i="12"/>
  <c r="CE70" i="12"/>
  <c r="CF70" i="12"/>
  <c r="CG70" i="12"/>
  <c r="CD71" i="12"/>
  <c r="CE71" i="12"/>
  <c r="CF71" i="12"/>
  <c r="CG71" i="12"/>
  <c r="CD72" i="12"/>
  <c r="CE72" i="12"/>
  <c r="CF72" i="12"/>
  <c r="CG72" i="12"/>
  <c r="CD73" i="12"/>
  <c r="CE73" i="12"/>
  <c r="CF73" i="12"/>
  <c r="CG73" i="12"/>
  <c r="CD74" i="12"/>
  <c r="CE74" i="12"/>
  <c r="CF74" i="12"/>
  <c r="CG74" i="12"/>
  <c r="CD75" i="12"/>
  <c r="CE75" i="12"/>
  <c r="CF75" i="12"/>
  <c r="CG75" i="12"/>
  <c r="CD76" i="12"/>
  <c r="CE76" i="12"/>
  <c r="CF76" i="12"/>
  <c r="CG76" i="12"/>
  <c r="CD77" i="12"/>
  <c r="CE77" i="12"/>
  <c r="CF77" i="12"/>
  <c r="CG77" i="12"/>
  <c r="CD78" i="12"/>
  <c r="CE78" i="12"/>
  <c r="CF78" i="12"/>
  <c r="CG78" i="12"/>
  <c r="CD79" i="12"/>
  <c r="CE79" i="12"/>
  <c r="CF79" i="12"/>
  <c r="CG79" i="12"/>
  <c r="CD80" i="12"/>
  <c r="CE80" i="12"/>
  <c r="CF80" i="12"/>
  <c r="CG80" i="12"/>
  <c r="CD81" i="12"/>
  <c r="CE81" i="12"/>
  <c r="CF81" i="12"/>
  <c r="CG81" i="12"/>
  <c r="CD82" i="12"/>
  <c r="CE82" i="12"/>
  <c r="CF82" i="12"/>
  <c r="CG82" i="12"/>
  <c r="CD83" i="12"/>
  <c r="CE83" i="12"/>
  <c r="CF83" i="12"/>
  <c r="CG83" i="12"/>
  <c r="CD84" i="12"/>
  <c r="CE84" i="12"/>
  <c r="CF84" i="12"/>
  <c r="CG84" i="12"/>
  <c r="CD85" i="12"/>
  <c r="CE85" i="12"/>
  <c r="CF85" i="12"/>
  <c r="CG85" i="12"/>
  <c r="CD86" i="12"/>
  <c r="CE86" i="12"/>
  <c r="CF86" i="12"/>
  <c r="CG86" i="12"/>
  <c r="CD87" i="12"/>
  <c r="CE87" i="12"/>
  <c r="CF87" i="12"/>
  <c r="CG87" i="12"/>
  <c r="CD88" i="12"/>
  <c r="CE88" i="12"/>
  <c r="CF88" i="12"/>
  <c r="CG88" i="12"/>
  <c r="CD89" i="12"/>
  <c r="CE89" i="12"/>
  <c r="CF89" i="12"/>
  <c r="CG89" i="12"/>
  <c r="CD90" i="12"/>
  <c r="CE90" i="12"/>
  <c r="CF90" i="12"/>
  <c r="CG90" i="12"/>
  <c r="CD91" i="12"/>
  <c r="CE91" i="12"/>
  <c r="CF91" i="12"/>
  <c r="CG91" i="12"/>
  <c r="CD92" i="12"/>
  <c r="CE92" i="12"/>
  <c r="CF92" i="12"/>
  <c r="CG92" i="12"/>
  <c r="CD93" i="12"/>
  <c r="CE93" i="12"/>
  <c r="CF93" i="12"/>
  <c r="CG93" i="12"/>
  <c r="CD94" i="12"/>
  <c r="CE94" i="12"/>
  <c r="CF94" i="12"/>
  <c r="CG94" i="12"/>
  <c r="CD95" i="12"/>
  <c r="CE95" i="12"/>
  <c r="CF95" i="12"/>
  <c r="CG95" i="12"/>
  <c r="CD96" i="12"/>
  <c r="CE96" i="12"/>
  <c r="CF96" i="12"/>
  <c r="CG96" i="12"/>
  <c r="CD97" i="12"/>
  <c r="CE97" i="12"/>
  <c r="CF97" i="12"/>
  <c r="CG97" i="12"/>
  <c r="CD98" i="12"/>
  <c r="CE98" i="12"/>
  <c r="CF98" i="12"/>
  <c r="CG98" i="12"/>
  <c r="CD99" i="12"/>
  <c r="CE99" i="12"/>
  <c r="CF99" i="12"/>
  <c r="CG99" i="12"/>
  <c r="CD100" i="12"/>
  <c r="CE100" i="12"/>
  <c r="CF100" i="12"/>
  <c r="CG100" i="12"/>
  <c r="CD101" i="12"/>
  <c r="CE101" i="12"/>
  <c r="CF101" i="12"/>
  <c r="CG101" i="12"/>
  <c r="CD102" i="12"/>
  <c r="CE102" i="12"/>
  <c r="CF102" i="12"/>
  <c r="CG102" i="12"/>
  <c r="CD103" i="12"/>
  <c r="CE103" i="12"/>
  <c r="CF103" i="12"/>
  <c r="CG103" i="12"/>
  <c r="CD104" i="12"/>
  <c r="CE104" i="12"/>
  <c r="CF104" i="12"/>
  <c r="CG104" i="12"/>
  <c r="CD105" i="12"/>
  <c r="CE105" i="12"/>
  <c r="CF105" i="12"/>
  <c r="CG105" i="12"/>
  <c r="CD106" i="12"/>
  <c r="CE106" i="12"/>
  <c r="CF106" i="12"/>
  <c r="CG106" i="12"/>
  <c r="CD107" i="12"/>
  <c r="CE107" i="12"/>
  <c r="CF107" i="12"/>
  <c r="CG107" i="12"/>
  <c r="CD108" i="12"/>
  <c r="CE108" i="12"/>
  <c r="CF108" i="12"/>
  <c r="CG108" i="12"/>
  <c r="CD109" i="12"/>
  <c r="CE109" i="12"/>
  <c r="CF109" i="12"/>
  <c r="CG109" i="12"/>
  <c r="CD110" i="12"/>
  <c r="CE110" i="12"/>
  <c r="CF110" i="12"/>
  <c r="CG110" i="12"/>
  <c r="CD111" i="12"/>
  <c r="CE111" i="12"/>
  <c r="CF111" i="12"/>
  <c r="CG111" i="12"/>
  <c r="CD112" i="12"/>
  <c r="CE112" i="12"/>
  <c r="CF112" i="12"/>
  <c r="CG112" i="12"/>
  <c r="CD113" i="12"/>
  <c r="CE113" i="12"/>
  <c r="CF113" i="12"/>
  <c r="CG113" i="12"/>
  <c r="CD114" i="12"/>
  <c r="CE114" i="12"/>
  <c r="CF114" i="12"/>
  <c r="CG114" i="12"/>
  <c r="CD115" i="12"/>
  <c r="CE115" i="12"/>
  <c r="CF115" i="12"/>
  <c r="CG115" i="12"/>
  <c r="CD116" i="12"/>
  <c r="CE116" i="12"/>
  <c r="CF116" i="12"/>
  <c r="CG116" i="12"/>
  <c r="CD117" i="12"/>
  <c r="CE117" i="12"/>
  <c r="CF117" i="12"/>
  <c r="CG117" i="12"/>
  <c r="CD118" i="12"/>
  <c r="CE118" i="12"/>
  <c r="CF118" i="12"/>
  <c r="CG118" i="12"/>
  <c r="CD119" i="12"/>
  <c r="CE119" i="12"/>
  <c r="CF119" i="12"/>
  <c r="CG119" i="12"/>
  <c r="CD120" i="12"/>
  <c r="CE120" i="12"/>
  <c r="CF120" i="12"/>
  <c r="CG120" i="12"/>
  <c r="CD121" i="12"/>
  <c r="CE121" i="12"/>
  <c r="CF121" i="12"/>
  <c r="CG121" i="12"/>
  <c r="CD122" i="12"/>
  <c r="CE122" i="12"/>
  <c r="CF122" i="12"/>
  <c r="CG122" i="12"/>
  <c r="CD123" i="12"/>
  <c r="CE123" i="12"/>
  <c r="CF123" i="12"/>
  <c r="CG123" i="12"/>
  <c r="CD124" i="12"/>
  <c r="CE124" i="12"/>
  <c r="CF124" i="12"/>
  <c r="CG124" i="12"/>
  <c r="CD125" i="12"/>
  <c r="CE125" i="12"/>
  <c r="CF125" i="12"/>
  <c r="CG125" i="12"/>
  <c r="CD126" i="12"/>
  <c r="CE126" i="12"/>
  <c r="CF126" i="12"/>
  <c r="CG126" i="12"/>
  <c r="CD127" i="12"/>
  <c r="CE127" i="12"/>
  <c r="CF127" i="12"/>
  <c r="CG127" i="12"/>
  <c r="CD128" i="12"/>
  <c r="CE128" i="12"/>
  <c r="CF128" i="12"/>
  <c r="CG128" i="12"/>
  <c r="CD129" i="12"/>
  <c r="CE129" i="12"/>
  <c r="CF129" i="12"/>
  <c r="CG129" i="12"/>
  <c r="CD130" i="12"/>
  <c r="CE130" i="12"/>
  <c r="CF130" i="12"/>
  <c r="CG130" i="12"/>
  <c r="CD131" i="12"/>
  <c r="CE131" i="12"/>
  <c r="CF131" i="12"/>
  <c r="CG131" i="12"/>
  <c r="CD132" i="12"/>
  <c r="CE132" i="12"/>
  <c r="CF132" i="12"/>
  <c r="CG132" i="12"/>
  <c r="CD133" i="12"/>
  <c r="CE133" i="12"/>
  <c r="CF133" i="12"/>
  <c r="CG133" i="12"/>
  <c r="CD134" i="12"/>
  <c r="CE134" i="12"/>
  <c r="CF134" i="12"/>
  <c r="CG134" i="12"/>
  <c r="CD135" i="12"/>
  <c r="CE135" i="12"/>
  <c r="CF135" i="12"/>
  <c r="CG135" i="12"/>
  <c r="CD136" i="12"/>
  <c r="CE136" i="12"/>
  <c r="CF136" i="12"/>
  <c r="CG136" i="12"/>
  <c r="CD137" i="12"/>
  <c r="CE137" i="12"/>
  <c r="CF137" i="12"/>
  <c r="CG137" i="12"/>
  <c r="CD138" i="12"/>
  <c r="CE138" i="12"/>
  <c r="CF138" i="12"/>
  <c r="CG138" i="12"/>
  <c r="CD139" i="12"/>
  <c r="CE139" i="12"/>
  <c r="CF139" i="12"/>
  <c r="CG139" i="12"/>
  <c r="CD140" i="12"/>
  <c r="CE140" i="12"/>
  <c r="CF140" i="12"/>
  <c r="CG140" i="12"/>
  <c r="CD141" i="12"/>
  <c r="CE141" i="12"/>
  <c r="CF141" i="12"/>
  <c r="CG141" i="12"/>
  <c r="CD142" i="12"/>
  <c r="CE142" i="12"/>
  <c r="CF142" i="12"/>
  <c r="CG142" i="12"/>
  <c r="CD143" i="12"/>
  <c r="CE143" i="12"/>
  <c r="CF143" i="12"/>
  <c r="CG143" i="12"/>
  <c r="CD144" i="12"/>
  <c r="CE144" i="12"/>
  <c r="CF144" i="12"/>
  <c r="CG144" i="12"/>
  <c r="CD145" i="12"/>
  <c r="CE145" i="12"/>
  <c r="CF145" i="12"/>
  <c r="CG145" i="12"/>
  <c r="CD146" i="12"/>
  <c r="CE146" i="12"/>
  <c r="CF146" i="12"/>
  <c r="CG146" i="12"/>
  <c r="CD147" i="12"/>
  <c r="CE147" i="12"/>
  <c r="CF147" i="12"/>
  <c r="CG147" i="12"/>
  <c r="CD148" i="12"/>
  <c r="CE148" i="12"/>
  <c r="CF148" i="12"/>
  <c r="CG148" i="12"/>
  <c r="CD149" i="12"/>
  <c r="CE149" i="12"/>
  <c r="CF149" i="12"/>
  <c r="CG149" i="12"/>
  <c r="CD150" i="12"/>
  <c r="CE150" i="12"/>
  <c r="CF150" i="12"/>
  <c r="CG150" i="12"/>
  <c r="CD151" i="12"/>
  <c r="CE151" i="12"/>
  <c r="CF151" i="12"/>
  <c r="CG151" i="12"/>
  <c r="CD152" i="12"/>
  <c r="CE152" i="12"/>
  <c r="CF152" i="12"/>
  <c r="CG152" i="12"/>
  <c r="CD153" i="12"/>
  <c r="CE153" i="12"/>
  <c r="CF153" i="12"/>
  <c r="CG153" i="12"/>
  <c r="CD154" i="12"/>
  <c r="CE154" i="12"/>
  <c r="CF154" i="12"/>
  <c r="CG154" i="12"/>
  <c r="CD155" i="12"/>
  <c r="CE155" i="12"/>
  <c r="CF155" i="12"/>
  <c r="CG155" i="12"/>
  <c r="CD156" i="12"/>
  <c r="CE156" i="12"/>
  <c r="CF156" i="12"/>
  <c r="CG156" i="12"/>
  <c r="CD157" i="12"/>
  <c r="CE157" i="12"/>
  <c r="CF157" i="12"/>
  <c r="CG157" i="12"/>
  <c r="CD158" i="12"/>
  <c r="CE158" i="12"/>
  <c r="CF158" i="12"/>
  <c r="CG158" i="12"/>
  <c r="CD159" i="12"/>
  <c r="CE159" i="12"/>
  <c r="CF159" i="12"/>
  <c r="CG159" i="12"/>
  <c r="CD160" i="12"/>
  <c r="CE160" i="12"/>
  <c r="CF160" i="12"/>
  <c r="CG160" i="12"/>
  <c r="CD161" i="12"/>
  <c r="CE161" i="12"/>
  <c r="CF161" i="12"/>
  <c r="CG161" i="12"/>
  <c r="CD162" i="12"/>
  <c r="CE162" i="12"/>
  <c r="CF162" i="12"/>
  <c r="CG162" i="12"/>
  <c r="CD163" i="12"/>
  <c r="CE163" i="12"/>
  <c r="CF163" i="12"/>
  <c r="CG163" i="12"/>
  <c r="CD164" i="12"/>
  <c r="CE164" i="12"/>
  <c r="CF164" i="12"/>
  <c r="CG164" i="12"/>
  <c r="CD165" i="12"/>
  <c r="CE165" i="12"/>
  <c r="CF165" i="12"/>
  <c r="CG165" i="12"/>
  <c r="CD166" i="12"/>
  <c r="CE166" i="12"/>
  <c r="CF166" i="12"/>
  <c r="CG166" i="12"/>
  <c r="CD167" i="12"/>
  <c r="CE167" i="12"/>
  <c r="CF167" i="12"/>
  <c r="CG167" i="12"/>
  <c r="CD168" i="12"/>
  <c r="CE168" i="12"/>
  <c r="CF168" i="12"/>
  <c r="CG168" i="12"/>
  <c r="CD169" i="12"/>
  <c r="CE169" i="12"/>
  <c r="CF169" i="12"/>
  <c r="CG169" i="12"/>
  <c r="CD170" i="12"/>
  <c r="CE170" i="12"/>
  <c r="CF170" i="12"/>
  <c r="CG170" i="12"/>
  <c r="CD171" i="12"/>
  <c r="CE171" i="12"/>
  <c r="CF171" i="12"/>
  <c r="CG171" i="12"/>
  <c r="CD172" i="12"/>
  <c r="CE172" i="12"/>
  <c r="CF172" i="12"/>
  <c r="CG172" i="12"/>
  <c r="CD173" i="12"/>
  <c r="CE173" i="12"/>
  <c r="CF173" i="12"/>
  <c r="CG173" i="12"/>
  <c r="CD174" i="12"/>
  <c r="CE174" i="12"/>
  <c r="CF174" i="12"/>
  <c r="CG174" i="12"/>
  <c r="CD175" i="12"/>
  <c r="CE175" i="12"/>
  <c r="CF175" i="12"/>
  <c r="CG175" i="12"/>
  <c r="CD176" i="12"/>
  <c r="CE176" i="12"/>
  <c r="CF176" i="12"/>
  <c r="CG176" i="12"/>
  <c r="CD177" i="12"/>
  <c r="CE177" i="12"/>
  <c r="CF177" i="12"/>
  <c r="CG177" i="12"/>
  <c r="CD178" i="12"/>
  <c r="CE178" i="12"/>
  <c r="CF178" i="12"/>
  <c r="CG178" i="12"/>
  <c r="CD179" i="12"/>
  <c r="CE179" i="12"/>
  <c r="CF179" i="12"/>
  <c r="CG179" i="12"/>
  <c r="CD180" i="12"/>
  <c r="CE180" i="12"/>
  <c r="CF180" i="12"/>
  <c r="CG180" i="12"/>
  <c r="CD181" i="12"/>
  <c r="CE181" i="12"/>
  <c r="CF181" i="12"/>
  <c r="CG181" i="12"/>
  <c r="CD182" i="12"/>
  <c r="CE182" i="12"/>
  <c r="CF182" i="12"/>
  <c r="CG182" i="12"/>
  <c r="CD183" i="12"/>
  <c r="CE183" i="12"/>
  <c r="CF183" i="12"/>
  <c r="CG183" i="12"/>
  <c r="CD184" i="12"/>
  <c r="CE184" i="12"/>
  <c r="CF184" i="12"/>
  <c r="CG184" i="12"/>
  <c r="CD185" i="12"/>
  <c r="CE185" i="12"/>
  <c r="CF185" i="12"/>
  <c r="CG185" i="12"/>
  <c r="CD186" i="12"/>
  <c r="CE186" i="12"/>
  <c r="CF186" i="12"/>
  <c r="CG186" i="12"/>
  <c r="CD187" i="12"/>
  <c r="CE187" i="12"/>
  <c r="CF187" i="12"/>
  <c r="CG187" i="12"/>
  <c r="CD188" i="12"/>
  <c r="CE188" i="12"/>
  <c r="CF188" i="12"/>
  <c r="CG188" i="12"/>
  <c r="CD189" i="12"/>
  <c r="CE189" i="12"/>
  <c r="CF189" i="12"/>
  <c r="CG189" i="12"/>
  <c r="CD190" i="12"/>
  <c r="CE190" i="12"/>
  <c r="CF190" i="12"/>
  <c r="CG190" i="12"/>
  <c r="CD191" i="12"/>
  <c r="CE191" i="12"/>
  <c r="CF191" i="12"/>
  <c r="CG191" i="12"/>
  <c r="CD192" i="12"/>
  <c r="CE192" i="12"/>
  <c r="CF192" i="12"/>
  <c r="CG192" i="12"/>
  <c r="CD193" i="12"/>
  <c r="CE193" i="12"/>
  <c r="CF193" i="12"/>
  <c r="CG193" i="12"/>
  <c r="CD194" i="12"/>
  <c r="CE194" i="12"/>
  <c r="CF194" i="12"/>
  <c r="CG194" i="12"/>
  <c r="CD195" i="12"/>
  <c r="CE195" i="12"/>
  <c r="CF195" i="12"/>
  <c r="CG195" i="12"/>
  <c r="CD196" i="12"/>
  <c r="CE196" i="12"/>
  <c r="CF196" i="12"/>
  <c r="CG196" i="12"/>
  <c r="CD197" i="12"/>
  <c r="CE197" i="12"/>
  <c r="CF197" i="12"/>
  <c r="CG197" i="12"/>
  <c r="CD198" i="12"/>
  <c r="CE198" i="12"/>
  <c r="CF198" i="12"/>
  <c r="CG198" i="12"/>
  <c r="CD199" i="12"/>
  <c r="CE199" i="12"/>
  <c r="CF199" i="12"/>
  <c r="CG199" i="12"/>
  <c r="CD200" i="12"/>
  <c r="CE200" i="12"/>
  <c r="CF200" i="12"/>
  <c r="CG200" i="12"/>
  <c r="CD201" i="12"/>
  <c r="CE201" i="12"/>
  <c r="CF201" i="12"/>
  <c r="CG201" i="12"/>
  <c r="CD202" i="12"/>
  <c r="CE202" i="12"/>
  <c r="CF202" i="12"/>
  <c r="CG202" i="12"/>
  <c r="CD203" i="12"/>
  <c r="CE203" i="12"/>
  <c r="CF203" i="12"/>
  <c r="CG203" i="12"/>
  <c r="CD204" i="12"/>
  <c r="CE204" i="12"/>
  <c r="CF204" i="12"/>
  <c r="CG204" i="12"/>
  <c r="CD205" i="12"/>
  <c r="CE205" i="12"/>
  <c r="CF205" i="12"/>
  <c r="CG205" i="12"/>
  <c r="CD206" i="12"/>
  <c r="CE206" i="12"/>
  <c r="CF206" i="12"/>
  <c r="CG206" i="12"/>
  <c r="CD207" i="12"/>
  <c r="CE207" i="12"/>
  <c r="CF207" i="12"/>
  <c r="CG207" i="12"/>
  <c r="CD208" i="12"/>
  <c r="CE208" i="12"/>
  <c r="CF208" i="12"/>
  <c r="CG208" i="12"/>
  <c r="CD209" i="12"/>
  <c r="CE209" i="12"/>
  <c r="CF209" i="12"/>
  <c r="CG209" i="12"/>
  <c r="CD210" i="12"/>
  <c r="CE210" i="12"/>
  <c r="CF210" i="12"/>
  <c r="CG210" i="12"/>
  <c r="CD211" i="12"/>
  <c r="CE211" i="12"/>
  <c r="CF211" i="12"/>
  <c r="CG211" i="12"/>
  <c r="CD212" i="12"/>
  <c r="CE212" i="12"/>
  <c r="CF212" i="12"/>
  <c r="CG212" i="12"/>
  <c r="CD213" i="12"/>
  <c r="CE213" i="12"/>
  <c r="CF213" i="12"/>
  <c r="CG213" i="12"/>
  <c r="CD214" i="12"/>
  <c r="CE214" i="12"/>
  <c r="CF214" i="12"/>
  <c r="CG214" i="12"/>
  <c r="CD215" i="12"/>
  <c r="CE215" i="12"/>
  <c r="CF215" i="12"/>
  <c r="CG215" i="12"/>
  <c r="CD216" i="12"/>
  <c r="CE216" i="12"/>
  <c r="CF216" i="12"/>
  <c r="CG216" i="12"/>
  <c r="CD217" i="12"/>
  <c r="CE217" i="12"/>
  <c r="CF217" i="12"/>
  <c r="CG217" i="12"/>
  <c r="CD218" i="12"/>
  <c r="CE218" i="12"/>
  <c r="CF218" i="12"/>
  <c r="CG218" i="12"/>
  <c r="CD219" i="12"/>
  <c r="CE219" i="12"/>
  <c r="CF219" i="12"/>
  <c r="CG219" i="12"/>
  <c r="CD220" i="12"/>
  <c r="CE220" i="12"/>
  <c r="CF220" i="12"/>
  <c r="CG220" i="12"/>
  <c r="CD221" i="12"/>
  <c r="CE221" i="12"/>
  <c r="CF221" i="12"/>
  <c r="CG221" i="12"/>
  <c r="CD222" i="12"/>
  <c r="CE222" i="12"/>
  <c r="CF222" i="12"/>
  <c r="CG222" i="12"/>
  <c r="CD223" i="12"/>
  <c r="CE223" i="12"/>
  <c r="CF223" i="12"/>
  <c r="CG223" i="12"/>
  <c r="CD224" i="12"/>
  <c r="CE224" i="12"/>
  <c r="CF224" i="12"/>
  <c r="CG224" i="12"/>
  <c r="CD225" i="12"/>
  <c r="CE225" i="12"/>
  <c r="CF225" i="12"/>
  <c r="CG225" i="12"/>
  <c r="CD226" i="12"/>
  <c r="CE226" i="12"/>
  <c r="CF226" i="12"/>
  <c r="CG226" i="12"/>
  <c r="CD227" i="12"/>
  <c r="CE227" i="12"/>
  <c r="CF227" i="12"/>
  <c r="CG227" i="12"/>
  <c r="CD228" i="12"/>
  <c r="CE228" i="12"/>
  <c r="CF228" i="12"/>
  <c r="CG228" i="12"/>
  <c r="CD229" i="12"/>
  <c r="CE229" i="12"/>
  <c r="CF229" i="12"/>
  <c r="CG229" i="12"/>
  <c r="CD230" i="12"/>
  <c r="CE230" i="12"/>
  <c r="CF230" i="12"/>
  <c r="CG230" i="12"/>
  <c r="CD231" i="12"/>
  <c r="CE231" i="12"/>
  <c r="CF231" i="12"/>
  <c r="CG231" i="12"/>
  <c r="CD232" i="12"/>
  <c r="CE232" i="12"/>
  <c r="CF232" i="12"/>
  <c r="CG232" i="12"/>
  <c r="CD233" i="12"/>
  <c r="CE233" i="12"/>
  <c r="CF233" i="12"/>
  <c r="CG233" i="12"/>
  <c r="CD234" i="12"/>
  <c r="CE234" i="12"/>
  <c r="CF234" i="12"/>
  <c r="CG234" i="12"/>
  <c r="CD235" i="12"/>
  <c r="CE235" i="12"/>
  <c r="CF235" i="12"/>
  <c r="CG235" i="12"/>
  <c r="CD236" i="12"/>
  <c r="CE236" i="12"/>
  <c r="CF236" i="12"/>
  <c r="CG236" i="12"/>
  <c r="CD237" i="12"/>
  <c r="CE237" i="12"/>
  <c r="CF237" i="12"/>
  <c r="CG237" i="12"/>
  <c r="CD238" i="12"/>
  <c r="CE238" i="12"/>
  <c r="CF238" i="12"/>
  <c r="CG238" i="12"/>
  <c r="CD239" i="12"/>
  <c r="CE239" i="12"/>
  <c r="CF239" i="12"/>
  <c r="CG239" i="12"/>
  <c r="CD240" i="12"/>
  <c r="CE240" i="12"/>
  <c r="CF240" i="12"/>
  <c r="CG240" i="12"/>
  <c r="CD241" i="12"/>
  <c r="CE241" i="12"/>
  <c r="CF241" i="12"/>
  <c r="CG241" i="12"/>
  <c r="CD242" i="12"/>
  <c r="CE242" i="12"/>
  <c r="CF242" i="12"/>
  <c r="CG242" i="12"/>
  <c r="CD243" i="12"/>
  <c r="CE243" i="12"/>
  <c r="CF243" i="12"/>
  <c r="CG243" i="12"/>
  <c r="CD244" i="12"/>
  <c r="CE244" i="12"/>
  <c r="CF244" i="12"/>
  <c r="CG244" i="12"/>
  <c r="CD245" i="12"/>
  <c r="CE245" i="12"/>
  <c r="CF245" i="12"/>
  <c r="CG245" i="12"/>
  <c r="CD246" i="12"/>
  <c r="CE246" i="12"/>
  <c r="CF246" i="12"/>
  <c r="CG246" i="12"/>
  <c r="CD247" i="12"/>
  <c r="CE247" i="12"/>
  <c r="CF247" i="12"/>
  <c r="CG247" i="12"/>
  <c r="CD248" i="12"/>
  <c r="CE248" i="12"/>
  <c r="CF248" i="12"/>
  <c r="CG248" i="12"/>
  <c r="CD249" i="12"/>
  <c r="CE249" i="12"/>
  <c r="CF249" i="12"/>
  <c r="CG249" i="12"/>
  <c r="CD250" i="12"/>
  <c r="CE250" i="12"/>
  <c r="CF250" i="12"/>
  <c r="CG250" i="12"/>
  <c r="CD251" i="12"/>
  <c r="CE251" i="12"/>
  <c r="CF251" i="12"/>
  <c r="CG251" i="12"/>
  <c r="CD252" i="12"/>
  <c r="CE252" i="12"/>
  <c r="CF252" i="12"/>
  <c r="CG252" i="12"/>
  <c r="CD253" i="12"/>
  <c r="CE253" i="12"/>
  <c r="CF253" i="12"/>
  <c r="CG253" i="12"/>
  <c r="CD254" i="12"/>
  <c r="CE254" i="12"/>
  <c r="CF254" i="12"/>
  <c r="CG254" i="12"/>
  <c r="CD255" i="12"/>
  <c r="CE255" i="12"/>
  <c r="CF255" i="12"/>
  <c r="CG255" i="12"/>
  <c r="CD256" i="12"/>
  <c r="CE256" i="12"/>
  <c r="CF256" i="12"/>
  <c r="CG256" i="12"/>
  <c r="CD257" i="12"/>
  <c r="CE257" i="12"/>
  <c r="CF257" i="12"/>
  <c r="CG257" i="12"/>
  <c r="CD258" i="12"/>
  <c r="CE258" i="12"/>
  <c r="CF258" i="12"/>
  <c r="CG258" i="12"/>
  <c r="CD259" i="12"/>
  <c r="CE259" i="12"/>
  <c r="CF259" i="12"/>
  <c r="CG259" i="12"/>
  <c r="CD260" i="12"/>
  <c r="CE260" i="12"/>
  <c r="CF260" i="12"/>
  <c r="CG260" i="12"/>
  <c r="CD261" i="12"/>
  <c r="CE261" i="12"/>
  <c r="CF261" i="12"/>
  <c r="CG261" i="12"/>
  <c r="CD262" i="12"/>
  <c r="CE262" i="12"/>
  <c r="CF262" i="12"/>
  <c r="CG262" i="12"/>
  <c r="CD263" i="12"/>
  <c r="CE263" i="12"/>
  <c r="CF263" i="12"/>
  <c r="CG263" i="12"/>
  <c r="CD264" i="12"/>
  <c r="CE264" i="12"/>
  <c r="CF264" i="12"/>
  <c r="CG264" i="12"/>
  <c r="CD265" i="12"/>
  <c r="CE265" i="12"/>
  <c r="CF265" i="12"/>
  <c r="CG265" i="12"/>
  <c r="CD266" i="12"/>
  <c r="CE266" i="12"/>
  <c r="CF266" i="12"/>
  <c r="CG266" i="12"/>
  <c r="CD267" i="12"/>
  <c r="CE267" i="12"/>
  <c r="CF267" i="12"/>
  <c r="CG267" i="12"/>
  <c r="CD268" i="12"/>
  <c r="CE268" i="12"/>
  <c r="CF268" i="12"/>
  <c r="CG268" i="12"/>
  <c r="CD269" i="12"/>
  <c r="CE269" i="12"/>
  <c r="CF269" i="12"/>
  <c r="CG269" i="12"/>
  <c r="CD270" i="12"/>
  <c r="CE270" i="12"/>
  <c r="CF270" i="12"/>
  <c r="CG270" i="12"/>
  <c r="CD271" i="12"/>
  <c r="CE271" i="12"/>
  <c r="CF271" i="12"/>
  <c r="CG271" i="12"/>
  <c r="CD272" i="12"/>
  <c r="CE272" i="12"/>
  <c r="CF272" i="12"/>
  <c r="CG272" i="12"/>
  <c r="CD273" i="12"/>
  <c r="CE273" i="12"/>
  <c r="CF273" i="12"/>
  <c r="CG273" i="12"/>
  <c r="CD274" i="12"/>
  <c r="CE274" i="12"/>
  <c r="CF274" i="12"/>
  <c r="CG274" i="12"/>
  <c r="CD275" i="12"/>
  <c r="CE275" i="12"/>
  <c r="CF275" i="12"/>
  <c r="CG275" i="12"/>
  <c r="CD276" i="12"/>
  <c r="CE276" i="12"/>
  <c r="CF276" i="12"/>
  <c r="CG276" i="12"/>
  <c r="CD277" i="12"/>
  <c r="CE277" i="12"/>
  <c r="CF277" i="12"/>
  <c r="CG277" i="12"/>
  <c r="CD278" i="12"/>
  <c r="CE278" i="12"/>
  <c r="CF278" i="12"/>
  <c r="CG278" i="12"/>
  <c r="CD279" i="12"/>
  <c r="CE279" i="12"/>
  <c r="CF279" i="12"/>
  <c r="CG279" i="12"/>
  <c r="CD280" i="12"/>
  <c r="CE280" i="12"/>
  <c r="CF280" i="12"/>
  <c r="CG280" i="12"/>
  <c r="CD281" i="12"/>
  <c r="CE281" i="12"/>
  <c r="CF281" i="12"/>
  <c r="CG281" i="12"/>
  <c r="CD282" i="12"/>
  <c r="CE282" i="12"/>
  <c r="CF282" i="12"/>
  <c r="CG282" i="12"/>
  <c r="CD283" i="12"/>
  <c r="CE283" i="12"/>
  <c r="CF283" i="12"/>
  <c r="CG283" i="12"/>
  <c r="CD284" i="12"/>
  <c r="CE284" i="12"/>
  <c r="CF284" i="12"/>
  <c r="CG284" i="12"/>
  <c r="CD285" i="12"/>
  <c r="CE285" i="12"/>
  <c r="CF285" i="12"/>
  <c r="CG285" i="12"/>
  <c r="CD286" i="12"/>
  <c r="CE286" i="12"/>
  <c r="CF286" i="12"/>
  <c r="CG286" i="12"/>
  <c r="CD287" i="12"/>
  <c r="CE287" i="12"/>
  <c r="CF287" i="12"/>
  <c r="CG287" i="12"/>
  <c r="CD288" i="12"/>
  <c r="CE288" i="12"/>
  <c r="CF288" i="12"/>
  <c r="CG288" i="12"/>
  <c r="CD289" i="12"/>
  <c r="CE289" i="12"/>
  <c r="CF289" i="12"/>
  <c r="CG289" i="12"/>
  <c r="CD290" i="12"/>
  <c r="CE290" i="12"/>
  <c r="CF290" i="12"/>
  <c r="CG290" i="12"/>
  <c r="CD291" i="12"/>
  <c r="CE291" i="12"/>
  <c r="CF291" i="12"/>
  <c r="CG291" i="12"/>
  <c r="CD292" i="12"/>
  <c r="CE292" i="12"/>
  <c r="CF292" i="12"/>
  <c r="CG292" i="12"/>
  <c r="CD293" i="12"/>
  <c r="CE293" i="12"/>
  <c r="CF293" i="12"/>
  <c r="CG293" i="12"/>
  <c r="CD294" i="12"/>
  <c r="CE294" i="12"/>
  <c r="CF294" i="12"/>
  <c r="CG294" i="12"/>
  <c r="CD295" i="12"/>
  <c r="CE295" i="12"/>
  <c r="CF295" i="12"/>
  <c r="CG295" i="12"/>
  <c r="CD296" i="12"/>
  <c r="CE296" i="12"/>
  <c r="CF296" i="12"/>
  <c r="CG296" i="12"/>
  <c r="CD297" i="12"/>
  <c r="CE297" i="12"/>
  <c r="CF297" i="12"/>
  <c r="CG297" i="12"/>
  <c r="CD298" i="12"/>
  <c r="CE298" i="12"/>
  <c r="CF298" i="12"/>
  <c r="CG298" i="12"/>
  <c r="CD299" i="12"/>
  <c r="CE299" i="12"/>
  <c r="CF299" i="12"/>
  <c r="CG299" i="12"/>
  <c r="CD300" i="12"/>
  <c r="CE300" i="12"/>
  <c r="CF300" i="12"/>
  <c r="CG300" i="12"/>
  <c r="CD301" i="12"/>
  <c r="CE301" i="12"/>
  <c r="CF301" i="12"/>
  <c r="CG301" i="12"/>
  <c r="CD302" i="12"/>
  <c r="CE302" i="12"/>
  <c r="CF302" i="12"/>
  <c r="CG302" i="12"/>
  <c r="CD303" i="12"/>
  <c r="CE303" i="12"/>
  <c r="CF303" i="12"/>
  <c r="CG303" i="12"/>
  <c r="CD304" i="12"/>
  <c r="CE304" i="12"/>
  <c r="CF304" i="12"/>
  <c r="CG304" i="12"/>
  <c r="CD305" i="12"/>
  <c r="CE305" i="12"/>
  <c r="CF305" i="12"/>
  <c r="CG305" i="12"/>
  <c r="CD306" i="12"/>
  <c r="CE306" i="12"/>
  <c r="CF306" i="12"/>
  <c r="CG306" i="12"/>
  <c r="CD307" i="12"/>
  <c r="CE307" i="12"/>
  <c r="CF307" i="12"/>
  <c r="CG307" i="12"/>
  <c r="CD308" i="12"/>
  <c r="CE308" i="12"/>
  <c r="CF308" i="12"/>
  <c r="CG308" i="12"/>
  <c r="CD309" i="12"/>
  <c r="CE309" i="12"/>
  <c r="CF309" i="12"/>
  <c r="CG309" i="12"/>
  <c r="CD310" i="12"/>
  <c r="CE310" i="12"/>
  <c r="CF310" i="12"/>
  <c r="CG310" i="12"/>
  <c r="CD311" i="12"/>
  <c r="CE311" i="12"/>
  <c r="CF311" i="12"/>
  <c r="CG311" i="12"/>
  <c r="CD312" i="12"/>
  <c r="CE312" i="12"/>
  <c r="CF312" i="12"/>
  <c r="CG312" i="12"/>
  <c r="CD313" i="12"/>
  <c r="CE313" i="12"/>
  <c r="CF313" i="12"/>
  <c r="CG313" i="12"/>
  <c r="CD314" i="12"/>
  <c r="CE314" i="12"/>
  <c r="CF314" i="12"/>
  <c r="CG314" i="12"/>
  <c r="CD315" i="12"/>
  <c r="CE315" i="12"/>
  <c r="CF315" i="12"/>
  <c r="CG315" i="12"/>
  <c r="CD316" i="12"/>
  <c r="CE316" i="12"/>
  <c r="CF316" i="12"/>
  <c r="CG316" i="12"/>
  <c r="CD317" i="12"/>
  <c r="CE317" i="12"/>
  <c r="CF317" i="12"/>
  <c r="CG317" i="12"/>
  <c r="CD318" i="12"/>
  <c r="CE318" i="12"/>
  <c r="CF318" i="12"/>
  <c r="CG318" i="12"/>
  <c r="CD319" i="12"/>
  <c r="CE319" i="12"/>
  <c r="CF319" i="12"/>
  <c r="CG319" i="12"/>
  <c r="CD320" i="12"/>
  <c r="CE320" i="12"/>
  <c r="CF320" i="12"/>
  <c r="CG320" i="12"/>
  <c r="CD321" i="12"/>
  <c r="CE321" i="12"/>
  <c r="CF321" i="12"/>
  <c r="CG321" i="12"/>
  <c r="CD322" i="12"/>
  <c r="CE322" i="12"/>
  <c r="CF322" i="12"/>
  <c r="CG322" i="12"/>
  <c r="CD323" i="12"/>
  <c r="CE323" i="12"/>
  <c r="CF323" i="12"/>
  <c r="CG323" i="12"/>
  <c r="CD324" i="12"/>
  <c r="CE324" i="12"/>
  <c r="CF324" i="12"/>
  <c r="CG324" i="12"/>
  <c r="CD325" i="12"/>
  <c r="CE325" i="12"/>
  <c r="CF325" i="12"/>
  <c r="CG325" i="12"/>
  <c r="CD326" i="12"/>
  <c r="CE326" i="12"/>
  <c r="CF326" i="12"/>
  <c r="CG326" i="12"/>
  <c r="CD327" i="12"/>
  <c r="CE327" i="12"/>
  <c r="CF327" i="12"/>
  <c r="CG327" i="12"/>
  <c r="CD328" i="12"/>
  <c r="CE328" i="12"/>
  <c r="CF328" i="12"/>
  <c r="CG328" i="12"/>
  <c r="CD329" i="12"/>
  <c r="CE329" i="12"/>
  <c r="CF329" i="12"/>
  <c r="CG329" i="12"/>
  <c r="CD330" i="12"/>
  <c r="CE330" i="12"/>
  <c r="CF330" i="12"/>
  <c r="CG330" i="12"/>
  <c r="CD331" i="12"/>
  <c r="CE331" i="12"/>
  <c r="CF331" i="12"/>
  <c r="CG331" i="12"/>
  <c r="CD332" i="12"/>
  <c r="CE332" i="12"/>
  <c r="CF332" i="12"/>
  <c r="CG332" i="12"/>
  <c r="CD333" i="12"/>
  <c r="CE333" i="12"/>
  <c r="CF333" i="12"/>
  <c r="CG333" i="12"/>
  <c r="CD334" i="12"/>
  <c r="CE334" i="12"/>
  <c r="CF334" i="12"/>
  <c r="CG334" i="12"/>
  <c r="CD335" i="12"/>
  <c r="CE335" i="12"/>
  <c r="CF335" i="12"/>
  <c r="CG335" i="12"/>
  <c r="CD336" i="12"/>
  <c r="CE336" i="12"/>
  <c r="CF336" i="12"/>
  <c r="CG336" i="12"/>
  <c r="CD337" i="12"/>
  <c r="CE337" i="12"/>
  <c r="CF337" i="12"/>
  <c r="CG337" i="12"/>
  <c r="CD338" i="12"/>
  <c r="CE338" i="12"/>
  <c r="CF338" i="12"/>
  <c r="CG338" i="12"/>
  <c r="CD339" i="12"/>
  <c r="CE339" i="12"/>
  <c r="CF339" i="12"/>
  <c r="CG339" i="12"/>
  <c r="CD340" i="12"/>
  <c r="CE340" i="12"/>
  <c r="CF340" i="12"/>
  <c r="CG340" i="12"/>
  <c r="CD341" i="12"/>
  <c r="CE341" i="12"/>
  <c r="CF341" i="12"/>
  <c r="CG341" i="12"/>
  <c r="CD342" i="12"/>
  <c r="CE342" i="12"/>
  <c r="CF342" i="12"/>
  <c r="CG342" i="12"/>
  <c r="CD343" i="12"/>
  <c r="CE343" i="12"/>
  <c r="CF343" i="12"/>
  <c r="CG343" i="12"/>
  <c r="CD344" i="12"/>
  <c r="CE344" i="12"/>
  <c r="CF344" i="12"/>
  <c r="CG344" i="12"/>
  <c r="CD345" i="12"/>
  <c r="CE345" i="12"/>
  <c r="CF345" i="12"/>
  <c r="CG345" i="12"/>
  <c r="CD346" i="12"/>
  <c r="CE346" i="12"/>
  <c r="CF346" i="12"/>
  <c r="CG346" i="12"/>
  <c r="CD347" i="12"/>
  <c r="CE347" i="12"/>
  <c r="CF347" i="12"/>
  <c r="CG347" i="12"/>
  <c r="CD348" i="12"/>
  <c r="CE348" i="12"/>
  <c r="CF348" i="12"/>
  <c r="CG348" i="12"/>
  <c r="CD349" i="12"/>
  <c r="CE349" i="12"/>
  <c r="CF349" i="12"/>
  <c r="CG349" i="12"/>
  <c r="CD350" i="12"/>
  <c r="CE350" i="12"/>
  <c r="CF350" i="12"/>
  <c r="CG350" i="12"/>
  <c r="CD351" i="12"/>
  <c r="CE351" i="12"/>
  <c r="CF351" i="12"/>
  <c r="CG351" i="12"/>
  <c r="CD352" i="12"/>
  <c r="CE352" i="12"/>
  <c r="CF352" i="12"/>
  <c r="CG352" i="12"/>
  <c r="CD353" i="12"/>
  <c r="CE353" i="12"/>
  <c r="CF353" i="12"/>
  <c r="CG353" i="12"/>
  <c r="CD354" i="12"/>
  <c r="CE354" i="12"/>
  <c r="CF354" i="12"/>
  <c r="CG354" i="12"/>
  <c r="CD355" i="12"/>
  <c r="CE355" i="12"/>
  <c r="CF355" i="12"/>
  <c r="CG355" i="12"/>
  <c r="CD356" i="12"/>
  <c r="CE356" i="12"/>
  <c r="CF356" i="12"/>
  <c r="CG356" i="12"/>
  <c r="CD357" i="12"/>
  <c r="CE357" i="12"/>
  <c r="CF357" i="12"/>
  <c r="CG357" i="12"/>
  <c r="CD358" i="12"/>
  <c r="CE358" i="12"/>
  <c r="CF358" i="12"/>
  <c r="CG358" i="12"/>
  <c r="CD359" i="12"/>
  <c r="CE359" i="12"/>
  <c r="CF359" i="12"/>
  <c r="CG359" i="12"/>
  <c r="CD360" i="12"/>
  <c r="CE360" i="12"/>
  <c r="CF360" i="12"/>
  <c r="CG360" i="12"/>
  <c r="CD361" i="12"/>
  <c r="CE361" i="12"/>
  <c r="CF361" i="12"/>
  <c r="CG361" i="12"/>
  <c r="CD362" i="12"/>
  <c r="CE362" i="12"/>
  <c r="CF362" i="12"/>
  <c r="CG362" i="12"/>
  <c r="CD363" i="12"/>
  <c r="CE363" i="12"/>
  <c r="CF363" i="12"/>
  <c r="CG363" i="12"/>
  <c r="CD364" i="12"/>
  <c r="CE364" i="12"/>
  <c r="CF364" i="12"/>
  <c r="CG364" i="12"/>
  <c r="CD365" i="12"/>
  <c r="CE365" i="12"/>
  <c r="CF365" i="12"/>
  <c r="CG365" i="12"/>
  <c r="CD366" i="12"/>
  <c r="CE366" i="12"/>
  <c r="CF366" i="12"/>
  <c r="CG366" i="12"/>
  <c r="CD367" i="12"/>
  <c r="CE367" i="12"/>
  <c r="CF367" i="12"/>
  <c r="CG367" i="12"/>
  <c r="CD368" i="12"/>
  <c r="CE368" i="12"/>
  <c r="CF368" i="12"/>
  <c r="CG368" i="12"/>
  <c r="CD369" i="12"/>
  <c r="CE369" i="12"/>
  <c r="CF369" i="12"/>
  <c r="CG369" i="12"/>
  <c r="CD370" i="12"/>
  <c r="CE370" i="12"/>
  <c r="CF370" i="12"/>
  <c r="CG370" i="12"/>
  <c r="CD371" i="12"/>
  <c r="CE371" i="12"/>
  <c r="CF371" i="12"/>
  <c r="CG371" i="12"/>
  <c r="CD372" i="12"/>
  <c r="CE372" i="12"/>
  <c r="CF372" i="12"/>
  <c r="CG372" i="12"/>
  <c r="CD373" i="12"/>
  <c r="CE373" i="12"/>
  <c r="CF373" i="12"/>
  <c r="CG373" i="12"/>
  <c r="CD374" i="12"/>
  <c r="CE374" i="12"/>
  <c r="CF374" i="12"/>
  <c r="CG374" i="12"/>
  <c r="CD375" i="12"/>
  <c r="CE375" i="12"/>
  <c r="CF375" i="12"/>
  <c r="CG375" i="12"/>
  <c r="CD376" i="12"/>
  <c r="CE376" i="12"/>
  <c r="CF376" i="12"/>
  <c r="CG376" i="12"/>
  <c r="CD377" i="12"/>
  <c r="CE377" i="12"/>
  <c r="CF377" i="12"/>
  <c r="CG377" i="12"/>
  <c r="CD378" i="12"/>
  <c r="CE378" i="12"/>
  <c r="CF378" i="12"/>
  <c r="CG378" i="12"/>
  <c r="CD379" i="12"/>
  <c r="CE379" i="12"/>
  <c r="CF379" i="12"/>
  <c r="CG379" i="12"/>
  <c r="CD380" i="12"/>
  <c r="CE380" i="12"/>
  <c r="CF380" i="12"/>
  <c r="CG380" i="12"/>
  <c r="CD381" i="12"/>
  <c r="CE381" i="12"/>
  <c r="CF381" i="12"/>
  <c r="CG381" i="12"/>
  <c r="CD382" i="12"/>
  <c r="CE382" i="12"/>
  <c r="CF382" i="12"/>
  <c r="CG382" i="12"/>
  <c r="CD383" i="12"/>
  <c r="CE383" i="12"/>
  <c r="CF383" i="12"/>
  <c r="CG383" i="12"/>
  <c r="CD384" i="12"/>
  <c r="CE384" i="12"/>
  <c r="CF384" i="12"/>
  <c r="CG384" i="12"/>
  <c r="CD385" i="12"/>
  <c r="CE385" i="12"/>
  <c r="CF385" i="12"/>
  <c r="CG385" i="12"/>
  <c r="CD386" i="12"/>
  <c r="CE386" i="12"/>
  <c r="CF386" i="12"/>
  <c r="CG386" i="12"/>
  <c r="CD387" i="12"/>
  <c r="CE387" i="12"/>
  <c r="CF387" i="12"/>
  <c r="CG387" i="12"/>
  <c r="CD388" i="12"/>
  <c r="CE388" i="12"/>
  <c r="CF388" i="12"/>
  <c r="CG388" i="12"/>
  <c r="CD389" i="12"/>
  <c r="CE389" i="12"/>
  <c r="CF389" i="12"/>
  <c r="CG389" i="12"/>
  <c r="CD390" i="12"/>
  <c r="CE390" i="12"/>
  <c r="CF390" i="12"/>
  <c r="CG390" i="12"/>
  <c r="CD391" i="12"/>
  <c r="CE391" i="12"/>
  <c r="CF391" i="12"/>
  <c r="CG391" i="12"/>
  <c r="CD392" i="12"/>
  <c r="CE392" i="12"/>
  <c r="CF392" i="12"/>
  <c r="CG392" i="12"/>
  <c r="CD393" i="12"/>
  <c r="CE393" i="12"/>
  <c r="CF393" i="12"/>
  <c r="CG393" i="12"/>
  <c r="CD394" i="12"/>
  <c r="CE394" i="12"/>
  <c r="CF394" i="12"/>
  <c r="CG394" i="12"/>
  <c r="CD395" i="12"/>
  <c r="CE395" i="12"/>
  <c r="CF395" i="12"/>
  <c r="CG395" i="12"/>
  <c r="CD396" i="12"/>
  <c r="CE396" i="12"/>
  <c r="CF396" i="12"/>
  <c r="CG396" i="12"/>
  <c r="CD397" i="12"/>
  <c r="CE397" i="12"/>
  <c r="CF397" i="12"/>
  <c r="CG397" i="12"/>
  <c r="CD398" i="12"/>
  <c r="CE398" i="12"/>
  <c r="CF398" i="12"/>
  <c r="CG398" i="12"/>
  <c r="CD399" i="12"/>
  <c r="CE399" i="12"/>
  <c r="CF399" i="12"/>
  <c r="CG399" i="12"/>
  <c r="CD400" i="12"/>
  <c r="CE400" i="12"/>
  <c r="CF400" i="12"/>
  <c r="CG400" i="12"/>
  <c r="CD401" i="12"/>
  <c r="CE401" i="12"/>
  <c r="CF401" i="12"/>
  <c r="CG401" i="12"/>
  <c r="CD402" i="12"/>
  <c r="CE402" i="12"/>
  <c r="CF402" i="12"/>
  <c r="CG402" i="12"/>
  <c r="CD403" i="12"/>
  <c r="CE403" i="12"/>
  <c r="CF403" i="12"/>
  <c r="CG403" i="12"/>
  <c r="CD404" i="12"/>
  <c r="CE404" i="12"/>
  <c r="CF404" i="12"/>
  <c r="CG404" i="12"/>
  <c r="CD405" i="12"/>
  <c r="CE405" i="12"/>
  <c r="CF405" i="12"/>
  <c r="CG405" i="12"/>
  <c r="CD406" i="12"/>
  <c r="CE406" i="12"/>
  <c r="CF406" i="12"/>
  <c r="CG406" i="12"/>
  <c r="CD407" i="12"/>
  <c r="CE407" i="12"/>
  <c r="CF407" i="12"/>
  <c r="CG407" i="12"/>
  <c r="CD408" i="12"/>
  <c r="CE408" i="12"/>
  <c r="CF408" i="12"/>
  <c r="CG408" i="12"/>
  <c r="CD409" i="12"/>
  <c r="CE409" i="12"/>
  <c r="CF409" i="12"/>
  <c r="CG409" i="12"/>
  <c r="CD410" i="12"/>
  <c r="CE410" i="12"/>
  <c r="CF410" i="12"/>
  <c r="CG410" i="12"/>
  <c r="CD411" i="12"/>
  <c r="CE411" i="12"/>
  <c r="CF411" i="12"/>
  <c r="CG411" i="12"/>
  <c r="CD412" i="12"/>
  <c r="CE412" i="12"/>
  <c r="CF412" i="12"/>
  <c r="CG412" i="12"/>
  <c r="CD413" i="12"/>
  <c r="CE413" i="12"/>
  <c r="CF413" i="12"/>
  <c r="CG413" i="12"/>
  <c r="CD414" i="12"/>
  <c r="CE414" i="12"/>
  <c r="CF414" i="12"/>
  <c r="CG414" i="12"/>
  <c r="CD415" i="12"/>
  <c r="CE415" i="12"/>
  <c r="CF415" i="12"/>
  <c r="CG415" i="12"/>
  <c r="CD416" i="12"/>
  <c r="CE416" i="12"/>
  <c r="CF416" i="12"/>
  <c r="CG416" i="12"/>
  <c r="CD417" i="12"/>
  <c r="CE417" i="12"/>
  <c r="CF417" i="12"/>
  <c r="CG417" i="12"/>
  <c r="CD418" i="12"/>
  <c r="CE418" i="12"/>
  <c r="CF418" i="12"/>
  <c r="CG418" i="12"/>
  <c r="CD419" i="12"/>
  <c r="CE419" i="12"/>
  <c r="CF419" i="12"/>
  <c r="CG419" i="12"/>
  <c r="CD420" i="12"/>
  <c r="CE420" i="12"/>
  <c r="CF420" i="12"/>
  <c r="CG420" i="12"/>
  <c r="CD421" i="12"/>
  <c r="CE421" i="12"/>
  <c r="CF421" i="12"/>
  <c r="CG421" i="12"/>
  <c r="CD422" i="12"/>
  <c r="CE422" i="12"/>
  <c r="CF422" i="12"/>
  <c r="CG422" i="12"/>
  <c r="CD423" i="12"/>
  <c r="CE423" i="12"/>
  <c r="CF423" i="12"/>
  <c r="CG423" i="12"/>
  <c r="CD424" i="12"/>
  <c r="CE424" i="12"/>
  <c r="CF424" i="12"/>
  <c r="CG424" i="12"/>
  <c r="CD425" i="12"/>
  <c r="CE425" i="12"/>
  <c r="CF425" i="12"/>
  <c r="CG425" i="12"/>
  <c r="CD426" i="12"/>
  <c r="CE426" i="12"/>
  <c r="CF426" i="12"/>
  <c r="CG426" i="12"/>
  <c r="CD427" i="12"/>
  <c r="CE427" i="12"/>
  <c r="CF427" i="12"/>
  <c r="CG427" i="12"/>
  <c r="CD428" i="12"/>
  <c r="CE428" i="12"/>
  <c r="CF428" i="12"/>
  <c r="CG428" i="12"/>
  <c r="CD429" i="12"/>
  <c r="CE429" i="12"/>
  <c r="CF429" i="12"/>
  <c r="CG429" i="12"/>
  <c r="CD430" i="12"/>
  <c r="CE430" i="12"/>
  <c r="CF430" i="12"/>
  <c r="CG430" i="12"/>
  <c r="CD431" i="12"/>
  <c r="CE431" i="12"/>
  <c r="CF431" i="12"/>
  <c r="CG431" i="12"/>
  <c r="CD432" i="12"/>
  <c r="CE432" i="12"/>
  <c r="CF432" i="12"/>
  <c r="CG432" i="12"/>
  <c r="CD433" i="12"/>
  <c r="CE433" i="12"/>
  <c r="CF433" i="12"/>
  <c r="CG433" i="12"/>
  <c r="CD434" i="12"/>
  <c r="CE434" i="12"/>
  <c r="CF434" i="12"/>
  <c r="CG434" i="12"/>
  <c r="CD435" i="12"/>
  <c r="CE435" i="12"/>
  <c r="CF435" i="12"/>
  <c r="CG435" i="12"/>
  <c r="CD436" i="12"/>
  <c r="CE436" i="12"/>
  <c r="CF436" i="12"/>
  <c r="CG436" i="12"/>
  <c r="CD437" i="12"/>
  <c r="CE437" i="12"/>
  <c r="CF437" i="12"/>
  <c r="CG437" i="12"/>
  <c r="CD438" i="12"/>
  <c r="CE438" i="12"/>
  <c r="CF438" i="12"/>
  <c r="CG438" i="12"/>
  <c r="CD439" i="12"/>
  <c r="CE439" i="12"/>
  <c r="CF439" i="12"/>
  <c r="CG439" i="12"/>
  <c r="CD440" i="12"/>
  <c r="CE440" i="12"/>
  <c r="CF440" i="12"/>
  <c r="CG440" i="12"/>
  <c r="CD441" i="12"/>
  <c r="CE441" i="12"/>
  <c r="CF441" i="12"/>
  <c r="CG441" i="12"/>
  <c r="CD442" i="12"/>
  <c r="CE442" i="12"/>
  <c r="CF442" i="12"/>
  <c r="CG442" i="12"/>
  <c r="CD443" i="12"/>
  <c r="CE443" i="12"/>
  <c r="CF443" i="12"/>
  <c r="CG443" i="12"/>
  <c r="CD444" i="12"/>
  <c r="CE444" i="12"/>
  <c r="CF444" i="12"/>
  <c r="CG444" i="12"/>
  <c r="CD445" i="12"/>
  <c r="CE445" i="12"/>
  <c r="CF445" i="12"/>
  <c r="CG445" i="12"/>
  <c r="CD446" i="12"/>
  <c r="CE446" i="12"/>
  <c r="CF446" i="12"/>
  <c r="CG446" i="12"/>
  <c r="CD447" i="12"/>
  <c r="CE447" i="12"/>
  <c r="CF447" i="12"/>
  <c r="CG447" i="12"/>
  <c r="CD448" i="12"/>
  <c r="CE448" i="12"/>
  <c r="CF448" i="12"/>
  <c r="CG448" i="12"/>
  <c r="CD449" i="12"/>
  <c r="CE449" i="12"/>
  <c r="CF449" i="12"/>
  <c r="CG449" i="12"/>
  <c r="CD450" i="12"/>
  <c r="CE450" i="12"/>
  <c r="CF450" i="12"/>
  <c r="CG450" i="12"/>
  <c r="CD451" i="12"/>
  <c r="CE451" i="12"/>
  <c r="CF451" i="12"/>
  <c r="CG451" i="12"/>
  <c r="CD452" i="12"/>
  <c r="CE452" i="12"/>
  <c r="CF452" i="12"/>
  <c r="CG452" i="12"/>
  <c r="CD453" i="12"/>
  <c r="CE453" i="12"/>
  <c r="CF453" i="12"/>
  <c r="CG453" i="12"/>
  <c r="CD454" i="12"/>
  <c r="CE454" i="12"/>
  <c r="CF454" i="12"/>
  <c r="CG454" i="12"/>
  <c r="CD455" i="12"/>
  <c r="CE455" i="12"/>
  <c r="CF455" i="12"/>
  <c r="CG455" i="12"/>
  <c r="CD456" i="12"/>
  <c r="CE456" i="12"/>
  <c r="CF456" i="12"/>
  <c r="CG456" i="12"/>
  <c r="CD457" i="12"/>
  <c r="CE457" i="12"/>
  <c r="CF457" i="12"/>
  <c r="CG457" i="12"/>
  <c r="DU114" i="12"/>
  <c r="D208" i="12"/>
  <c r="E208" i="12"/>
  <c r="F208" i="12"/>
  <c r="G208" i="12"/>
  <c r="H208" i="12"/>
  <c r="I208" i="12"/>
  <c r="J208" i="12"/>
  <c r="K208" i="12"/>
  <c r="L208" i="12"/>
  <c r="M208" i="12"/>
  <c r="N208" i="12"/>
  <c r="O208" i="12"/>
  <c r="P208" i="12"/>
  <c r="Q208" i="12"/>
  <c r="R208" i="12"/>
  <c r="S208" i="12"/>
  <c r="T208" i="12"/>
  <c r="U208" i="12"/>
  <c r="V208" i="12"/>
  <c r="W208" i="12"/>
  <c r="X208" i="12"/>
  <c r="Y208" i="12"/>
  <c r="Z208" i="12"/>
  <c r="AA208" i="12"/>
  <c r="AB208" i="12"/>
  <c r="AC208" i="12"/>
  <c r="AD208" i="12"/>
  <c r="AE208" i="12"/>
  <c r="AF208" i="12"/>
  <c r="AG208" i="12"/>
  <c r="AH208" i="12"/>
  <c r="AI208" i="12"/>
  <c r="AJ208" i="12"/>
  <c r="AK208" i="12"/>
  <c r="AL208" i="12"/>
  <c r="AM208" i="12"/>
  <c r="AN208" i="12"/>
  <c r="AO208" i="12"/>
  <c r="AP208" i="12"/>
  <c r="AQ208" i="12"/>
  <c r="AR208" i="12"/>
  <c r="AS208" i="12"/>
  <c r="AT208" i="12"/>
  <c r="AU208" i="12"/>
  <c r="AV208" i="12"/>
  <c r="D209" i="12"/>
  <c r="E209" i="12"/>
  <c r="F209" i="12"/>
  <c r="G209" i="12"/>
  <c r="H209" i="12"/>
  <c r="I209" i="12"/>
  <c r="J209" i="12"/>
  <c r="K209" i="12"/>
  <c r="L209" i="12"/>
  <c r="M209" i="12"/>
  <c r="N209" i="12"/>
  <c r="O209" i="12"/>
  <c r="P209" i="12"/>
  <c r="Q209" i="12"/>
  <c r="R209" i="12"/>
  <c r="S209" i="12"/>
  <c r="T209" i="12"/>
  <c r="U209" i="12"/>
  <c r="V209" i="12"/>
  <c r="W209" i="12"/>
  <c r="X209" i="12"/>
  <c r="Y209" i="12"/>
  <c r="Z209" i="12"/>
  <c r="AA209" i="12"/>
  <c r="AB209" i="12"/>
  <c r="AC209" i="12"/>
  <c r="AD209" i="12"/>
  <c r="AE209" i="12"/>
  <c r="AF209" i="12"/>
  <c r="AG209" i="12"/>
  <c r="AH209" i="12"/>
  <c r="AI209" i="12"/>
  <c r="AJ209" i="12"/>
  <c r="AK209" i="12"/>
  <c r="AL209" i="12"/>
  <c r="AM209" i="12"/>
  <c r="AN209" i="12"/>
  <c r="AO209" i="12"/>
  <c r="AP209" i="12"/>
  <c r="AQ209" i="12"/>
  <c r="AR209" i="12"/>
  <c r="AS209" i="12"/>
  <c r="AT209" i="12"/>
  <c r="AU209" i="12"/>
  <c r="AV209" i="12"/>
  <c r="D210" i="12"/>
  <c r="E210" i="12"/>
  <c r="F210" i="12"/>
  <c r="G210" i="12"/>
  <c r="H210" i="12"/>
  <c r="I210" i="12"/>
  <c r="J210" i="12"/>
  <c r="K210" i="12"/>
  <c r="L210" i="12"/>
  <c r="M210" i="12"/>
  <c r="N210" i="12"/>
  <c r="O210" i="12"/>
  <c r="P210" i="12"/>
  <c r="Q210" i="12"/>
  <c r="R210" i="12"/>
  <c r="S210" i="12"/>
  <c r="T210" i="12"/>
  <c r="U210" i="12"/>
  <c r="V210" i="12"/>
  <c r="W210" i="12"/>
  <c r="X210" i="12"/>
  <c r="Y210" i="12"/>
  <c r="Z210" i="12"/>
  <c r="AA210" i="12"/>
  <c r="AB210" i="12"/>
  <c r="AC210" i="12"/>
  <c r="AD210" i="12"/>
  <c r="AE210" i="12"/>
  <c r="AF210" i="12"/>
  <c r="AG210" i="12"/>
  <c r="AH210" i="12"/>
  <c r="AI210" i="12"/>
  <c r="AJ210" i="12"/>
  <c r="AK210" i="12"/>
  <c r="AL210" i="12"/>
  <c r="AM210" i="12"/>
  <c r="AN210" i="12"/>
  <c r="AO210" i="12"/>
  <c r="AP210" i="12"/>
  <c r="AQ210" i="12"/>
  <c r="AR210" i="12"/>
  <c r="AS210" i="12"/>
  <c r="AT210" i="12"/>
  <c r="AU210" i="12"/>
  <c r="AV210" i="12"/>
  <c r="D211" i="12"/>
  <c r="E211" i="12"/>
  <c r="F211" i="12"/>
  <c r="G211" i="12"/>
  <c r="H211" i="12"/>
  <c r="I211" i="12"/>
  <c r="J211" i="12"/>
  <c r="K211" i="12"/>
  <c r="L211" i="12"/>
  <c r="M211" i="12"/>
  <c r="N211" i="12"/>
  <c r="O211" i="12"/>
  <c r="P211" i="12"/>
  <c r="Q211" i="12"/>
  <c r="R211" i="12"/>
  <c r="S211" i="12"/>
  <c r="T211" i="12"/>
  <c r="U211" i="12"/>
  <c r="V211" i="12"/>
  <c r="W211" i="12"/>
  <c r="X211" i="12"/>
  <c r="Y211" i="12"/>
  <c r="Z211" i="12"/>
  <c r="AA211" i="12"/>
  <c r="AB211" i="12"/>
  <c r="AC211" i="12"/>
  <c r="AD211" i="12"/>
  <c r="AE211" i="12"/>
  <c r="AF211" i="12"/>
  <c r="AG211" i="12"/>
  <c r="AH211" i="12"/>
  <c r="AI211" i="12"/>
  <c r="AJ211" i="12"/>
  <c r="AK211" i="12"/>
  <c r="AL211" i="12"/>
  <c r="AM211" i="12"/>
  <c r="AN211" i="12"/>
  <c r="AO211" i="12"/>
  <c r="AP211" i="12"/>
  <c r="AQ211" i="12"/>
  <c r="AR211" i="12"/>
  <c r="AS211" i="12"/>
  <c r="AT211" i="12"/>
  <c r="AU211" i="12"/>
  <c r="AV211" i="12"/>
  <c r="D212" i="12"/>
  <c r="E212" i="12"/>
  <c r="F212" i="12"/>
  <c r="G212" i="12"/>
  <c r="H212" i="12"/>
  <c r="I212" i="12"/>
  <c r="J212" i="12"/>
  <c r="K212" i="12"/>
  <c r="L212" i="12"/>
  <c r="M212" i="12"/>
  <c r="N212" i="12"/>
  <c r="O212" i="12"/>
  <c r="P212" i="12"/>
  <c r="Q212" i="12"/>
  <c r="R212" i="12"/>
  <c r="S212" i="12"/>
  <c r="T212" i="12"/>
  <c r="U212" i="12"/>
  <c r="V212" i="12"/>
  <c r="W212" i="12"/>
  <c r="X212" i="12"/>
  <c r="Y212" i="12"/>
  <c r="Z212" i="12"/>
  <c r="AA212" i="12"/>
  <c r="AB212" i="12"/>
  <c r="AC212" i="12"/>
  <c r="AD212" i="12"/>
  <c r="AE212" i="12"/>
  <c r="AF212" i="12"/>
  <c r="AG212" i="12"/>
  <c r="AH212" i="12"/>
  <c r="AI212" i="12"/>
  <c r="AJ212" i="12"/>
  <c r="AK212" i="12"/>
  <c r="AL212" i="12"/>
  <c r="AM212" i="12"/>
  <c r="AN212" i="12"/>
  <c r="AO212" i="12"/>
  <c r="AP212" i="12"/>
  <c r="AQ212" i="12"/>
  <c r="AR212" i="12"/>
  <c r="AS212" i="12"/>
  <c r="AT212" i="12"/>
  <c r="AU212" i="12"/>
  <c r="AV212" i="12"/>
  <c r="D213" i="12"/>
  <c r="E213" i="12"/>
  <c r="F213" i="12"/>
  <c r="G213" i="12"/>
  <c r="H213" i="12"/>
  <c r="I213" i="12"/>
  <c r="J213" i="12"/>
  <c r="K213" i="12"/>
  <c r="L213" i="12"/>
  <c r="M213" i="12"/>
  <c r="N213" i="12"/>
  <c r="O213" i="12"/>
  <c r="P213" i="12"/>
  <c r="Q213" i="12"/>
  <c r="R213" i="12"/>
  <c r="S213" i="12"/>
  <c r="T213" i="12"/>
  <c r="U213" i="12"/>
  <c r="V213" i="12"/>
  <c r="W213" i="12"/>
  <c r="X213" i="12"/>
  <c r="Y213" i="12"/>
  <c r="Z213" i="12"/>
  <c r="AA213" i="12"/>
  <c r="AB213" i="12"/>
  <c r="AC213" i="12"/>
  <c r="AD213" i="12"/>
  <c r="AE213" i="12"/>
  <c r="AF213" i="12"/>
  <c r="AG213" i="12"/>
  <c r="AH213" i="12"/>
  <c r="AI213" i="12"/>
  <c r="AJ213" i="12"/>
  <c r="AK213" i="12"/>
  <c r="AL213" i="12"/>
  <c r="AM213" i="12"/>
  <c r="AN213" i="12"/>
  <c r="AO213" i="12"/>
  <c r="AP213" i="12"/>
  <c r="AQ213" i="12"/>
  <c r="AR213" i="12"/>
  <c r="AS213" i="12"/>
  <c r="AT213" i="12"/>
  <c r="AU213" i="12"/>
  <c r="AV213" i="12"/>
  <c r="D214" i="12"/>
  <c r="E214" i="12"/>
  <c r="F214" i="12"/>
  <c r="G214" i="12"/>
  <c r="H214" i="12"/>
  <c r="I214" i="12"/>
  <c r="J214" i="12"/>
  <c r="K214" i="12"/>
  <c r="L214" i="12"/>
  <c r="M214" i="12"/>
  <c r="N214" i="12"/>
  <c r="O214" i="12"/>
  <c r="P214" i="12"/>
  <c r="Q214" i="12"/>
  <c r="R214" i="12"/>
  <c r="S214" i="12"/>
  <c r="T214" i="12"/>
  <c r="U214" i="12"/>
  <c r="V214" i="12"/>
  <c r="W214" i="12"/>
  <c r="X214" i="12"/>
  <c r="Y214" i="12"/>
  <c r="Z214" i="12"/>
  <c r="AA214" i="12"/>
  <c r="AB214" i="12"/>
  <c r="AC214" i="12"/>
  <c r="AD214" i="12"/>
  <c r="AE214" i="12"/>
  <c r="AF214" i="12"/>
  <c r="AG214" i="12"/>
  <c r="AH214" i="12"/>
  <c r="AI214" i="12"/>
  <c r="AJ214" i="12"/>
  <c r="AK214" i="12"/>
  <c r="AL214" i="12"/>
  <c r="AM214" i="12"/>
  <c r="AN214" i="12"/>
  <c r="AO214" i="12"/>
  <c r="AP214" i="12"/>
  <c r="AQ214" i="12"/>
  <c r="AR214" i="12"/>
  <c r="AS214" i="12"/>
  <c r="AT214" i="12"/>
  <c r="AU214" i="12"/>
  <c r="AV214" i="12"/>
  <c r="D215" i="12"/>
  <c r="E215" i="12"/>
  <c r="F215" i="12"/>
  <c r="G215" i="12"/>
  <c r="H215" i="12"/>
  <c r="I215" i="12"/>
  <c r="J215" i="12"/>
  <c r="K215" i="12"/>
  <c r="L215" i="12"/>
  <c r="M215" i="12"/>
  <c r="N215" i="12"/>
  <c r="O215" i="12"/>
  <c r="P215" i="12"/>
  <c r="Q215" i="12"/>
  <c r="R215" i="12"/>
  <c r="S215" i="12"/>
  <c r="T215" i="12"/>
  <c r="U215" i="12"/>
  <c r="V215" i="12"/>
  <c r="W215" i="12"/>
  <c r="X215" i="12"/>
  <c r="Y215" i="12"/>
  <c r="Z215" i="12"/>
  <c r="AA215" i="12"/>
  <c r="AB215" i="12"/>
  <c r="AC215" i="12"/>
  <c r="AD215" i="12"/>
  <c r="AE215" i="12"/>
  <c r="AF215" i="12"/>
  <c r="AG215" i="12"/>
  <c r="AH215" i="12"/>
  <c r="AI215" i="12"/>
  <c r="AJ215" i="12"/>
  <c r="AK215" i="12"/>
  <c r="AL215" i="12"/>
  <c r="AM215" i="12"/>
  <c r="AN215" i="12"/>
  <c r="AO215" i="12"/>
  <c r="AP215" i="12"/>
  <c r="AQ215" i="12"/>
  <c r="AR215" i="12"/>
  <c r="AS215" i="12"/>
  <c r="AT215" i="12"/>
  <c r="AU215" i="12"/>
  <c r="AV215" i="12"/>
  <c r="D216" i="12"/>
  <c r="E216" i="12"/>
  <c r="F216" i="12"/>
  <c r="G216" i="12"/>
  <c r="H216" i="12"/>
  <c r="I216" i="12"/>
  <c r="J216" i="12"/>
  <c r="K216" i="12"/>
  <c r="L216" i="12"/>
  <c r="M216" i="12"/>
  <c r="N216" i="12"/>
  <c r="O216" i="12"/>
  <c r="P216" i="12"/>
  <c r="Q216" i="12"/>
  <c r="R216" i="12"/>
  <c r="S216" i="12"/>
  <c r="T216" i="12"/>
  <c r="U216" i="12"/>
  <c r="V216" i="12"/>
  <c r="W216" i="12"/>
  <c r="X216" i="12"/>
  <c r="Y216" i="12"/>
  <c r="Z216" i="12"/>
  <c r="AA216" i="12"/>
  <c r="AB216" i="12"/>
  <c r="AC216" i="12"/>
  <c r="AD216" i="12"/>
  <c r="AE216" i="12"/>
  <c r="AF216" i="12"/>
  <c r="AG216" i="12"/>
  <c r="AH216" i="12"/>
  <c r="AI216" i="12"/>
  <c r="AJ216" i="12"/>
  <c r="AK216" i="12"/>
  <c r="AL216" i="12"/>
  <c r="AM216" i="12"/>
  <c r="AN216" i="12"/>
  <c r="AO216" i="12"/>
  <c r="AP216" i="12"/>
  <c r="AQ216" i="12"/>
  <c r="AR216" i="12"/>
  <c r="AS216" i="12"/>
  <c r="AT216" i="12"/>
  <c r="AU216" i="12"/>
  <c r="AV216" i="12"/>
  <c r="D217" i="12"/>
  <c r="E217" i="12"/>
  <c r="F217" i="12"/>
  <c r="G217" i="12"/>
  <c r="H217" i="12"/>
  <c r="I217" i="12"/>
  <c r="J217" i="12"/>
  <c r="K217" i="12"/>
  <c r="L217" i="12"/>
  <c r="M217" i="12"/>
  <c r="N217" i="12"/>
  <c r="O217" i="12"/>
  <c r="P217" i="12"/>
  <c r="Q217" i="12"/>
  <c r="R217" i="12"/>
  <c r="S217" i="12"/>
  <c r="T217" i="12"/>
  <c r="U217" i="12"/>
  <c r="V217" i="12"/>
  <c r="W217" i="12"/>
  <c r="X217" i="12"/>
  <c r="Y217" i="12"/>
  <c r="Z217" i="12"/>
  <c r="AA217" i="12"/>
  <c r="AB217" i="12"/>
  <c r="AC217" i="12"/>
  <c r="AD217" i="12"/>
  <c r="AE217" i="12"/>
  <c r="AF217" i="12"/>
  <c r="AG217" i="12"/>
  <c r="AH217" i="12"/>
  <c r="AI217" i="12"/>
  <c r="AJ217" i="12"/>
  <c r="AK217" i="12"/>
  <c r="AL217" i="12"/>
  <c r="AM217" i="12"/>
  <c r="AN217" i="12"/>
  <c r="AO217" i="12"/>
  <c r="AP217" i="12"/>
  <c r="AQ217" i="12"/>
  <c r="AR217" i="12"/>
  <c r="AS217" i="12"/>
  <c r="AT217" i="12"/>
  <c r="AU217" i="12"/>
  <c r="AV217" i="12"/>
  <c r="D218" i="12"/>
  <c r="E218" i="12"/>
  <c r="F218" i="12"/>
  <c r="G218" i="12"/>
  <c r="H218" i="12"/>
  <c r="I218" i="12"/>
  <c r="J218" i="12"/>
  <c r="K218" i="12"/>
  <c r="L218" i="12"/>
  <c r="M218" i="12"/>
  <c r="N218" i="12"/>
  <c r="O218" i="12"/>
  <c r="P218" i="12"/>
  <c r="Q218" i="12"/>
  <c r="R218" i="12"/>
  <c r="S218" i="12"/>
  <c r="T218" i="12"/>
  <c r="U218" i="12"/>
  <c r="V218" i="12"/>
  <c r="W218" i="12"/>
  <c r="X218" i="12"/>
  <c r="Y218" i="12"/>
  <c r="Z218" i="12"/>
  <c r="AA218" i="12"/>
  <c r="AB218" i="12"/>
  <c r="AC218" i="12"/>
  <c r="AD218" i="12"/>
  <c r="AE218" i="12"/>
  <c r="AF218" i="12"/>
  <c r="AG218" i="12"/>
  <c r="AH218" i="12"/>
  <c r="AI218" i="12"/>
  <c r="AJ218" i="12"/>
  <c r="AK218" i="12"/>
  <c r="AL218" i="12"/>
  <c r="AM218" i="12"/>
  <c r="AN218" i="12"/>
  <c r="AO218" i="12"/>
  <c r="AP218" i="12"/>
  <c r="AQ218" i="12"/>
  <c r="AR218" i="12"/>
  <c r="AS218" i="12"/>
  <c r="AT218" i="12"/>
  <c r="AU218" i="12"/>
  <c r="AV218" i="12"/>
  <c r="D219" i="12"/>
  <c r="E219" i="12"/>
  <c r="F219" i="12"/>
  <c r="G219" i="12"/>
  <c r="H219" i="12"/>
  <c r="I219" i="12"/>
  <c r="J219" i="12"/>
  <c r="K219" i="12"/>
  <c r="L219" i="12"/>
  <c r="M219" i="12"/>
  <c r="N219" i="12"/>
  <c r="O219" i="12"/>
  <c r="P219" i="12"/>
  <c r="Q219" i="12"/>
  <c r="R219" i="12"/>
  <c r="S219" i="12"/>
  <c r="T219" i="12"/>
  <c r="U219" i="12"/>
  <c r="V219" i="12"/>
  <c r="W219" i="12"/>
  <c r="X219" i="12"/>
  <c r="Y219" i="12"/>
  <c r="Z219" i="12"/>
  <c r="AA219" i="12"/>
  <c r="AB219" i="12"/>
  <c r="AC219" i="12"/>
  <c r="AD219" i="12"/>
  <c r="AE219" i="12"/>
  <c r="AF219" i="12"/>
  <c r="AG219" i="12"/>
  <c r="AH219" i="12"/>
  <c r="AI219" i="12"/>
  <c r="AJ219" i="12"/>
  <c r="AK219" i="12"/>
  <c r="AL219" i="12"/>
  <c r="AM219" i="12"/>
  <c r="AN219" i="12"/>
  <c r="AO219" i="12"/>
  <c r="AP219" i="12"/>
  <c r="AQ219" i="12"/>
  <c r="AR219" i="12"/>
  <c r="AS219" i="12"/>
  <c r="AT219" i="12"/>
  <c r="AU219" i="12"/>
  <c r="AV219" i="12"/>
  <c r="D220" i="12"/>
  <c r="E220" i="12"/>
  <c r="F220" i="12"/>
  <c r="G220" i="12"/>
  <c r="H220" i="12"/>
  <c r="I220" i="12"/>
  <c r="J220" i="12"/>
  <c r="K220" i="12"/>
  <c r="L220" i="12"/>
  <c r="M220" i="12"/>
  <c r="N220" i="12"/>
  <c r="O220" i="12"/>
  <c r="P220" i="12"/>
  <c r="Q220" i="12"/>
  <c r="R220" i="12"/>
  <c r="S220" i="12"/>
  <c r="T220" i="12"/>
  <c r="U220" i="12"/>
  <c r="V220" i="12"/>
  <c r="W220" i="12"/>
  <c r="X220" i="12"/>
  <c r="Y220" i="12"/>
  <c r="Z220" i="12"/>
  <c r="AA220" i="12"/>
  <c r="AB220" i="12"/>
  <c r="AC220" i="12"/>
  <c r="AD220" i="12"/>
  <c r="AE220" i="12"/>
  <c r="AF220" i="12"/>
  <c r="AG220" i="12"/>
  <c r="AH220" i="12"/>
  <c r="AI220" i="12"/>
  <c r="AJ220" i="12"/>
  <c r="AK220" i="12"/>
  <c r="AL220" i="12"/>
  <c r="AM220" i="12"/>
  <c r="AN220" i="12"/>
  <c r="AO220" i="12"/>
  <c r="AP220" i="12"/>
  <c r="AQ220" i="12"/>
  <c r="AR220" i="12"/>
  <c r="AS220" i="12"/>
  <c r="AT220" i="12"/>
  <c r="AU220" i="12"/>
  <c r="AV220" i="12"/>
  <c r="D221" i="12"/>
  <c r="E221" i="12"/>
  <c r="F221" i="12"/>
  <c r="G221" i="12"/>
  <c r="H221" i="12"/>
  <c r="I221" i="12"/>
  <c r="J221" i="12"/>
  <c r="K221" i="12"/>
  <c r="L221" i="12"/>
  <c r="M221" i="12"/>
  <c r="N221" i="12"/>
  <c r="O221" i="12"/>
  <c r="P221" i="12"/>
  <c r="Q221" i="12"/>
  <c r="R221" i="12"/>
  <c r="S221" i="12"/>
  <c r="T221" i="12"/>
  <c r="U221" i="12"/>
  <c r="V221" i="12"/>
  <c r="W221" i="12"/>
  <c r="X221" i="12"/>
  <c r="Y221" i="12"/>
  <c r="Z221" i="12"/>
  <c r="AA221" i="12"/>
  <c r="AB221" i="12"/>
  <c r="AC221" i="12"/>
  <c r="AD221" i="12"/>
  <c r="AE221" i="12"/>
  <c r="AF221" i="12"/>
  <c r="AG221" i="12"/>
  <c r="AH221" i="12"/>
  <c r="AI221" i="12"/>
  <c r="AJ221" i="12"/>
  <c r="AK221" i="12"/>
  <c r="AL221" i="12"/>
  <c r="AM221" i="12"/>
  <c r="AN221" i="12"/>
  <c r="AO221" i="12"/>
  <c r="AP221" i="12"/>
  <c r="AQ221" i="12"/>
  <c r="AR221" i="12"/>
  <c r="AS221" i="12"/>
  <c r="AT221" i="12"/>
  <c r="AU221" i="12"/>
  <c r="AV221" i="12"/>
  <c r="D222" i="12"/>
  <c r="E222" i="12"/>
  <c r="F222" i="12"/>
  <c r="G222" i="12"/>
  <c r="H222" i="12"/>
  <c r="I222" i="12"/>
  <c r="J222" i="12"/>
  <c r="K222" i="12"/>
  <c r="L222" i="12"/>
  <c r="M222" i="12"/>
  <c r="N222" i="12"/>
  <c r="O222" i="12"/>
  <c r="P222" i="12"/>
  <c r="Q222" i="12"/>
  <c r="R222" i="12"/>
  <c r="S222" i="12"/>
  <c r="T222" i="12"/>
  <c r="U222" i="12"/>
  <c r="V222" i="12"/>
  <c r="W222" i="12"/>
  <c r="X222" i="12"/>
  <c r="Y222" i="12"/>
  <c r="Z222" i="12"/>
  <c r="AA222" i="12"/>
  <c r="AB222" i="12"/>
  <c r="AC222" i="12"/>
  <c r="AD222" i="12"/>
  <c r="AE222" i="12"/>
  <c r="AF222" i="12"/>
  <c r="AG222" i="12"/>
  <c r="AH222" i="12"/>
  <c r="AI222" i="12"/>
  <c r="AJ222" i="12"/>
  <c r="AK222" i="12"/>
  <c r="AL222" i="12"/>
  <c r="AM222" i="12"/>
  <c r="AN222" i="12"/>
  <c r="AO222" i="12"/>
  <c r="AP222" i="12"/>
  <c r="AQ222" i="12"/>
  <c r="AR222" i="12"/>
  <c r="AS222" i="12"/>
  <c r="AT222" i="12"/>
  <c r="AU222" i="12"/>
  <c r="AV222" i="12"/>
  <c r="D223" i="12"/>
  <c r="E223" i="12"/>
  <c r="F223" i="12"/>
  <c r="G223" i="12"/>
  <c r="H223" i="12"/>
  <c r="I223" i="12"/>
  <c r="J223" i="12"/>
  <c r="K223" i="12"/>
  <c r="L223" i="12"/>
  <c r="M223" i="12"/>
  <c r="N223" i="12"/>
  <c r="O223" i="12"/>
  <c r="P223" i="12"/>
  <c r="Q223" i="12"/>
  <c r="R223" i="12"/>
  <c r="S223" i="12"/>
  <c r="T223" i="12"/>
  <c r="U223" i="12"/>
  <c r="V223" i="12"/>
  <c r="W223" i="12"/>
  <c r="X223" i="12"/>
  <c r="Y223" i="12"/>
  <c r="Z223" i="12"/>
  <c r="AA223" i="12"/>
  <c r="AB223" i="12"/>
  <c r="AC223" i="12"/>
  <c r="AD223" i="12"/>
  <c r="AE223" i="12"/>
  <c r="AF223" i="12"/>
  <c r="AG223" i="12"/>
  <c r="AH223" i="12"/>
  <c r="AI223" i="12"/>
  <c r="AJ223" i="12"/>
  <c r="AK223" i="12"/>
  <c r="AL223" i="12"/>
  <c r="AM223" i="12"/>
  <c r="AN223" i="12"/>
  <c r="AO223" i="12"/>
  <c r="AP223" i="12"/>
  <c r="AQ223" i="12"/>
  <c r="AR223" i="12"/>
  <c r="AS223" i="12"/>
  <c r="AT223" i="12"/>
  <c r="AU223" i="12"/>
  <c r="AV223" i="12"/>
  <c r="D224" i="12"/>
  <c r="E224" i="12"/>
  <c r="F224" i="12"/>
  <c r="G224" i="12"/>
  <c r="H224" i="12"/>
  <c r="I224" i="12"/>
  <c r="J224" i="12"/>
  <c r="K224" i="12"/>
  <c r="L224" i="12"/>
  <c r="M224" i="12"/>
  <c r="N224" i="12"/>
  <c r="O224" i="12"/>
  <c r="P224" i="12"/>
  <c r="Q224" i="12"/>
  <c r="R224" i="12"/>
  <c r="S224" i="12"/>
  <c r="T224" i="12"/>
  <c r="U224" i="12"/>
  <c r="V224" i="12"/>
  <c r="W224" i="12"/>
  <c r="X224" i="12"/>
  <c r="Y224" i="12"/>
  <c r="Z224" i="12"/>
  <c r="AA224" i="12"/>
  <c r="AB224" i="12"/>
  <c r="AC224" i="12"/>
  <c r="AD224" i="12"/>
  <c r="AE224" i="12"/>
  <c r="AF224" i="12"/>
  <c r="AG224" i="12"/>
  <c r="AH224" i="12"/>
  <c r="AI224" i="12"/>
  <c r="AJ224" i="12"/>
  <c r="AK224" i="12"/>
  <c r="AL224" i="12"/>
  <c r="AM224" i="12"/>
  <c r="AN224" i="12"/>
  <c r="AO224" i="12"/>
  <c r="AP224" i="12"/>
  <c r="AQ224" i="12"/>
  <c r="AR224" i="12"/>
  <c r="AS224" i="12"/>
  <c r="AT224" i="12"/>
  <c r="AU224" i="12"/>
  <c r="AV224" i="12"/>
  <c r="D225" i="12"/>
  <c r="E225" i="12"/>
  <c r="F225" i="12"/>
  <c r="G225" i="12"/>
  <c r="H225" i="12"/>
  <c r="I225" i="12"/>
  <c r="J225" i="12"/>
  <c r="K225" i="12"/>
  <c r="L225" i="12"/>
  <c r="M225" i="12"/>
  <c r="N225" i="12"/>
  <c r="O225" i="12"/>
  <c r="P225" i="12"/>
  <c r="Q225" i="12"/>
  <c r="R225" i="12"/>
  <c r="S225" i="12"/>
  <c r="T225" i="12"/>
  <c r="U225" i="12"/>
  <c r="V225" i="12"/>
  <c r="W225" i="12"/>
  <c r="X225" i="12"/>
  <c r="Y225" i="12"/>
  <c r="Z225" i="12"/>
  <c r="AA225" i="12"/>
  <c r="AB225" i="12"/>
  <c r="AC225" i="12"/>
  <c r="AD225" i="12"/>
  <c r="AE225" i="12"/>
  <c r="AF225" i="12"/>
  <c r="AG225" i="12"/>
  <c r="AH225" i="12"/>
  <c r="AI225" i="12"/>
  <c r="AJ225" i="12"/>
  <c r="AK225" i="12"/>
  <c r="AL225" i="12"/>
  <c r="AM225" i="12"/>
  <c r="AN225" i="12"/>
  <c r="AO225" i="12"/>
  <c r="AP225" i="12"/>
  <c r="AQ225" i="12"/>
  <c r="AR225" i="12"/>
  <c r="AS225" i="12"/>
  <c r="AT225" i="12"/>
  <c r="AU225" i="12"/>
  <c r="AV225" i="12"/>
  <c r="D226" i="12"/>
  <c r="E226" i="12"/>
  <c r="F226" i="12"/>
  <c r="G226" i="12"/>
  <c r="H226" i="12"/>
  <c r="I226" i="12"/>
  <c r="J226" i="12"/>
  <c r="K226" i="12"/>
  <c r="L226" i="12"/>
  <c r="M226" i="12"/>
  <c r="N226" i="12"/>
  <c r="O226" i="12"/>
  <c r="P226" i="12"/>
  <c r="Q226" i="12"/>
  <c r="R226" i="12"/>
  <c r="S226" i="12"/>
  <c r="T226" i="12"/>
  <c r="U226" i="12"/>
  <c r="V226" i="12"/>
  <c r="W226" i="12"/>
  <c r="X226" i="12"/>
  <c r="Y226" i="12"/>
  <c r="Z226" i="12"/>
  <c r="AA226" i="12"/>
  <c r="AB226" i="12"/>
  <c r="AC226" i="12"/>
  <c r="AD226" i="12"/>
  <c r="AE226" i="12"/>
  <c r="AF226" i="12"/>
  <c r="AG226" i="12"/>
  <c r="AH226" i="12"/>
  <c r="AI226" i="12"/>
  <c r="AJ226" i="12"/>
  <c r="AK226" i="12"/>
  <c r="AL226" i="12"/>
  <c r="AM226" i="12"/>
  <c r="AN226" i="12"/>
  <c r="AO226" i="12"/>
  <c r="AP226" i="12"/>
  <c r="AQ226" i="12"/>
  <c r="AR226" i="12"/>
  <c r="AS226" i="12"/>
  <c r="AT226" i="12"/>
  <c r="AU226" i="12"/>
  <c r="AV226" i="12"/>
  <c r="D227" i="12"/>
  <c r="E227" i="12"/>
  <c r="F227" i="12"/>
  <c r="G227" i="12"/>
  <c r="H227" i="12"/>
  <c r="I227" i="12"/>
  <c r="J227" i="12"/>
  <c r="K227" i="12"/>
  <c r="L227" i="12"/>
  <c r="M227" i="12"/>
  <c r="N227" i="12"/>
  <c r="O227" i="12"/>
  <c r="P227" i="12"/>
  <c r="Q227" i="12"/>
  <c r="R227" i="12"/>
  <c r="S227" i="12"/>
  <c r="T227" i="12"/>
  <c r="U227" i="12"/>
  <c r="V227" i="12"/>
  <c r="W227" i="12"/>
  <c r="X227" i="12"/>
  <c r="Y227" i="12"/>
  <c r="Z227" i="12"/>
  <c r="AA227" i="12"/>
  <c r="AB227" i="12"/>
  <c r="AC227" i="12"/>
  <c r="AD227" i="12"/>
  <c r="AE227" i="12"/>
  <c r="AF227" i="12"/>
  <c r="AG227" i="12"/>
  <c r="AH227" i="12"/>
  <c r="AI227" i="12"/>
  <c r="AJ227" i="12"/>
  <c r="AK227" i="12"/>
  <c r="AL227" i="12"/>
  <c r="AM227" i="12"/>
  <c r="AN227" i="12"/>
  <c r="AO227" i="12"/>
  <c r="AP227" i="12"/>
  <c r="AQ227" i="12"/>
  <c r="AR227" i="12"/>
  <c r="AS227" i="12"/>
  <c r="AT227" i="12"/>
  <c r="AU227" i="12"/>
  <c r="AV227" i="12"/>
  <c r="D228" i="12"/>
  <c r="E228" i="12"/>
  <c r="F228" i="12"/>
  <c r="G228" i="12"/>
  <c r="H228" i="12"/>
  <c r="I228" i="12"/>
  <c r="J228" i="12"/>
  <c r="K228" i="12"/>
  <c r="L228" i="12"/>
  <c r="M228" i="12"/>
  <c r="N228" i="12"/>
  <c r="O228" i="12"/>
  <c r="P228" i="12"/>
  <c r="Q228" i="12"/>
  <c r="R228" i="12"/>
  <c r="S228" i="12"/>
  <c r="T228" i="12"/>
  <c r="U228" i="12"/>
  <c r="V228" i="12"/>
  <c r="W228" i="12"/>
  <c r="X228" i="12"/>
  <c r="Y228" i="12"/>
  <c r="Z228" i="12"/>
  <c r="AA228" i="12"/>
  <c r="AB228" i="12"/>
  <c r="AC228" i="12"/>
  <c r="AD228" i="12"/>
  <c r="AE228" i="12"/>
  <c r="AF228" i="12"/>
  <c r="AG228" i="12"/>
  <c r="AH228" i="12"/>
  <c r="AI228" i="12"/>
  <c r="AJ228" i="12"/>
  <c r="AK228" i="12"/>
  <c r="AL228" i="12"/>
  <c r="AM228" i="12"/>
  <c r="AN228" i="12"/>
  <c r="AO228" i="12"/>
  <c r="AP228" i="12"/>
  <c r="AQ228" i="12"/>
  <c r="AR228" i="12"/>
  <c r="AS228" i="12"/>
  <c r="AT228" i="12"/>
  <c r="AU228" i="12"/>
  <c r="AV228" i="12"/>
  <c r="D229" i="12"/>
  <c r="E229" i="12"/>
  <c r="F229" i="12"/>
  <c r="G229" i="12"/>
  <c r="H229" i="12"/>
  <c r="I229" i="12"/>
  <c r="J229" i="12"/>
  <c r="K229" i="12"/>
  <c r="L229" i="12"/>
  <c r="M229" i="12"/>
  <c r="N229" i="12"/>
  <c r="O229" i="12"/>
  <c r="P229" i="12"/>
  <c r="Q229" i="12"/>
  <c r="R229" i="12"/>
  <c r="S229" i="12"/>
  <c r="T229" i="12"/>
  <c r="U229" i="12"/>
  <c r="V229" i="12"/>
  <c r="W229" i="12"/>
  <c r="X229" i="12"/>
  <c r="Y229" i="12"/>
  <c r="Z229" i="12"/>
  <c r="AA229" i="12"/>
  <c r="AB229" i="12"/>
  <c r="AC229" i="12"/>
  <c r="AD229" i="12"/>
  <c r="AE229" i="12"/>
  <c r="AF229" i="12"/>
  <c r="AG229" i="12"/>
  <c r="AH229" i="12"/>
  <c r="AI229" i="12"/>
  <c r="AJ229" i="12"/>
  <c r="AK229" i="12"/>
  <c r="AL229" i="12"/>
  <c r="AM229" i="12"/>
  <c r="AN229" i="12"/>
  <c r="AO229" i="12"/>
  <c r="AP229" i="12"/>
  <c r="AQ229" i="12"/>
  <c r="AR229" i="12"/>
  <c r="AS229" i="12"/>
  <c r="AT229" i="12"/>
  <c r="AU229" i="12"/>
  <c r="AV229" i="12"/>
  <c r="D230" i="12"/>
  <c r="E230" i="12"/>
  <c r="F230" i="12"/>
  <c r="G230" i="12"/>
  <c r="H230" i="12"/>
  <c r="I230" i="12"/>
  <c r="J230" i="12"/>
  <c r="K230" i="12"/>
  <c r="L230" i="12"/>
  <c r="M230" i="12"/>
  <c r="N230" i="12"/>
  <c r="O230" i="12"/>
  <c r="P230" i="12"/>
  <c r="Q230" i="12"/>
  <c r="R230" i="12"/>
  <c r="S230" i="12"/>
  <c r="T230" i="12"/>
  <c r="U230" i="12"/>
  <c r="V230" i="12"/>
  <c r="W230" i="12"/>
  <c r="X230" i="12"/>
  <c r="Y230" i="12"/>
  <c r="Z230" i="12"/>
  <c r="AA230" i="12"/>
  <c r="AB230" i="12"/>
  <c r="AC230" i="12"/>
  <c r="AD230" i="12"/>
  <c r="AE230" i="12"/>
  <c r="AF230" i="12"/>
  <c r="AG230" i="12"/>
  <c r="AH230" i="12"/>
  <c r="AI230" i="12"/>
  <c r="AJ230" i="12"/>
  <c r="AK230" i="12"/>
  <c r="AL230" i="12"/>
  <c r="AM230" i="12"/>
  <c r="AN230" i="12"/>
  <c r="AO230" i="12"/>
  <c r="AP230" i="12"/>
  <c r="AQ230" i="12"/>
  <c r="AR230" i="12"/>
  <c r="AS230" i="12"/>
  <c r="AT230" i="12"/>
  <c r="AU230" i="12"/>
  <c r="AV230" i="12"/>
  <c r="D231" i="12"/>
  <c r="E231" i="12"/>
  <c r="F231" i="12"/>
  <c r="G231" i="12"/>
  <c r="H231" i="12"/>
  <c r="I231" i="12"/>
  <c r="J231" i="12"/>
  <c r="K231" i="12"/>
  <c r="L231" i="12"/>
  <c r="M231" i="12"/>
  <c r="N231" i="12"/>
  <c r="O231" i="12"/>
  <c r="P231" i="12"/>
  <c r="Q231" i="12"/>
  <c r="R231" i="12"/>
  <c r="S231" i="12"/>
  <c r="T231" i="12"/>
  <c r="U231" i="12"/>
  <c r="V231" i="12"/>
  <c r="W231" i="12"/>
  <c r="X231" i="12"/>
  <c r="Y231" i="12"/>
  <c r="Z231" i="12"/>
  <c r="AA231" i="12"/>
  <c r="AB231" i="12"/>
  <c r="AC231" i="12"/>
  <c r="AD231" i="12"/>
  <c r="AE231" i="12"/>
  <c r="AF231" i="12"/>
  <c r="AG231" i="12"/>
  <c r="AH231" i="12"/>
  <c r="AI231" i="12"/>
  <c r="AJ231" i="12"/>
  <c r="AK231" i="12"/>
  <c r="AL231" i="12"/>
  <c r="AM231" i="12"/>
  <c r="AN231" i="12"/>
  <c r="AO231" i="12"/>
  <c r="AP231" i="12"/>
  <c r="AQ231" i="12"/>
  <c r="AR231" i="12"/>
  <c r="AS231" i="12"/>
  <c r="AT231" i="12"/>
  <c r="AU231" i="12"/>
  <c r="AV231" i="12"/>
  <c r="D232" i="12"/>
  <c r="E232" i="12"/>
  <c r="F232" i="12"/>
  <c r="G232" i="12"/>
  <c r="H232" i="12"/>
  <c r="I232" i="12"/>
  <c r="J232" i="12"/>
  <c r="K232" i="12"/>
  <c r="L232" i="12"/>
  <c r="M232" i="12"/>
  <c r="N232" i="12"/>
  <c r="O232" i="12"/>
  <c r="P232" i="12"/>
  <c r="Q232" i="12"/>
  <c r="R232" i="12"/>
  <c r="S232" i="12"/>
  <c r="T232" i="12"/>
  <c r="U232" i="12"/>
  <c r="V232" i="12"/>
  <c r="W232" i="12"/>
  <c r="X232" i="12"/>
  <c r="Y232" i="12"/>
  <c r="Z232" i="12"/>
  <c r="AA232" i="12"/>
  <c r="AB232" i="12"/>
  <c r="AC232" i="12"/>
  <c r="AD232" i="12"/>
  <c r="AE232" i="12"/>
  <c r="AF232" i="12"/>
  <c r="AG232" i="12"/>
  <c r="AH232" i="12"/>
  <c r="AI232" i="12"/>
  <c r="AJ232" i="12"/>
  <c r="AK232" i="12"/>
  <c r="AL232" i="12"/>
  <c r="AM232" i="12"/>
  <c r="AN232" i="12"/>
  <c r="AO232" i="12"/>
  <c r="AP232" i="12"/>
  <c r="AQ232" i="12"/>
  <c r="AR232" i="12"/>
  <c r="AS232" i="12"/>
  <c r="AT232" i="12"/>
  <c r="AU232" i="12"/>
  <c r="AV232" i="12"/>
  <c r="D233" i="12"/>
  <c r="E233" i="12"/>
  <c r="F233" i="12"/>
  <c r="G233" i="12"/>
  <c r="H233" i="12"/>
  <c r="I233" i="12"/>
  <c r="J233" i="12"/>
  <c r="K233" i="12"/>
  <c r="L233" i="12"/>
  <c r="M233" i="12"/>
  <c r="N233" i="12"/>
  <c r="O233" i="12"/>
  <c r="P233" i="12"/>
  <c r="Q233" i="12"/>
  <c r="R233" i="12"/>
  <c r="S233" i="12"/>
  <c r="T233" i="12"/>
  <c r="U233" i="12"/>
  <c r="V233" i="12"/>
  <c r="W233" i="12"/>
  <c r="X233" i="12"/>
  <c r="Y233" i="12"/>
  <c r="Z233" i="12"/>
  <c r="AA233" i="12"/>
  <c r="AB233" i="12"/>
  <c r="AC233" i="12"/>
  <c r="AD233" i="12"/>
  <c r="AE233" i="12"/>
  <c r="AF233" i="12"/>
  <c r="AG233" i="12"/>
  <c r="AH233" i="12"/>
  <c r="AI233" i="12"/>
  <c r="AJ233" i="12"/>
  <c r="AK233" i="12"/>
  <c r="AL233" i="12"/>
  <c r="AM233" i="12"/>
  <c r="AN233" i="12"/>
  <c r="AO233" i="12"/>
  <c r="AP233" i="12"/>
  <c r="AQ233" i="12"/>
  <c r="AR233" i="12"/>
  <c r="AS233" i="12"/>
  <c r="AT233" i="12"/>
  <c r="AU233" i="12"/>
  <c r="AV233" i="12"/>
  <c r="D234" i="12"/>
  <c r="E234" i="12"/>
  <c r="F234" i="12"/>
  <c r="G234" i="12"/>
  <c r="H234" i="12"/>
  <c r="I234" i="12"/>
  <c r="J234" i="12"/>
  <c r="K234" i="12"/>
  <c r="L234" i="12"/>
  <c r="M234" i="12"/>
  <c r="N234" i="12"/>
  <c r="O234" i="12"/>
  <c r="P234" i="12"/>
  <c r="Q234" i="12"/>
  <c r="R234" i="12"/>
  <c r="S234" i="12"/>
  <c r="T234" i="12"/>
  <c r="U234" i="12"/>
  <c r="V234" i="12"/>
  <c r="W234" i="12"/>
  <c r="X234" i="12"/>
  <c r="Y234" i="12"/>
  <c r="Z234" i="12"/>
  <c r="AA234" i="12"/>
  <c r="AB234" i="12"/>
  <c r="AC234" i="12"/>
  <c r="AD234" i="12"/>
  <c r="AE234" i="12"/>
  <c r="AF234" i="12"/>
  <c r="AG234" i="12"/>
  <c r="AH234" i="12"/>
  <c r="AI234" i="12"/>
  <c r="AJ234" i="12"/>
  <c r="AK234" i="12"/>
  <c r="AL234" i="12"/>
  <c r="AM234" i="12"/>
  <c r="AN234" i="12"/>
  <c r="AO234" i="12"/>
  <c r="AP234" i="12"/>
  <c r="AQ234" i="12"/>
  <c r="AR234" i="12"/>
  <c r="AS234" i="12"/>
  <c r="AT234" i="12"/>
  <c r="AU234" i="12"/>
  <c r="AV234" i="12"/>
  <c r="D235" i="12"/>
  <c r="E235" i="12"/>
  <c r="F235" i="12"/>
  <c r="G235" i="12"/>
  <c r="H235" i="12"/>
  <c r="I235" i="12"/>
  <c r="J235" i="12"/>
  <c r="K235" i="12"/>
  <c r="L235" i="12"/>
  <c r="M235" i="12"/>
  <c r="N235" i="12"/>
  <c r="O235" i="12"/>
  <c r="P235" i="12"/>
  <c r="Q235" i="12"/>
  <c r="R235" i="12"/>
  <c r="S235" i="12"/>
  <c r="T235" i="12"/>
  <c r="U235" i="12"/>
  <c r="V235" i="12"/>
  <c r="W235" i="12"/>
  <c r="X235" i="12"/>
  <c r="Y235" i="12"/>
  <c r="Z235" i="12"/>
  <c r="AA235" i="12"/>
  <c r="AB235" i="12"/>
  <c r="AC235" i="12"/>
  <c r="AD235" i="12"/>
  <c r="AE235" i="12"/>
  <c r="AF235" i="12"/>
  <c r="AG235" i="12"/>
  <c r="AH235" i="12"/>
  <c r="AI235" i="12"/>
  <c r="AJ235" i="12"/>
  <c r="AK235" i="12"/>
  <c r="AL235" i="12"/>
  <c r="AM235" i="12"/>
  <c r="AN235" i="12"/>
  <c r="AO235" i="12"/>
  <c r="AP235" i="12"/>
  <c r="AQ235" i="12"/>
  <c r="AR235" i="12"/>
  <c r="AS235" i="12"/>
  <c r="AT235" i="12"/>
  <c r="AU235" i="12"/>
  <c r="AV235" i="12"/>
  <c r="D236" i="12"/>
  <c r="E236" i="12"/>
  <c r="F236" i="12"/>
  <c r="G236" i="12"/>
  <c r="H236" i="12"/>
  <c r="I236" i="12"/>
  <c r="J236" i="12"/>
  <c r="K236" i="12"/>
  <c r="L236" i="12"/>
  <c r="M236" i="12"/>
  <c r="N236" i="12"/>
  <c r="O236" i="12"/>
  <c r="P236" i="12"/>
  <c r="Q236" i="12"/>
  <c r="R236" i="12"/>
  <c r="S236" i="12"/>
  <c r="T236" i="12"/>
  <c r="U236" i="12"/>
  <c r="V236" i="12"/>
  <c r="W236" i="12"/>
  <c r="X236" i="12"/>
  <c r="Y236" i="12"/>
  <c r="Z236" i="12"/>
  <c r="AA236" i="12"/>
  <c r="AB236" i="12"/>
  <c r="AC236" i="12"/>
  <c r="AD236" i="12"/>
  <c r="AE236" i="12"/>
  <c r="AF236" i="12"/>
  <c r="AG236" i="12"/>
  <c r="AH236" i="12"/>
  <c r="AI236" i="12"/>
  <c r="AJ236" i="12"/>
  <c r="AK236" i="12"/>
  <c r="AL236" i="12"/>
  <c r="AM236" i="12"/>
  <c r="AN236" i="12"/>
  <c r="AO236" i="12"/>
  <c r="AP236" i="12"/>
  <c r="AQ236" i="12"/>
  <c r="AR236" i="12"/>
  <c r="AS236" i="12"/>
  <c r="AT236" i="12"/>
  <c r="AU236" i="12"/>
  <c r="AV236" i="12"/>
  <c r="D237" i="12"/>
  <c r="E237" i="12"/>
  <c r="F237" i="12"/>
  <c r="G237" i="12"/>
  <c r="H237" i="12"/>
  <c r="I237" i="12"/>
  <c r="J237" i="12"/>
  <c r="K237" i="12"/>
  <c r="L237" i="12"/>
  <c r="M237" i="12"/>
  <c r="N237" i="12"/>
  <c r="O237" i="12"/>
  <c r="P237" i="12"/>
  <c r="Q237" i="12"/>
  <c r="R237" i="12"/>
  <c r="S237" i="12"/>
  <c r="T237" i="12"/>
  <c r="U237" i="12"/>
  <c r="V237" i="12"/>
  <c r="W237" i="12"/>
  <c r="X237" i="12"/>
  <c r="Y237" i="12"/>
  <c r="Z237" i="12"/>
  <c r="AA237" i="12"/>
  <c r="AB237" i="12"/>
  <c r="AC237" i="12"/>
  <c r="AD237" i="12"/>
  <c r="AE237" i="12"/>
  <c r="AF237" i="12"/>
  <c r="AG237" i="12"/>
  <c r="AH237" i="12"/>
  <c r="AI237" i="12"/>
  <c r="AJ237" i="12"/>
  <c r="AK237" i="12"/>
  <c r="AL237" i="12"/>
  <c r="AM237" i="12"/>
  <c r="AN237" i="12"/>
  <c r="AO237" i="12"/>
  <c r="AP237" i="12"/>
  <c r="AQ237" i="12"/>
  <c r="AR237" i="12"/>
  <c r="AS237" i="12"/>
  <c r="AT237" i="12"/>
  <c r="AU237" i="12"/>
  <c r="AV237" i="12"/>
  <c r="D238" i="12"/>
  <c r="E238" i="12"/>
  <c r="F238" i="12"/>
  <c r="G238" i="12"/>
  <c r="H238" i="12"/>
  <c r="I238" i="12"/>
  <c r="J238" i="12"/>
  <c r="K238" i="12"/>
  <c r="L238" i="12"/>
  <c r="M238" i="12"/>
  <c r="N238" i="12"/>
  <c r="O238" i="12"/>
  <c r="P238" i="12"/>
  <c r="Q238" i="12"/>
  <c r="R238" i="12"/>
  <c r="S238" i="12"/>
  <c r="T238" i="12"/>
  <c r="U238" i="12"/>
  <c r="V238" i="12"/>
  <c r="W238" i="12"/>
  <c r="X238" i="12"/>
  <c r="Y238" i="12"/>
  <c r="Z238" i="12"/>
  <c r="AA238" i="12"/>
  <c r="AB238" i="12"/>
  <c r="AC238" i="12"/>
  <c r="AD238" i="12"/>
  <c r="AE238" i="12"/>
  <c r="AF238" i="12"/>
  <c r="AG238" i="12"/>
  <c r="AH238" i="12"/>
  <c r="AI238" i="12"/>
  <c r="AJ238" i="12"/>
  <c r="AK238" i="12"/>
  <c r="AL238" i="12"/>
  <c r="AM238" i="12"/>
  <c r="AN238" i="12"/>
  <c r="AO238" i="12"/>
  <c r="AP238" i="12"/>
  <c r="AQ238" i="12"/>
  <c r="AR238" i="12"/>
  <c r="AS238" i="12"/>
  <c r="AT238" i="12"/>
  <c r="AU238" i="12"/>
  <c r="AV238" i="12"/>
  <c r="D239" i="12"/>
  <c r="E239" i="12"/>
  <c r="F239" i="12"/>
  <c r="G239" i="12"/>
  <c r="H239" i="12"/>
  <c r="I239" i="12"/>
  <c r="J239" i="12"/>
  <c r="K239" i="12"/>
  <c r="L239" i="12"/>
  <c r="M239" i="12"/>
  <c r="N239" i="12"/>
  <c r="O239" i="12"/>
  <c r="P239" i="12"/>
  <c r="Q239" i="12"/>
  <c r="R239" i="12"/>
  <c r="S239" i="12"/>
  <c r="T239" i="12"/>
  <c r="U239" i="12"/>
  <c r="V239" i="12"/>
  <c r="W239" i="12"/>
  <c r="X239" i="12"/>
  <c r="Y239" i="12"/>
  <c r="Z239" i="12"/>
  <c r="AA239" i="12"/>
  <c r="AB239" i="12"/>
  <c r="AC239" i="12"/>
  <c r="AD239" i="12"/>
  <c r="AE239" i="12"/>
  <c r="AF239" i="12"/>
  <c r="AG239" i="12"/>
  <c r="AH239" i="12"/>
  <c r="AI239" i="12"/>
  <c r="AJ239" i="12"/>
  <c r="AK239" i="12"/>
  <c r="AL239" i="12"/>
  <c r="AM239" i="12"/>
  <c r="AN239" i="12"/>
  <c r="AO239" i="12"/>
  <c r="AP239" i="12"/>
  <c r="AQ239" i="12"/>
  <c r="AR239" i="12"/>
  <c r="AS239" i="12"/>
  <c r="AT239" i="12"/>
  <c r="AU239" i="12"/>
  <c r="AV239" i="12"/>
  <c r="D240" i="12"/>
  <c r="E240" i="12"/>
  <c r="F240" i="12"/>
  <c r="G240" i="12"/>
  <c r="H240" i="12"/>
  <c r="I240" i="12"/>
  <c r="J240" i="12"/>
  <c r="K240" i="12"/>
  <c r="L240" i="12"/>
  <c r="M240" i="12"/>
  <c r="N240" i="12"/>
  <c r="O240" i="12"/>
  <c r="P240" i="12"/>
  <c r="Q240" i="12"/>
  <c r="R240" i="12"/>
  <c r="S240" i="12"/>
  <c r="T240" i="12"/>
  <c r="U240" i="12"/>
  <c r="V240" i="12"/>
  <c r="W240" i="12"/>
  <c r="X240" i="12"/>
  <c r="Y240" i="12"/>
  <c r="Z240" i="12"/>
  <c r="AA240" i="12"/>
  <c r="AB240" i="12"/>
  <c r="AC240" i="12"/>
  <c r="AD240" i="12"/>
  <c r="AE240" i="12"/>
  <c r="AF240" i="12"/>
  <c r="AG240" i="12"/>
  <c r="AH240" i="12"/>
  <c r="AI240" i="12"/>
  <c r="AJ240" i="12"/>
  <c r="AK240" i="12"/>
  <c r="AL240" i="12"/>
  <c r="AM240" i="12"/>
  <c r="AN240" i="12"/>
  <c r="AO240" i="12"/>
  <c r="AP240" i="12"/>
  <c r="AQ240" i="12"/>
  <c r="AR240" i="12"/>
  <c r="AS240" i="12"/>
  <c r="AT240" i="12"/>
  <c r="AU240" i="12"/>
  <c r="AV240" i="12"/>
  <c r="D241" i="12"/>
  <c r="E241" i="12"/>
  <c r="F241" i="12"/>
  <c r="G241" i="12"/>
  <c r="H241" i="12"/>
  <c r="I241" i="12"/>
  <c r="J241" i="12"/>
  <c r="K241" i="12"/>
  <c r="L241" i="12"/>
  <c r="M241" i="12"/>
  <c r="N241" i="12"/>
  <c r="O241" i="12"/>
  <c r="P241" i="12"/>
  <c r="Q241" i="12"/>
  <c r="R241" i="12"/>
  <c r="S241" i="12"/>
  <c r="T241" i="12"/>
  <c r="U241" i="12"/>
  <c r="V241" i="12"/>
  <c r="W241" i="12"/>
  <c r="X241" i="12"/>
  <c r="Y241" i="12"/>
  <c r="Z241" i="12"/>
  <c r="AA241" i="12"/>
  <c r="AB241" i="12"/>
  <c r="AC241" i="12"/>
  <c r="AD241" i="12"/>
  <c r="AE241" i="12"/>
  <c r="AF241" i="12"/>
  <c r="AG241" i="12"/>
  <c r="AH241" i="12"/>
  <c r="AI241" i="12"/>
  <c r="AJ241" i="12"/>
  <c r="AK241" i="12"/>
  <c r="AL241" i="12"/>
  <c r="AM241" i="12"/>
  <c r="AN241" i="12"/>
  <c r="AO241" i="12"/>
  <c r="AP241" i="12"/>
  <c r="AQ241" i="12"/>
  <c r="AR241" i="12"/>
  <c r="AS241" i="12"/>
  <c r="AT241" i="12"/>
  <c r="AU241" i="12"/>
  <c r="AV241" i="12"/>
  <c r="D242" i="12"/>
  <c r="E242" i="12"/>
  <c r="F242" i="12"/>
  <c r="G242" i="12"/>
  <c r="H242" i="12"/>
  <c r="I242" i="12"/>
  <c r="J242" i="12"/>
  <c r="K242" i="12"/>
  <c r="L242" i="12"/>
  <c r="M242" i="12"/>
  <c r="N242" i="12"/>
  <c r="O242" i="12"/>
  <c r="P242" i="12"/>
  <c r="Q242" i="12"/>
  <c r="R242" i="12"/>
  <c r="S242" i="12"/>
  <c r="T242" i="12"/>
  <c r="U242" i="12"/>
  <c r="V242" i="12"/>
  <c r="W242" i="12"/>
  <c r="X242" i="12"/>
  <c r="Y242" i="12"/>
  <c r="Z242" i="12"/>
  <c r="AA242" i="12"/>
  <c r="AB242" i="12"/>
  <c r="AC242" i="12"/>
  <c r="AD242" i="12"/>
  <c r="AE242" i="12"/>
  <c r="AF242" i="12"/>
  <c r="AG242" i="12"/>
  <c r="AH242" i="12"/>
  <c r="AI242" i="12"/>
  <c r="AJ242" i="12"/>
  <c r="AK242" i="12"/>
  <c r="AL242" i="12"/>
  <c r="AM242" i="12"/>
  <c r="AN242" i="12"/>
  <c r="AO242" i="12"/>
  <c r="AP242" i="12"/>
  <c r="AQ242" i="12"/>
  <c r="AR242" i="12"/>
  <c r="AS242" i="12"/>
  <c r="AT242" i="12"/>
  <c r="AU242" i="12"/>
  <c r="AV242" i="12"/>
  <c r="D243" i="12"/>
  <c r="E243" i="12"/>
  <c r="F243" i="12"/>
  <c r="G243" i="12"/>
  <c r="H243" i="12"/>
  <c r="I243" i="12"/>
  <c r="J243" i="12"/>
  <c r="K243" i="12"/>
  <c r="L243" i="12"/>
  <c r="M243" i="12"/>
  <c r="N243" i="12"/>
  <c r="O243" i="12"/>
  <c r="P243" i="12"/>
  <c r="Q243" i="12"/>
  <c r="R243" i="12"/>
  <c r="S243" i="12"/>
  <c r="T243" i="12"/>
  <c r="U243" i="12"/>
  <c r="V243" i="12"/>
  <c r="W243" i="12"/>
  <c r="X243" i="12"/>
  <c r="Y243" i="12"/>
  <c r="Z243" i="12"/>
  <c r="AA243" i="12"/>
  <c r="AB243" i="12"/>
  <c r="AC243" i="12"/>
  <c r="AD243" i="12"/>
  <c r="AE243" i="12"/>
  <c r="AF243" i="12"/>
  <c r="AG243" i="12"/>
  <c r="AH243" i="12"/>
  <c r="AI243" i="12"/>
  <c r="AJ243" i="12"/>
  <c r="AK243" i="12"/>
  <c r="AL243" i="12"/>
  <c r="AM243" i="12"/>
  <c r="AN243" i="12"/>
  <c r="AO243" i="12"/>
  <c r="AP243" i="12"/>
  <c r="AQ243" i="12"/>
  <c r="AR243" i="12"/>
  <c r="AS243" i="12"/>
  <c r="AT243" i="12"/>
  <c r="AU243" i="12"/>
  <c r="AV243" i="12"/>
  <c r="D244" i="12"/>
  <c r="E244" i="12"/>
  <c r="F244" i="12"/>
  <c r="G244" i="12"/>
  <c r="H244" i="12"/>
  <c r="I244" i="12"/>
  <c r="J244" i="12"/>
  <c r="K244" i="12"/>
  <c r="L244" i="12"/>
  <c r="M244" i="12"/>
  <c r="N244" i="12"/>
  <c r="O244" i="12"/>
  <c r="P244" i="12"/>
  <c r="Q244" i="12"/>
  <c r="R244" i="12"/>
  <c r="S244" i="12"/>
  <c r="T244" i="12"/>
  <c r="U244" i="12"/>
  <c r="V244" i="12"/>
  <c r="W244" i="12"/>
  <c r="X244" i="12"/>
  <c r="Y244" i="12"/>
  <c r="Z244" i="12"/>
  <c r="AA244" i="12"/>
  <c r="AB244" i="12"/>
  <c r="AC244" i="12"/>
  <c r="AD244" i="12"/>
  <c r="AE244" i="12"/>
  <c r="AF244" i="12"/>
  <c r="AG244" i="12"/>
  <c r="AH244" i="12"/>
  <c r="AI244" i="12"/>
  <c r="AJ244" i="12"/>
  <c r="AK244" i="12"/>
  <c r="AL244" i="12"/>
  <c r="AM244" i="12"/>
  <c r="AN244" i="12"/>
  <c r="AO244" i="12"/>
  <c r="AP244" i="12"/>
  <c r="AQ244" i="12"/>
  <c r="AR244" i="12"/>
  <c r="AS244" i="12"/>
  <c r="AT244" i="12"/>
  <c r="AU244" i="12"/>
  <c r="AV244" i="12"/>
  <c r="D245" i="12"/>
  <c r="E245" i="12"/>
  <c r="F245" i="12"/>
  <c r="G245" i="12"/>
  <c r="H245" i="12"/>
  <c r="I245" i="12"/>
  <c r="J245" i="12"/>
  <c r="K245" i="12"/>
  <c r="L245" i="12"/>
  <c r="M245" i="12"/>
  <c r="N245" i="12"/>
  <c r="O245" i="12"/>
  <c r="P245" i="12"/>
  <c r="Q245" i="12"/>
  <c r="R245" i="12"/>
  <c r="S245" i="12"/>
  <c r="T245" i="12"/>
  <c r="U245" i="12"/>
  <c r="V245" i="12"/>
  <c r="W245" i="12"/>
  <c r="X245" i="12"/>
  <c r="Y245" i="12"/>
  <c r="Z245" i="12"/>
  <c r="AA245" i="12"/>
  <c r="AB245" i="12"/>
  <c r="AC245" i="12"/>
  <c r="AD245" i="12"/>
  <c r="AE245" i="12"/>
  <c r="AF245" i="12"/>
  <c r="AG245" i="12"/>
  <c r="AH245" i="12"/>
  <c r="AI245" i="12"/>
  <c r="AJ245" i="12"/>
  <c r="AK245" i="12"/>
  <c r="AL245" i="12"/>
  <c r="AM245" i="12"/>
  <c r="AN245" i="12"/>
  <c r="AO245" i="12"/>
  <c r="AP245" i="12"/>
  <c r="AQ245" i="12"/>
  <c r="AR245" i="12"/>
  <c r="AS245" i="12"/>
  <c r="AT245" i="12"/>
  <c r="AU245" i="12"/>
  <c r="AV245" i="12"/>
  <c r="D246" i="12"/>
  <c r="E246" i="12"/>
  <c r="F246" i="12"/>
  <c r="G246" i="12"/>
  <c r="H246" i="12"/>
  <c r="I246" i="12"/>
  <c r="J246" i="12"/>
  <c r="K246" i="12"/>
  <c r="L246" i="12"/>
  <c r="M246" i="12"/>
  <c r="N246" i="12"/>
  <c r="O246" i="12"/>
  <c r="P246" i="12"/>
  <c r="Q246" i="12"/>
  <c r="R246" i="12"/>
  <c r="S246" i="12"/>
  <c r="T246" i="12"/>
  <c r="U246" i="12"/>
  <c r="V246" i="12"/>
  <c r="W246" i="12"/>
  <c r="X246" i="12"/>
  <c r="Y246" i="12"/>
  <c r="Z246" i="12"/>
  <c r="AA246" i="12"/>
  <c r="AB246" i="12"/>
  <c r="AC246" i="12"/>
  <c r="AD246" i="12"/>
  <c r="AE246" i="12"/>
  <c r="AF246" i="12"/>
  <c r="AG246" i="12"/>
  <c r="AH246" i="12"/>
  <c r="AI246" i="12"/>
  <c r="AJ246" i="12"/>
  <c r="AK246" i="12"/>
  <c r="AL246" i="12"/>
  <c r="AM246" i="12"/>
  <c r="AN246" i="12"/>
  <c r="AO246" i="12"/>
  <c r="AP246" i="12"/>
  <c r="AQ246" i="12"/>
  <c r="AR246" i="12"/>
  <c r="AS246" i="12"/>
  <c r="AT246" i="12"/>
  <c r="AU246" i="12"/>
  <c r="AV246" i="12"/>
  <c r="D247" i="12"/>
  <c r="E247" i="12"/>
  <c r="F247" i="12"/>
  <c r="G247" i="12"/>
  <c r="H247" i="12"/>
  <c r="I247" i="12"/>
  <c r="J247" i="12"/>
  <c r="K247" i="12"/>
  <c r="L247" i="12"/>
  <c r="M247" i="12"/>
  <c r="N247" i="12"/>
  <c r="O247" i="12"/>
  <c r="P247" i="12"/>
  <c r="Q247" i="12"/>
  <c r="R247" i="12"/>
  <c r="S247" i="12"/>
  <c r="T247" i="12"/>
  <c r="U247" i="12"/>
  <c r="V247" i="12"/>
  <c r="W247" i="12"/>
  <c r="X247" i="12"/>
  <c r="Y247" i="12"/>
  <c r="Z247" i="12"/>
  <c r="AA247" i="12"/>
  <c r="AB247" i="12"/>
  <c r="AC247" i="12"/>
  <c r="AD247" i="12"/>
  <c r="AE247" i="12"/>
  <c r="AF247" i="12"/>
  <c r="AG247" i="12"/>
  <c r="AH247" i="12"/>
  <c r="AI247" i="12"/>
  <c r="AJ247" i="12"/>
  <c r="AK247" i="12"/>
  <c r="AL247" i="12"/>
  <c r="AM247" i="12"/>
  <c r="AN247" i="12"/>
  <c r="AO247" i="12"/>
  <c r="AP247" i="12"/>
  <c r="AQ247" i="12"/>
  <c r="AR247" i="12"/>
  <c r="AS247" i="12"/>
  <c r="AT247" i="12"/>
  <c r="AU247" i="12"/>
  <c r="AV247" i="12"/>
  <c r="D248" i="12"/>
  <c r="E248" i="12"/>
  <c r="F248" i="12"/>
  <c r="G248" i="12"/>
  <c r="H248" i="12"/>
  <c r="I248" i="12"/>
  <c r="J248" i="12"/>
  <c r="K248" i="12"/>
  <c r="L248" i="12"/>
  <c r="M248" i="12"/>
  <c r="N248" i="12"/>
  <c r="O248" i="12"/>
  <c r="P248" i="12"/>
  <c r="Q248" i="12"/>
  <c r="R248" i="12"/>
  <c r="S248" i="12"/>
  <c r="T248" i="12"/>
  <c r="U248" i="12"/>
  <c r="V248" i="12"/>
  <c r="W248" i="12"/>
  <c r="X248" i="12"/>
  <c r="Y248" i="12"/>
  <c r="Z248" i="12"/>
  <c r="AA248" i="12"/>
  <c r="AB248" i="12"/>
  <c r="AC248" i="12"/>
  <c r="AD248" i="12"/>
  <c r="AE248" i="12"/>
  <c r="AF248" i="12"/>
  <c r="AG248" i="12"/>
  <c r="AH248" i="12"/>
  <c r="AI248" i="12"/>
  <c r="AJ248" i="12"/>
  <c r="AK248" i="12"/>
  <c r="AL248" i="12"/>
  <c r="AM248" i="12"/>
  <c r="AN248" i="12"/>
  <c r="AO248" i="12"/>
  <c r="AP248" i="12"/>
  <c r="AQ248" i="12"/>
  <c r="AR248" i="12"/>
  <c r="AS248" i="12"/>
  <c r="AT248" i="12"/>
  <c r="AU248" i="12"/>
  <c r="AV248" i="12"/>
  <c r="D249" i="12"/>
  <c r="E249" i="12"/>
  <c r="F249" i="12"/>
  <c r="G249" i="12"/>
  <c r="H249" i="12"/>
  <c r="I249" i="12"/>
  <c r="J249" i="12"/>
  <c r="K249" i="12"/>
  <c r="L249" i="12"/>
  <c r="M249" i="12"/>
  <c r="N249" i="12"/>
  <c r="O249" i="12"/>
  <c r="P249" i="12"/>
  <c r="Q249" i="12"/>
  <c r="R249" i="12"/>
  <c r="S249" i="12"/>
  <c r="T249" i="12"/>
  <c r="U249" i="12"/>
  <c r="V249" i="12"/>
  <c r="W249" i="12"/>
  <c r="X249" i="12"/>
  <c r="Y249" i="12"/>
  <c r="Z249" i="12"/>
  <c r="AA249" i="12"/>
  <c r="AB249" i="12"/>
  <c r="AC249" i="12"/>
  <c r="AD249" i="12"/>
  <c r="AE249" i="12"/>
  <c r="AF249" i="12"/>
  <c r="AG249" i="12"/>
  <c r="AH249" i="12"/>
  <c r="AI249" i="12"/>
  <c r="AJ249" i="12"/>
  <c r="AK249" i="12"/>
  <c r="AL249" i="12"/>
  <c r="AM249" i="12"/>
  <c r="AN249" i="12"/>
  <c r="AO249" i="12"/>
  <c r="AP249" i="12"/>
  <c r="AQ249" i="12"/>
  <c r="AR249" i="12"/>
  <c r="AS249" i="12"/>
  <c r="AT249" i="12"/>
  <c r="AU249" i="12"/>
  <c r="AV249" i="12"/>
  <c r="D250" i="12"/>
  <c r="E250" i="12"/>
  <c r="F250" i="12"/>
  <c r="G250" i="12"/>
  <c r="H250" i="12"/>
  <c r="I250" i="12"/>
  <c r="J250" i="12"/>
  <c r="K250" i="12"/>
  <c r="L250" i="12"/>
  <c r="M250" i="12"/>
  <c r="N250" i="12"/>
  <c r="O250" i="12"/>
  <c r="P250" i="12"/>
  <c r="Q250" i="12"/>
  <c r="R250" i="12"/>
  <c r="S250" i="12"/>
  <c r="T250" i="12"/>
  <c r="U250" i="12"/>
  <c r="V250" i="12"/>
  <c r="W250" i="12"/>
  <c r="X250" i="12"/>
  <c r="Y250" i="12"/>
  <c r="Z250" i="12"/>
  <c r="AA250" i="12"/>
  <c r="AB250" i="12"/>
  <c r="AC250" i="12"/>
  <c r="AD250" i="12"/>
  <c r="AE250" i="12"/>
  <c r="AF250" i="12"/>
  <c r="AG250" i="12"/>
  <c r="AH250" i="12"/>
  <c r="AI250" i="12"/>
  <c r="AJ250" i="12"/>
  <c r="AK250" i="12"/>
  <c r="AL250" i="12"/>
  <c r="AM250" i="12"/>
  <c r="AN250" i="12"/>
  <c r="AO250" i="12"/>
  <c r="AP250" i="12"/>
  <c r="AQ250" i="12"/>
  <c r="AR250" i="12"/>
  <c r="AS250" i="12"/>
  <c r="AT250" i="12"/>
  <c r="AU250" i="12"/>
  <c r="AV250" i="12"/>
  <c r="D251" i="12"/>
  <c r="E251" i="12"/>
  <c r="F251" i="12"/>
  <c r="G251" i="12"/>
  <c r="H251" i="12"/>
  <c r="I251" i="12"/>
  <c r="J251" i="12"/>
  <c r="K251" i="12"/>
  <c r="L251" i="12"/>
  <c r="M251" i="12"/>
  <c r="N251" i="12"/>
  <c r="O251" i="12"/>
  <c r="P251" i="12"/>
  <c r="Q251" i="12"/>
  <c r="R251" i="12"/>
  <c r="S251" i="12"/>
  <c r="T251" i="12"/>
  <c r="U251" i="12"/>
  <c r="V251" i="12"/>
  <c r="W251" i="12"/>
  <c r="X251" i="12"/>
  <c r="Y251" i="12"/>
  <c r="Z251" i="12"/>
  <c r="AA251" i="12"/>
  <c r="AB251" i="12"/>
  <c r="AC251" i="12"/>
  <c r="AD251" i="12"/>
  <c r="AE251" i="12"/>
  <c r="AF251" i="12"/>
  <c r="AG251" i="12"/>
  <c r="AH251" i="12"/>
  <c r="AI251" i="12"/>
  <c r="AJ251" i="12"/>
  <c r="AK251" i="12"/>
  <c r="AL251" i="12"/>
  <c r="AM251" i="12"/>
  <c r="AN251" i="12"/>
  <c r="AO251" i="12"/>
  <c r="AP251" i="12"/>
  <c r="AQ251" i="12"/>
  <c r="AR251" i="12"/>
  <c r="AS251" i="12"/>
  <c r="AT251" i="12"/>
  <c r="AU251" i="12"/>
  <c r="AV251" i="12"/>
  <c r="D252" i="12"/>
  <c r="E252" i="12"/>
  <c r="F252" i="12"/>
  <c r="G252" i="12"/>
  <c r="H252" i="12"/>
  <c r="I252" i="12"/>
  <c r="J252" i="12"/>
  <c r="K252" i="12"/>
  <c r="L252" i="12"/>
  <c r="M252" i="12"/>
  <c r="N252" i="12"/>
  <c r="O252" i="12"/>
  <c r="P252" i="12"/>
  <c r="Q252" i="12"/>
  <c r="R252" i="12"/>
  <c r="S252" i="12"/>
  <c r="T252" i="12"/>
  <c r="U252" i="12"/>
  <c r="V252" i="12"/>
  <c r="W252" i="12"/>
  <c r="X252" i="12"/>
  <c r="Y252" i="12"/>
  <c r="Z252" i="12"/>
  <c r="AA252" i="12"/>
  <c r="AB252" i="12"/>
  <c r="AC252" i="12"/>
  <c r="AD252" i="12"/>
  <c r="AE252" i="12"/>
  <c r="AF252" i="12"/>
  <c r="AG252" i="12"/>
  <c r="AH252" i="12"/>
  <c r="AI252" i="12"/>
  <c r="AJ252" i="12"/>
  <c r="AK252" i="12"/>
  <c r="AL252" i="12"/>
  <c r="AM252" i="12"/>
  <c r="AN252" i="12"/>
  <c r="AO252" i="12"/>
  <c r="AP252" i="12"/>
  <c r="AQ252" i="12"/>
  <c r="AR252" i="12"/>
  <c r="AS252" i="12"/>
  <c r="AT252" i="12"/>
  <c r="AU252" i="12"/>
  <c r="AV252" i="12"/>
  <c r="D253" i="12"/>
  <c r="E253" i="12"/>
  <c r="F253" i="12"/>
  <c r="G253" i="12"/>
  <c r="H253" i="12"/>
  <c r="I253" i="12"/>
  <c r="J253" i="12"/>
  <c r="K253" i="12"/>
  <c r="L253" i="12"/>
  <c r="M253" i="12"/>
  <c r="N253" i="12"/>
  <c r="O253" i="12"/>
  <c r="P253" i="12"/>
  <c r="Q253" i="12"/>
  <c r="R253" i="12"/>
  <c r="S253" i="12"/>
  <c r="T253" i="12"/>
  <c r="U253" i="12"/>
  <c r="V253" i="12"/>
  <c r="W253" i="12"/>
  <c r="X253" i="12"/>
  <c r="Y253" i="12"/>
  <c r="Z253" i="12"/>
  <c r="AA253" i="12"/>
  <c r="AB253" i="12"/>
  <c r="AC253" i="12"/>
  <c r="AD253" i="12"/>
  <c r="AE253" i="12"/>
  <c r="AF253" i="12"/>
  <c r="AG253" i="12"/>
  <c r="AH253" i="12"/>
  <c r="AI253" i="12"/>
  <c r="AJ253" i="12"/>
  <c r="AK253" i="12"/>
  <c r="AL253" i="12"/>
  <c r="AM253" i="12"/>
  <c r="AN253" i="12"/>
  <c r="AO253" i="12"/>
  <c r="AP253" i="12"/>
  <c r="AQ253" i="12"/>
  <c r="AR253" i="12"/>
  <c r="AS253" i="12"/>
  <c r="AT253" i="12"/>
  <c r="AU253" i="12"/>
  <c r="AV253" i="12"/>
  <c r="D254" i="12"/>
  <c r="E254" i="12"/>
  <c r="F254" i="12"/>
  <c r="G254" i="12"/>
  <c r="H254" i="12"/>
  <c r="I254" i="12"/>
  <c r="J254" i="12"/>
  <c r="K254" i="12"/>
  <c r="L254" i="12"/>
  <c r="M254" i="12"/>
  <c r="N254" i="12"/>
  <c r="O254" i="12"/>
  <c r="P254" i="12"/>
  <c r="Q254" i="12"/>
  <c r="R254" i="12"/>
  <c r="S254" i="12"/>
  <c r="T254" i="12"/>
  <c r="U254" i="12"/>
  <c r="V254" i="12"/>
  <c r="W254" i="12"/>
  <c r="X254" i="12"/>
  <c r="Y254" i="12"/>
  <c r="Z254" i="12"/>
  <c r="AA254" i="12"/>
  <c r="AB254" i="12"/>
  <c r="AC254" i="12"/>
  <c r="AD254" i="12"/>
  <c r="AE254" i="12"/>
  <c r="AF254" i="12"/>
  <c r="AG254" i="12"/>
  <c r="AH254" i="12"/>
  <c r="AI254" i="12"/>
  <c r="AJ254" i="12"/>
  <c r="AK254" i="12"/>
  <c r="AL254" i="12"/>
  <c r="AM254" i="12"/>
  <c r="AN254" i="12"/>
  <c r="AO254" i="12"/>
  <c r="AP254" i="12"/>
  <c r="AQ254" i="12"/>
  <c r="AR254" i="12"/>
  <c r="AS254" i="12"/>
  <c r="AT254" i="12"/>
  <c r="AU254" i="12"/>
  <c r="AV254" i="12"/>
  <c r="D255" i="12"/>
  <c r="E255" i="12"/>
  <c r="F255" i="12"/>
  <c r="G255" i="12"/>
  <c r="H255" i="12"/>
  <c r="I255" i="12"/>
  <c r="J255" i="12"/>
  <c r="K255" i="12"/>
  <c r="L255" i="12"/>
  <c r="M255" i="12"/>
  <c r="N255" i="12"/>
  <c r="O255" i="12"/>
  <c r="P255" i="12"/>
  <c r="Q255" i="12"/>
  <c r="R255" i="12"/>
  <c r="S255" i="12"/>
  <c r="T255" i="12"/>
  <c r="U255" i="12"/>
  <c r="V255" i="12"/>
  <c r="W255" i="12"/>
  <c r="X255" i="12"/>
  <c r="Y255" i="12"/>
  <c r="Z255" i="12"/>
  <c r="AA255" i="12"/>
  <c r="AB255" i="12"/>
  <c r="AC255" i="12"/>
  <c r="AD255" i="12"/>
  <c r="AE255" i="12"/>
  <c r="AF255" i="12"/>
  <c r="AG255" i="12"/>
  <c r="AH255" i="12"/>
  <c r="AI255" i="12"/>
  <c r="AJ255" i="12"/>
  <c r="AK255" i="12"/>
  <c r="AL255" i="12"/>
  <c r="AM255" i="12"/>
  <c r="AN255" i="12"/>
  <c r="AO255" i="12"/>
  <c r="AP255" i="12"/>
  <c r="AQ255" i="12"/>
  <c r="AR255" i="12"/>
  <c r="AS255" i="12"/>
  <c r="AT255" i="12"/>
  <c r="AU255" i="12"/>
  <c r="AV255" i="12"/>
  <c r="D256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Q256" i="12"/>
  <c r="R256" i="12"/>
  <c r="S256" i="12"/>
  <c r="T256" i="12"/>
  <c r="U256" i="12"/>
  <c r="V256" i="12"/>
  <c r="W256" i="12"/>
  <c r="X256" i="12"/>
  <c r="Y256" i="12"/>
  <c r="Z256" i="12"/>
  <c r="AA256" i="12"/>
  <c r="AB256" i="12"/>
  <c r="AC256" i="12"/>
  <c r="AD256" i="12"/>
  <c r="AE256" i="12"/>
  <c r="AF256" i="12"/>
  <c r="AG256" i="12"/>
  <c r="AH256" i="12"/>
  <c r="AI256" i="12"/>
  <c r="AJ256" i="12"/>
  <c r="AK256" i="12"/>
  <c r="AL256" i="12"/>
  <c r="AM256" i="12"/>
  <c r="AN256" i="12"/>
  <c r="AO256" i="12"/>
  <c r="AP256" i="12"/>
  <c r="AQ256" i="12"/>
  <c r="AR256" i="12"/>
  <c r="AS256" i="12"/>
  <c r="AT256" i="12"/>
  <c r="AU256" i="12"/>
  <c r="AV256" i="12"/>
  <c r="D257" i="12"/>
  <c r="E257" i="12"/>
  <c r="F257" i="12"/>
  <c r="G257" i="12"/>
  <c r="H257" i="12"/>
  <c r="I257" i="12"/>
  <c r="J257" i="12"/>
  <c r="K257" i="12"/>
  <c r="L257" i="12"/>
  <c r="M257" i="12"/>
  <c r="N257" i="12"/>
  <c r="O257" i="12"/>
  <c r="P257" i="12"/>
  <c r="Q257" i="12"/>
  <c r="R257" i="12"/>
  <c r="S257" i="12"/>
  <c r="T257" i="12"/>
  <c r="U257" i="12"/>
  <c r="V257" i="12"/>
  <c r="W257" i="12"/>
  <c r="X257" i="12"/>
  <c r="Y257" i="12"/>
  <c r="Z257" i="12"/>
  <c r="AA257" i="12"/>
  <c r="AB257" i="12"/>
  <c r="AC257" i="12"/>
  <c r="AD257" i="12"/>
  <c r="AE257" i="12"/>
  <c r="AF257" i="12"/>
  <c r="AG257" i="12"/>
  <c r="AH257" i="12"/>
  <c r="AI257" i="12"/>
  <c r="AJ257" i="12"/>
  <c r="AK257" i="12"/>
  <c r="AL257" i="12"/>
  <c r="AM257" i="12"/>
  <c r="AN257" i="12"/>
  <c r="AO257" i="12"/>
  <c r="AP257" i="12"/>
  <c r="AQ257" i="12"/>
  <c r="AR257" i="12"/>
  <c r="AS257" i="12"/>
  <c r="AT257" i="12"/>
  <c r="AU257" i="12"/>
  <c r="AV257" i="12"/>
  <c r="D258" i="12"/>
  <c r="E258" i="12"/>
  <c r="F258" i="12"/>
  <c r="G258" i="12"/>
  <c r="H258" i="12"/>
  <c r="I258" i="12"/>
  <c r="J258" i="12"/>
  <c r="K258" i="12"/>
  <c r="L258" i="12"/>
  <c r="M258" i="12"/>
  <c r="N258" i="12"/>
  <c r="O258" i="12"/>
  <c r="P258" i="12"/>
  <c r="Q258" i="12"/>
  <c r="R258" i="12"/>
  <c r="S258" i="12"/>
  <c r="T258" i="12"/>
  <c r="U258" i="12"/>
  <c r="V258" i="12"/>
  <c r="W258" i="12"/>
  <c r="X258" i="12"/>
  <c r="Y258" i="12"/>
  <c r="Z258" i="12"/>
  <c r="AA258" i="12"/>
  <c r="AB258" i="12"/>
  <c r="AC258" i="12"/>
  <c r="AD258" i="12"/>
  <c r="AE258" i="12"/>
  <c r="AF258" i="12"/>
  <c r="AG258" i="12"/>
  <c r="AH258" i="12"/>
  <c r="AI258" i="12"/>
  <c r="AJ258" i="12"/>
  <c r="AK258" i="12"/>
  <c r="AL258" i="12"/>
  <c r="AM258" i="12"/>
  <c r="AN258" i="12"/>
  <c r="AO258" i="12"/>
  <c r="AP258" i="12"/>
  <c r="AQ258" i="12"/>
  <c r="AR258" i="12"/>
  <c r="AS258" i="12"/>
  <c r="AT258" i="12"/>
  <c r="AU258" i="12"/>
  <c r="AV258" i="12"/>
  <c r="D259" i="12"/>
  <c r="E259" i="12"/>
  <c r="F259" i="12"/>
  <c r="G259" i="12"/>
  <c r="H259" i="12"/>
  <c r="I259" i="12"/>
  <c r="J259" i="12"/>
  <c r="K259" i="12"/>
  <c r="L259" i="12"/>
  <c r="M259" i="12"/>
  <c r="N259" i="12"/>
  <c r="O259" i="12"/>
  <c r="P259" i="12"/>
  <c r="Q259" i="12"/>
  <c r="R259" i="12"/>
  <c r="S259" i="12"/>
  <c r="T259" i="12"/>
  <c r="U259" i="12"/>
  <c r="V259" i="12"/>
  <c r="W259" i="12"/>
  <c r="X259" i="12"/>
  <c r="Y259" i="12"/>
  <c r="Z259" i="12"/>
  <c r="AA259" i="12"/>
  <c r="AB259" i="12"/>
  <c r="AC259" i="12"/>
  <c r="AD259" i="12"/>
  <c r="AE259" i="12"/>
  <c r="AF259" i="12"/>
  <c r="AG259" i="12"/>
  <c r="AH259" i="12"/>
  <c r="AI259" i="12"/>
  <c r="AJ259" i="12"/>
  <c r="AK259" i="12"/>
  <c r="AL259" i="12"/>
  <c r="AM259" i="12"/>
  <c r="AN259" i="12"/>
  <c r="AO259" i="12"/>
  <c r="AP259" i="12"/>
  <c r="AQ259" i="12"/>
  <c r="AR259" i="12"/>
  <c r="AS259" i="12"/>
  <c r="AT259" i="12"/>
  <c r="AU259" i="12"/>
  <c r="AV259" i="12"/>
  <c r="D260" i="12"/>
  <c r="E260" i="12"/>
  <c r="F260" i="12"/>
  <c r="G260" i="12"/>
  <c r="H260" i="12"/>
  <c r="I260" i="12"/>
  <c r="J260" i="12"/>
  <c r="K260" i="12"/>
  <c r="L260" i="12"/>
  <c r="M260" i="12"/>
  <c r="N260" i="12"/>
  <c r="O260" i="12"/>
  <c r="P260" i="12"/>
  <c r="Q260" i="12"/>
  <c r="R260" i="12"/>
  <c r="S260" i="12"/>
  <c r="T260" i="12"/>
  <c r="U260" i="12"/>
  <c r="V260" i="12"/>
  <c r="W260" i="12"/>
  <c r="X260" i="12"/>
  <c r="Y260" i="12"/>
  <c r="Z260" i="12"/>
  <c r="AA260" i="12"/>
  <c r="AB260" i="12"/>
  <c r="AC260" i="12"/>
  <c r="AD260" i="12"/>
  <c r="AE260" i="12"/>
  <c r="AF260" i="12"/>
  <c r="AG260" i="12"/>
  <c r="AH260" i="12"/>
  <c r="AI260" i="12"/>
  <c r="AJ260" i="12"/>
  <c r="AK260" i="12"/>
  <c r="AL260" i="12"/>
  <c r="AM260" i="12"/>
  <c r="AN260" i="12"/>
  <c r="AO260" i="12"/>
  <c r="AP260" i="12"/>
  <c r="AQ260" i="12"/>
  <c r="AR260" i="12"/>
  <c r="AS260" i="12"/>
  <c r="AT260" i="12"/>
  <c r="AU260" i="12"/>
  <c r="AV260" i="12"/>
  <c r="D261" i="12"/>
  <c r="E261" i="12"/>
  <c r="F261" i="12"/>
  <c r="G261" i="12"/>
  <c r="H261" i="12"/>
  <c r="I261" i="12"/>
  <c r="J261" i="12"/>
  <c r="K261" i="12"/>
  <c r="L261" i="12"/>
  <c r="M261" i="12"/>
  <c r="N261" i="12"/>
  <c r="O261" i="12"/>
  <c r="P261" i="12"/>
  <c r="Q261" i="12"/>
  <c r="R261" i="12"/>
  <c r="S261" i="12"/>
  <c r="T261" i="12"/>
  <c r="U261" i="12"/>
  <c r="V261" i="12"/>
  <c r="W261" i="12"/>
  <c r="X261" i="12"/>
  <c r="Y261" i="12"/>
  <c r="Z261" i="12"/>
  <c r="AA261" i="12"/>
  <c r="AB261" i="12"/>
  <c r="AC261" i="12"/>
  <c r="AD261" i="12"/>
  <c r="AE261" i="12"/>
  <c r="AF261" i="12"/>
  <c r="AG261" i="12"/>
  <c r="AH261" i="12"/>
  <c r="AI261" i="12"/>
  <c r="AJ261" i="12"/>
  <c r="AK261" i="12"/>
  <c r="AL261" i="12"/>
  <c r="AM261" i="12"/>
  <c r="AN261" i="12"/>
  <c r="AO261" i="12"/>
  <c r="AP261" i="12"/>
  <c r="AQ261" i="12"/>
  <c r="AR261" i="12"/>
  <c r="AS261" i="12"/>
  <c r="AT261" i="12"/>
  <c r="AU261" i="12"/>
  <c r="AV261" i="12"/>
  <c r="D262" i="12"/>
  <c r="E262" i="12"/>
  <c r="F262" i="12"/>
  <c r="G262" i="12"/>
  <c r="H262" i="12"/>
  <c r="I262" i="12"/>
  <c r="J262" i="12"/>
  <c r="K262" i="12"/>
  <c r="L262" i="12"/>
  <c r="M262" i="12"/>
  <c r="N262" i="12"/>
  <c r="O262" i="12"/>
  <c r="P262" i="12"/>
  <c r="Q262" i="12"/>
  <c r="R262" i="12"/>
  <c r="S262" i="12"/>
  <c r="T262" i="12"/>
  <c r="U262" i="12"/>
  <c r="V262" i="12"/>
  <c r="W262" i="12"/>
  <c r="X262" i="12"/>
  <c r="Y262" i="12"/>
  <c r="Z262" i="12"/>
  <c r="AA262" i="12"/>
  <c r="AB262" i="12"/>
  <c r="AC262" i="12"/>
  <c r="AD262" i="12"/>
  <c r="AE262" i="12"/>
  <c r="AF262" i="12"/>
  <c r="AG262" i="12"/>
  <c r="AH262" i="12"/>
  <c r="AI262" i="12"/>
  <c r="AJ262" i="12"/>
  <c r="AK262" i="12"/>
  <c r="AL262" i="12"/>
  <c r="AM262" i="12"/>
  <c r="AN262" i="12"/>
  <c r="AO262" i="12"/>
  <c r="AP262" i="12"/>
  <c r="AQ262" i="12"/>
  <c r="AR262" i="12"/>
  <c r="AS262" i="12"/>
  <c r="AT262" i="12"/>
  <c r="AU262" i="12"/>
  <c r="AV262" i="12"/>
  <c r="D263" i="12"/>
  <c r="E263" i="12"/>
  <c r="F263" i="12"/>
  <c r="G263" i="12"/>
  <c r="H263" i="12"/>
  <c r="I263" i="12"/>
  <c r="J263" i="12"/>
  <c r="K263" i="12"/>
  <c r="L263" i="12"/>
  <c r="M263" i="12"/>
  <c r="N263" i="12"/>
  <c r="O263" i="12"/>
  <c r="P263" i="12"/>
  <c r="Q263" i="12"/>
  <c r="R263" i="12"/>
  <c r="S263" i="12"/>
  <c r="T263" i="12"/>
  <c r="U263" i="12"/>
  <c r="V263" i="12"/>
  <c r="W263" i="12"/>
  <c r="X263" i="12"/>
  <c r="Y263" i="12"/>
  <c r="Z263" i="12"/>
  <c r="AA263" i="12"/>
  <c r="AB263" i="12"/>
  <c r="AC263" i="12"/>
  <c r="AD263" i="12"/>
  <c r="AE263" i="12"/>
  <c r="AF263" i="12"/>
  <c r="AG263" i="12"/>
  <c r="AH263" i="12"/>
  <c r="AI263" i="12"/>
  <c r="AJ263" i="12"/>
  <c r="AK263" i="12"/>
  <c r="AL263" i="12"/>
  <c r="AM263" i="12"/>
  <c r="AN263" i="12"/>
  <c r="AO263" i="12"/>
  <c r="AP263" i="12"/>
  <c r="AQ263" i="12"/>
  <c r="AR263" i="12"/>
  <c r="AS263" i="12"/>
  <c r="AT263" i="12"/>
  <c r="AU263" i="12"/>
  <c r="AV263" i="12"/>
  <c r="D264" i="12"/>
  <c r="E264" i="12"/>
  <c r="F264" i="12"/>
  <c r="G264" i="12"/>
  <c r="H264" i="12"/>
  <c r="I264" i="12"/>
  <c r="J264" i="12"/>
  <c r="K264" i="12"/>
  <c r="L264" i="12"/>
  <c r="M264" i="12"/>
  <c r="N264" i="12"/>
  <c r="O264" i="12"/>
  <c r="P264" i="12"/>
  <c r="Q264" i="12"/>
  <c r="R264" i="12"/>
  <c r="S264" i="12"/>
  <c r="T264" i="12"/>
  <c r="U264" i="12"/>
  <c r="V264" i="12"/>
  <c r="W264" i="12"/>
  <c r="X264" i="12"/>
  <c r="Y264" i="12"/>
  <c r="Z264" i="12"/>
  <c r="AA264" i="12"/>
  <c r="AB264" i="12"/>
  <c r="AC264" i="12"/>
  <c r="AD264" i="12"/>
  <c r="AE264" i="12"/>
  <c r="AF264" i="12"/>
  <c r="AG264" i="12"/>
  <c r="AH264" i="12"/>
  <c r="AI264" i="12"/>
  <c r="AJ264" i="12"/>
  <c r="AK264" i="12"/>
  <c r="AL264" i="12"/>
  <c r="AM264" i="12"/>
  <c r="AN264" i="12"/>
  <c r="AO264" i="12"/>
  <c r="AP264" i="12"/>
  <c r="AQ264" i="12"/>
  <c r="AR264" i="12"/>
  <c r="AS264" i="12"/>
  <c r="AT264" i="12"/>
  <c r="AU264" i="12"/>
  <c r="AV264" i="12"/>
  <c r="D265" i="12"/>
  <c r="E265" i="12"/>
  <c r="F265" i="12"/>
  <c r="G265" i="12"/>
  <c r="H265" i="12"/>
  <c r="I265" i="12"/>
  <c r="J265" i="12"/>
  <c r="K265" i="12"/>
  <c r="L265" i="12"/>
  <c r="M265" i="12"/>
  <c r="N265" i="12"/>
  <c r="O265" i="12"/>
  <c r="P265" i="12"/>
  <c r="Q265" i="12"/>
  <c r="R265" i="12"/>
  <c r="S265" i="12"/>
  <c r="T265" i="12"/>
  <c r="U265" i="12"/>
  <c r="V265" i="12"/>
  <c r="W265" i="12"/>
  <c r="X265" i="12"/>
  <c r="Y265" i="12"/>
  <c r="Z265" i="12"/>
  <c r="AA265" i="12"/>
  <c r="AB265" i="12"/>
  <c r="AC265" i="12"/>
  <c r="AD265" i="12"/>
  <c r="AE265" i="12"/>
  <c r="AF265" i="12"/>
  <c r="AG265" i="12"/>
  <c r="AH265" i="12"/>
  <c r="AI265" i="12"/>
  <c r="AJ265" i="12"/>
  <c r="AK265" i="12"/>
  <c r="AL265" i="12"/>
  <c r="AM265" i="12"/>
  <c r="AN265" i="12"/>
  <c r="AO265" i="12"/>
  <c r="AP265" i="12"/>
  <c r="AQ265" i="12"/>
  <c r="AR265" i="12"/>
  <c r="AS265" i="12"/>
  <c r="AT265" i="12"/>
  <c r="AU265" i="12"/>
  <c r="AV265" i="12"/>
  <c r="D266" i="12"/>
  <c r="E266" i="12"/>
  <c r="F266" i="12"/>
  <c r="G266" i="12"/>
  <c r="H266" i="12"/>
  <c r="I266" i="12"/>
  <c r="J266" i="12"/>
  <c r="K266" i="12"/>
  <c r="L266" i="12"/>
  <c r="M266" i="12"/>
  <c r="N266" i="12"/>
  <c r="O266" i="12"/>
  <c r="P266" i="12"/>
  <c r="Q266" i="12"/>
  <c r="R266" i="12"/>
  <c r="S266" i="12"/>
  <c r="T266" i="12"/>
  <c r="U266" i="12"/>
  <c r="V266" i="12"/>
  <c r="W266" i="12"/>
  <c r="X266" i="12"/>
  <c r="Y266" i="12"/>
  <c r="Z266" i="12"/>
  <c r="AA266" i="12"/>
  <c r="AB266" i="12"/>
  <c r="AC266" i="12"/>
  <c r="AD266" i="12"/>
  <c r="AE266" i="12"/>
  <c r="AF266" i="12"/>
  <c r="AG266" i="12"/>
  <c r="AH266" i="12"/>
  <c r="AI266" i="12"/>
  <c r="AJ266" i="12"/>
  <c r="AK266" i="12"/>
  <c r="AL266" i="12"/>
  <c r="AM266" i="12"/>
  <c r="AN266" i="12"/>
  <c r="AO266" i="12"/>
  <c r="AP266" i="12"/>
  <c r="AQ266" i="12"/>
  <c r="AR266" i="12"/>
  <c r="AS266" i="12"/>
  <c r="AT266" i="12"/>
  <c r="AU266" i="12"/>
  <c r="AV266" i="12"/>
  <c r="D267" i="12"/>
  <c r="E267" i="12"/>
  <c r="F267" i="12"/>
  <c r="G267" i="12"/>
  <c r="H267" i="12"/>
  <c r="I267" i="12"/>
  <c r="J267" i="12"/>
  <c r="K267" i="12"/>
  <c r="L267" i="12"/>
  <c r="M267" i="12"/>
  <c r="N267" i="12"/>
  <c r="O267" i="12"/>
  <c r="P267" i="12"/>
  <c r="Q267" i="12"/>
  <c r="R267" i="12"/>
  <c r="S267" i="12"/>
  <c r="T267" i="12"/>
  <c r="U267" i="12"/>
  <c r="V267" i="12"/>
  <c r="W267" i="12"/>
  <c r="X267" i="12"/>
  <c r="Y267" i="12"/>
  <c r="Z267" i="12"/>
  <c r="AA267" i="12"/>
  <c r="AB267" i="12"/>
  <c r="AC267" i="12"/>
  <c r="AD267" i="12"/>
  <c r="AE267" i="12"/>
  <c r="AF267" i="12"/>
  <c r="AG267" i="12"/>
  <c r="AH267" i="12"/>
  <c r="AI267" i="12"/>
  <c r="AJ267" i="12"/>
  <c r="AK267" i="12"/>
  <c r="AL267" i="12"/>
  <c r="AM267" i="12"/>
  <c r="AN267" i="12"/>
  <c r="AO267" i="12"/>
  <c r="AP267" i="12"/>
  <c r="AQ267" i="12"/>
  <c r="AR267" i="12"/>
  <c r="AS267" i="12"/>
  <c r="AT267" i="12"/>
  <c r="AU267" i="12"/>
  <c r="AV267" i="12"/>
  <c r="D268" i="12"/>
  <c r="E268" i="12"/>
  <c r="F268" i="12"/>
  <c r="G268" i="12"/>
  <c r="H268" i="12"/>
  <c r="I268" i="12"/>
  <c r="J268" i="12"/>
  <c r="K268" i="12"/>
  <c r="L268" i="12"/>
  <c r="M268" i="12"/>
  <c r="N268" i="12"/>
  <c r="O268" i="12"/>
  <c r="P268" i="12"/>
  <c r="Q268" i="12"/>
  <c r="R268" i="12"/>
  <c r="S268" i="12"/>
  <c r="T268" i="12"/>
  <c r="U268" i="12"/>
  <c r="V268" i="12"/>
  <c r="W268" i="12"/>
  <c r="X268" i="12"/>
  <c r="Y268" i="12"/>
  <c r="Z268" i="12"/>
  <c r="AA268" i="12"/>
  <c r="AB268" i="12"/>
  <c r="AC268" i="12"/>
  <c r="AD268" i="12"/>
  <c r="AE268" i="12"/>
  <c r="AF268" i="12"/>
  <c r="AG268" i="12"/>
  <c r="AH268" i="12"/>
  <c r="AI268" i="12"/>
  <c r="AJ268" i="12"/>
  <c r="AK268" i="12"/>
  <c r="AL268" i="12"/>
  <c r="AM268" i="12"/>
  <c r="AN268" i="12"/>
  <c r="AO268" i="12"/>
  <c r="AP268" i="12"/>
  <c r="AQ268" i="12"/>
  <c r="AR268" i="12"/>
  <c r="AS268" i="12"/>
  <c r="AT268" i="12"/>
  <c r="AU268" i="12"/>
  <c r="AV268" i="12"/>
  <c r="D269" i="12"/>
  <c r="E269" i="12"/>
  <c r="F269" i="12"/>
  <c r="G269" i="12"/>
  <c r="H269" i="12"/>
  <c r="I269" i="12"/>
  <c r="J269" i="12"/>
  <c r="K269" i="12"/>
  <c r="L269" i="12"/>
  <c r="M269" i="12"/>
  <c r="N269" i="12"/>
  <c r="O269" i="12"/>
  <c r="P269" i="12"/>
  <c r="Q269" i="12"/>
  <c r="R269" i="12"/>
  <c r="S269" i="12"/>
  <c r="T269" i="12"/>
  <c r="U269" i="12"/>
  <c r="V269" i="12"/>
  <c r="W269" i="12"/>
  <c r="X269" i="12"/>
  <c r="Y269" i="12"/>
  <c r="Z269" i="12"/>
  <c r="AA269" i="12"/>
  <c r="AB269" i="12"/>
  <c r="AC269" i="12"/>
  <c r="AD269" i="12"/>
  <c r="AE269" i="12"/>
  <c r="AF269" i="12"/>
  <c r="AG269" i="12"/>
  <c r="AH269" i="12"/>
  <c r="AI269" i="12"/>
  <c r="AJ269" i="12"/>
  <c r="AK269" i="12"/>
  <c r="AL269" i="12"/>
  <c r="AM269" i="12"/>
  <c r="AN269" i="12"/>
  <c r="AO269" i="12"/>
  <c r="AP269" i="12"/>
  <c r="AQ269" i="12"/>
  <c r="AR269" i="12"/>
  <c r="AS269" i="12"/>
  <c r="AT269" i="12"/>
  <c r="AU269" i="12"/>
  <c r="AV269" i="12"/>
  <c r="D270" i="12"/>
  <c r="E270" i="12"/>
  <c r="F270" i="12"/>
  <c r="G270" i="12"/>
  <c r="H270" i="12"/>
  <c r="I270" i="12"/>
  <c r="J270" i="12"/>
  <c r="K270" i="12"/>
  <c r="L270" i="12"/>
  <c r="M270" i="12"/>
  <c r="N270" i="12"/>
  <c r="O270" i="12"/>
  <c r="P270" i="12"/>
  <c r="Q270" i="12"/>
  <c r="R270" i="12"/>
  <c r="S270" i="12"/>
  <c r="T270" i="12"/>
  <c r="U270" i="12"/>
  <c r="V270" i="12"/>
  <c r="W270" i="12"/>
  <c r="X270" i="12"/>
  <c r="Y270" i="12"/>
  <c r="Z270" i="12"/>
  <c r="AA270" i="12"/>
  <c r="AB270" i="12"/>
  <c r="AC270" i="12"/>
  <c r="AD270" i="12"/>
  <c r="AE270" i="12"/>
  <c r="AF270" i="12"/>
  <c r="AG270" i="12"/>
  <c r="AH270" i="12"/>
  <c r="AI270" i="12"/>
  <c r="AJ270" i="12"/>
  <c r="AK270" i="12"/>
  <c r="AL270" i="12"/>
  <c r="AM270" i="12"/>
  <c r="AN270" i="12"/>
  <c r="AO270" i="12"/>
  <c r="AP270" i="12"/>
  <c r="AQ270" i="12"/>
  <c r="AR270" i="12"/>
  <c r="AS270" i="12"/>
  <c r="AT270" i="12"/>
  <c r="AU270" i="12"/>
  <c r="AV270" i="12"/>
  <c r="D271" i="12"/>
  <c r="E271" i="12"/>
  <c r="F271" i="12"/>
  <c r="G271" i="12"/>
  <c r="H271" i="12"/>
  <c r="I271" i="12"/>
  <c r="J271" i="12"/>
  <c r="K271" i="12"/>
  <c r="L271" i="12"/>
  <c r="M271" i="12"/>
  <c r="N271" i="12"/>
  <c r="O271" i="12"/>
  <c r="P271" i="12"/>
  <c r="Q271" i="12"/>
  <c r="R271" i="12"/>
  <c r="S271" i="12"/>
  <c r="T271" i="12"/>
  <c r="U271" i="12"/>
  <c r="V271" i="12"/>
  <c r="W271" i="12"/>
  <c r="X271" i="12"/>
  <c r="Y271" i="12"/>
  <c r="Z271" i="12"/>
  <c r="AA271" i="12"/>
  <c r="AB271" i="12"/>
  <c r="AC271" i="12"/>
  <c r="AD271" i="12"/>
  <c r="AE271" i="12"/>
  <c r="AF271" i="12"/>
  <c r="AG271" i="12"/>
  <c r="AH271" i="12"/>
  <c r="AI271" i="12"/>
  <c r="AJ271" i="12"/>
  <c r="AK271" i="12"/>
  <c r="AL271" i="12"/>
  <c r="AM271" i="12"/>
  <c r="AN271" i="12"/>
  <c r="AO271" i="12"/>
  <c r="AP271" i="12"/>
  <c r="AQ271" i="12"/>
  <c r="AR271" i="12"/>
  <c r="AS271" i="12"/>
  <c r="AT271" i="12"/>
  <c r="AU271" i="12"/>
  <c r="AV271" i="12"/>
  <c r="D272" i="12"/>
  <c r="E272" i="12"/>
  <c r="F272" i="12"/>
  <c r="G272" i="12"/>
  <c r="H272" i="12"/>
  <c r="I272" i="12"/>
  <c r="J272" i="12"/>
  <c r="K272" i="12"/>
  <c r="L272" i="12"/>
  <c r="M272" i="12"/>
  <c r="N272" i="12"/>
  <c r="O272" i="12"/>
  <c r="P272" i="12"/>
  <c r="Q272" i="12"/>
  <c r="R272" i="12"/>
  <c r="S272" i="12"/>
  <c r="T272" i="12"/>
  <c r="U272" i="12"/>
  <c r="V272" i="12"/>
  <c r="W272" i="12"/>
  <c r="X272" i="12"/>
  <c r="Y272" i="12"/>
  <c r="Z272" i="12"/>
  <c r="AA272" i="12"/>
  <c r="AB272" i="12"/>
  <c r="AC272" i="12"/>
  <c r="AD272" i="12"/>
  <c r="AE272" i="12"/>
  <c r="AF272" i="12"/>
  <c r="AG272" i="12"/>
  <c r="AH272" i="12"/>
  <c r="AI272" i="12"/>
  <c r="AJ272" i="12"/>
  <c r="AK272" i="12"/>
  <c r="AL272" i="12"/>
  <c r="AM272" i="12"/>
  <c r="AN272" i="12"/>
  <c r="AO272" i="12"/>
  <c r="AP272" i="12"/>
  <c r="AQ272" i="12"/>
  <c r="AR272" i="12"/>
  <c r="AS272" i="12"/>
  <c r="AT272" i="12"/>
  <c r="AU272" i="12"/>
  <c r="AV272" i="12"/>
  <c r="D273" i="12"/>
  <c r="E273" i="12"/>
  <c r="F273" i="12"/>
  <c r="G273" i="12"/>
  <c r="H273" i="12"/>
  <c r="I273" i="12"/>
  <c r="J273" i="12"/>
  <c r="K273" i="12"/>
  <c r="L273" i="12"/>
  <c r="M273" i="12"/>
  <c r="N273" i="12"/>
  <c r="O273" i="12"/>
  <c r="P273" i="12"/>
  <c r="Q273" i="12"/>
  <c r="R273" i="12"/>
  <c r="S273" i="12"/>
  <c r="T273" i="12"/>
  <c r="U273" i="12"/>
  <c r="V273" i="12"/>
  <c r="W273" i="12"/>
  <c r="X273" i="12"/>
  <c r="Y273" i="12"/>
  <c r="Z273" i="12"/>
  <c r="AA273" i="12"/>
  <c r="AB273" i="12"/>
  <c r="AC273" i="12"/>
  <c r="AD273" i="12"/>
  <c r="AE273" i="12"/>
  <c r="AF273" i="12"/>
  <c r="AG273" i="12"/>
  <c r="AH273" i="12"/>
  <c r="AI273" i="12"/>
  <c r="AJ273" i="12"/>
  <c r="AK273" i="12"/>
  <c r="AL273" i="12"/>
  <c r="AM273" i="12"/>
  <c r="AN273" i="12"/>
  <c r="AO273" i="12"/>
  <c r="AP273" i="12"/>
  <c r="AQ273" i="12"/>
  <c r="AR273" i="12"/>
  <c r="AS273" i="12"/>
  <c r="AT273" i="12"/>
  <c r="AU273" i="12"/>
  <c r="AV273" i="12"/>
  <c r="D274" i="12"/>
  <c r="E274" i="12"/>
  <c r="F274" i="12"/>
  <c r="G274" i="12"/>
  <c r="H274" i="12"/>
  <c r="I274" i="12"/>
  <c r="J274" i="12"/>
  <c r="K274" i="12"/>
  <c r="L274" i="12"/>
  <c r="M274" i="12"/>
  <c r="N274" i="12"/>
  <c r="O274" i="12"/>
  <c r="P274" i="12"/>
  <c r="Q274" i="12"/>
  <c r="R274" i="12"/>
  <c r="S274" i="12"/>
  <c r="T274" i="12"/>
  <c r="U274" i="12"/>
  <c r="V274" i="12"/>
  <c r="W274" i="12"/>
  <c r="X274" i="12"/>
  <c r="Y274" i="12"/>
  <c r="Z274" i="12"/>
  <c r="AA274" i="12"/>
  <c r="AB274" i="12"/>
  <c r="AC274" i="12"/>
  <c r="AD274" i="12"/>
  <c r="AE274" i="12"/>
  <c r="AF274" i="12"/>
  <c r="AG274" i="12"/>
  <c r="AH274" i="12"/>
  <c r="AI274" i="12"/>
  <c r="AJ274" i="12"/>
  <c r="AK274" i="12"/>
  <c r="AL274" i="12"/>
  <c r="AM274" i="12"/>
  <c r="AN274" i="12"/>
  <c r="AO274" i="12"/>
  <c r="AP274" i="12"/>
  <c r="AQ274" i="12"/>
  <c r="AR274" i="12"/>
  <c r="AS274" i="12"/>
  <c r="AT274" i="12"/>
  <c r="AU274" i="12"/>
  <c r="AV274" i="12"/>
  <c r="D275" i="12"/>
  <c r="E275" i="12"/>
  <c r="F275" i="12"/>
  <c r="G275" i="12"/>
  <c r="H275" i="12"/>
  <c r="I275" i="12"/>
  <c r="J275" i="12"/>
  <c r="K275" i="12"/>
  <c r="L275" i="12"/>
  <c r="M275" i="12"/>
  <c r="N275" i="12"/>
  <c r="O275" i="12"/>
  <c r="P275" i="12"/>
  <c r="Q275" i="12"/>
  <c r="R275" i="12"/>
  <c r="S275" i="12"/>
  <c r="T275" i="12"/>
  <c r="U275" i="12"/>
  <c r="V275" i="12"/>
  <c r="W275" i="12"/>
  <c r="X275" i="12"/>
  <c r="Y275" i="12"/>
  <c r="Z275" i="12"/>
  <c r="AA275" i="12"/>
  <c r="AB275" i="12"/>
  <c r="AC275" i="12"/>
  <c r="AD275" i="12"/>
  <c r="AE275" i="12"/>
  <c r="AF275" i="12"/>
  <c r="AG275" i="12"/>
  <c r="AH275" i="12"/>
  <c r="AI275" i="12"/>
  <c r="AJ275" i="12"/>
  <c r="AK275" i="12"/>
  <c r="AL275" i="12"/>
  <c r="AM275" i="12"/>
  <c r="AN275" i="12"/>
  <c r="AO275" i="12"/>
  <c r="AP275" i="12"/>
  <c r="AQ275" i="12"/>
  <c r="AR275" i="12"/>
  <c r="AS275" i="12"/>
  <c r="AT275" i="12"/>
  <c r="AU275" i="12"/>
  <c r="AV275" i="12"/>
  <c r="D276" i="12"/>
  <c r="E276" i="12"/>
  <c r="F276" i="12"/>
  <c r="G276" i="12"/>
  <c r="H276" i="12"/>
  <c r="I276" i="12"/>
  <c r="J276" i="12"/>
  <c r="K276" i="12"/>
  <c r="L276" i="12"/>
  <c r="M276" i="12"/>
  <c r="N276" i="12"/>
  <c r="O276" i="12"/>
  <c r="P276" i="12"/>
  <c r="Q276" i="12"/>
  <c r="R276" i="12"/>
  <c r="S276" i="12"/>
  <c r="T276" i="12"/>
  <c r="U276" i="12"/>
  <c r="V276" i="12"/>
  <c r="W276" i="12"/>
  <c r="X276" i="12"/>
  <c r="Y276" i="12"/>
  <c r="Z276" i="12"/>
  <c r="AA276" i="12"/>
  <c r="AB276" i="12"/>
  <c r="AC276" i="12"/>
  <c r="AD276" i="12"/>
  <c r="AE276" i="12"/>
  <c r="AF276" i="12"/>
  <c r="AG276" i="12"/>
  <c r="AH276" i="12"/>
  <c r="AI276" i="12"/>
  <c r="AJ276" i="12"/>
  <c r="AK276" i="12"/>
  <c r="AL276" i="12"/>
  <c r="AM276" i="12"/>
  <c r="AN276" i="12"/>
  <c r="AO276" i="12"/>
  <c r="AP276" i="12"/>
  <c r="AQ276" i="12"/>
  <c r="AR276" i="12"/>
  <c r="AS276" i="12"/>
  <c r="AT276" i="12"/>
  <c r="AU276" i="12"/>
  <c r="AV276" i="12"/>
  <c r="D277" i="12"/>
  <c r="E277" i="12"/>
  <c r="F277" i="12"/>
  <c r="G277" i="12"/>
  <c r="H277" i="12"/>
  <c r="I277" i="12"/>
  <c r="J277" i="12"/>
  <c r="K277" i="12"/>
  <c r="L277" i="12"/>
  <c r="M277" i="12"/>
  <c r="N277" i="12"/>
  <c r="O277" i="12"/>
  <c r="P277" i="12"/>
  <c r="Q277" i="12"/>
  <c r="R277" i="12"/>
  <c r="S277" i="12"/>
  <c r="T277" i="12"/>
  <c r="U277" i="12"/>
  <c r="V277" i="12"/>
  <c r="W277" i="12"/>
  <c r="X277" i="12"/>
  <c r="Y277" i="12"/>
  <c r="Z277" i="12"/>
  <c r="AA277" i="12"/>
  <c r="AB277" i="12"/>
  <c r="AC277" i="12"/>
  <c r="AD277" i="12"/>
  <c r="AE277" i="12"/>
  <c r="AF277" i="12"/>
  <c r="AG277" i="12"/>
  <c r="AH277" i="12"/>
  <c r="AI277" i="12"/>
  <c r="AJ277" i="12"/>
  <c r="AK277" i="12"/>
  <c r="AL277" i="12"/>
  <c r="AM277" i="12"/>
  <c r="AN277" i="12"/>
  <c r="AO277" i="12"/>
  <c r="AP277" i="12"/>
  <c r="AQ277" i="12"/>
  <c r="AR277" i="12"/>
  <c r="AS277" i="12"/>
  <c r="AT277" i="12"/>
  <c r="AU277" i="12"/>
  <c r="AV277" i="12"/>
  <c r="D278" i="12"/>
  <c r="E278" i="12"/>
  <c r="F278" i="12"/>
  <c r="G278" i="12"/>
  <c r="H278" i="12"/>
  <c r="I278" i="12"/>
  <c r="J278" i="12"/>
  <c r="K278" i="12"/>
  <c r="L278" i="12"/>
  <c r="M278" i="12"/>
  <c r="N278" i="12"/>
  <c r="O278" i="12"/>
  <c r="P278" i="12"/>
  <c r="Q278" i="12"/>
  <c r="R278" i="12"/>
  <c r="S278" i="12"/>
  <c r="T278" i="12"/>
  <c r="U278" i="12"/>
  <c r="V278" i="12"/>
  <c r="W278" i="12"/>
  <c r="X278" i="12"/>
  <c r="Y278" i="12"/>
  <c r="Z278" i="12"/>
  <c r="AA278" i="12"/>
  <c r="AB278" i="12"/>
  <c r="AC278" i="12"/>
  <c r="AD278" i="12"/>
  <c r="AE278" i="12"/>
  <c r="AF278" i="12"/>
  <c r="AG278" i="12"/>
  <c r="AH278" i="12"/>
  <c r="AI278" i="12"/>
  <c r="AJ278" i="12"/>
  <c r="AK278" i="12"/>
  <c r="AL278" i="12"/>
  <c r="AM278" i="12"/>
  <c r="AN278" i="12"/>
  <c r="AO278" i="12"/>
  <c r="AP278" i="12"/>
  <c r="AQ278" i="12"/>
  <c r="AR278" i="12"/>
  <c r="AS278" i="12"/>
  <c r="AT278" i="12"/>
  <c r="AU278" i="12"/>
  <c r="AV278" i="12"/>
  <c r="D279" i="12"/>
  <c r="E279" i="12"/>
  <c r="F279" i="12"/>
  <c r="G279" i="12"/>
  <c r="H279" i="12"/>
  <c r="I279" i="12"/>
  <c r="J279" i="12"/>
  <c r="K279" i="12"/>
  <c r="L279" i="12"/>
  <c r="M279" i="12"/>
  <c r="N279" i="12"/>
  <c r="O279" i="12"/>
  <c r="P279" i="12"/>
  <c r="Q279" i="12"/>
  <c r="R279" i="12"/>
  <c r="S279" i="12"/>
  <c r="T279" i="12"/>
  <c r="U279" i="12"/>
  <c r="V279" i="12"/>
  <c r="W279" i="12"/>
  <c r="X279" i="12"/>
  <c r="Y279" i="12"/>
  <c r="Z279" i="12"/>
  <c r="AA279" i="12"/>
  <c r="AB279" i="12"/>
  <c r="AC279" i="12"/>
  <c r="AD279" i="12"/>
  <c r="AE279" i="12"/>
  <c r="AF279" i="12"/>
  <c r="AG279" i="12"/>
  <c r="AH279" i="12"/>
  <c r="AI279" i="12"/>
  <c r="AJ279" i="12"/>
  <c r="AK279" i="12"/>
  <c r="AL279" i="12"/>
  <c r="AM279" i="12"/>
  <c r="AN279" i="12"/>
  <c r="AO279" i="12"/>
  <c r="AP279" i="12"/>
  <c r="AQ279" i="12"/>
  <c r="AR279" i="12"/>
  <c r="AS279" i="12"/>
  <c r="AT279" i="12"/>
  <c r="AU279" i="12"/>
  <c r="AV279" i="12"/>
  <c r="D280" i="12"/>
  <c r="E280" i="12"/>
  <c r="F280" i="12"/>
  <c r="G280" i="12"/>
  <c r="H280" i="12"/>
  <c r="I280" i="12"/>
  <c r="J280" i="12"/>
  <c r="K280" i="12"/>
  <c r="L280" i="12"/>
  <c r="M280" i="12"/>
  <c r="N280" i="12"/>
  <c r="O280" i="12"/>
  <c r="P280" i="12"/>
  <c r="Q280" i="12"/>
  <c r="R280" i="12"/>
  <c r="S280" i="12"/>
  <c r="T280" i="12"/>
  <c r="U280" i="12"/>
  <c r="V280" i="12"/>
  <c r="W280" i="12"/>
  <c r="X280" i="12"/>
  <c r="Y280" i="12"/>
  <c r="Z280" i="12"/>
  <c r="AA280" i="12"/>
  <c r="AB280" i="12"/>
  <c r="AC280" i="12"/>
  <c r="AD280" i="12"/>
  <c r="AE280" i="12"/>
  <c r="AF280" i="12"/>
  <c r="AG280" i="12"/>
  <c r="AH280" i="12"/>
  <c r="AI280" i="12"/>
  <c r="AJ280" i="12"/>
  <c r="AK280" i="12"/>
  <c r="AL280" i="12"/>
  <c r="AM280" i="12"/>
  <c r="AN280" i="12"/>
  <c r="AO280" i="12"/>
  <c r="AP280" i="12"/>
  <c r="AQ280" i="12"/>
  <c r="AR280" i="12"/>
  <c r="AS280" i="12"/>
  <c r="AT280" i="12"/>
  <c r="AU280" i="12"/>
  <c r="AV280" i="12"/>
  <c r="D281" i="12"/>
  <c r="E281" i="12"/>
  <c r="F281" i="12"/>
  <c r="G281" i="12"/>
  <c r="H281" i="12"/>
  <c r="I281" i="12"/>
  <c r="J281" i="12"/>
  <c r="K281" i="12"/>
  <c r="L281" i="12"/>
  <c r="M281" i="12"/>
  <c r="N281" i="12"/>
  <c r="O281" i="12"/>
  <c r="P281" i="12"/>
  <c r="Q281" i="12"/>
  <c r="R281" i="12"/>
  <c r="S281" i="12"/>
  <c r="T281" i="12"/>
  <c r="U281" i="12"/>
  <c r="V281" i="12"/>
  <c r="W281" i="12"/>
  <c r="X281" i="12"/>
  <c r="Y281" i="12"/>
  <c r="Z281" i="12"/>
  <c r="AA281" i="12"/>
  <c r="AB281" i="12"/>
  <c r="AC281" i="12"/>
  <c r="AD281" i="12"/>
  <c r="AE281" i="12"/>
  <c r="AF281" i="12"/>
  <c r="AG281" i="12"/>
  <c r="AH281" i="12"/>
  <c r="AI281" i="12"/>
  <c r="AJ281" i="12"/>
  <c r="AK281" i="12"/>
  <c r="AL281" i="12"/>
  <c r="AM281" i="12"/>
  <c r="AN281" i="12"/>
  <c r="AO281" i="12"/>
  <c r="AP281" i="12"/>
  <c r="AQ281" i="12"/>
  <c r="AR281" i="12"/>
  <c r="AS281" i="12"/>
  <c r="AT281" i="12"/>
  <c r="AU281" i="12"/>
  <c r="AV281" i="12"/>
  <c r="D282" i="12"/>
  <c r="E282" i="12"/>
  <c r="F282" i="12"/>
  <c r="G282" i="12"/>
  <c r="H282" i="12"/>
  <c r="I282" i="12"/>
  <c r="J282" i="12"/>
  <c r="K282" i="12"/>
  <c r="L282" i="12"/>
  <c r="M282" i="12"/>
  <c r="N282" i="12"/>
  <c r="O282" i="12"/>
  <c r="P282" i="12"/>
  <c r="Q282" i="12"/>
  <c r="R282" i="12"/>
  <c r="S282" i="12"/>
  <c r="T282" i="12"/>
  <c r="U282" i="12"/>
  <c r="V282" i="12"/>
  <c r="W282" i="12"/>
  <c r="X282" i="12"/>
  <c r="Y282" i="12"/>
  <c r="Z282" i="12"/>
  <c r="AA282" i="12"/>
  <c r="AB282" i="12"/>
  <c r="AC282" i="12"/>
  <c r="AD282" i="12"/>
  <c r="AE282" i="12"/>
  <c r="AF282" i="12"/>
  <c r="AG282" i="12"/>
  <c r="AH282" i="12"/>
  <c r="AI282" i="12"/>
  <c r="AJ282" i="12"/>
  <c r="AK282" i="12"/>
  <c r="AL282" i="12"/>
  <c r="AM282" i="12"/>
  <c r="AN282" i="12"/>
  <c r="AO282" i="12"/>
  <c r="AP282" i="12"/>
  <c r="AQ282" i="12"/>
  <c r="AR282" i="12"/>
  <c r="AS282" i="12"/>
  <c r="AT282" i="12"/>
  <c r="AU282" i="12"/>
  <c r="AV282" i="12"/>
  <c r="D283" i="12"/>
  <c r="E283" i="12"/>
  <c r="F283" i="12"/>
  <c r="G283" i="12"/>
  <c r="H283" i="12"/>
  <c r="I283" i="12"/>
  <c r="J283" i="12"/>
  <c r="K283" i="12"/>
  <c r="L283" i="12"/>
  <c r="M283" i="12"/>
  <c r="N283" i="12"/>
  <c r="O283" i="12"/>
  <c r="P283" i="12"/>
  <c r="Q283" i="12"/>
  <c r="R283" i="12"/>
  <c r="S283" i="12"/>
  <c r="T283" i="12"/>
  <c r="U283" i="12"/>
  <c r="V283" i="12"/>
  <c r="W283" i="12"/>
  <c r="X283" i="12"/>
  <c r="Y283" i="12"/>
  <c r="Z283" i="12"/>
  <c r="AA283" i="12"/>
  <c r="AB283" i="12"/>
  <c r="AC283" i="12"/>
  <c r="AD283" i="12"/>
  <c r="AE283" i="12"/>
  <c r="AF283" i="12"/>
  <c r="AG283" i="12"/>
  <c r="AH283" i="12"/>
  <c r="AI283" i="12"/>
  <c r="AJ283" i="12"/>
  <c r="AK283" i="12"/>
  <c r="AL283" i="12"/>
  <c r="AM283" i="12"/>
  <c r="AN283" i="12"/>
  <c r="AO283" i="12"/>
  <c r="AP283" i="12"/>
  <c r="AQ283" i="12"/>
  <c r="AR283" i="12"/>
  <c r="AS283" i="12"/>
  <c r="AT283" i="12"/>
  <c r="AU283" i="12"/>
  <c r="AV283" i="12"/>
  <c r="D284" i="12"/>
  <c r="E284" i="12"/>
  <c r="F284" i="12"/>
  <c r="G284" i="12"/>
  <c r="H284" i="12"/>
  <c r="I284" i="12"/>
  <c r="J284" i="12"/>
  <c r="K284" i="12"/>
  <c r="L284" i="12"/>
  <c r="M284" i="12"/>
  <c r="N284" i="12"/>
  <c r="O284" i="12"/>
  <c r="P284" i="12"/>
  <c r="Q284" i="12"/>
  <c r="R284" i="12"/>
  <c r="S284" i="12"/>
  <c r="T284" i="12"/>
  <c r="U284" i="12"/>
  <c r="V284" i="12"/>
  <c r="W284" i="12"/>
  <c r="X284" i="12"/>
  <c r="Y284" i="12"/>
  <c r="Z284" i="12"/>
  <c r="AA284" i="12"/>
  <c r="AB284" i="12"/>
  <c r="AC284" i="12"/>
  <c r="AD284" i="12"/>
  <c r="AE284" i="12"/>
  <c r="AF284" i="12"/>
  <c r="AG284" i="12"/>
  <c r="AH284" i="12"/>
  <c r="AI284" i="12"/>
  <c r="AJ284" i="12"/>
  <c r="AK284" i="12"/>
  <c r="AL284" i="12"/>
  <c r="AM284" i="12"/>
  <c r="AN284" i="12"/>
  <c r="AO284" i="12"/>
  <c r="AP284" i="12"/>
  <c r="AQ284" i="12"/>
  <c r="AR284" i="12"/>
  <c r="AS284" i="12"/>
  <c r="AT284" i="12"/>
  <c r="AU284" i="12"/>
  <c r="AV284" i="12"/>
  <c r="D285" i="12"/>
  <c r="E285" i="12"/>
  <c r="F285" i="12"/>
  <c r="G285" i="12"/>
  <c r="H285" i="12"/>
  <c r="I285" i="12"/>
  <c r="J285" i="12"/>
  <c r="K285" i="12"/>
  <c r="L285" i="12"/>
  <c r="M285" i="12"/>
  <c r="N285" i="12"/>
  <c r="O285" i="12"/>
  <c r="P285" i="12"/>
  <c r="Q285" i="12"/>
  <c r="R285" i="12"/>
  <c r="S285" i="12"/>
  <c r="T285" i="12"/>
  <c r="U285" i="12"/>
  <c r="V285" i="12"/>
  <c r="W285" i="12"/>
  <c r="X285" i="12"/>
  <c r="Y285" i="12"/>
  <c r="Z285" i="12"/>
  <c r="AA285" i="12"/>
  <c r="AB285" i="12"/>
  <c r="AC285" i="12"/>
  <c r="AD285" i="12"/>
  <c r="AE285" i="12"/>
  <c r="AF285" i="12"/>
  <c r="AG285" i="12"/>
  <c r="AH285" i="12"/>
  <c r="AI285" i="12"/>
  <c r="AJ285" i="12"/>
  <c r="AK285" i="12"/>
  <c r="AL285" i="12"/>
  <c r="AM285" i="12"/>
  <c r="AN285" i="12"/>
  <c r="AO285" i="12"/>
  <c r="AP285" i="12"/>
  <c r="AQ285" i="12"/>
  <c r="AR285" i="12"/>
  <c r="AS285" i="12"/>
  <c r="AT285" i="12"/>
  <c r="AU285" i="12"/>
  <c r="AV285" i="12"/>
  <c r="D286" i="12"/>
  <c r="E286" i="12"/>
  <c r="F286" i="12"/>
  <c r="G286" i="12"/>
  <c r="H286" i="12"/>
  <c r="I286" i="12"/>
  <c r="J286" i="12"/>
  <c r="K286" i="12"/>
  <c r="L286" i="12"/>
  <c r="M286" i="12"/>
  <c r="N286" i="12"/>
  <c r="O286" i="12"/>
  <c r="P286" i="12"/>
  <c r="Q286" i="12"/>
  <c r="R286" i="12"/>
  <c r="S286" i="12"/>
  <c r="T286" i="12"/>
  <c r="U286" i="12"/>
  <c r="V286" i="12"/>
  <c r="W286" i="12"/>
  <c r="X286" i="12"/>
  <c r="Y286" i="12"/>
  <c r="Z286" i="12"/>
  <c r="AA286" i="12"/>
  <c r="AB286" i="12"/>
  <c r="AC286" i="12"/>
  <c r="AD286" i="12"/>
  <c r="AE286" i="12"/>
  <c r="AF286" i="12"/>
  <c r="AG286" i="12"/>
  <c r="AH286" i="12"/>
  <c r="AI286" i="12"/>
  <c r="AJ286" i="12"/>
  <c r="AK286" i="12"/>
  <c r="AL286" i="12"/>
  <c r="AM286" i="12"/>
  <c r="AN286" i="12"/>
  <c r="AO286" i="12"/>
  <c r="AP286" i="12"/>
  <c r="AQ286" i="12"/>
  <c r="AR286" i="12"/>
  <c r="AS286" i="12"/>
  <c r="AT286" i="12"/>
  <c r="AU286" i="12"/>
  <c r="AV286" i="12"/>
  <c r="D287" i="12"/>
  <c r="E287" i="12"/>
  <c r="F287" i="12"/>
  <c r="G287" i="12"/>
  <c r="H287" i="12"/>
  <c r="I287" i="12"/>
  <c r="J287" i="12"/>
  <c r="K287" i="12"/>
  <c r="L287" i="12"/>
  <c r="M287" i="12"/>
  <c r="N287" i="12"/>
  <c r="O287" i="12"/>
  <c r="P287" i="12"/>
  <c r="Q287" i="12"/>
  <c r="R287" i="12"/>
  <c r="S287" i="12"/>
  <c r="T287" i="12"/>
  <c r="U287" i="12"/>
  <c r="V287" i="12"/>
  <c r="W287" i="12"/>
  <c r="X287" i="12"/>
  <c r="Y287" i="12"/>
  <c r="Z287" i="12"/>
  <c r="AA287" i="12"/>
  <c r="AB287" i="12"/>
  <c r="AC287" i="12"/>
  <c r="AD287" i="12"/>
  <c r="AE287" i="12"/>
  <c r="AF287" i="12"/>
  <c r="AG287" i="12"/>
  <c r="AH287" i="12"/>
  <c r="AI287" i="12"/>
  <c r="AJ287" i="12"/>
  <c r="AK287" i="12"/>
  <c r="AL287" i="12"/>
  <c r="AM287" i="12"/>
  <c r="AN287" i="12"/>
  <c r="AO287" i="12"/>
  <c r="AP287" i="12"/>
  <c r="AQ287" i="12"/>
  <c r="AR287" i="12"/>
  <c r="AS287" i="12"/>
  <c r="AT287" i="12"/>
  <c r="AU287" i="12"/>
  <c r="AV287" i="12"/>
  <c r="D288" i="12"/>
  <c r="E288" i="12"/>
  <c r="F288" i="12"/>
  <c r="G288" i="12"/>
  <c r="H288" i="12"/>
  <c r="I288" i="12"/>
  <c r="J288" i="12"/>
  <c r="K288" i="12"/>
  <c r="L288" i="12"/>
  <c r="M288" i="12"/>
  <c r="N288" i="12"/>
  <c r="O288" i="12"/>
  <c r="P288" i="12"/>
  <c r="Q288" i="12"/>
  <c r="R288" i="12"/>
  <c r="S288" i="12"/>
  <c r="T288" i="12"/>
  <c r="U288" i="12"/>
  <c r="V288" i="12"/>
  <c r="W288" i="12"/>
  <c r="X288" i="12"/>
  <c r="Y288" i="12"/>
  <c r="Z288" i="12"/>
  <c r="AA288" i="12"/>
  <c r="AB288" i="12"/>
  <c r="AC288" i="12"/>
  <c r="AD288" i="12"/>
  <c r="AE288" i="12"/>
  <c r="AF288" i="12"/>
  <c r="AG288" i="12"/>
  <c r="AH288" i="12"/>
  <c r="AI288" i="12"/>
  <c r="AJ288" i="12"/>
  <c r="AK288" i="12"/>
  <c r="AL288" i="12"/>
  <c r="AM288" i="12"/>
  <c r="AN288" i="12"/>
  <c r="AO288" i="12"/>
  <c r="AP288" i="12"/>
  <c r="AQ288" i="12"/>
  <c r="AR288" i="12"/>
  <c r="AS288" i="12"/>
  <c r="AT288" i="12"/>
  <c r="AU288" i="12"/>
  <c r="AV288" i="12"/>
  <c r="D289" i="12"/>
  <c r="E289" i="12"/>
  <c r="F289" i="12"/>
  <c r="G289" i="12"/>
  <c r="H289" i="12"/>
  <c r="I289" i="12"/>
  <c r="J289" i="12"/>
  <c r="K289" i="12"/>
  <c r="L289" i="12"/>
  <c r="M289" i="12"/>
  <c r="N289" i="12"/>
  <c r="O289" i="12"/>
  <c r="P289" i="12"/>
  <c r="Q289" i="12"/>
  <c r="R289" i="12"/>
  <c r="S289" i="12"/>
  <c r="T289" i="12"/>
  <c r="U289" i="12"/>
  <c r="V289" i="12"/>
  <c r="W289" i="12"/>
  <c r="X289" i="12"/>
  <c r="Y289" i="12"/>
  <c r="Z289" i="12"/>
  <c r="AA289" i="12"/>
  <c r="AB289" i="12"/>
  <c r="AC289" i="12"/>
  <c r="AD289" i="12"/>
  <c r="AE289" i="12"/>
  <c r="AF289" i="12"/>
  <c r="AG289" i="12"/>
  <c r="AH289" i="12"/>
  <c r="AI289" i="12"/>
  <c r="AJ289" i="12"/>
  <c r="AK289" i="12"/>
  <c r="AL289" i="12"/>
  <c r="AM289" i="12"/>
  <c r="AN289" i="12"/>
  <c r="AO289" i="12"/>
  <c r="AP289" i="12"/>
  <c r="AQ289" i="12"/>
  <c r="AR289" i="12"/>
  <c r="AS289" i="12"/>
  <c r="AT289" i="12"/>
  <c r="AU289" i="12"/>
  <c r="AV289" i="12"/>
  <c r="D290" i="12"/>
  <c r="E290" i="12"/>
  <c r="F290" i="12"/>
  <c r="G290" i="12"/>
  <c r="H290" i="12"/>
  <c r="I290" i="12"/>
  <c r="J290" i="12"/>
  <c r="K290" i="12"/>
  <c r="L290" i="12"/>
  <c r="M290" i="12"/>
  <c r="N290" i="12"/>
  <c r="O290" i="12"/>
  <c r="P290" i="12"/>
  <c r="Q290" i="12"/>
  <c r="R290" i="12"/>
  <c r="S290" i="12"/>
  <c r="T290" i="12"/>
  <c r="U290" i="12"/>
  <c r="V290" i="12"/>
  <c r="W290" i="12"/>
  <c r="X290" i="12"/>
  <c r="Y290" i="12"/>
  <c r="Z290" i="12"/>
  <c r="AA290" i="12"/>
  <c r="AB290" i="12"/>
  <c r="AC290" i="12"/>
  <c r="AD290" i="12"/>
  <c r="AE290" i="12"/>
  <c r="AF290" i="12"/>
  <c r="AG290" i="12"/>
  <c r="AH290" i="12"/>
  <c r="AI290" i="12"/>
  <c r="AJ290" i="12"/>
  <c r="AK290" i="12"/>
  <c r="AL290" i="12"/>
  <c r="AM290" i="12"/>
  <c r="AN290" i="12"/>
  <c r="AO290" i="12"/>
  <c r="AP290" i="12"/>
  <c r="AQ290" i="12"/>
  <c r="AR290" i="12"/>
  <c r="AS290" i="12"/>
  <c r="AT290" i="12"/>
  <c r="AU290" i="12"/>
  <c r="AV290" i="12"/>
  <c r="D291" i="12"/>
  <c r="E291" i="12"/>
  <c r="F291" i="12"/>
  <c r="G291" i="12"/>
  <c r="H291" i="12"/>
  <c r="I291" i="12"/>
  <c r="J291" i="12"/>
  <c r="K291" i="12"/>
  <c r="L291" i="12"/>
  <c r="M291" i="12"/>
  <c r="N291" i="12"/>
  <c r="O291" i="12"/>
  <c r="P291" i="12"/>
  <c r="Q291" i="12"/>
  <c r="R291" i="12"/>
  <c r="S291" i="12"/>
  <c r="T291" i="12"/>
  <c r="U291" i="12"/>
  <c r="V291" i="12"/>
  <c r="W291" i="12"/>
  <c r="X291" i="12"/>
  <c r="Y291" i="12"/>
  <c r="Z291" i="12"/>
  <c r="AA291" i="12"/>
  <c r="AB291" i="12"/>
  <c r="AC291" i="12"/>
  <c r="AD291" i="12"/>
  <c r="AE291" i="12"/>
  <c r="AF291" i="12"/>
  <c r="AG291" i="12"/>
  <c r="AH291" i="12"/>
  <c r="AI291" i="12"/>
  <c r="AJ291" i="12"/>
  <c r="AK291" i="12"/>
  <c r="AL291" i="12"/>
  <c r="AM291" i="12"/>
  <c r="AN291" i="12"/>
  <c r="AO291" i="12"/>
  <c r="AP291" i="12"/>
  <c r="AQ291" i="12"/>
  <c r="AR291" i="12"/>
  <c r="AS291" i="12"/>
  <c r="AT291" i="12"/>
  <c r="AU291" i="12"/>
  <c r="AV291" i="12"/>
  <c r="D292" i="12"/>
  <c r="E292" i="12"/>
  <c r="F292" i="12"/>
  <c r="G292" i="12"/>
  <c r="H292" i="12"/>
  <c r="I292" i="12"/>
  <c r="J292" i="12"/>
  <c r="K292" i="12"/>
  <c r="L292" i="12"/>
  <c r="M292" i="12"/>
  <c r="N292" i="12"/>
  <c r="O292" i="12"/>
  <c r="P292" i="12"/>
  <c r="Q292" i="12"/>
  <c r="R292" i="12"/>
  <c r="S292" i="12"/>
  <c r="T292" i="12"/>
  <c r="U292" i="12"/>
  <c r="V292" i="12"/>
  <c r="W292" i="12"/>
  <c r="X292" i="12"/>
  <c r="Y292" i="12"/>
  <c r="Z292" i="12"/>
  <c r="AA292" i="12"/>
  <c r="AB292" i="12"/>
  <c r="AC292" i="12"/>
  <c r="AD292" i="12"/>
  <c r="AE292" i="12"/>
  <c r="AF292" i="12"/>
  <c r="AG292" i="12"/>
  <c r="AH292" i="12"/>
  <c r="AI292" i="12"/>
  <c r="AJ292" i="12"/>
  <c r="AK292" i="12"/>
  <c r="AL292" i="12"/>
  <c r="AM292" i="12"/>
  <c r="AN292" i="12"/>
  <c r="AO292" i="12"/>
  <c r="AP292" i="12"/>
  <c r="AQ292" i="12"/>
  <c r="AR292" i="12"/>
  <c r="AS292" i="12"/>
  <c r="AT292" i="12"/>
  <c r="AU292" i="12"/>
  <c r="AV292" i="12"/>
  <c r="D293" i="12"/>
  <c r="E293" i="12"/>
  <c r="F293" i="12"/>
  <c r="G293" i="12"/>
  <c r="H293" i="12"/>
  <c r="I293" i="12"/>
  <c r="J293" i="12"/>
  <c r="K293" i="12"/>
  <c r="L293" i="12"/>
  <c r="M293" i="12"/>
  <c r="N293" i="12"/>
  <c r="O293" i="12"/>
  <c r="P293" i="12"/>
  <c r="Q293" i="12"/>
  <c r="R293" i="12"/>
  <c r="S293" i="12"/>
  <c r="T293" i="12"/>
  <c r="U293" i="12"/>
  <c r="V293" i="12"/>
  <c r="W293" i="12"/>
  <c r="X293" i="12"/>
  <c r="Y293" i="12"/>
  <c r="Z293" i="12"/>
  <c r="AA293" i="12"/>
  <c r="AB293" i="12"/>
  <c r="AC293" i="12"/>
  <c r="AD293" i="12"/>
  <c r="AE293" i="12"/>
  <c r="AF293" i="12"/>
  <c r="AG293" i="12"/>
  <c r="AH293" i="12"/>
  <c r="AI293" i="12"/>
  <c r="AJ293" i="12"/>
  <c r="AK293" i="12"/>
  <c r="AL293" i="12"/>
  <c r="AM293" i="12"/>
  <c r="AN293" i="12"/>
  <c r="AO293" i="12"/>
  <c r="AP293" i="12"/>
  <c r="AQ293" i="12"/>
  <c r="AR293" i="12"/>
  <c r="AS293" i="12"/>
  <c r="AT293" i="12"/>
  <c r="AU293" i="12"/>
  <c r="AV293" i="12"/>
  <c r="D294" i="12"/>
  <c r="E294" i="12"/>
  <c r="F294" i="12"/>
  <c r="G294" i="12"/>
  <c r="H294" i="12"/>
  <c r="I294" i="12"/>
  <c r="J294" i="12"/>
  <c r="K294" i="12"/>
  <c r="L294" i="12"/>
  <c r="M294" i="12"/>
  <c r="N294" i="12"/>
  <c r="O294" i="12"/>
  <c r="P294" i="12"/>
  <c r="Q294" i="12"/>
  <c r="R294" i="12"/>
  <c r="S294" i="12"/>
  <c r="T294" i="12"/>
  <c r="U294" i="12"/>
  <c r="V294" i="12"/>
  <c r="W294" i="12"/>
  <c r="X294" i="12"/>
  <c r="Y294" i="12"/>
  <c r="Z294" i="12"/>
  <c r="AA294" i="12"/>
  <c r="AB294" i="12"/>
  <c r="AC294" i="12"/>
  <c r="AD294" i="12"/>
  <c r="AE294" i="12"/>
  <c r="AF294" i="12"/>
  <c r="AG294" i="12"/>
  <c r="AH294" i="12"/>
  <c r="AI294" i="12"/>
  <c r="AJ294" i="12"/>
  <c r="AK294" i="12"/>
  <c r="AL294" i="12"/>
  <c r="AM294" i="12"/>
  <c r="AN294" i="12"/>
  <c r="AO294" i="12"/>
  <c r="AP294" i="12"/>
  <c r="AQ294" i="12"/>
  <c r="AR294" i="12"/>
  <c r="AS294" i="12"/>
  <c r="AT294" i="12"/>
  <c r="AU294" i="12"/>
  <c r="AV294" i="12"/>
  <c r="D295" i="12"/>
  <c r="E295" i="12"/>
  <c r="F295" i="12"/>
  <c r="G295" i="12"/>
  <c r="H295" i="12"/>
  <c r="I295" i="12"/>
  <c r="J295" i="12"/>
  <c r="K295" i="12"/>
  <c r="L295" i="12"/>
  <c r="M295" i="12"/>
  <c r="N295" i="12"/>
  <c r="O295" i="12"/>
  <c r="P295" i="12"/>
  <c r="Q295" i="12"/>
  <c r="R295" i="12"/>
  <c r="S295" i="12"/>
  <c r="T295" i="12"/>
  <c r="U295" i="12"/>
  <c r="V295" i="12"/>
  <c r="W295" i="12"/>
  <c r="X295" i="12"/>
  <c r="Y295" i="12"/>
  <c r="Z295" i="12"/>
  <c r="AA295" i="12"/>
  <c r="AB295" i="12"/>
  <c r="AC295" i="12"/>
  <c r="AD295" i="12"/>
  <c r="AE295" i="12"/>
  <c r="AF295" i="12"/>
  <c r="AG295" i="12"/>
  <c r="AH295" i="12"/>
  <c r="AI295" i="12"/>
  <c r="AJ295" i="12"/>
  <c r="AK295" i="12"/>
  <c r="AL295" i="12"/>
  <c r="AM295" i="12"/>
  <c r="AN295" i="12"/>
  <c r="AO295" i="12"/>
  <c r="AP295" i="12"/>
  <c r="AQ295" i="12"/>
  <c r="AR295" i="12"/>
  <c r="AS295" i="12"/>
  <c r="AT295" i="12"/>
  <c r="AU295" i="12"/>
  <c r="AV295" i="12"/>
  <c r="D296" i="12"/>
  <c r="E296" i="12"/>
  <c r="F296" i="12"/>
  <c r="G296" i="12"/>
  <c r="H296" i="12"/>
  <c r="I296" i="12"/>
  <c r="J296" i="12"/>
  <c r="K296" i="12"/>
  <c r="L296" i="12"/>
  <c r="M296" i="12"/>
  <c r="N296" i="12"/>
  <c r="O296" i="12"/>
  <c r="P296" i="12"/>
  <c r="Q296" i="12"/>
  <c r="R296" i="12"/>
  <c r="S296" i="12"/>
  <c r="T296" i="12"/>
  <c r="U296" i="12"/>
  <c r="V296" i="12"/>
  <c r="W296" i="12"/>
  <c r="X296" i="12"/>
  <c r="Y296" i="12"/>
  <c r="Z296" i="12"/>
  <c r="AA296" i="12"/>
  <c r="AB296" i="12"/>
  <c r="AC296" i="12"/>
  <c r="AD296" i="12"/>
  <c r="AE296" i="12"/>
  <c r="AF296" i="12"/>
  <c r="AG296" i="12"/>
  <c r="AH296" i="12"/>
  <c r="AI296" i="12"/>
  <c r="AJ296" i="12"/>
  <c r="AK296" i="12"/>
  <c r="AL296" i="12"/>
  <c r="AM296" i="12"/>
  <c r="AN296" i="12"/>
  <c r="AO296" i="12"/>
  <c r="AP296" i="12"/>
  <c r="AQ296" i="12"/>
  <c r="AR296" i="12"/>
  <c r="AS296" i="12"/>
  <c r="AT296" i="12"/>
  <c r="AU296" i="12"/>
  <c r="AV296" i="12"/>
  <c r="D297" i="12"/>
  <c r="E297" i="12"/>
  <c r="F297" i="12"/>
  <c r="G297" i="12"/>
  <c r="H297" i="12"/>
  <c r="I297" i="12"/>
  <c r="J297" i="12"/>
  <c r="K297" i="12"/>
  <c r="L297" i="12"/>
  <c r="M297" i="12"/>
  <c r="N297" i="12"/>
  <c r="O297" i="12"/>
  <c r="P297" i="12"/>
  <c r="Q297" i="12"/>
  <c r="R297" i="12"/>
  <c r="S297" i="12"/>
  <c r="T297" i="12"/>
  <c r="U297" i="12"/>
  <c r="V297" i="12"/>
  <c r="W297" i="12"/>
  <c r="X297" i="12"/>
  <c r="Y297" i="12"/>
  <c r="Z297" i="12"/>
  <c r="AA297" i="12"/>
  <c r="AB297" i="12"/>
  <c r="AC297" i="12"/>
  <c r="AD297" i="12"/>
  <c r="AE297" i="12"/>
  <c r="AF297" i="12"/>
  <c r="AG297" i="12"/>
  <c r="AH297" i="12"/>
  <c r="AI297" i="12"/>
  <c r="AJ297" i="12"/>
  <c r="AK297" i="12"/>
  <c r="AL297" i="12"/>
  <c r="AM297" i="12"/>
  <c r="AN297" i="12"/>
  <c r="AO297" i="12"/>
  <c r="AP297" i="12"/>
  <c r="AQ297" i="12"/>
  <c r="AR297" i="12"/>
  <c r="AS297" i="12"/>
  <c r="AT297" i="12"/>
  <c r="AU297" i="12"/>
  <c r="AV297" i="12"/>
  <c r="D298" i="12"/>
  <c r="E298" i="12"/>
  <c r="F298" i="12"/>
  <c r="G298" i="12"/>
  <c r="H298" i="12"/>
  <c r="I298" i="12"/>
  <c r="J298" i="12"/>
  <c r="K298" i="12"/>
  <c r="L298" i="12"/>
  <c r="M298" i="12"/>
  <c r="N298" i="12"/>
  <c r="O298" i="12"/>
  <c r="P298" i="12"/>
  <c r="Q298" i="12"/>
  <c r="R298" i="12"/>
  <c r="S298" i="12"/>
  <c r="T298" i="12"/>
  <c r="U298" i="12"/>
  <c r="V298" i="12"/>
  <c r="W298" i="12"/>
  <c r="X298" i="12"/>
  <c r="Y298" i="12"/>
  <c r="Z298" i="12"/>
  <c r="AA298" i="12"/>
  <c r="AB298" i="12"/>
  <c r="AC298" i="12"/>
  <c r="AD298" i="12"/>
  <c r="AE298" i="12"/>
  <c r="AF298" i="12"/>
  <c r="AG298" i="12"/>
  <c r="AH298" i="12"/>
  <c r="AI298" i="12"/>
  <c r="AJ298" i="12"/>
  <c r="AK298" i="12"/>
  <c r="AL298" i="12"/>
  <c r="AM298" i="12"/>
  <c r="AN298" i="12"/>
  <c r="AO298" i="12"/>
  <c r="AP298" i="12"/>
  <c r="AQ298" i="12"/>
  <c r="AR298" i="12"/>
  <c r="AS298" i="12"/>
  <c r="AT298" i="12"/>
  <c r="AU298" i="12"/>
  <c r="AV298" i="12"/>
  <c r="D299" i="12"/>
  <c r="E299" i="12"/>
  <c r="F299" i="12"/>
  <c r="G299" i="12"/>
  <c r="H299" i="12"/>
  <c r="I299" i="12"/>
  <c r="J299" i="12"/>
  <c r="K299" i="12"/>
  <c r="L299" i="12"/>
  <c r="M299" i="12"/>
  <c r="N299" i="12"/>
  <c r="O299" i="12"/>
  <c r="P299" i="12"/>
  <c r="Q299" i="12"/>
  <c r="R299" i="12"/>
  <c r="S299" i="12"/>
  <c r="T299" i="12"/>
  <c r="U299" i="12"/>
  <c r="V299" i="12"/>
  <c r="W299" i="12"/>
  <c r="X299" i="12"/>
  <c r="Y299" i="12"/>
  <c r="Z299" i="12"/>
  <c r="AA299" i="12"/>
  <c r="AB299" i="12"/>
  <c r="AC299" i="12"/>
  <c r="AD299" i="12"/>
  <c r="AE299" i="12"/>
  <c r="AF299" i="12"/>
  <c r="AG299" i="12"/>
  <c r="AH299" i="12"/>
  <c r="AI299" i="12"/>
  <c r="AJ299" i="12"/>
  <c r="AK299" i="12"/>
  <c r="AL299" i="12"/>
  <c r="AM299" i="12"/>
  <c r="AN299" i="12"/>
  <c r="AO299" i="12"/>
  <c r="AP299" i="12"/>
  <c r="AQ299" i="12"/>
  <c r="AR299" i="12"/>
  <c r="AS299" i="12"/>
  <c r="AT299" i="12"/>
  <c r="AU299" i="12"/>
  <c r="AV299" i="12"/>
  <c r="D300" i="12"/>
  <c r="E300" i="12"/>
  <c r="F300" i="12"/>
  <c r="G300" i="12"/>
  <c r="H300" i="12"/>
  <c r="I300" i="12"/>
  <c r="J300" i="12"/>
  <c r="K300" i="12"/>
  <c r="L300" i="12"/>
  <c r="M300" i="12"/>
  <c r="N300" i="12"/>
  <c r="O300" i="12"/>
  <c r="P300" i="12"/>
  <c r="Q300" i="12"/>
  <c r="R300" i="12"/>
  <c r="S300" i="12"/>
  <c r="T300" i="12"/>
  <c r="U300" i="12"/>
  <c r="V300" i="12"/>
  <c r="W300" i="12"/>
  <c r="X300" i="12"/>
  <c r="Y300" i="12"/>
  <c r="Z300" i="12"/>
  <c r="AA300" i="12"/>
  <c r="AB300" i="12"/>
  <c r="AC300" i="12"/>
  <c r="AD300" i="12"/>
  <c r="AE300" i="12"/>
  <c r="AF300" i="12"/>
  <c r="AG300" i="12"/>
  <c r="AH300" i="12"/>
  <c r="AI300" i="12"/>
  <c r="AJ300" i="12"/>
  <c r="AK300" i="12"/>
  <c r="AL300" i="12"/>
  <c r="AM300" i="12"/>
  <c r="AN300" i="12"/>
  <c r="AO300" i="12"/>
  <c r="AP300" i="12"/>
  <c r="AQ300" i="12"/>
  <c r="AR300" i="12"/>
  <c r="AS300" i="12"/>
  <c r="AT300" i="12"/>
  <c r="AU300" i="12"/>
  <c r="AV300" i="12"/>
  <c r="D301" i="12"/>
  <c r="E301" i="12"/>
  <c r="F301" i="12"/>
  <c r="G301" i="12"/>
  <c r="H301" i="12"/>
  <c r="I301" i="12"/>
  <c r="J301" i="12"/>
  <c r="K301" i="12"/>
  <c r="L301" i="12"/>
  <c r="M301" i="12"/>
  <c r="N301" i="12"/>
  <c r="O301" i="12"/>
  <c r="P301" i="12"/>
  <c r="Q301" i="12"/>
  <c r="R301" i="12"/>
  <c r="S301" i="12"/>
  <c r="T301" i="12"/>
  <c r="U301" i="12"/>
  <c r="V301" i="12"/>
  <c r="W301" i="12"/>
  <c r="X301" i="12"/>
  <c r="Y301" i="12"/>
  <c r="Z301" i="12"/>
  <c r="AA301" i="12"/>
  <c r="AB301" i="12"/>
  <c r="AC301" i="12"/>
  <c r="AD301" i="12"/>
  <c r="AE301" i="12"/>
  <c r="AF301" i="12"/>
  <c r="AG301" i="12"/>
  <c r="AH301" i="12"/>
  <c r="AI301" i="12"/>
  <c r="AJ301" i="12"/>
  <c r="AK301" i="12"/>
  <c r="AL301" i="12"/>
  <c r="AM301" i="12"/>
  <c r="AN301" i="12"/>
  <c r="AO301" i="12"/>
  <c r="AP301" i="12"/>
  <c r="AQ301" i="12"/>
  <c r="AR301" i="12"/>
  <c r="AS301" i="12"/>
  <c r="AT301" i="12"/>
  <c r="AU301" i="12"/>
  <c r="AV301" i="12"/>
  <c r="D302" i="12"/>
  <c r="E302" i="12"/>
  <c r="F302" i="12"/>
  <c r="G302" i="12"/>
  <c r="H302" i="12"/>
  <c r="I302" i="12"/>
  <c r="J302" i="12"/>
  <c r="K302" i="12"/>
  <c r="L302" i="12"/>
  <c r="M302" i="12"/>
  <c r="N302" i="12"/>
  <c r="O302" i="12"/>
  <c r="P302" i="12"/>
  <c r="Q302" i="12"/>
  <c r="R302" i="12"/>
  <c r="S302" i="12"/>
  <c r="T302" i="12"/>
  <c r="U302" i="12"/>
  <c r="V302" i="12"/>
  <c r="W302" i="12"/>
  <c r="X302" i="12"/>
  <c r="Y302" i="12"/>
  <c r="Z302" i="12"/>
  <c r="AA302" i="12"/>
  <c r="AB302" i="12"/>
  <c r="AC302" i="12"/>
  <c r="AD302" i="12"/>
  <c r="AE302" i="12"/>
  <c r="AF302" i="12"/>
  <c r="AG302" i="12"/>
  <c r="AH302" i="12"/>
  <c r="AI302" i="12"/>
  <c r="AJ302" i="12"/>
  <c r="AK302" i="12"/>
  <c r="AL302" i="12"/>
  <c r="AM302" i="12"/>
  <c r="AN302" i="12"/>
  <c r="AO302" i="12"/>
  <c r="AP302" i="12"/>
  <c r="AQ302" i="12"/>
  <c r="AR302" i="12"/>
  <c r="AS302" i="12"/>
  <c r="AT302" i="12"/>
  <c r="AU302" i="12"/>
  <c r="AV302" i="12"/>
  <c r="D303" i="12"/>
  <c r="E303" i="12"/>
  <c r="F303" i="12"/>
  <c r="G303" i="12"/>
  <c r="H303" i="12"/>
  <c r="I303" i="12"/>
  <c r="J303" i="12"/>
  <c r="K303" i="12"/>
  <c r="L303" i="12"/>
  <c r="M303" i="12"/>
  <c r="N303" i="12"/>
  <c r="O303" i="12"/>
  <c r="P303" i="12"/>
  <c r="Q303" i="12"/>
  <c r="R303" i="12"/>
  <c r="S303" i="12"/>
  <c r="T303" i="12"/>
  <c r="U303" i="12"/>
  <c r="V303" i="12"/>
  <c r="W303" i="12"/>
  <c r="X303" i="12"/>
  <c r="Y303" i="12"/>
  <c r="Z303" i="12"/>
  <c r="AA303" i="12"/>
  <c r="AB303" i="12"/>
  <c r="AC303" i="12"/>
  <c r="AD303" i="12"/>
  <c r="AE303" i="12"/>
  <c r="AF303" i="12"/>
  <c r="AG303" i="12"/>
  <c r="AH303" i="12"/>
  <c r="AI303" i="12"/>
  <c r="AJ303" i="12"/>
  <c r="AK303" i="12"/>
  <c r="AL303" i="12"/>
  <c r="AM303" i="12"/>
  <c r="AN303" i="12"/>
  <c r="AO303" i="12"/>
  <c r="AP303" i="12"/>
  <c r="AQ303" i="12"/>
  <c r="AR303" i="12"/>
  <c r="AS303" i="12"/>
  <c r="AT303" i="12"/>
  <c r="AU303" i="12"/>
  <c r="AV303" i="12"/>
  <c r="D304" i="12"/>
  <c r="E304" i="12"/>
  <c r="F304" i="12"/>
  <c r="G304" i="12"/>
  <c r="H304" i="12"/>
  <c r="I304" i="12"/>
  <c r="J304" i="12"/>
  <c r="K304" i="12"/>
  <c r="L304" i="12"/>
  <c r="M304" i="12"/>
  <c r="N304" i="12"/>
  <c r="O304" i="12"/>
  <c r="P304" i="12"/>
  <c r="Q304" i="12"/>
  <c r="R304" i="12"/>
  <c r="S304" i="12"/>
  <c r="T304" i="12"/>
  <c r="U304" i="12"/>
  <c r="V304" i="12"/>
  <c r="W304" i="12"/>
  <c r="X304" i="12"/>
  <c r="Y304" i="12"/>
  <c r="Z304" i="12"/>
  <c r="AA304" i="12"/>
  <c r="AB304" i="12"/>
  <c r="AC304" i="12"/>
  <c r="AD304" i="12"/>
  <c r="AE304" i="12"/>
  <c r="AF304" i="12"/>
  <c r="AG304" i="12"/>
  <c r="AH304" i="12"/>
  <c r="AI304" i="12"/>
  <c r="AJ304" i="12"/>
  <c r="AK304" i="12"/>
  <c r="AL304" i="12"/>
  <c r="AM304" i="12"/>
  <c r="AN304" i="12"/>
  <c r="AO304" i="12"/>
  <c r="AP304" i="12"/>
  <c r="AQ304" i="12"/>
  <c r="AR304" i="12"/>
  <c r="AS304" i="12"/>
  <c r="AT304" i="12"/>
  <c r="AU304" i="12"/>
  <c r="AV304" i="12"/>
  <c r="D305" i="12"/>
  <c r="E305" i="12"/>
  <c r="F305" i="12"/>
  <c r="G305" i="12"/>
  <c r="H305" i="12"/>
  <c r="I305" i="12"/>
  <c r="J305" i="12"/>
  <c r="K305" i="12"/>
  <c r="L305" i="12"/>
  <c r="M305" i="12"/>
  <c r="N305" i="12"/>
  <c r="O305" i="12"/>
  <c r="P305" i="12"/>
  <c r="Q305" i="12"/>
  <c r="R305" i="12"/>
  <c r="S305" i="12"/>
  <c r="T305" i="12"/>
  <c r="U305" i="12"/>
  <c r="V305" i="12"/>
  <c r="W305" i="12"/>
  <c r="X305" i="12"/>
  <c r="Y305" i="12"/>
  <c r="Z305" i="12"/>
  <c r="AA305" i="12"/>
  <c r="AB305" i="12"/>
  <c r="AC305" i="12"/>
  <c r="AD305" i="12"/>
  <c r="AE305" i="12"/>
  <c r="AF305" i="12"/>
  <c r="AG305" i="12"/>
  <c r="AH305" i="12"/>
  <c r="AI305" i="12"/>
  <c r="AJ305" i="12"/>
  <c r="AK305" i="12"/>
  <c r="AL305" i="12"/>
  <c r="AM305" i="12"/>
  <c r="AN305" i="12"/>
  <c r="AO305" i="12"/>
  <c r="AP305" i="12"/>
  <c r="AQ305" i="12"/>
  <c r="AR305" i="12"/>
  <c r="AS305" i="12"/>
  <c r="AT305" i="12"/>
  <c r="AU305" i="12"/>
  <c r="AV305" i="12"/>
  <c r="D306" i="12"/>
  <c r="E306" i="12"/>
  <c r="F306" i="12"/>
  <c r="G306" i="12"/>
  <c r="H306" i="12"/>
  <c r="I306" i="12"/>
  <c r="J306" i="12"/>
  <c r="K306" i="12"/>
  <c r="L306" i="12"/>
  <c r="M306" i="12"/>
  <c r="N306" i="12"/>
  <c r="O306" i="12"/>
  <c r="P306" i="12"/>
  <c r="Q306" i="12"/>
  <c r="R306" i="12"/>
  <c r="S306" i="12"/>
  <c r="T306" i="12"/>
  <c r="U306" i="12"/>
  <c r="V306" i="12"/>
  <c r="W306" i="12"/>
  <c r="X306" i="12"/>
  <c r="Y306" i="12"/>
  <c r="Z306" i="12"/>
  <c r="AA306" i="12"/>
  <c r="AB306" i="12"/>
  <c r="AC306" i="12"/>
  <c r="AD306" i="12"/>
  <c r="AE306" i="12"/>
  <c r="AF306" i="12"/>
  <c r="AG306" i="12"/>
  <c r="AH306" i="12"/>
  <c r="AI306" i="12"/>
  <c r="AJ306" i="12"/>
  <c r="AK306" i="12"/>
  <c r="AL306" i="12"/>
  <c r="AM306" i="12"/>
  <c r="AN306" i="12"/>
  <c r="AO306" i="12"/>
  <c r="AP306" i="12"/>
  <c r="AQ306" i="12"/>
  <c r="AR306" i="12"/>
  <c r="AS306" i="12"/>
  <c r="AT306" i="12"/>
  <c r="AU306" i="12"/>
  <c r="AV306" i="12"/>
  <c r="D307" i="12"/>
  <c r="E307" i="12"/>
  <c r="F307" i="12"/>
  <c r="G307" i="12"/>
  <c r="H307" i="12"/>
  <c r="I307" i="12"/>
  <c r="J307" i="12"/>
  <c r="K307" i="12"/>
  <c r="L307" i="12"/>
  <c r="M307" i="12"/>
  <c r="N307" i="12"/>
  <c r="O307" i="12"/>
  <c r="P307" i="12"/>
  <c r="Q307" i="12"/>
  <c r="R307" i="12"/>
  <c r="S307" i="12"/>
  <c r="T307" i="12"/>
  <c r="U307" i="12"/>
  <c r="V307" i="12"/>
  <c r="W307" i="12"/>
  <c r="X307" i="12"/>
  <c r="Y307" i="12"/>
  <c r="Z307" i="12"/>
  <c r="AA307" i="12"/>
  <c r="AB307" i="12"/>
  <c r="AC307" i="12"/>
  <c r="AD307" i="12"/>
  <c r="AE307" i="12"/>
  <c r="AF307" i="12"/>
  <c r="AG307" i="12"/>
  <c r="AH307" i="12"/>
  <c r="AI307" i="12"/>
  <c r="AJ307" i="12"/>
  <c r="AK307" i="12"/>
  <c r="AL307" i="12"/>
  <c r="AM307" i="12"/>
  <c r="AN307" i="12"/>
  <c r="AO307" i="12"/>
  <c r="AP307" i="12"/>
  <c r="AQ307" i="12"/>
  <c r="AR307" i="12"/>
  <c r="AS307" i="12"/>
  <c r="AT307" i="12"/>
  <c r="AU307" i="12"/>
  <c r="AV307" i="12"/>
  <c r="D308" i="12"/>
  <c r="E308" i="12"/>
  <c r="F308" i="12"/>
  <c r="G308" i="12"/>
  <c r="H308" i="12"/>
  <c r="I308" i="12"/>
  <c r="J308" i="12"/>
  <c r="K308" i="12"/>
  <c r="L308" i="12"/>
  <c r="M308" i="12"/>
  <c r="N308" i="12"/>
  <c r="O308" i="12"/>
  <c r="P308" i="12"/>
  <c r="Q308" i="12"/>
  <c r="R308" i="12"/>
  <c r="S308" i="12"/>
  <c r="T308" i="12"/>
  <c r="U308" i="12"/>
  <c r="V308" i="12"/>
  <c r="W308" i="12"/>
  <c r="X308" i="12"/>
  <c r="Y308" i="12"/>
  <c r="Z308" i="12"/>
  <c r="AA308" i="12"/>
  <c r="AB308" i="12"/>
  <c r="AC308" i="12"/>
  <c r="AD308" i="12"/>
  <c r="AE308" i="12"/>
  <c r="AF308" i="12"/>
  <c r="AG308" i="12"/>
  <c r="AH308" i="12"/>
  <c r="AI308" i="12"/>
  <c r="AJ308" i="12"/>
  <c r="AK308" i="12"/>
  <c r="AL308" i="12"/>
  <c r="AM308" i="12"/>
  <c r="AN308" i="12"/>
  <c r="AO308" i="12"/>
  <c r="AP308" i="12"/>
  <c r="AQ308" i="12"/>
  <c r="AR308" i="12"/>
  <c r="AS308" i="12"/>
  <c r="AT308" i="12"/>
  <c r="AU308" i="12"/>
  <c r="AV308" i="12"/>
  <c r="D309" i="12"/>
  <c r="E309" i="12"/>
  <c r="F309" i="12"/>
  <c r="G309" i="12"/>
  <c r="H309" i="12"/>
  <c r="I309" i="12"/>
  <c r="J309" i="12"/>
  <c r="K309" i="12"/>
  <c r="L309" i="12"/>
  <c r="M309" i="12"/>
  <c r="N309" i="12"/>
  <c r="O309" i="12"/>
  <c r="P309" i="12"/>
  <c r="Q309" i="12"/>
  <c r="R309" i="12"/>
  <c r="S309" i="12"/>
  <c r="T309" i="12"/>
  <c r="U309" i="12"/>
  <c r="V309" i="12"/>
  <c r="W309" i="12"/>
  <c r="X309" i="12"/>
  <c r="Y309" i="12"/>
  <c r="Z309" i="12"/>
  <c r="AA309" i="12"/>
  <c r="AB309" i="12"/>
  <c r="AC309" i="12"/>
  <c r="AD309" i="12"/>
  <c r="AE309" i="12"/>
  <c r="AF309" i="12"/>
  <c r="AG309" i="12"/>
  <c r="AH309" i="12"/>
  <c r="AI309" i="12"/>
  <c r="AJ309" i="12"/>
  <c r="AK309" i="12"/>
  <c r="AL309" i="12"/>
  <c r="AM309" i="12"/>
  <c r="AN309" i="12"/>
  <c r="AO309" i="12"/>
  <c r="AP309" i="12"/>
  <c r="AQ309" i="12"/>
  <c r="AR309" i="12"/>
  <c r="AS309" i="12"/>
  <c r="AT309" i="12"/>
  <c r="AU309" i="12"/>
  <c r="AV309" i="12"/>
  <c r="D310" i="12"/>
  <c r="E310" i="12"/>
  <c r="F310" i="12"/>
  <c r="G310" i="12"/>
  <c r="H310" i="12"/>
  <c r="I310" i="12"/>
  <c r="J310" i="12"/>
  <c r="K310" i="12"/>
  <c r="L310" i="12"/>
  <c r="M310" i="12"/>
  <c r="N310" i="12"/>
  <c r="O310" i="12"/>
  <c r="P310" i="12"/>
  <c r="Q310" i="12"/>
  <c r="R310" i="12"/>
  <c r="S310" i="12"/>
  <c r="T310" i="12"/>
  <c r="U310" i="12"/>
  <c r="V310" i="12"/>
  <c r="W310" i="12"/>
  <c r="X310" i="12"/>
  <c r="Y310" i="12"/>
  <c r="Z310" i="12"/>
  <c r="AA310" i="12"/>
  <c r="AB310" i="12"/>
  <c r="AC310" i="12"/>
  <c r="AD310" i="12"/>
  <c r="AE310" i="12"/>
  <c r="AF310" i="12"/>
  <c r="AG310" i="12"/>
  <c r="AH310" i="12"/>
  <c r="AI310" i="12"/>
  <c r="AJ310" i="12"/>
  <c r="AK310" i="12"/>
  <c r="AL310" i="12"/>
  <c r="AM310" i="12"/>
  <c r="AN310" i="12"/>
  <c r="AO310" i="12"/>
  <c r="AP310" i="12"/>
  <c r="AQ310" i="12"/>
  <c r="AR310" i="12"/>
  <c r="AS310" i="12"/>
  <c r="AT310" i="12"/>
  <c r="AU310" i="12"/>
  <c r="AV310" i="12"/>
  <c r="D311" i="12"/>
  <c r="E311" i="12"/>
  <c r="F311" i="12"/>
  <c r="G311" i="12"/>
  <c r="H311" i="12"/>
  <c r="I311" i="12"/>
  <c r="J311" i="12"/>
  <c r="K311" i="12"/>
  <c r="L311" i="12"/>
  <c r="M311" i="12"/>
  <c r="N311" i="12"/>
  <c r="O311" i="12"/>
  <c r="P311" i="12"/>
  <c r="Q311" i="12"/>
  <c r="R311" i="12"/>
  <c r="S311" i="12"/>
  <c r="T311" i="12"/>
  <c r="U311" i="12"/>
  <c r="V311" i="12"/>
  <c r="W311" i="12"/>
  <c r="X311" i="12"/>
  <c r="Y311" i="12"/>
  <c r="Z311" i="12"/>
  <c r="AA311" i="12"/>
  <c r="AB311" i="12"/>
  <c r="AC311" i="12"/>
  <c r="AD311" i="12"/>
  <c r="AE311" i="12"/>
  <c r="AF311" i="12"/>
  <c r="AG311" i="12"/>
  <c r="AH311" i="12"/>
  <c r="AI311" i="12"/>
  <c r="AJ311" i="12"/>
  <c r="AK311" i="12"/>
  <c r="AL311" i="12"/>
  <c r="AM311" i="12"/>
  <c r="AN311" i="12"/>
  <c r="AO311" i="12"/>
  <c r="AP311" i="12"/>
  <c r="AQ311" i="12"/>
  <c r="AR311" i="12"/>
  <c r="AS311" i="12"/>
  <c r="AT311" i="12"/>
  <c r="AU311" i="12"/>
  <c r="AV311" i="12"/>
  <c r="D312" i="12"/>
  <c r="E312" i="12"/>
  <c r="F312" i="12"/>
  <c r="G312" i="12"/>
  <c r="H312" i="12"/>
  <c r="I312" i="12"/>
  <c r="J312" i="12"/>
  <c r="K312" i="12"/>
  <c r="L312" i="12"/>
  <c r="M312" i="12"/>
  <c r="N312" i="12"/>
  <c r="O312" i="12"/>
  <c r="P312" i="12"/>
  <c r="Q312" i="12"/>
  <c r="R312" i="12"/>
  <c r="S312" i="12"/>
  <c r="T312" i="12"/>
  <c r="U312" i="12"/>
  <c r="V312" i="12"/>
  <c r="W312" i="12"/>
  <c r="X312" i="12"/>
  <c r="Y312" i="12"/>
  <c r="Z312" i="12"/>
  <c r="AA312" i="12"/>
  <c r="AB312" i="12"/>
  <c r="AC312" i="12"/>
  <c r="AD312" i="12"/>
  <c r="AE312" i="12"/>
  <c r="AF312" i="12"/>
  <c r="AG312" i="12"/>
  <c r="AH312" i="12"/>
  <c r="AI312" i="12"/>
  <c r="AJ312" i="12"/>
  <c r="AK312" i="12"/>
  <c r="AL312" i="12"/>
  <c r="AM312" i="12"/>
  <c r="AN312" i="12"/>
  <c r="AO312" i="12"/>
  <c r="AP312" i="12"/>
  <c r="AQ312" i="12"/>
  <c r="AR312" i="12"/>
  <c r="AS312" i="12"/>
  <c r="AT312" i="12"/>
  <c r="AU312" i="12"/>
  <c r="AV312" i="12"/>
  <c r="D313" i="12"/>
  <c r="E313" i="12"/>
  <c r="F313" i="12"/>
  <c r="G313" i="12"/>
  <c r="H313" i="12"/>
  <c r="I313" i="12"/>
  <c r="J313" i="12"/>
  <c r="K313" i="12"/>
  <c r="L313" i="12"/>
  <c r="M313" i="12"/>
  <c r="N313" i="12"/>
  <c r="O313" i="12"/>
  <c r="P313" i="12"/>
  <c r="Q313" i="12"/>
  <c r="R313" i="12"/>
  <c r="S313" i="12"/>
  <c r="T313" i="12"/>
  <c r="U313" i="12"/>
  <c r="V313" i="12"/>
  <c r="W313" i="12"/>
  <c r="X313" i="12"/>
  <c r="Y313" i="12"/>
  <c r="Z313" i="12"/>
  <c r="AA313" i="12"/>
  <c r="AB313" i="12"/>
  <c r="AC313" i="12"/>
  <c r="AD313" i="12"/>
  <c r="AE313" i="12"/>
  <c r="AF313" i="12"/>
  <c r="AG313" i="12"/>
  <c r="AH313" i="12"/>
  <c r="AI313" i="12"/>
  <c r="AJ313" i="12"/>
  <c r="AK313" i="12"/>
  <c r="AL313" i="12"/>
  <c r="AM313" i="12"/>
  <c r="AN313" i="12"/>
  <c r="AO313" i="12"/>
  <c r="AP313" i="12"/>
  <c r="AQ313" i="12"/>
  <c r="AR313" i="12"/>
  <c r="AS313" i="12"/>
  <c r="AT313" i="12"/>
  <c r="AU313" i="12"/>
  <c r="AV313" i="12"/>
  <c r="D314" i="12"/>
  <c r="E314" i="12"/>
  <c r="F314" i="12"/>
  <c r="G314" i="12"/>
  <c r="H314" i="12"/>
  <c r="I314" i="12"/>
  <c r="J314" i="12"/>
  <c r="K314" i="12"/>
  <c r="L314" i="12"/>
  <c r="M314" i="12"/>
  <c r="N314" i="12"/>
  <c r="O314" i="12"/>
  <c r="P314" i="12"/>
  <c r="Q314" i="12"/>
  <c r="R314" i="12"/>
  <c r="S314" i="12"/>
  <c r="T314" i="12"/>
  <c r="U314" i="12"/>
  <c r="V314" i="12"/>
  <c r="W314" i="12"/>
  <c r="X314" i="12"/>
  <c r="Y314" i="12"/>
  <c r="Z314" i="12"/>
  <c r="AA314" i="12"/>
  <c r="AB314" i="12"/>
  <c r="AC314" i="12"/>
  <c r="AD314" i="12"/>
  <c r="AE314" i="12"/>
  <c r="AF314" i="12"/>
  <c r="AG314" i="12"/>
  <c r="AH314" i="12"/>
  <c r="AI314" i="12"/>
  <c r="AJ314" i="12"/>
  <c r="AK314" i="12"/>
  <c r="AL314" i="12"/>
  <c r="AM314" i="12"/>
  <c r="AN314" i="12"/>
  <c r="AO314" i="12"/>
  <c r="AP314" i="12"/>
  <c r="AQ314" i="12"/>
  <c r="AR314" i="12"/>
  <c r="AS314" i="12"/>
  <c r="AT314" i="12"/>
  <c r="AU314" i="12"/>
  <c r="AV314" i="12"/>
  <c r="D315" i="12"/>
  <c r="E315" i="12"/>
  <c r="F315" i="12"/>
  <c r="G315" i="12"/>
  <c r="H315" i="12"/>
  <c r="I315" i="12"/>
  <c r="J315" i="12"/>
  <c r="K315" i="12"/>
  <c r="L315" i="12"/>
  <c r="M315" i="12"/>
  <c r="N315" i="12"/>
  <c r="O315" i="12"/>
  <c r="P315" i="12"/>
  <c r="Q315" i="12"/>
  <c r="R315" i="12"/>
  <c r="S315" i="12"/>
  <c r="T315" i="12"/>
  <c r="U315" i="12"/>
  <c r="V315" i="12"/>
  <c r="W315" i="12"/>
  <c r="X315" i="12"/>
  <c r="Y315" i="12"/>
  <c r="Z315" i="12"/>
  <c r="AA315" i="12"/>
  <c r="AB315" i="12"/>
  <c r="AC315" i="12"/>
  <c r="AD315" i="12"/>
  <c r="AE315" i="12"/>
  <c r="AF315" i="12"/>
  <c r="AG315" i="12"/>
  <c r="AH315" i="12"/>
  <c r="AI315" i="12"/>
  <c r="AJ315" i="12"/>
  <c r="AK315" i="12"/>
  <c r="AL315" i="12"/>
  <c r="AM315" i="12"/>
  <c r="AN315" i="12"/>
  <c r="AO315" i="12"/>
  <c r="AP315" i="12"/>
  <c r="AQ315" i="12"/>
  <c r="AR315" i="12"/>
  <c r="AS315" i="12"/>
  <c r="AT315" i="12"/>
  <c r="AU315" i="12"/>
  <c r="AV315" i="12"/>
  <c r="D316" i="12"/>
  <c r="E316" i="12"/>
  <c r="F316" i="12"/>
  <c r="G316" i="12"/>
  <c r="H316" i="12"/>
  <c r="I316" i="12"/>
  <c r="J316" i="12"/>
  <c r="K316" i="12"/>
  <c r="L316" i="12"/>
  <c r="M316" i="12"/>
  <c r="N316" i="12"/>
  <c r="O316" i="12"/>
  <c r="P316" i="12"/>
  <c r="Q316" i="12"/>
  <c r="R316" i="12"/>
  <c r="S316" i="12"/>
  <c r="T316" i="12"/>
  <c r="U316" i="12"/>
  <c r="V316" i="12"/>
  <c r="W316" i="12"/>
  <c r="X316" i="12"/>
  <c r="Y316" i="12"/>
  <c r="Z316" i="12"/>
  <c r="AA316" i="12"/>
  <c r="AB316" i="12"/>
  <c r="AC316" i="12"/>
  <c r="AD316" i="12"/>
  <c r="AE316" i="12"/>
  <c r="AF316" i="12"/>
  <c r="AG316" i="12"/>
  <c r="AH316" i="12"/>
  <c r="AI316" i="12"/>
  <c r="AJ316" i="12"/>
  <c r="AK316" i="12"/>
  <c r="AL316" i="12"/>
  <c r="AM316" i="12"/>
  <c r="AN316" i="12"/>
  <c r="AO316" i="12"/>
  <c r="AP316" i="12"/>
  <c r="AQ316" i="12"/>
  <c r="AR316" i="12"/>
  <c r="AS316" i="12"/>
  <c r="AT316" i="12"/>
  <c r="AU316" i="12"/>
  <c r="AV316" i="12"/>
  <c r="D317" i="12"/>
  <c r="E317" i="12"/>
  <c r="F317" i="12"/>
  <c r="G317" i="12"/>
  <c r="H317" i="12"/>
  <c r="I317" i="12"/>
  <c r="J317" i="12"/>
  <c r="K317" i="12"/>
  <c r="L317" i="12"/>
  <c r="M317" i="12"/>
  <c r="N317" i="12"/>
  <c r="O317" i="12"/>
  <c r="P317" i="12"/>
  <c r="Q317" i="12"/>
  <c r="R317" i="12"/>
  <c r="S317" i="12"/>
  <c r="T317" i="12"/>
  <c r="U317" i="12"/>
  <c r="V317" i="12"/>
  <c r="W317" i="12"/>
  <c r="X317" i="12"/>
  <c r="Y317" i="12"/>
  <c r="Z317" i="12"/>
  <c r="AA317" i="12"/>
  <c r="AB317" i="12"/>
  <c r="AC317" i="12"/>
  <c r="AD317" i="12"/>
  <c r="AE317" i="12"/>
  <c r="AF317" i="12"/>
  <c r="AG317" i="12"/>
  <c r="AH317" i="12"/>
  <c r="AI317" i="12"/>
  <c r="AJ317" i="12"/>
  <c r="AK317" i="12"/>
  <c r="AL317" i="12"/>
  <c r="AM317" i="12"/>
  <c r="AN317" i="12"/>
  <c r="AO317" i="12"/>
  <c r="AP317" i="12"/>
  <c r="AQ317" i="12"/>
  <c r="AR317" i="12"/>
  <c r="AS317" i="12"/>
  <c r="AT317" i="12"/>
  <c r="AU317" i="12"/>
  <c r="AV317" i="12"/>
  <c r="D318" i="12"/>
  <c r="E318" i="12"/>
  <c r="F318" i="12"/>
  <c r="G318" i="12"/>
  <c r="H318" i="12"/>
  <c r="I318" i="12"/>
  <c r="J318" i="12"/>
  <c r="K318" i="12"/>
  <c r="L318" i="12"/>
  <c r="M318" i="12"/>
  <c r="N318" i="12"/>
  <c r="O318" i="12"/>
  <c r="P318" i="12"/>
  <c r="Q318" i="12"/>
  <c r="R318" i="12"/>
  <c r="S318" i="12"/>
  <c r="T318" i="12"/>
  <c r="U318" i="12"/>
  <c r="V318" i="12"/>
  <c r="W318" i="12"/>
  <c r="X318" i="12"/>
  <c r="Y318" i="12"/>
  <c r="Z318" i="12"/>
  <c r="AA318" i="12"/>
  <c r="AB318" i="12"/>
  <c r="AC318" i="12"/>
  <c r="AD318" i="12"/>
  <c r="AE318" i="12"/>
  <c r="AF318" i="12"/>
  <c r="AG318" i="12"/>
  <c r="AH318" i="12"/>
  <c r="AI318" i="12"/>
  <c r="AJ318" i="12"/>
  <c r="AK318" i="12"/>
  <c r="AL318" i="12"/>
  <c r="AM318" i="12"/>
  <c r="AN318" i="12"/>
  <c r="AO318" i="12"/>
  <c r="AP318" i="12"/>
  <c r="AQ318" i="12"/>
  <c r="AR318" i="12"/>
  <c r="AS318" i="12"/>
  <c r="AT318" i="12"/>
  <c r="AU318" i="12"/>
  <c r="AV318" i="12"/>
  <c r="D319" i="12"/>
  <c r="E319" i="12"/>
  <c r="F319" i="12"/>
  <c r="G319" i="12"/>
  <c r="H319" i="12"/>
  <c r="I319" i="12"/>
  <c r="J319" i="12"/>
  <c r="K319" i="12"/>
  <c r="L319" i="12"/>
  <c r="M319" i="12"/>
  <c r="N319" i="12"/>
  <c r="O319" i="12"/>
  <c r="P319" i="12"/>
  <c r="Q319" i="12"/>
  <c r="R319" i="12"/>
  <c r="S319" i="12"/>
  <c r="T319" i="12"/>
  <c r="U319" i="12"/>
  <c r="V319" i="12"/>
  <c r="W319" i="12"/>
  <c r="X319" i="12"/>
  <c r="Y319" i="12"/>
  <c r="Z319" i="12"/>
  <c r="AA319" i="12"/>
  <c r="AB319" i="12"/>
  <c r="AC319" i="12"/>
  <c r="AD319" i="12"/>
  <c r="AE319" i="12"/>
  <c r="AF319" i="12"/>
  <c r="AG319" i="12"/>
  <c r="AH319" i="12"/>
  <c r="AI319" i="12"/>
  <c r="AJ319" i="12"/>
  <c r="AK319" i="12"/>
  <c r="AL319" i="12"/>
  <c r="AM319" i="12"/>
  <c r="AN319" i="12"/>
  <c r="AO319" i="12"/>
  <c r="AP319" i="12"/>
  <c r="AQ319" i="12"/>
  <c r="AR319" i="12"/>
  <c r="AS319" i="12"/>
  <c r="AT319" i="12"/>
  <c r="AU319" i="12"/>
  <c r="AV319" i="12"/>
  <c r="D320" i="12"/>
  <c r="E320" i="12"/>
  <c r="F320" i="12"/>
  <c r="G320" i="12"/>
  <c r="H320" i="12"/>
  <c r="I320" i="12"/>
  <c r="J320" i="12"/>
  <c r="K320" i="12"/>
  <c r="L320" i="12"/>
  <c r="M320" i="12"/>
  <c r="N320" i="12"/>
  <c r="O320" i="12"/>
  <c r="P320" i="12"/>
  <c r="Q320" i="12"/>
  <c r="R320" i="12"/>
  <c r="S320" i="12"/>
  <c r="T320" i="12"/>
  <c r="U320" i="12"/>
  <c r="V320" i="12"/>
  <c r="W320" i="12"/>
  <c r="X320" i="12"/>
  <c r="Y320" i="12"/>
  <c r="Z320" i="12"/>
  <c r="AA320" i="12"/>
  <c r="AB320" i="12"/>
  <c r="AC320" i="12"/>
  <c r="AD320" i="12"/>
  <c r="AE320" i="12"/>
  <c r="AF320" i="12"/>
  <c r="AG320" i="12"/>
  <c r="AH320" i="12"/>
  <c r="AI320" i="12"/>
  <c r="AJ320" i="12"/>
  <c r="AK320" i="12"/>
  <c r="AL320" i="12"/>
  <c r="AM320" i="12"/>
  <c r="AN320" i="12"/>
  <c r="AO320" i="12"/>
  <c r="AP320" i="12"/>
  <c r="AQ320" i="12"/>
  <c r="AR320" i="12"/>
  <c r="AS320" i="12"/>
  <c r="AT320" i="12"/>
  <c r="AU320" i="12"/>
  <c r="AV320" i="12"/>
  <c r="D321" i="12"/>
  <c r="E321" i="12"/>
  <c r="F321" i="12"/>
  <c r="G321" i="12"/>
  <c r="H321" i="12"/>
  <c r="I321" i="12"/>
  <c r="J321" i="12"/>
  <c r="K321" i="12"/>
  <c r="L321" i="12"/>
  <c r="M321" i="12"/>
  <c r="N321" i="12"/>
  <c r="O321" i="12"/>
  <c r="P321" i="12"/>
  <c r="Q321" i="12"/>
  <c r="R321" i="12"/>
  <c r="S321" i="12"/>
  <c r="T321" i="12"/>
  <c r="U321" i="12"/>
  <c r="V321" i="12"/>
  <c r="W321" i="12"/>
  <c r="X321" i="12"/>
  <c r="Y321" i="12"/>
  <c r="Z321" i="12"/>
  <c r="AA321" i="12"/>
  <c r="AB321" i="12"/>
  <c r="AC321" i="12"/>
  <c r="AD321" i="12"/>
  <c r="AE321" i="12"/>
  <c r="AF321" i="12"/>
  <c r="AG321" i="12"/>
  <c r="AH321" i="12"/>
  <c r="AI321" i="12"/>
  <c r="AJ321" i="12"/>
  <c r="AK321" i="12"/>
  <c r="AL321" i="12"/>
  <c r="AM321" i="12"/>
  <c r="AN321" i="12"/>
  <c r="AO321" i="12"/>
  <c r="AP321" i="12"/>
  <c r="AQ321" i="12"/>
  <c r="AR321" i="12"/>
  <c r="AS321" i="12"/>
  <c r="AT321" i="12"/>
  <c r="AU321" i="12"/>
  <c r="AV321" i="12"/>
  <c r="D322" i="12"/>
  <c r="E322" i="12"/>
  <c r="F322" i="12"/>
  <c r="G322" i="12"/>
  <c r="H322" i="12"/>
  <c r="I322" i="12"/>
  <c r="J322" i="12"/>
  <c r="K322" i="12"/>
  <c r="L322" i="12"/>
  <c r="M322" i="12"/>
  <c r="N322" i="12"/>
  <c r="O322" i="12"/>
  <c r="P322" i="12"/>
  <c r="Q322" i="12"/>
  <c r="R322" i="12"/>
  <c r="S322" i="12"/>
  <c r="T322" i="12"/>
  <c r="U322" i="12"/>
  <c r="V322" i="12"/>
  <c r="W322" i="12"/>
  <c r="X322" i="12"/>
  <c r="Y322" i="12"/>
  <c r="Z322" i="12"/>
  <c r="AA322" i="12"/>
  <c r="AB322" i="12"/>
  <c r="AC322" i="12"/>
  <c r="AD322" i="12"/>
  <c r="AE322" i="12"/>
  <c r="AF322" i="12"/>
  <c r="AG322" i="12"/>
  <c r="AH322" i="12"/>
  <c r="AI322" i="12"/>
  <c r="AJ322" i="12"/>
  <c r="AK322" i="12"/>
  <c r="AL322" i="12"/>
  <c r="AM322" i="12"/>
  <c r="AN322" i="12"/>
  <c r="AO322" i="12"/>
  <c r="AP322" i="12"/>
  <c r="AQ322" i="12"/>
  <c r="AR322" i="12"/>
  <c r="AS322" i="12"/>
  <c r="AT322" i="12"/>
  <c r="AU322" i="12"/>
  <c r="AV322" i="12"/>
  <c r="D323" i="12"/>
  <c r="E323" i="12"/>
  <c r="F323" i="12"/>
  <c r="G323" i="12"/>
  <c r="H323" i="12"/>
  <c r="I323" i="12"/>
  <c r="J323" i="12"/>
  <c r="K323" i="12"/>
  <c r="L323" i="12"/>
  <c r="M323" i="12"/>
  <c r="N323" i="12"/>
  <c r="O323" i="12"/>
  <c r="P323" i="12"/>
  <c r="Q323" i="12"/>
  <c r="R323" i="12"/>
  <c r="S323" i="12"/>
  <c r="T323" i="12"/>
  <c r="U323" i="12"/>
  <c r="V323" i="12"/>
  <c r="W323" i="12"/>
  <c r="X323" i="12"/>
  <c r="Y323" i="12"/>
  <c r="Z323" i="12"/>
  <c r="AA323" i="12"/>
  <c r="AB323" i="12"/>
  <c r="AC323" i="12"/>
  <c r="AD323" i="12"/>
  <c r="AE323" i="12"/>
  <c r="AF323" i="12"/>
  <c r="AG323" i="12"/>
  <c r="AH323" i="12"/>
  <c r="AI323" i="12"/>
  <c r="AJ323" i="12"/>
  <c r="AK323" i="12"/>
  <c r="AL323" i="12"/>
  <c r="AM323" i="12"/>
  <c r="AN323" i="12"/>
  <c r="AO323" i="12"/>
  <c r="AP323" i="12"/>
  <c r="AQ323" i="12"/>
  <c r="AR323" i="12"/>
  <c r="AS323" i="12"/>
  <c r="AT323" i="12"/>
  <c r="AU323" i="12"/>
  <c r="AV323" i="12"/>
  <c r="D324" i="12"/>
  <c r="E324" i="12"/>
  <c r="F324" i="12"/>
  <c r="G324" i="12"/>
  <c r="H324" i="12"/>
  <c r="I324" i="12"/>
  <c r="J324" i="12"/>
  <c r="K324" i="12"/>
  <c r="L324" i="12"/>
  <c r="M324" i="12"/>
  <c r="N324" i="12"/>
  <c r="O324" i="12"/>
  <c r="P324" i="12"/>
  <c r="Q324" i="12"/>
  <c r="R324" i="12"/>
  <c r="S324" i="12"/>
  <c r="T324" i="12"/>
  <c r="U324" i="12"/>
  <c r="V324" i="12"/>
  <c r="W324" i="12"/>
  <c r="X324" i="12"/>
  <c r="Y324" i="12"/>
  <c r="Z324" i="12"/>
  <c r="AA324" i="12"/>
  <c r="AB324" i="12"/>
  <c r="AC324" i="12"/>
  <c r="AD324" i="12"/>
  <c r="AE324" i="12"/>
  <c r="AF324" i="12"/>
  <c r="AG324" i="12"/>
  <c r="AH324" i="12"/>
  <c r="AI324" i="12"/>
  <c r="AJ324" i="12"/>
  <c r="AK324" i="12"/>
  <c r="AL324" i="12"/>
  <c r="AM324" i="12"/>
  <c r="AN324" i="12"/>
  <c r="AO324" i="12"/>
  <c r="AP324" i="12"/>
  <c r="AQ324" i="12"/>
  <c r="AR324" i="12"/>
  <c r="AS324" i="12"/>
  <c r="AT324" i="12"/>
  <c r="AU324" i="12"/>
  <c r="AV324" i="12"/>
  <c r="D325" i="12"/>
  <c r="E325" i="12"/>
  <c r="F325" i="12"/>
  <c r="G325" i="12"/>
  <c r="H325" i="12"/>
  <c r="I325" i="12"/>
  <c r="J325" i="12"/>
  <c r="K325" i="12"/>
  <c r="L325" i="12"/>
  <c r="M325" i="12"/>
  <c r="N325" i="12"/>
  <c r="O325" i="12"/>
  <c r="P325" i="12"/>
  <c r="Q325" i="12"/>
  <c r="R325" i="12"/>
  <c r="S325" i="12"/>
  <c r="T325" i="12"/>
  <c r="U325" i="12"/>
  <c r="V325" i="12"/>
  <c r="W325" i="12"/>
  <c r="X325" i="12"/>
  <c r="Y325" i="12"/>
  <c r="Z325" i="12"/>
  <c r="AA325" i="12"/>
  <c r="AB325" i="12"/>
  <c r="AC325" i="12"/>
  <c r="AD325" i="12"/>
  <c r="AE325" i="12"/>
  <c r="AF325" i="12"/>
  <c r="AG325" i="12"/>
  <c r="AH325" i="12"/>
  <c r="AI325" i="12"/>
  <c r="AJ325" i="12"/>
  <c r="AK325" i="12"/>
  <c r="AL325" i="12"/>
  <c r="AM325" i="12"/>
  <c r="AN325" i="12"/>
  <c r="AO325" i="12"/>
  <c r="AP325" i="12"/>
  <c r="AQ325" i="12"/>
  <c r="AR325" i="12"/>
  <c r="AS325" i="12"/>
  <c r="AT325" i="12"/>
  <c r="AU325" i="12"/>
  <c r="AV325" i="12"/>
  <c r="D326" i="12"/>
  <c r="E326" i="12"/>
  <c r="F326" i="12"/>
  <c r="G326" i="12"/>
  <c r="H326" i="12"/>
  <c r="I326" i="12"/>
  <c r="J326" i="12"/>
  <c r="K326" i="12"/>
  <c r="L326" i="12"/>
  <c r="M326" i="12"/>
  <c r="N326" i="12"/>
  <c r="O326" i="12"/>
  <c r="P326" i="12"/>
  <c r="Q326" i="12"/>
  <c r="R326" i="12"/>
  <c r="S326" i="12"/>
  <c r="T326" i="12"/>
  <c r="U326" i="12"/>
  <c r="V326" i="12"/>
  <c r="W326" i="12"/>
  <c r="X326" i="12"/>
  <c r="Y326" i="12"/>
  <c r="Z326" i="12"/>
  <c r="AA326" i="12"/>
  <c r="AB326" i="12"/>
  <c r="AC326" i="12"/>
  <c r="AD326" i="12"/>
  <c r="AE326" i="12"/>
  <c r="AF326" i="12"/>
  <c r="AG326" i="12"/>
  <c r="AH326" i="12"/>
  <c r="AI326" i="12"/>
  <c r="AJ326" i="12"/>
  <c r="AK326" i="12"/>
  <c r="AL326" i="12"/>
  <c r="AM326" i="12"/>
  <c r="AN326" i="12"/>
  <c r="AO326" i="12"/>
  <c r="AP326" i="12"/>
  <c r="AQ326" i="12"/>
  <c r="AR326" i="12"/>
  <c r="AS326" i="12"/>
  <c r="AT326" i="12"/>
  <c r="AU326" i="12"/>
  <c r="AV326" i="12"/>
  <c r="D327" i="12"/>
  <c r="E327" i="12"/>
  <c r="F327" i="12"/>
  <c r="G327" i="12"/>
  <c r="H327" i="12"/>
  <c r="I327" i="12"/>
  <c r="J327" i="12"/>
  <c r="K327" i="12"/>
  <c r="L327" i="12"/>
  <c r="M327" i="12"/>
  <c r="N327" i="12"/>
  <c r="O327" i="12"/>
  <c r="P327" i="12"/>
  <c r="Q327" i="12"/>
  <c r="R327" i="12"/>
  <c r="S327" i="12"/>
  <c r="T327" i="12"/>
  <c r="U327" i="12"/>
  <c r="V327" i="12"/>
  <c r="W327" i="12"/>
  <c r="X327" i="12"/>
  <c r="Y327" i="12"/>
  <c r="Z327" i="12"/>
  <c r="AA327" i="12"/>
  <c r="AB327" i="12"/>
  <c r="AC327" i="12"/>
  <c r="AD327" i="12"/>
  <c r="AE327" i="12"/>
  <c r="AF327" i="12"/>
  <c r="AG327" i="12"/>
  <c r="AH327" i="12"/>
  <c r="AI327" i="12"/>
  <c r="AJ327" i="12"/>
  <c r="AK327" i="12"/>
  <c r="AL327" i="12"/>
  <c r="AM327" i="12"/>
  <c r="AN327" i="12"/>
  <c r="AO327" i="12"/>
  <c r="AP327" i="12"/>
  <c r="AQ327" i="12"/>
  <c r="AR327" i="12"/>
  <c r="AS327" i="12"/>
  <c r="AT327" i="12"/>
  <c r="AU327" i="12"/>
  <c r="AV327" i="12"/>
  <c r="D328" i="12"/>
  <c r="E328" i="12"/>
  <c r="F328" i="12"/>
  <c r="G328" i="12"/>
  <c r="H328" i="12"/>
  <c r="I328" i="12"/>
  <c r="J328" i="12"/>
  <c r="K328" i="12"/>
  <c r="L328" i="12"/>
  <c r="M328" i="12"/>
  <c r="N328" i="12"/>
  <c r="O328" i="12"/>
  <c r="P328" i="12"/>
  <c r="Q328" i="12"/>
  <c r="R328" i="12"/>
  <c r="S328" i="12"/>
  <c r="T328" i="12"/>
  <c r="U328" i="12"/>
  <c r="V328" i="12"/>
  <c r="W328" i="12"/>
  <c r="X328" i="12"/>
  <c r="Y328" i="12"/>
  <c r="Z328" i="12"/>
  <c r="AA328" i="12"/>
  <c r="AB328" i="12"/>
  <c r="AC328" i="12"/>
  <c r="AD328" i="12"/>
  <c r="AE328" i="12"/>
  <c r="AF328" i="12"/>
  <c r="AG328" i="12"/>
  <c r="AH328" i="12"/>
  <c r="AI328" i="12"/>
  <c r="AJ328" i="12"/>
  <c r="AK328" i="12"/>
  <c r="AL328" i="12"/>
  <c r="AM328" i="12"/>
  <c r="AN328" i="12"/>
  <c r="AO328" i="12"/>
  <c r="AP328" i="12"/>
  <c r="AQ328" i="12"/>
  <c r="AR328" i="12"/>
  <c r="AS328" i="12"/>
  <c r="AT328" i="12"/>
  <c r="AU328" i="12"/>
  <c r="AV328" i="12"/>
  <c r="D329" i="12"/>
  <c r="E329" i="12"/>
  <c r="F329" i="12"/>
  <c r="G329" i="12"/>
  <c r="H329" i="12"/>
  <c r="I329" i="12"/>
  <c r="J329" i="12"/>
  <c r="K329" i="12"/>
  <c r="L329" i="12"/>
  <c r="M329" i="12"/>
  <c r="N329" i="12"/>
  <c r="O329" i="12"/>
  <c r="P329" i="12"/>
  <c r="Q329" i="12"/>
  <c r="R329" i="12"/>
  <c r="S329" i="12"/>
  <c r="T329" i="12"/>
  <c r="U329" i="12"/>
  <c r="V329" i="12"/>
  <c r="W329" i="12"/>
  <c r="X329" i="12"/>
  <c r="Y329" i="12"/>
  <c r="Z329" i="12"/>
  <c r="AA329" i="12"/>
  <c r="AB329" i="12"/>
  <c r="AC329" i="12"/>
  <c r="AD329" i="12"/>
  <c r="AE329" i="12"/>
  <c r="AF329" i="12"/>
  <c r="AG329" i="12"/>
  <c r="AH329" i="12"/>
  <c r="AI329" i="12"/>
  <c r="AJ329" i="12"/>
  <c r="AK329" i="12"/>
  <c r="AL329" i="12"/>
  <c r="AM329" i="12"/>
  <c r="AN329" i="12"/>
  <c r="AO329" i="12"/>
  <c r="AP329" i="12"/>
  <c r="AQ329" i="12"/>
  <c r="AR329" i="12"/>
  <c r="AS329" i="12"/>
  <c r="AT329" i="12"/>
  <c r="AU329" i="12"/>
  <c r="AV329" i="12"/>
  <c r="D330" i="12"/>
  <c r="E330" i="12"/>
  <c r="F330" i="12"/>
  <c r="G330" i="12"/>
  <c r="H330" i="12"/>
  <c r="I330" i="12"/>
  <c r="J330" i="12"/>
  <c r="K330" i="12"/>
  <c r="L330" i="12"/>
  <c r="M330" i="12"/>
  <c r="N330" i="12"/>
  <c r="O330" i="12"/>
  <c r="P330" i="12"/>
  <c r="Q330" i="12"/>
  <c r="R330" i="12"/>
  <c r="S330" i="12"/>
  <c r="T330" i="12"/>
  <c r="U330" i="12"/>
  <c r="V330" i="12"/>
  <c r="W330" i="12"/>
  <c r="X330" i="12"/>
  <c r="Y330" i="12"/>
  <c r="Z330" i="12"/>
  <c r="AA330" i="12"/>
  <c r="AB330" i="12"/>
  <c r="AC330" i="12"/>
  <c r="AD330" i="12"/>
  <c r="AE330" i="12"/>
  <c r="AF330" i="12"/>
  <c r="AG330" i="12"/>
  <c r="AH330" i="12"/>
  <c r="AI330" i="12"/>
  <c r="AJ330" i="12"/>
  <c r="AK330" i="12"/>
  <c r="AL330" i="12"/>
  <c r="AM330" i="12"/>
  <c r="AN330" i="12"/>
  <c r="AO330" i="12"/>
  <c r="AP330" i="12"/>
  <c r="AQ330" i="12"/>
  <c r="AR330" i="12"/>
  <c r="AS330" i="12"/>
  <c r="AT330" i="12"/>
  <c r="AU330" i="12"/>
  <c r="AV330" i="12"/>
  <c r="D331" i="12"/>
  <c r="E331" i="12"/>
  <c r="F331" i="12"/>
  <c r="G331" i="12"/>
  <c r="H331" i="12"/>
  <c r="I331" i="12"/>
  <c r="J331" i="12"/>
  <c r="K331" i="12"/>
  <c r="L331" i="12"/>
  <c r="M331" i="12"/>
  <c r="N331" i="12"/>
  <c r="O331" i="12"/>
  <c r="P331" i="12"/>
  <c r="Q331" i="12"/>
  <c r="R331" i="12"/>
  <c r="S331" i="12"/>
  <c r="T331" i="12"/>
  <c r="U331" i="12"/>
  <c r="V331" i="12"/>
  <c r="W331" i="12"/>
  <c r="X331" i="12"/>
  <c r="Y331" i="12"/>
  <c r="Z331" i="12"/>
  <c r="AA331" i="12"/>
  <c r="AB331" i="12"/>
  <c r="AC331" i="12"/>
  <c r="AD331" i="12"/>
  <c r="AE331" i="12"/>
  <c r="AF331" i="12"/>
  <c r="AG331" i="12"/>
  <c r="AH331" i="12"/>
  <c r="AI331" i="12"/>
  <c r="AJ331" i="12"/>
  <c r="AK331" i="12"/>
  <c r="AL331" i="12"/>
  <c r="AM331" i="12"/>
  <c r="AN331" i="12"/>
  <c r="AO331" i="12"/>
  <c r="AP331" i="12"/>
  <c r="AQ331" i="12"/>
  <c r="AR331" i="12"/>
  <c r="AS331" i="12"/>
  <c r="AT331" i="12"/>
  <c r="AU331" i="12"/>
  <c r="AV331" i="12"/>
  <c r="D332" i="12"/>
  <c r="E332" i="12"/>
  <c r="F332" i="12"/>
  <c r="G332" i="12"/>
  <c r="H332" i="12"/>
  <c r="I332" i="12"/>
  <c r="J332" i="12"/>
  <c r="K332" i="12"/>
  <c r="L332" i="12"/>
  <c r="M332" i="12"/>
  <c r="N332" i="12"/>
  <c r="O332" i="12"/>
  <c r="P332" i="12"/>
  <c r="Q332" i="12"/>
  <c r="R332" i="12"/>
  <c r="S332" i="12"/>
  <c r="T332" i="12"/>
  <c r="U332" i="12"/>
  <c r="V332" i="12"/>
  <c r="W332" i="12"/>
  <c r="X332" i="12"/>
  <c r="Y332" i="12"/>
  <c r="Z332" i="12"/>
  <c r="AA332" i="12"/>
  <c r="AB332" i="12"/>
  <c r="AC332" i="12"/>
  <c r="AD332" i="12"/>
  <c r="AE332" i="12"/>
  <c r="AF332" i="12"/>
  <c r="AG332" i="12"/>
  <c r="AH332" i="12"/>
  <c r="AI332" i="12"/>
  <c r="AJ332" i="12"/>
  <c r="AK332" i="12"/>
  <c r="AL332" i="12"/>
  <c r="AM332" i="12"/>
  <c r="AN332" i="12"/>
  <c r="AO332" i="12"/>
  <c r="AP332" i="12"/>
  <c r="AQ332" i="12"/>
  <c r="AR332" i="12"/>
  <c r="AS332" i="12"/>
  <c r="AT332" i="12"/>
  <c r="AU332" i="12"/>
  <c r="AV332" i="12"/>
  <c r="D333" i="12"/>
  <c r="E333" i="12"/>
  <c r="F333" i="12"/>
  <c r="G333" i="12"/>
  <c r="H333" i="12"/>
  <c r="I333" i="12"/>
  <c r="J333" i="12"/>
  <c r="K333" i="12"/>
  <c r="L333" i="12"/>
  <c r="M333" i="12"/>
  <c r="N333" i="12"/>
  <c r="O333" i="12"/>
  <c r="P333" i="12"/>
  <c r="Q333" i="12"/>
  <c r="R333" i="12"/>
  <c r="S333" i="12"/>
  <c r="T333" i="12"/>
  <c r="U333" i="12"/>
  <c r="V333" i="12"/>
  <c r="W333" i="12"/>
  <c r="X333" i="12"/>
  <c r="Y333" i="12"/>
  <c r="Z333" i="12"/>
  <c r="AA333" i="12"/>
  <c r="AB333" i="12"/>
  <c r="AC333" i="12"/>
  <c r="AD333" i="12"/>
  <c r="AE333" i="12"/>
  <c r="AF333" i="12"/>
  <c r="AG333" i="12"/>
  <c r="AH333" i="12"/>
  <c r="AI333" i="12"/>
  <c r="AJ333" i="12"/>
  <c r="AK333" i="12"/>
  <c r="AL333" i="12"/>
  <c r="AM333" i="12"/>
  <c r="AN333" i="12"/>
  <c r="AO333" i="12"/>
  <c r="AP333" i="12"/>
  <c r="AQ333" i="12"/>
  <c r="AR333" i="12"/>
  <c r="AS333" i="12"/>
  <c r="AT333" i="12"/>
  <c r="AU333" i="12"/>
  <c r="AV333" i="12"/>
  <c r="D334" i="12"/>
  <c r="E334" i="12"/>
  <c r="F334" i="12"/>
  <c r="G334" i="12"/>
  <c r="H334" i="12"/>
  <c r="I334" i="12"/>
  <c r="J334" i="12"/>
  <c r="K334" i="12"/>
  <c r="L334" i="12"/>
  <c r="M334" i="12"/>
  <c r="N334" i="12"/>
  <c r="O334" i="12"/>
  <c r="P334" i="12"/>
  <c r="Q334" i="12"/>
  <c r="R334" i="12"/>
  <c r="S334" i="12"/>
  <c r="T334" i="12"/>
  <c r="U334" i="12"/>
  <c r="V334" i="12"/>
  <c r="W334" i="12"/>
  <c r="X334" i="12"/>
  <c r="Y334" i="12"/>
  <c r="Z334" i="12"/>
  <c r="AA334" i="12"/>
  <c r="AB334" i="12"/>
  <c r="AC334" i="12"/>
  <c r="AD334" i="12"/>
  <c r="AE334" i="12"/>
  <c r="AF334" i="12"/>
  <c r="AG334" i="12"/>
  <c r="AH334" i="12"/>
  <c r="AI334" i="12"/>
  <c r="AJ334" i="12"/>
  <c r="AK334" i="12"/>
  <c r="AL334" i="12"/>
  <c r="AM334" i="12"/>
  <c r="AN334" i="12"/>
  <c r="AO334" i="12"/>
  <c r="AP334" i="12"/>
  <c r="AQ334" i="12"/>
  <c r="AR334" i="12"/>
  <c r="AS334" i="12"/>
  <c r="AT334" i="12"/>
  <c r="AU334" i="12"/>
  <c r="AV334" i="12"/>
  <c r="D335" i="12"/>
  <c r="E335" i="12"/>
  <c r="F335" i="12"/>
  <c r="G335" i="12"/>
  <c r="H335" i="12"/>
  <c r="I335" i="12"/>
  <c r="J335" i="12"/>
  <c r="K335" i="12"/>
  <c r="L335" i="12"/>
  <c r="M335" i="12"/>
  <c r="N335" i="12"/>
  <c r="O335" i="12"/>
  <c r="P335" i="12"/>
  <c r="Q335" i="12"/>
  <c r="R335" i="12"/>
  <c r="S335" i="12"/>
  <c r="T335" i="12"/>
  <c r="U335" i="12"/>
  <c r="V335" i="12"/>
  <c r="W335" i="12"/>
  <c r="X335" i="12"/>
  <c r="Y335" i="12"/>
  <c r="Z335" i="12"/>
  <c r="AA335" i="12"/>
  <c r="AB335" i="12"/>
  <c r="AC335" i="12"/>
  <c r="AD335" i="12"/>
  <c r="AE335" i="12"/>
  <c r="AF335" i="12"/>
  <c r="AG335" i="12"/>
  <c r="AH335" i="12"/>
  <c r="AI335" i="12"/>
  <c r="AJ335" i="12"/>
  <c r="AK335" i="12"/>
  <c r="AL335" i="12"/>
  <c r="AM335" i="12"/>
  <c r="AN335" i="12"/>
  <c r="AO335" i="12"/>
  <c r="AP335" i="12"/>
  <c r="AQ335" i="12"/>
  <c r="AR335" i="12"/>
  <c r="AS335" i="12"/>
  <c r="AT335" i="12"/>
  <c r="AU335" i="12"/>
  <c r="AV335" i="12"/>
  <c r="D336" i="12"/>
  <c r="E336" i="12"/>
  <c r="F336" i="12"/>
  <c r="G336" i="12"/>
  <c r="H336" i="12"/>
  <c r="I336" i="12"/>
  <c r="J336" i="12"/>
  <c r="K336" i="12"/>
  <c r="L336" i="12"/>
  <c r="M336" i="12"/>
  <c r="N336" i="12"/>
  <c r="O336" i="12"/>
  <c r="P336" i="12"/>
  <c r="Q336" i="12"/>
  <c r="R336" i="12"/>
  <c r="S336" i="12"/>
  <c r="T336" i="12"/>
  <c r="U336" i="12"/>
  <c r="V336" i="12"/>
  <c r="W336" i="12"/>
  <c r="X336" i="12"/>
  <c r="Y336" i="12"/>
  <c r="Z336" i="12"/>
  <c r="AA336" i="12"/>
  <c r="AB336" i="12"/>
  <c r="AC336" i="12"/>
  <c r="AD336" i="12"/>
  <c r="AE336" i="12"/>
  <c r="AF336" i="12"/>
  <c r="AG336" i="12"/>
  <c r="AH336" i="12"/>
  <c r="AI336" i="12"/>
  <c r="AJ336" i="12"/>
  <c r="AK336" i="12"/>
  <c r="AL336" i="12"/>
  <c r="AM336" i="12"/>
  <c r="AN336" i="12"/>
  <c r="AO336" i="12"/>
  <c r="AP336" i="12"/>
  <c r="AQ336" i="12"/>
  <c r="AR336" i="12"/>
  <c r="AS336" i="12"/>
  <c r="AT336" i="12"/>
  <c r="AU336" i="12"/>
  <c r="AV336" i="12"/>
  <c r="D337" i="12"/>
  <c r="E337" i="12"/>
  <c r="F337" i="12"/>
  <c r="G337" i="12"/>
  <c r="H337" i="12"/>
  <c r="I337" i="12"/>
  <c r="J337" i="12"/>
  <c r="K337" i="12"/>
  <c r="L337" i="12"/>
  <c r="M337" i="12"/>
  <c r="N337" i="12"/>
  <c r="O337" i="12"/>
  <c r="P337" i="12"/>
  <c r="Q337" i="12"/>
  <c r="R337" i="12"/>
  <c r="S337" i="12"/>
  <c r="T337" i="12"/>
  <c r="U337" i="12"/>
  <c r="V337" i="12"/>
  <c r="W337" i="12"/>
  <c r="X337" i="12"/>
  <c r="Y337" i="12"/>
  <c r="Z337" i="12"/>
  <c r="AA337" i="12"/>
  <c r="AB337" i="12"/>
  <c r="AC337" i="12"/>
  <c r="AD337" i="12"/>
  <c r="AE337" i="12"/>
  <c r="AF337" i="12"/>
  <c r="AG337" i="12"/>
  <c r="AH337" i="12"/>
  <c r="AI337" i="12"/>
  <c r="AJ337" i="12"/>
  <c r="AK337" i="12"/>
  <c r="AL337" i="12"/>
  <c r="AM337" i="12"/>
  <c r="AN337" i="12"/>
  <c r="AO337" i="12"/>
  <c r="AP337" i="12"/>
  <c r="AQ337" i="12"/>
  <c r="AR337" i="12"/>
  <c r="AS337" i="12"/>
  <c r="AT337" i="12"/>
  <c r="AU337" i="12"/>
  <c r="AV337" i="12"/>
  <c r="D338" i="12"/>
  <c r="E338" i="12"/>
  <c r="F338" i="12"/>
  <c r="G338" i="12"/>
  <c r="H338" i="12"/>
  <c r="I338" i="12"/>
  <c r="J338" i="12"/>
  <c r="K338" i="12"/>
  <c r="L338" i="12"/>
  <c r="M338" i="12"/>
  <c r="N338" i="12"/>
  <c r="O338" i="12"/>
  <c r="P338" i="12"/>
  <c r="Q338" i="12"/>
  <c r="R338" i="12"/>
  <c r="S338" i="12"/>
  <c r="T338" i="12"/>
  <c r="U338" i="12"/>
  <c r="V338" i="12"/>
  <c r="W338" i="12"/>
  <c r="X338" i="12"/>
  <c r="Y338" i="12"/>
  <c r="Z338" i="12"/>
  <c r="AA338" i="12"/>
  <c r="AB338" i="12"/>
  <c r="AC338" i="12"/>
  <c r="AD338" i="12"/>
  <c r="AE338" i="12"/>
  <c r="AF338" i="12"/>
  <c r="AG338" i="12"/>
  <c r="AH338" i="12"/>
  <c r="AI338" i="12"/>
  <c r="AJ338" i="12"/>
  <c r="AK338" i="12"/>
  <c r="AL338" i="12"/>
  <c r="AM338" i="12"/>
  <c r="AN338" i="12"/>
  <c r="AO338" i="12"/>
  <c r="AP338" i="12"/>
  <c r="AQ338" i="12"/>
  <c r="AR338" i="12"/>
  <c r="AS338" i="12"/>
  <c r="AT338" i="12"/>
  <c r="AU338" i="12"/>
  <c r="AV338" i="12"/>
  <c r="D339" i="12"/>
  <c r="E339" i="12"/>
  <c r="F339" i="12"/>
  <c r="G339" i="12"/>
  <c r="H339" i="12"/>
  <c r="I339" i="12"/>
  <c r="J339" i="12"/>
  <c r="K339" i="12"/>
  <c r="L339" i="12"/>
  <c r="M339" i="12"/>
  <c r="N339" i="12"/>
  <c r="O339" i="12"/>
  <c r="P339" i="12"/>
  <c r="Q339" i="12"/>
  <c r="R339" i="12"/>
  <c r="S339" i="12"/>
  <c r="T339" i="12"/>
  <c r="U339" i="12"/>
  <c r="V339" i="12"/>
  <c r="W339" i="12"/>
  <c r="X339" i="12"/>
  <c r="Y339" i="12"/>
  <c r="Z339" i="12"/>
  <c r="AA339" i="12"/>
  <c r="AB339" i="12"/>
  <c r="AC339" i="12"/>
  <c r="AD339" i="12"/>
  <c r="AE339" i="12"/>
  <c r="AF339" i="12"/>
  <c r="AG339" i="12"/>
  <c r="AH339" i="12"/>
  <c r="AI339" i="12"/>
  <c r="AJ339" i="12"/>
  <c r="AK339" i="12"/>
  <c r="AL339" i="12"/>
  <c r="AM339" i="12"/>
  <c r="AN339" i="12"/>
  <c r="AO339" i="12"/>
  <c r="AP339" i="12"/>
  <c r="AQ339" i="12"/>
  <c r="AR339" i="12"/>
  <c r="AS339" i="12"/>
  <c r="AT339" i="12"/>
  <c r="AU339" i="12"/>
  <c r="AV339" i="12"/>
  <c r="D340" i="12"/>
  <c r="E340" i="12"/>
  <c r="F340" i="12"/>
  <c r="G340" i="12"/>
  <c r="H340" i="12"/>
  <c r="I340" i="12"/>
  <c r="J340" i="12"/>
  <c r="K340" i="12"/>
  <c r="L340" i="12"/>
  <c r="M340" i="12"/>
  <c r="N340" i="12"/>
  <c r="O340" i="12"/>
  <c r="P340" i="12"/>
  <c r="Q340" i="12"/>
  <c r="R340" i="12"/>
  <c r="S340" i="12"/>
  <c r="T340" i="12"/>
  <c r="U340" i="12"/>
  <c r="V340" i="12"/>
  <c r="W340" i="12"/>
  <c r="X340" i="12"/>
  <c r="Y340" i="12"/>
  <c r="Z340" i="12"/>
  <c r="AA340" i="12"/>
  <c r="AB340" i="12"/>
  <c r="AC340" i="12"/>
  <c r="AD340" i="12"/>
  <c r="AE340" i="12"/>
  <c r="AF340" i="12"/>
  <c r="AG340" i="12"/>
  <c r="AH340" i="12"/>
  <c r="AI340" i="12"/>
  <c r="AJ340" i="12"/>
  <c r="AK340" i="12"/>
  <c r="AL340" i="12"/>
  <c r="AM340" i="12"/>
  <c r="AN340" i="12"/>
  <c r="AO340" i="12"/>
  <c r="AP340" i="12"/>
  <c r="AQ340" i="12"/>
  <c r="AR340" i="12"/>
  <c r="AS340" i="12"/>
  <c r="AT340" i="12"/>
  <c r="AU340" i="12"/>
  <c r="AV340" i="12"/>
  <c r="D341" i="12"/>
  <c r="E341" i="12"/>
  <c r="F341" i="12"/>
  <c r="G341" i="12"/>
  <c r="H341" i="12"/>
  <c r="I341" i="12"/>
  <c r="J341" i="12"/>
  <c r="K341" i="12"/>
  <c r="L341" i="12"/>
  <c r="M341" i="12"/>
  <c r="N341" i="12"/>
  <c r="O341" i="12"/>
  <c r="P341" i="12"/>
  <c r="Q341" i="12"/>
  <c r="R341" i="12"/>
  <c r="S341" i="12"/>
  <c r="T341" i="12"/>
  <c r="U341" i="12"/>
  <c r="V341" i="12"/>
  <c r="W341" i="12"/>
  <c r="X341" i="12"/>
  <c r="Y341" i="12"/>
  <c r="Z341" i="12"/>
  <c r="AA341" i="12"/>
  <c r="AB341" i="12"/>
  <c r="AC341" i="12"/>
  <c r="AD341" i="12"/>
  <c r="AE341" i="12"/>
  <c r="AF341" i="12"/>
  <c r="AG341" i="12"/>
  <c r="AH341" i="12"/>
  <c r="AI341" i="12"/>
  <c r="AJ341" i="12"/>
  <c r="AK341" i="12"/>
  <c r="AL341" i="12"/>
  <c r="AM341" i="12"/>
  <c r="AN341" i="12"/>
  <c r="AO341" i="12"/>
  <c r="AP341" i="12"/>
  <c r="AQ341" i="12"/>
  <c r="AR341" i="12"/>
  <c r="AS341" i="12"/>
  <c r="AT341" i="12"/>
  <c r="AU341" i="12"/>
  <c r="AV341" i="12"/>
  <c r="D342" i="12"/>
  <c r="E342" i="12"/>
  <c r="F342" i="12"/>
  <c r="G342" i="12"/>
  <c r="H342" i="12"/>
  <c r="I342" i="12"/>
  <c r="J342" i="12"/>
  <c r="K342" i="12"/>
  <c r="L342" i="12"/>
  <c r="M342" i="12"/>
  <c r="N342" i="12"/>
  <c r="O342" i="12"/>
  <c r="P342" i="12"/>
  <c r="Q342" i="12"/>
  <c r="R342" i="12"/>
  <c r="S342" i="12"/>
  <c r="T342" i="12"/>
  <c r="U342" i="12"/>
  <c r="V342" i="12"/>
  <c r="W342" i="12"/>
  <c r="X342" i="12"/>
  <c r="Y342" i="12"/>
  <c r="Z342" i="12"/>
  <c r="AA342" i="12"/>
  <c r="AB342" i="12"/>
  <c r="AC342" i="12"/>
  <c r="AD342" i="12"/>
  <c r="AE342" i="12"/>
  <c r="AF342" i="12"/>
  <c r="AG342" i="12"/>
  <c r="AH342" i="12"/>
  <c r="AI342" i="12"/>
  <c r="AJ342" i="12"/>
  <c r="AK342" i="12"/>
  <c r="AL342" i="12"/>
  <c r="AM342" i="12"/>
  <c r="AN342" i="12"/>
  <c r="AO342" i="12"/>
  <c r="AP342" i="12"/>
  <c r="AQ342" i="12"/>
  <c r="AR342" i="12"/>
  <c r="AS342" i="12"/>
  <c r="AT342" i="12"/>
  <c r="AU342" i="12"/>
  <c r="AV342" i="12"/>
  <c r="D343" i="12"/>
  <c r="E343" i="12"/>
  <c r="F343" i="12"/>
  <c r="G343" i="12"/>
  <c r="H343" i="12"/>
  <c r="I343" i="12"/>
  <c r="J343" i="12"/>
  <c r="K343" i="12"/>
  <c r="L343" i="12"/>
  <c r="M343" i="12"/>
  <c r="N343" i="12"/>
  <c r="O343" i="12"/>
  <c r="P343" i="12"/>
  <c r="Q343" i="12"/>
  <c r="R343" i="12"/>
  <c r="S343" i="12"/>
  <c r="T343" i="12"/>
  <c r="U343" i="12"/>
  <c r="V343" i="12"/>
  <c r="W343" i="12"/>
  <c r="X343" i="12"/>
  <c r="Y343" i="12"/>
  <c r="Z343" i="12"/>
  <c r="AA343" i="12"/>
  <c r="AB343" i="12"/>
  <c r="AC343" i="12"/>
  <c r="AD343" i="12"/>
  <c r="AE343" i="12"/>
  <c r="AF343" i="12"/>
  <c r="AG343" i="12"/>
  <c r="AH343" i="12"/>
  <c r="AI343" i="12"/>
  <c r="AJ343" i="12"/>
  <c r="AK343" i="12"/>
  <c r="AL343" i="12"/>
  <c r="AM343" i="12"/>
  <c r="AN343" i="12"/>
  <c r="AO343" i="12"/>
  <c r="AP343" i="12"/>
  <c r="AQ343" i="12"/>
  <c r="AR343" i="12"/>
  <c r="AS343" i="12"/>
  <c r="AT343" i="12"/>
  <c r="AU343" i="12"/>
  <c r="AV343" i="12"/>
  <c r="D344" i="12"/>
  <c r="E344" i="12"/>
  <c r="F344" i="12"/>
  <c r="G344" i="12"/>
  <c r="H344" i="12"/>
  <c r="I344" i="12"/>
  <c r="J344" i="12"/>
  <c r="K344" i="12"/>
  <c r="L344" i="12"/>
  <c r="M344" i="12"/>
  <c r="N344" i="12"/>
  <c r="O344" i="12"/>
  <c r="P344" i="12"/>
  <c r="Q344" i="12"/>
  <c r="R344" i="12"/>
  <c r="S344" i="12"/>
  <c r="T344" i="12"/>
  <c r="U344" i="12"/>
  <c r="V344" i="12"/>
  <c r="W344" i="12"/>
  <c r="X344" i="12"/>
  <c r="Y344" i="12"/>
  <c r="Z344" i="12"/>
  <c r="AA344" i="12"/>
  <c r="AB344" i="12"/>
  <c r="AC344" i="12"/>
  <c r="AD344" i="12"/>
  <c r="AE344" i="12"/>
  <c r="AF344" i="12"/>
  <c r="AG344" i="12"/>
  <c r="AH344" i="12"/>
  <c r="AI344" i="12"/>
  <c r="AJ344" i="12"/>
  <c r="AK344" i="12"/>
  <c r="AL344" i="12"/>
  <c r="AM344" i="12"/>
  <c r="AN344" i="12"/>
  <c r="AO344" i="12"/>
  <c r="AP344" i="12"/>
  <c r="AQ344" i="12"/>
  <c r="AR344" i="12"/>
  <c r="AS344" i="12"/>
  <c r="AT344" i="12"/>
  <c r="AU344" i="12"/>
  <c r="AV344" i="12"/>
  <c r="D345" i="12"/>
  <c r="E345" i="12"/>
  <c r="F345" i="12"/>
  <c r="G345" i="12"/>
  <c r="H345" i="12"/>
  <c r="I345" i="12"/>
  <c r="J345" i="12"/>
  <c r="K345" i="12"/>
  <c r="L345" i="12"/>
  <c r="M345" i="12"/>
  <c r="N345" i="12"/>
  <c r="O345" i="12"/>
  <c r="P345" i="12"/>
  <c r="Q345" i="12"/>
  <c r="R345" i="12"/>
  <c r="S345" i="12"/>
  <c r="T345" i="12"/>
  <c r="U345" i="12"/>
  <c r="V345" i="12"/>
  <c r="W345" i="12"/>
  <c r="X345" i="12"/>
  <c r="Y345" i="12"/>
  <c r="Z345" i="12"/>
  <c r="AA345" i="12"/>
  <c r="AB345" i="12"/>
  <c r="AC345" i="12"/>
  <c r="AD345" i="12"/>
  <c r="AE345" i="12"/>
  <c r="AF345" i="12"/>
  <c r="AG345" i="12"/>
  <c r="AH345" i="12"/>
  <c r="AI345" i="12"/>
  <c r="AJ345" i="12"/>
  <c r="AK345" i="12"/>
  <c r="AL345" i="12"/>
  <c r="AM345" i="12"/>
  <c r="AN345" i="12"/>
  <c r="AO345" i="12"/>
  <c r="AP345" i="12"/>
  <c r="AQ345" i="12"/>
  <c r="AR345" i="12"/>
  <c r="AS345" i="12"/>
  <c r="AT345" i="12"/>
  <c r="AU345" i="12"/>
  <c r="AV345" i="12"/>
  <c r="D346" i="12"/>
  <c r="E346" i="12"/>
  <c r="F346" i="12"/>
  <c r="G346" i="12"/>
  <c r="H346" i="12"/>
  <c r="I346" i="12"/>
  <c r="J346" i="12"/>
  <c r="K346" i="12"/>
  <c r="L346" i="12"/>
  <c r="M346" i="12"/>
  <c r="N346" i="12"/>
  <c r="O346" i="12"/>
  <c r="P346" i="12"/>
  <c r="Q346" i="12"/>
  <c r="R346" i="12"/>
  <c r="S346" i="12"/>
  <c r="T346" i="12"/>
  <c r="U346" i="12"/>
  <c r="V346" i="12"/>
  <c r="W346" i="12"/>
  <c r="X346" i="12"/>
  <c r="Y346" i="12"/>
  <c r="Z346" i="12"/>
  <c r="AA346" i="12"/>
  <c r="AB346" i="12"/>
  <c r="AC346" i="12"/>
  <c r="AD346" i="12"/>
  <c r="AE346" i="12"/>
  <c r="AF346" i="12"/>
  <c r="AG346" i="12"/>
  <c r="AH346" i="12"/>
  <c r="AI346" i="12"/>
  <c r="AJ346" i="12"/>
  <c r="AK346" i="12"/>
  <c r="AL346" i="12"/>
  <c r="AM346" i="12"/>
  <c r="AN346" i="12"/>
  <c r="AO346" i="12"/>
  <c r="AP346" i="12"/>
  <c r="AQ346" i="12"/>
  <c r="AR346" i="12"/>
  <c r="AS346" i="12"/>
  <c r="AT346" i="12"/>
  <c r="AU346" i="12"/>
  <c r="AV346" i="12"/>
  <c r="D347" i="12"/>
  <c r="E347" i="12"/>
  <c r="F347" i="12"/>
  <c r="G347" i="12"/>
  <c r="H347" i="12"/>
  <c r="I347" i="12"/>
  <c r="J347" i="12"/>
  <c r="K347" i="12"/>
  <c r="L347" i="12"/>
  <c r="M347" i="12"/>
  <c r="N347" i="12"/>
  <c r="O347" i="12"/>
  <c r="P347" i="12"/>
  <c r="Q347" i="12"/>
  <c r="R347" i="12"/>
  <c r="S347" i="12"/>
  <c r="T347" i="12"/>
  <c r="U347" i="12"/>
  <c r="V347" i="12"/>
  <c r="W347" i="12"/>
  <c r="X347" i="12"/>
  <c r="Y347" i="12"/>
  <c r="Z347" i="12"/>
  <c r="AA347" i="12"/>
  <c r="AB347" i="12"/>
  <c r="AC347" i="12"/>
  <c r="AD347" i="12"/>
  <c r="AE347" i="12"/>
  <c r="AF347" i="12"/>
  <c r="AG347" i="12"/>
  <c r="AH347" i="12"/>
  <c r="AI347" i="12"/>
  <c r="AJ347" i="12"/>
  <c r="AK347" i="12"/>
  <c r="AL347" i="12"/>
  <c r="AM347" i="12"/>
  <c r="AN347" i="12"/>
  <c r="AO347" i="12"/>
  <c r="AP347" i="12"/>
  <c r="AQ347" i="12"/>
  <c r="AR347" i="12"/>
  <c r="AS347" i="12"/>
  <c r="AT347" i="12"/>
  <c r="AU347" i="12"/>
  <c r="AV347" i="12"/>
  <c r="D348" i="12"/>
  <c r="E348" i="12"/>
  <c r="F348" i="12"/>
  <c r="G348" i="12"/>
  <c r="H348" i="12"/>
  <c r="I348" i="12"/>
  <c r="J348" i="12"/>
  <c r="K348" i="12"/>
  <c r="L348" i="12"/>
  <c r="M348" i="12"/>
  <c r="N348" i="12"/>
  <c r="O348" i="12"/>
  <c r="P348" i="12"/>
  <c r="Q348" i="12"/>
  <c r="R348" i="12"/>
  <c r="S348" i="12"/>
  <c r="T348" i="12"/>
  <c r="U348" i="12"/>
  <c r="V348" i="12"/>
  <c r="W348" i="12"/>
  <c r="X348" i="12"/>
  <c r="Y348" i="12"/>
  <c r="Z348" i="12"/>
  <c r="AA348" i="12"/>
  <c r="AB348" i="12"/>
  <c r="AC348" i="12"/>
  <c r="AD348" i="12"/>
  <c r="AE348" i="12"/>
  <c r="AF348" i="12"/>
  <c r="AG348" i="12"/>
  <c r="AH348" i="12"/>
  <c r="AI348" i="12"/>
  <c r="AJ348" i="12"/>
  <c r="AK348" i="12"/>
  <c r="AL348" i="12"/>
  <c r="AM348" i="12"/>
  <c r="AN348" i="12"/>
  <c r="AO348" i="12"/>
  <c r="AP348" i="12"/>
  <c r="AQ348" i="12"/>
  <c r="AR348" i="12"/>
  <c r="AS348" i="12"/>
  <c r="AT348" i="12"/>
  <c r="AU348" i="12"/>
  <c r="AV348" i="12"/>
  <c r="D349" i="12"/>
  <c r="E349" i="12"/>
  <c r="F349" i="12"/>
  <c r="G349" i="12"/>
  <c r="H349" i="12"/>
  <c r="I349" i="12"/>
  <c r="J349" i="12"/>
  <c r="K349" i="12"/>
  <c r="L349" i="12"/>
  <c r="M349" i="12"/>
  <c r="N349" i="12"/>
  <c r="O349" i="12"/>
  <c r="P349" i="12"/>
  <c r="Q349" i="12"/>
  <c r="R349" i="12"/>
  <c r="S349" i="12"/>
  <c r="T349" i="12"/>
  <c r="U349" i="12"/>
  <c r="V349" i="12"/>
  <c r="W349" i="12"/>
  <c r="X349" i="12"/>
  <c r="Y349" i="12"/>
  <c r="Z349" i="12"/>
  <c r="AA349" i="12"/>
  <c r="AB349" i="12"/>
  <c r="AC349" i="12"/>
  <c r="AD349" i="12"/>
  <c r="AE349" i="12"/>
  <c r="AF349" i="12"/>
  <c r="AG349" i="12"/>
  <c r="AH349" i="12"/>
  <c r="AI349" i="12"/>
  <c r="AJ349" i="12"/>
  <c r="AK349" i="12"/>
  <c r="AL349" i="12"/>
  <c r="AM349" i="12"/>
  <c r="AN349" i="12"/>
  <c r="AO349" i="12"/>
  <c r="AP349" i="12"/>
  <c r="AQ349" i="12"/>
  <c r="AR349" i="12"/>
  <c r="AS349" i="12"/>
  <c r="AT349" i="12"/>
  <c r="AU349" i="12"/>
  <c r="AV349" i="12"/>
  <c r="D350" i="12"/>
  <c r="E350" i="12"/>
  <c r="F350" i="12"/>
  <c r="G350" i="12"/>
  <c r="H350" i="12"/>
  <c r="I350" i="12"/>
  <c r="J350" i="12"/>
  <c r="K350" i="12"/>
  <c r="L350" i="12"/>
  <c r="M350" i="12"/>
  <c r="N350" i="12"/>
  <c r="O350" i="12"/>
  <c r="P350" i="12"/>
  <c r="Q350" i="12"/>
  <c r="R350" i="12"/>
  <c r="S350" i="12"/>
  <c r="T350" i="12"/>
  <c r="U350" i="12"/>
  <c r="V350" i="12"/>
  <c r="W350" i="12"/>
  <c r="X350" i="12"/>
  <c r="Y350" i="12"/>
  <c r="Z350" i="12"/>
  <c r="AA350" i="12"/>
  <c r="AB350" i="12"/>
  <c r="AC350" i="12"/>
  <c r="AD350" i="12"/>
  <c r="AE350" i="12"/>
  <c r="AF350" i="12"/>
  <c r="AG350" i="12"/>
  <c r="AH350" i="12"/>
  <c r="AI350" i="12"/>
  <c r="AJ350" i="12"/>
  <c r="AK350" i="12"/>
  <c r="AL350" i="12"/>
  <c r="AM350" i="12"/>
  <c r="AN350" i="12"/>
  <c r="AO350" i="12"/>
  <c r="AP350" i="12"/>
  <c r="AQ350" i="12"/>
  <c r="AR350" i="12"/>
  <c r="AS350" i="12"/>
  <c r="AT350" i="12"/>
  <c r="AU350" i="12"/>
  <c r="AV350" i="12"/>
  <c r="D351" i="12"/>
  <c r="E351" i="12"/>
  <c r="F351" i="12"/>
  <c r="G351" i="12"/>
  <c r="H351" i="12"/>
  <c r="I351" i="12"/>
  <c r="J351" i="12"/>
  <c r="K351" i="12"/>
  <c r="L351" i="12"/>
  <c r="M351" i="12"/>
  <c r="N351" i="12"/>
  <c r="O351" i="12"/>
  <c r="P351" i="12"/>
  <c r="Q351" i="12"/>
  <c r="R351" i="12"/>
  <c r="S351" i="12"/>
  <c r="T351" i="12"/>
  <c r="U351" i="12"/>
  <c r="V351" i="12"/>
  <c r="W351" i="12"/>
  <c r="X351" i="12"/>
  <c r="Y351" i="12"/>
  <c r="Z351" i="12"/>
  <c r="AA351" i="12"/>
  <c r="AB351" i="12"/>
  <c r="AC351" i="12"/>
  <c r="AD351" i="12"/>
  <c r="AE351" i="12"/>
  <c r="AF351" i="12"/>
  <c r="AG351" i="12"/>
  <c r="AH351" i="12"/>
  <c r="AI351" i="12"/>
  <c r="AJ351" i="12"/>
  <c r="AK351" i="12"/>
  <c r="AL351" i="12"/>
  <c r="AM351" i="12"/>
  <c r="AN351" i="12"/>
  <c r="AO351" i="12"/>
  <c r="AP351" i="12"/>
  <c r="AQ351" i="12"/>
  <c r="AR351" i="12"/>
  <c r="AS351" i="12"/>
  <c r="AT351" i="12"/>
  <c r="AU351" i="12"/>
  <c r="AV351" i="12"/>
  <c r="D352" i="12"/>
  <c r="E352" i="12"/>
  <c r="F352" i="12"/>
  <c r="G352" i="12"/>
  <c r="H352" i="12"/>
  <c r="I352" i="12"/>
  <c r="J352" i="12"/>
  <c r="K352" i="12"/>
  <c r="L352" i="12"/>
  <c r="M352" i="12"/>
  <c r="N352" i="12"/>
  <c r="O352" i="12"/>
  <c r="P352" i="12"/>
  <c r="Q352" i="12"/>
  <c r="R352" i="12"/>
  <c r="S352" i="12"/>
  <c r="T352" i="12"/>
  <c r="U352" i="12"/>
  <c r="V352" i="12"/>
  <c r="W352" i="12"/>
  <c r="X352" i="12"/>
  <c r="Y352" i="12"/>
  <c r="Z352" i="12"/>
  <c r="AA352" i="12"/>
  <c r="AB352" i="12"/>
  <c r="AC352" i="12"/>
  <c r="AD352" i="12"/>
  <c r="AE352" i="12"/>
  <c r="AF352" i="12"/>
  <c r="AG352" i="12"/>
  <c r="AH352" i="12"/>
  <c r="AI352" i="12"/>
  <c r="AJ352" i="12"/>
  <c r="AK352" i="12"/>
  <c r="AL352" i="12"/>
  <c r="AM352" i="12"/>
  <c r="AN352" i="12"/>
  <c r="AO352" i="12"/>
  <c r="AP352" i="12"/>
  <c r="AQ352" i="12"/>
  <c r="AR352" i="12"/>
  <c r="AS352" i="12"/>
  <c r="AT352" i="12"/>
  <c r="AU352" i="12"/>
  <c r="AV352" i="12"/>
  <c r="D353" i="12"/>
  <c r="E353" i="12"/>
  <c r="F353" i="12"/>
  <c r="G353" i="12"/>
  <c r="H353" i="12"/>
  <c r="I353" i="12"/>
  <c r="J353" i="12"/>
  <c r="K353" i="12"/>
  <c r="L353" i="12"/>
  <c r="M353" i="12"/>
  <c r="N353" i="12"/>
  <c r="O353" i="12"/>
  <c r="P353" i="12"/>
  <c r="Q353" i="12"/>
  <c r="R353" i="12"/>
  <c r="S353" i="12"/>
  <c r="T353" i="12"/>
  <c r="U353" i="12"/>
  <c r="V353" i="12"/>
  <c r="W353" i="12"/>
  <c r="X353" i="12"/>
  <c r="Y353" i="12"/>
  <c r="Z353" i="12"/>
  <c r="AA353" i="12"/>
  <c r="AB353" i="12"/>
  <c r="AC353" i="12"/>
  <c r="AD353" i="12"/>
  <c r="AE353" i="12"/>
  <c r="AF353" i="12"/>
  <c r="AG353" i="12"/>
  <c r="AH353" i="12"/>
  <c r="AI353" i="12"/>
  <c r="AJ353" i="12"/>
  <c r="AK353" i="12"/>
  <c r="AL353" i="12"/>
  <c r="AM353" i="12"/>
  <c r="AN353" i="12"/>
  <c r="AO353" i="12"/>
  <c r="AP353" i="12"/>
  <c r="AQ353" i="12"/>
  <c r="AR353" i="12"/>
  <c r="AS353" i="12"/>
  <c r="AT353" i="12"/>
  <c r="AU353" i="12"/>
  <c r="AV353" i="12"/>
  <c r="D354" i="12"/>
  <c r="E354" i="12"/>
  <c r="F354" i="12"/>
  <c r="G354" i="12"/>
  <c r="H354" i="12"/>
  <c r="I354" i="12"/>
  <c r="J354" i="12"/>
  <c r="K354" i="12"/>
  <c r="L354" i="12"/>
  <c r="M354" i="12"/>
  <c r="N354" i="12"/>
  <c r="O354" i="12"/>
  <c r="P354" i="12"/>
  <c r="Q354" i="12"/>
  <c r="R354" i="12"/>
  <c r="S354" i="12"/>
  <c r="T354" i="12"/>
  <c r="U354" i="12"/>
  <c r="V354" i="12"/>
  <c r="W354" i="12"/>
  <c r="X354" i="12"/>
  <c r="Y354" i="12"/>
  <c r="Z354" i="12"/>
  <c r="AA354" i="12"/>
  <c r="AB354" i="12"/>
  <c r="AC354" i="12"/>
  <c r="AD354" i="12"/>
  <c r="AE354" i="12"/>
  <c r="AF354" i="12"/>
  <c r="AG354" i="12"/>
  <c r="AH354" i="12"/>
  <c r="AI354" i="12"/>
  <c r="AJ354" i="12"/>
  <c r="AK354" i="12"/>
  <c r="AL354" i="12"/>
  <c r="AM354" i="12"/>
  <c r="AN354" i="12"/>
  <c r="AO354" i="12"/>
  <c r="AP354" i="12"/>
  <c r="AQ354" i="12"/>
  <c r="AR354" i="12"/>
  <c r="AS354" i="12"/>
  <c r="AT354" i="12"/>
  <c r="AU354" i="12"/>
  <c r="AV354" i="12"/>
  <c r="D355" i="12"/>
  <c r="E355" i="12"/>
  <c r="F355" i="12"/>
  <c r="G355" i="12"/>
  <c r="H355" i="12"/>
  <c r="I355" i="12"/>
  <c r="J355" i="12"/>
  <c r="K355" i="12"/>
  <c r="L355" i="12"/>
  <c r="M355" i="12"/>
  <c r="N355" i="12"/>
  <c r="O355" i="12"/>
  <c r="P355" i="12"/>
  <c r="Q355" i="12"/>
  <c r="R355" i="12"/>
  <c r="S355" i="12"/>
  <c r="T355" i="12"/>
  <c r="U355" i="12"/>
  <c r="V355" i="12"/>
  <c r="W355" i="12"/>
  <c r="X355" i="12"/>
  <c r="Y355" i="12"/>
  <c r="Z355" i="12"/>
  <c r="AA355" i="12"/>
  <c r="AB355" i="12"/>
  <c r="AC355" i="12"/>
  <c r="AD355" i="12"/>
  <c r="AE355" i="12"/>
  <c r="AF355" i="12"/>
  <c r="AG355" i="12"/>
  <c r="AH355" i="12"/>
  <c r="AI355" i="12"/>
  <c r="AJ355" i="12"/>
  <c r="AK355" i="12"/>
  <c r="AL355" i="12"/>
  <c r="AM355" i="12"/>
  <c r="AN355" i="12"/>
  <c r="AO355" i="12"/>
  <c r="AP355" i="12"/>
  <c r="AQ355" i="12"/>
  <c r="AR355" i="12"/>
  <c r="AS355" i="12"/>
  <c r="AT355" i="12"/>
  <c r="AU355" i="12"/>
  <c r="AV355" i="12"/>
  <c r="D356" i="12"/>
  <c r="E356" i="12"/>
  <c r="F356" i="12"/>
  <c r="G356" i="12"/>
  <c r="H356" i="12"/>
  <c r="I356" i="12"/>
  <c r="J356" i="12"/>
  <c r="K356" i="12"/>
  <c r="L356" i="12"/>
  <c r="M356" i="12"/>
  <c r="N356" i="12"/>
  <c r="O356" i="12"/>
  <c r="P356" i="12"/>
  <c r="Q356" i="12"/>
  <c r="R356" i="12"/>
  <c r="S356" i="12"/>
  <c r="T356" i="12"/>
  <c r="U356" i="12"/>
  <c r="V356" i="12"/>
  <c r="W356" i="12"/>
  <c r="X356" i="12"/>
  <c r="Y356" i="12"/>
  <c r="Z356" i="12"/>
  <c r="AA356" i="12"/>
  <c r="AB356" i="12"/>
  <c r="AC356" i="12"/>
  <c r="AD356" i="12"/>
  <c r="AE356" i="12"/>
  <c r="AF356" i="12"/>
  <c r="AG356" i="12"/>
  <c r="AH356" i="12"/>
  <c r="AI356" i="12"/>
  <c r="AJ356" i="12"/>
  <c r="AK356" i="12"/>
  <c r="AL356" i="12"/>
  <c r="AM356" i="12"/>
  <c r="AN356" i="12"/>
  <c r="AO356" i="12"/>
  <c r="AP356" i="12"/>
  <c r="AQ356" i="12"/>
  <c r="AR356" i="12"/>
  <c r="AS356" i="12"/>
  <c r="AT356" i="12"/>
  <c r="AU356" i="12"/>
  <c r="AV356" i="12"/>
  <c r="D357" i="12"/>
  <c r="E357" i="12"/>
  <c r="F357" i="12"/>
  <c r="G357" i="12"/>
  <c r="H357" i="12"/>
  <c r="I357" i="12"/>
  <c r="J357" i="12"/>
  <c r="K357" i="12"/>
  <c r="L357" i="12"/>
  <c r="M357" i="12"/>
  <c r="N357" i="12"/>
  <c r="O357" i="12"/>
  <c r="P357" i="12"/>
  <c r="Q357" i="12"/>
  <c r="R357" i="12"/>
  <c r="S357" i="12"/>
  <c r="T357" i="12"/>
  <c r="U357" i="12"/>
  <c r="V357" i="12"/>
  <c r="W357" i="12"/>
  <c r="X357" i="12"/>
  <c r="Y357" i="12"/>
  <c r="Z357" i="12"/>
  <c r="AA357" i="12"/>
  <c r="AB357" i="12"/>
  <c r="AC357" i="12"/>
  <c r="AD357" i="12"/>
  <c r="AE357" i="12"/>
  <c r="AF357" i="12"/>
  <c r="AG357" i="12"/>
  <c r="AH357" i="12"/>
  <c r="AI357" i="12"/>
  <c r="AJ357" i="12"/>
  <c r="AK357" i="12"/>
  <c r="AL357" i="12"/>
  <c r="AM357" i="12"/>
  <c r="AN357" i="12"/>
  <c r="AO357" i="12"/>
  <c r="AP357" i="12"/>
  <c r="AQ357" i="12"/>
  <c r="AR357" i="12"/>
  <c r="AS357" i="12"/>
  <c r="AT357" i="12"/>
  <c r="AU357" i="12"/>
  <c r="AV357" i="12"/>
  <c r="D358" i="12"/>
  <c r="E358" i="12"/>
  <c r="F358" i="12"/>
  <c r="G358" i="12"/>
  <c r="H358" i="12"/>
  <c r="I358" i="12"/>
  <c r="J358" i="12"/>
  <c r="K358" i="12"/>
  <c r="L358" i="12"/>
  <c r="M358" i="12"/>
  <c r="N358" i="12"/>
  <c r="O358" i="12"/>
  <c r="P358" i="12"/>
  <c r="Q358" i="12"/>
  <c r="R358" i="12"/>
  <c r="S358" i="12"/>
  <c r="T358" i="12"/>
  <c r="U358" i="12"/>
  <c r="V358" i="12"/>
  <c r="W358" i="12"/>
  <c r="X358" i="12"/>
  <c r="Y358" i="12"/>
  <c r="Z358" i="12"/>
  <c r="AA358" i="12"/>
  <c r="AB358" i="12"/>
  <c r="AC358" i="12"/>
  <c r="AD358" i="12"/>
  <c r="AE358" i="12"/>
  <c r="AF358" i="12"/>
  <c r="AG358" i="12"/>
  <c r="AH358" i="12"/>
  <c r="AI358" i="12"/>
  <c r="AJ358" i="12"/>
  <c r="AK358" i="12"/>
  <c r="AL358" i="12"/>
  <c r="AM358" i="12"/>
  <c r="AN358" i="12"/>
  <c r="AO358" i="12"/>
  <c r="AP358" i="12"/>
  <c r="AQ358" i="12"/>
  <c r="AR358" i="12"/>
  <c r="AS358" i="12"/>
  <c r="AT358" i="12"/>
  <c r="AU358" i="12"/>
  <c r="AV358" i="12"/>
  <c r="D359" i="12"/>
  <c r="E359" i="12"/>
  <c r="F359" i="12"/>
  <c r="G359" i="12"/>
  <c r="H359" i="12"/>
  <c r="I359" i="12"/>
  <c r="J359" i="12"/>
  <c r="K359" i="12"/>
  <c r="L359" i="12"/>
  <c r="M359" i="12"/>
  <c r="N359" i="12"/>
  <c r="O359" i="12"/>
  <c r="P359" i="12"/>
  <c r="Q359" i="12"/>
  <c r="R359" i="12"/>
  <c r="S359" i="12"/>
  <c r="T359" i="12"/>
  <c r="U359" i="12"/>
  <c r="V359" i="12"/>
  <c r="W359" i="12"/>
  <c r="X359" i="12"/>
  <c r="Y359" i="12"/>
  <c r="Z359" i="12"/>
  <c r="AA359" i="12"/>
  <c r="AB359" i="12"/>
  <c r="AC359" i="12"/>
  <c r="AD359" i="12"/>
  <c r="AE359" i="12"/>
  <c r="AF359" i="12"/>
  <c r="AG359" i="12"/>
  <c r="AH359" i="12"/>
  <c r="AI359" i="12"/>
  <c r="AJ359" i="12"/>
  <c r="AK359" i="12"/>
  <c r="AL359" i="12"/>
  <c r="AM359" i="12"/>
  <c r="AN359" i="12"/>
  <c r="AO359" i="12"/>
  <c r="AP359" i="12"/>
  <c r="AQ359" i="12"/>
  <c r="AR359" i="12"/>
  <c r="AS359" i="12"/>
  <c r="AT359" i="12"/>
  <c r="AU359" i="12"/>
  <c r="AV359" i="12"/>
  <c r="D360" i="12"/>
  <c r="E360" i="12"/>
  <c r="F360" i="12"/>
  <c r="G360" i="12"/>
  <c r="H360" i="12"/>
  <c r="I360" i="12"/>
  <c r="J360" i="12"/>
  <c r="K360" i="12"/>
  <c r="L360" i="12"/>
  <c r="M360" i="12"/>
  <c r="N360" i="12"/>
  <c r="O360" i="12"/>
  <c r="P360" i="12"/>
  <c r="Q360" i="12"/>
  <c r="R360" i="12"/>
  <c r="S360" i="12"/>
  <c r="T360" i="12"/>
  <c r="U360" i="12"/>
  <c r="V360" i="12"/>
  <c r="W360" i="12"/>
  <c r="X360" i="12"/>
  <c r="Y360" i="12"/>
  <c r="Z360" i="12"/>
  <c r="AA360" i="12"/>
  <c r="AB360" i="12"/>
  <c r="AC360" i="12"/>
  <c r="AD360" i="12"/>
  <c r="AE360" i="12"/>
  <c r="AF360" i="12"/>
  <c r="AG360" i="12"/>
  <c r="AH360" i="12"/>
  <c r="AI360" i="12"/>
  <c r="AJ360" i="12"/>
  <c r="AK360" i="12"/>
  <c r="AL360" i="12"/>
  <c r="AM360" i="12"/>
  <c r="AN360" i="12"/>
  <c r="AO360" i="12"/>
  <c r="AP360" i="12"/>
  <c r="AQ360" i="12"/>
  <c r="AR360" i="12"/>
  <c r="AS360" i="12"/>
  <c r="AT360" i="12"/>
  <c r="AU360" i="12"/>
  <c r="AV360" i="12"/>
  <c r="D361" i="12"/>
  <c r="E361" i="12"/>
  <c r="F361" i="12"/>
  <c r="G361" i="12"/>
  <c r="H361" i="12"/>
  <c r="I361" i="12"/>
  <c r="J361" i="12"/>
  <c r="K361" i="12"/>
  <c r="L361" i="12"/>
  <c r="M361" i="12"/>
  <c r="N361" i="12"/>
  <c r="O361" i="12"/>
  <c r="P361" i="12"/>
  <c r="Q361" i="12"/>
  <c r="R361" i="12"/>
  <c r="S361" i="12"/>
  <c r="T361" i="12"/>
  <c r="U361" i="12"/>
  <c r="V361" i="12"/>
  <c r="W361" i="12"/>
  <c r="X361" i="12"/>
  <c r="Y361" i="12"/>
  <c r="Z361" i="12"/>
  <c r="AA361" i="12"/>
  <c r="AB361" i="12"/>
  <c r="AC361" i="12"/>
  <c r="AD361" i="12"/>
  <c r="AE361" i="12"/>
  <c r="AF361" i="12"/>
  <c r="AG361" i="12"/>
  <c r="AH361" i="12"/>
  <c r="AI361" i="12"/>
  <c r="AJ361" i="12"/>
  <c r="AK361" i="12"/>
  <c r="AL361" i="12"/>
  <c r="AM361" i="12"/>
  <c r="AN361" i="12"/>
  <c r="AO361" i="12"/>
  <c r="AP361" i="12"/>
  <c r="AQ361" i="12"/>
  <c r="AR361" i="12"/>
  <c r="AS361" i="12"/>
  <c r="AT361" i="12"/>
  <c r="AU361" i="12"/>
  <c r="AV361" i="12"/>
  <c r="D362" i="12"/>
  <c r="E362" i="12"/>
  <c r="F362" i="12"/>
  <c r="G362" i="12"/>
  <c r="H362" i="12"/>
  <c r="I362" i="12"/>
  <c r="J362" i="12"/>
  <c r="K362" i="12"/>
  <c r="L362" i="12"/>
  <c r="M362" i="12"/>
  <c r="N362" i="12"/>
  <c r="O362" i="12"/>
  <c r="P362" i="12"/>
  <c r="Q362" i="12"/>
  <c r="R362" i="12"/>
  <c r="S362" i="12"/>
  <c r="T362" i="12"/>
  <c r="U362" i="12"/>
  <c r="V362" i="12"/>
  <c r="W362" i="12"/>
  <c r="X362" i="12"/>
  <c r="Y362" i="12"/>
  <c r="Z362" i="12"/>
  <c r="AA362" i="12"/>
  <c r="AB362" i="12"/>
  <c r="AC362" i="12"/>
  <c r="AD362" i="12"/>
  <c r="AE362" i="12"/>
  <c r="AF362" i="12"/>
  <c r="AG362" i="12"/>
  <c r="AH362" i="12"/>
  <c r="AI362" i="12"/>
  <c r="AJ362" i="12"/>
  <c r="AK362" i="12"/>
  <c r="AL362" i="12"/>
  <c r="AM362" i="12"/>
  <c r="AN362" i="12"/>
  <c r="AO362" i="12"/>
  <c r="AP362" i="12"/>
  <c r="AQ362" i="12"/>
  <c r="AR362" i="12"/>
  <c r="AS362" i="12"/>
  <c r="AT362" i="12"/>
  <c r="AU362" i="12"/>
  <c r="AV362" i="12"/>
  <c r="D363" i="12"/>
  <c r="E363" i="12"/>
  <c r="F363" i="12"/>
  <c r="G363" i="12"/>
  <c r="H363" i="12"/>
  <c r="I363" i="12"/>
  <c r="J363" i="12"/>
  <c r="K363" i="12"/>
  <c r="L363" i="12"/>
  <c r="M363" i="12"/>
  <c r="N363" i="12"/>
  <c r="O363" i="12"/>
  <c r="P363" i="12"/>
  <c r="Q363" i="12"/>
  <c r="R363" i="12"/>
  <c r="S363" i="12"/>
  <c r="T363" i="12"/>
  <c r="U363" i="12"/>
  <c r="V363" i="12"/>
  <c r="W363" i="12"/>
  <c r="X363" i="12"/>
  <c r="Y363" i="12"/>
  <c r="Z363" i="12"/>
  <c r="AA363" i="12"/>
  <c r="AB363" i="12"/>
  <c r="AC363" i="12"/>
  <c r="AD363" i="12"/>
  <c r="AE363" i="12"/>
  <c r="AF363" i="12"/>
  <c r="AG363" i="12"/>
  <c r="AH363" i="12"/>
  <c r="AI363" i="12"/>
  <c r="AJ363" i="12"/>
  <c r="AK363" i="12"/>
  <c r="AL363" i="12"/>
  <c r="AM363" i="12"/>
  <c r="AN363" i="12"/>
  <c r="AO363" i="12"/>
  <c r="AP363" i="12"/>
  <c r="AQ363" i="12"/>
  <c r="AR363" i="12"/>
  <c r="AS363" i="12"/>
  <c r="AT363" i="12"/>
  <c r="AU363" i="12"/>
  <c r="AV363" i="12"/>
  <c r="D364" i="12"/>
  <c r="E364" i="12"/>
  <c r="F364" i="12"/>
  <c r="G364" i="12"/>
  <c r="H364" i="12"/>
  <c r="I364" i="12"/>
  <c r="J364" i="12"/>
  <c r="K364" i="12"/>
  <c r="L364" i="12"/>
  <c r="M364" i="12"/>
  <c r="N364" i="12"/>
  <c r="O364" i="12"/>
  <c r="P364" i="12"/>
  <c r="Q364" i="12"/>
  <c r="R364" i="12"/>
  <c r="S364" i="12"/>
  <c r="T364" i="12"/>
  <c r="U364" i="12"/>
  <c r="V364" i="12"/>
  <c r="W364" i="12"/>
  <c r="X364" i="12"/>
  <c r="Y364" i="12"/>
  <c r="Z364" i="12"/>
  <c r="AA364" i="12"/>
  <c r="AB364" i="12"/>
  <c r="AC364" i="12"/>
  <c r="AD364" i="12"/>
  <c r="AE364" i="12"/>
  <c r="AF364" i="12"/>
  <c r="AG364" i="12"/>
  <c r="AH364" i="12"/>
  <c r="AI364" i="12"/>
  <c r="AJ364" i="12"/>
  <c r="AK364" i="12"/>
  <c r="AL364" i="12"/>
  <c r="AM364" i="12"/>
  <c r="AN364" i="12"/>
  <c r="AO364" i="12"/>
  <c r="AP364" i="12"/>
  <c r="AQ364" i="12"/>
  <c r="AR364" i="12"/>
  <c r="AS364" i="12"/>
  <c r="AT364" i="12"/>
  <c r="AU364" i="12"/>
  <c r="AV364" i="12"/>
  <c r="D365" i="12"/>
  <c r="E365" i="12"/>
  <c r="F365" i="12"/>
  <c r="G365" i="12"/>
  <c r="H365" i="12"/>
  <c r="I365" i="12"/>
  <c r="J365" i="12"/>
  <c r="K365" i="12"/>
  <c r="L365" i="12"/>
  <c r="M365" i="12"/>
  <c r="N365" i="12"/>
  <c r="O365" i="12"/>
  <c r="P365" i="12"/>
  <c r="Q365" i="12"/>
  <c r="R365" i="12"/>
  <c r="S365" i="12"/>
  <c r="T365" i="12"/>
  <c r="U365" i="12"/>
  <c r="V365" i="12"/>
  <c r="W365" i="12"/>
  <c r="X365" i="12"/>
  <c r="Y365" i="12"/>
  <c r="Z365" i="12"/>
  <c r="AA365" i="12"/>
  <c r="AB365" i="12"/>
  <c r="AC365" i="12"/>
  <c r="AD365" i="12"/>
  <c r="AE365" i="12"/>
  <c r="AF365" i="12"/>
  <c r="AG365" i="12"/>
  <c r="AH365" i="12"/>
  <c r="AI365" i="12"/>
  <c r="AJ365" i="12"/>
  <c r="AK365" i="12"/>
  <c r="AL365" i="12"/>
  <c r="AM365" i="12"/>
  <c r="AN365" i="12"/>
  <c r="AO365" i="12"/>
  <c r="AP365" i="12"/>
  <c r="AQ365" i="12"/>
  <c r="AR365" i="12"/>
  <c r="AS365" i="12"/>
  <c r="AT365" i="12"/>
  <c r="AU365" i="12"/>
  <c r="AV365" i="12"/>
  <c r="D366" i="12"/>
  <c r="E366" i="12"/>
  <c r="F366" i="12"/>
  <c r="G366" i="12"/>
  <c r="H366" i="12"/>
  <c r="I366" i="12"/>
  <c r="J366" i="12"/>
  <c r="K366" i="12"/>
  <c r="L366" i="12"/>
  <c r="M366" i="12"/>
  <c r="N366" i="12"/>
  <c r="O366" i="12"/>
  <c r="P366" i="12"/>
  <c r="Q366" i="12"/>
  <c r="R366" i="12"/>
  <c r="S366" i="12"/>
  <c r="T366" i="12"/>
  <c r="U366" i="12"/>
  <c r="V366" i="12"/>
  <c r="W366" i="12"/>
  <c r="X366" i="12"/>
  <c r="Y366" i="12"/>
  <c r="Z366" i="12"/>
  <c r="AA366" i="12"/>
  <c r="AB366" i="12"/>
  <c r="AC366" i="12"/>
  <c r="AD366" i="12"/>
  <c r="AE366" i="12"/>
  <c r="AF366" i="12"/>
  <c r="AG366" i="12"/>
  <c r="AH366" i="12"/>
  <c r="AI366" i="12"/>
  <c r="AJ366" i="12"/>
  <c r="AK366" i="12"/>
  <c r="AL366" i="12"/>
  <c r="AM366" i="12"/>
  <c r="AN366" i="12"/>
  <c r="AO366" i="12"/>
  <c r="AP366" i="12"/>
  <c r="AQ366" i="12"/>
  <c r="AR366" i="12"/>
  <c r="AS366" i="12"/>
  <c r="AT366" i="12"/>
  <c r="AU366" i="12"/>
  <c r="AV366" i="12"/>
  <c r="D367" i="12"/>
  <c r="E367" i="12"/>
  <c r="F367" i="12"/>
  <c r="G367" i="12"/>
  <c r="H367" i="12"/>
  <c r="I367" i="12"/>
  <c r="J367" i="12"/>
  <c r="K367" i="12"/>
  <c r="L367" i="12"/>
  <c r="M367" i="12"/>
  <c r="N367" i="12"/>
  <c r="O367" i="12"/>
  <c r="P367" i="12"/>
  <c r="Q367" i="12"/>
  <c r="R367" i="12"/>
  <c r="S367" i="12"/>
  <c r="T367" i="12"/>
  <c r="U367" i="12"/>
  <c r="V367" i="12"/>
  <c r="W367" i="12"/>
  <c r="X367" i="12"/>
  <c r="Y367" i="12"/>
  <c r="Z367" i="12"/>
  <c r="AA367" i="12"/>
  <c r="AB367" i="12"/>
  <c r="AC367" i="12"/>
  <c r="AD367" i="12"/>
  <c r="AE367" i="12"/>
  <c r="AF367" i="12"/>
  <c r="AG367" i="12"/>
  <c r="AH367" i="12"/>
  <c r="AI367" i="12"/>
  <c r="AJ367" i="12"/>
  <c r="AK367" i="12"/>
  <c r="AL367" i="12"/>
  <c r="AM367" i="12"/>
  <c r="AN367" i="12"/>
  <c r="AO367" i="12"/>
  <c r="AP367" i="12"/>
  <c r="AQ367" i="12"/>
  <c r="AR367" i="12"/>
  <c r="AS367" i="12"/>
  <c r="AT367" i="12"/>
  <c r="AU367" i="12"/>
  <c r="AV367" i="12"/>
  <c r="D368" i="12"/>
  <c r="E368" i="12"/>
  <c r="F368" i="12"/>
  <c r="G368" i="12"/>
  <c r="H368" i="12"/>
  <c r="I368" i="12"/>
  <c r="J368" i="12"/>
  <c r="K368" i="12"/>
  <c r="L368" i="12"/>
  <c r="M368" i="12"/>
  <c r="N368" i="12"/>
  <c r="O368" i="12"/>
  <c r="P368" i="12"/>
  <c r="Q368" i="12"/>
  <c r="R368" i="12"/>
  <c r="S368" i="12"/>
  <c r="T368" i="12"/>
  <c r="U368" i="12"/>
  <c r="V368" i="12"/>
  <c r="W368" i="12"/>
  <c r="X368" i="12"/>
  <c r="Y368" i="12"/>
  <c r="Z368" i="12"/>
  <c r="AA368" i="12"/>
  <c r="AB368" i="12"/>
  <c r="AC368" i="12"/>
  <c r="AD368" i="12"/>
  <c r="AE368" i="12"/>
  <c r="AF368" i="12"/>
  <c r="AG368" i="12"/>
  <c r="AH368" i="12"/>
  <c r="AI368" i="12"/>
  <c r="AJ368" i="12"/>
  <c r="AK368" i="12"/>
  <c r="AL368" i="12"/>
  <c r="AM368" i="12"/>
  <c r="AN368" i="12"/>
  <c r="AO368" i="12"/>
  <c r="AP368" i="12"/>
  <c r="AQ368" i="12"/>
  <c r="AR368" i="12"/>
  <c r="AS368" i="12"/>
  <c r="AT368" i="12"/>
  <c r="AU368" i="12"/>
  <c r="AV368" i="12"/>
  <c r="D369" i="12"/>
  <c r="E369" i="12"/>
  <c r="F369" i="12"/>
  <c r="G369" i="12"/>
  <c r="H369" i="12"/>
  <c r="I369" i="12"/>
  <c r="J369" i="12"/>
  <c r="K369" i="12"/>
  <c r="L369" i="12"/>
  <c r="M369" i="12"/>
  <c r="N369" i="12"/>
  <c r="O369" i="12"/>
  <c r="P369" i="12"/>
  <c r="Q369" i="12"/>
  <c r="R369" i="12"/>
  <c r="S369" i="12"/>
  <c r="T369" i="12"/>
  <c r="U369" i="12"/>
  <c r="V369" i="12"/>
  <c r="W369" i="12"/>
  <c r="X369" i="12"/>
  <c r="Y369" i="12"/>
  <c r="Z369" i="12"/>
  <c r="AA369" i="12"/>
  <c r="AB369" i="12"/>
  <c r="AC369" i="12"/>
  <c r="AD369" i="12"/>
  <c r="AE369" i="12"/>
  <c r="AF369" i="12"/>
  <c r="AG369" i="12"/>
  <c r="AH369" i="12"/>
  <c r="AI369" i="12"/>
  <c r="AJ369" i="12"/>
  <c r="AK369" i="12"/>
  <c r="AL369" i="12"/>
  <c r="AM369" i="12"/>
  <c r="AN369" i="12"/>
  <c r="AO369" i="12"/>
  <c r="AP369" i="12"/>
  <c r="AQ369" i="12"/>
  <c r="AR369" i="12"/>
  <c r="AS369" i="12"/>
  <c r="AT369" i="12"/>
  <c r="AU369" i="12"/>
  <c r="AV369" i="12"/>
  <c r="D370" i="12"/>
  <c r="E370" i="12"/>
  <c r="F370" i="12"/>
  <c r="G370" i="12"/>
  <c r="H370" i="12"/>
  <c r="I370" i="12"/>
  <c r="J370" i="12"/>
  <c r="K370" i="12"/>
  <c r="L370" i="12"/>
  <c r="M370" i="12"/>
  <c r="N370" i="12"/>
  <c r="O370" i="12"/>
  <c r="P370" i="12"/>
  <c r="Q370" i="12"/>
  <c r="R370" i="12"/>
  <c r="S370" i="12"/>
  <c r="T370" i="12"/>
  <c r="U370" i="12"/>
  <c r="V370" i="12"/>
  <c r="W370" i="12"/>
  <c r="X370" i="12"/>
  <c r="Y370" i="12"/>
  <c r="Z370" i="12"/>
  <c r="AA370" i="12"/>
  <c r="AB370" i="12"/>
  <c r="AC370" i="12"/>
  <c r="AD370" i="12"/>
  <c r="AE370" i="12"/>
  <c r="AF370" i="12"/>
  <c r="AG370" i="12"/>
  <c r="AH370" i="12"/>
  <c r="AI370" i="12"/>
  <c r="AJ370" i="12"/>
  <c r="AK370" i="12"/>
  <c r="AL370" i="12"/>
  <c r="AM370" i="12"/>
  <c r="AN370" i="12"/>
  <c r="AO370" i="12"/>
  <c r="AP370" i="12"/>
  <c r="AQ370" i="12"/>
  <c r="AR370" i="12"/>
  <c r="AS370" i="12"/>
  <c r="AT370" i="12"/>
  <c r="AU370" i="12"/>
  <c r="AV370" i="12"/>
  <c r="D371" i="12"/>
  <c r="E371" i="12"/>
  <c r="F371" i="12"/>
  <c r="G371" i="12"/>
  <c r="H371" i="12"/>
  <c r="I371" i="12"/>
  <c r="J371" i="12"/>
  <c r="K371" i="12"/>
  <c r="L371" i="12"/>
  <c r="M371" i="12"/>
  <c r="N371" i="12"/>
  <c r="O371" i="12"/>
  <c r="P371" i="12"/>
  <c r="Q371" i="12"/>
  <c r="R371" i="12"/>
  <c r="S371" i="12"/>
  <c r="T371" i="12"/>
  <c r="U371" i="12"/>
  <c r="V371" i="12"/>
  <c r="W371" i="12"/>
  <c r="X371" i="12"/>
  <c r="Y371" i="12"/>
  <c r="Z371" i="12"/>
  <c r="AA371" i="12"/>
  <c r="AB371" i="12"/>
  <c r="AC371" i="12"/>
  <c r="AD371" i="12"/>
  <c r="AE371" i="12"/>
  <c r="AF371" i="12"/>
  <c r="AG371" i="12"/>
  <c r="AH371" i="12"/>
  <c r="AI371" i="12"/>
  <c r="AJ371" i="12"/>
  <c r="AK371" i="12"/>
  <c r="AL371" i="12"/>
  <c r="AM371" i="12"/>
  <c r="AN371" i="12"/>
  <c r="AO371" i="12"/>
  <c r="AP371" i="12"/>
  <c r="AQ371" i="12"/>
  <c r="AR371" i="12"/>
  <c r="AS371" i="12"/>
  <c r="AT371" i="12"/>
  <c r="AU371" i="12"/>
  <c r="AV371" i="12"/>
  <c r="D372" i="12"/>
  <c r="E372" i="12"/>
  <c r="F372" i="12"/>
  <c r="G372" i="12"/>
  <c r="H372" i="12"/>
  <c r="I372" i="12"/>
  <c r="J372" i="12"/>
  <c r="K372" i="12"/>
  <c r="L372" i="12"/>
  <c r="M372" i="12"/>
  <c r="N372" i="12"/>
  <c r="O372" i="12"/>
  <c r="P372" i="12"/>
  <c r="Q372" i="12"/>
  <c r="R372" i="12"/>
  <c r="S372" i="12"/>
  <c r="T372" i="12"/>
  <c r="U372" i="12"/>
  <c r="V372" i="12"/>
  <c r="W372" i="12"/>
  <c r="X372" i="12"/>
  <c r="Y372" i="12"/>
  <c r="Z372" i="12"/>
  <c r="AA372" i="12"/>
  <c r="AB372" i="12"/>
  <c r="AC372" i="12"/>
  <c r="AD372" i="12"/>
  <c r="AE372" i="12"/>
  <c r="AF372" i="12"/>
  <c r="AG372" i="12"/>
  <c r="AH372" i="12"/>
  <c r="AI372" i="12"/>
  <c r="AJ372" i="12"/>
  <c r="AK372" i="12"/>
  <c r="AL372" i="12"/>
  <c r="AM372" i="12"/>
  <c r="AN372" i="12"/>
  <c r="AO372" i="12"/>
  <c r="AP372" i="12"/>
  <c r="AQ372" i="12"/>
  <c r="AR372" i="12"/>
  <c r="AS372" i="12"/>
  <c r="AT372" i="12"/>
  <c r="AU372" i="12"/>
  <c r="AV372" i="12"/>
  <c r="D373" i="12"/>
  <c r="E373" i="12"/>
  <c r="F373" i="12"/>
  <c r="G373" i="12"/>
  <c r="H373" i="12"/>
  <c r="I373" i="12"/>
  <c r="J373" i="12"/>
  <c r="K373" i="12"/>
  <c r="L373" i="12"/>
  <c r="M373" i="12"/>
  <c r="N373" i="12"/>
  <c r="O373" i="12"/>
  <c r="P373" i="12"/>
  <c r="Q373" i="12"/>
  <c r="R373" i="12"/>
  <c r="S373" i="12"/>
  <c r="T373" i="12"/>
  <c r="U373" i="12"/>
  <c r="V373" i="12"/>
  <c r="W373" i="12"/>
  <c r="X373" i="12"/>
  <c r="Y373" i="12"/>
  <c r="Z373" i="12"/>
  <c r="AA373" i="12"/>
  <c r="AB373" i="12"/>
  <c r="AC373" i="12"/>
  <c r="AD373" i="12"/>
  <c r="AE373" i="12"/>
  <c r="AF373" i="12"/>
  <c r="AG373" i="12"/>
  <c r="AH373" i="12"/>
  <c r="AI373" i="12"/>
  <c r="AJ373" i="12"/>
  <c r="AK373" i="12"/>
  <c r="AL373" i="12"/>
  <c r="AM373" i="12"/>
  <c r="AN373" i="12"/>
  <c r="AO373" i="12"/>
  <c r="AP373" i="12"/>
  <c r="AQ373" i="12"/>
  <c r="AR373" i="12"/>
  <c r="AS373" i="12"/>
  <c r="AT373" i="12"/>
  <c r="AU373" i="12"/>
  <c r="AV373" i="12"/>
  <c r="D374" i="12"/>
  <c r="E374" i="12"/>
  <c r="F374" i="12"/>
  <c r="G374" i="12"/>
  <c r="H374" i="12"/>
  <c r="I374" i="12"/>
  <c r="J374" i="12"/>
  <c r="K374" i="12"/>
  <c r="L374" i="12"/>
  <c r="M374" i="12"/>
  <c r="N374" i="12"/>
  <c r="O374" i="12"/>
  <c r="P374" i="12"/>
  <c r="Q374" i="12"/>
  <c r="R374" i="12"/>
  <c r="S374" i="12"/>
  <c r="T374" i="12"/>
  <c r="U374" i="12"/>
  <c r="V374" i="12"/>
  <c r="W374" i="12"/>
  <c r="X374" i="12"/>
  <c r="Y374" i="12"/>
  <c r="Z374" i="12"/>
  <c r="AA374" i="12"/>
  <c r="AB374" i="12"/>
  <c r="AC374" i="12"/>
  <c r="AD374" i="12"/>
  <c r="AE374" i="12"/>
  <c r="AF374" i="12"/>
  <c r="AG374" i="12"/>
  <c r="AH374" i="12"/>
  <c r="AI374" i="12"/>
  <c r="AJ374" i="12"/>
  <c r="AK374" i="12"/>
  <c r="AL374" i="12"/>
  <c r="AM374" i="12"/>
  <c r="AN374" i="12"/>
  <c r="AO374" i="12"/>
  <c r="AP374" i="12"/>
  <c r="AQ374" i="12"/>
  <c r="AR374" i="12"/>
  <c r="AS374" i="12"/>
  <c r="AT374" i="12"/>
  <c r="AU374" i="12"/>
  <c r="AV374" i="12"/>
  <c r="D375" i="12"/>
  <c r="E375" i="12"/>
  <c r="F375" i="12"/>
  <c r="G375" i="12"/>
  <c r="H375" i="12"/>
  <c r="I375" i="12"/>
  <c r="J375" i="12"/>
  <c r="K375" i="12"/>
  <c r="L375" i="12"/>
  <c r="M375" i="12"/>
  <c r="N375" i="12"/>
  <c r="O375" i="12"/>
  <c r="P375" i="12"/>
  <c r="Q375" i="12"/>
  <c r="R375" i="12"/>
  <c r="S375" i="12"/>
  <c r="T375" i="12"/>
  <c r="U375" i="12"/>
  <c r="V375" i="12"/>
  <c r="W375" i="12"/>
  <c r="X375" i="12"/>
  <c r="Y375" i="12"/>
  <c r="Z375" i="12"/>
  <c r="AA375" i="12"/>
  <c r="AB375" i="12"/>
  <c r="AC375" i="12"/>
  <c r="AD375" i="12"/>
  <c r="AE375" i="12"/>
  <c r="AF375" i="12"/>
  <c r="AG375" i="12"/>
  <c r="AH375" i="12"/>
  <c r="AI375" i="12"/>
  <c r="AJ375" i="12"/>
  <c r="AK375" i="12"/>
  <c r="AL375" i="12"/>
  <c r="AM375" i="12"/>
  <c r="AN375" i="12"/>
  <c r="AO375" i="12"/>
  <c r="AP375" i="12"/>
  <c r="AQ375" i="12"/>
  <c r="AR375" i="12"/>
  <c r="AS375" i="12"/>
  <c r="AT375" i="12"/>
  <c r="AU375" i="12"/>
  <c r="AV375" i="12"/>
  <c r="D376" i="12"/>
  <c r="E376" i="12"/>
  <c r="F376" i="12"/>
  <c r="G376" i="12"/>
  <c r="H376" i="12"/>
  <c r="I376" i="12"/>
  <c r="J376" i="12"/>
  <c r="K376" i="12"/>
  <c r="L376" i="12"/>
  <c r="M376" i="12"/>
  <c r="N376" i="12"/>
  <c r="O376" i="12"/>
  <c r="P376" i="12"/>
  <c r="Q376" i="12"/>
  <c r="R376" i="12"/>
  <c r="S376" i="12"/>
  <c r="T376" i="12"/>
  <c r="U376" i="12"/>
  <c r="V376" i="12"/>
  <c r="W376" i="12"/>
  <c r="X376" i="12"/>
  <c r="Y376" i="12"/>
  <c r="Z376" i="12"/>
  <c r="AA376" i="12"/>
  <c r="AB376" i="12"/>
  <c r="AC376" i="12"/>
  <c r="AD376" i="12"/>
  <c r="AE376" i="12"/>
  <c r="AF376" i="12"/>
  <c r="AG376" i="12"/>
  <c r="AH376" i="12"/>
  <c r="AI376" i="12"/>
  <c r="AJ376" i="12"/>
  <c r="AK376" i="12"/>
  <c r="AL376" i="12"/>
  <c r="AM376" i="12"/>
  <c r="AN376" i="12"/>
  <c r="AO376" i="12"/>
  <c r="AP376" i="12"/>
  <c r="AQ376" i="12"/>
  <c r="AR376" i="12"/>
  <c r="AS376" i="12"/>
  <c r="AT376" i="12"/>
  <c r="AU376" i="12"/>
  <c r="AV376" i="12"/>
  <c r="D377" i="12"/>
  <c r="E377" i="12"/>
  <c r="F377" i="12"/>
  <c r="G377" i="12"/>
  <c r="H377" i="12"/>
  <c r="I377" i="12"/>
  <c r="J377" i="12"/>
  <c r="K377" i="12"/>
  <c r="L377" i="12"/>
  <c r="M377" i="12"/>
  <c r="N377" i="12"/>
  <c r="O377" i="12"/>
  <c r="P377" i="12"/>
  <c r="Q377" i="12"/>
  <c r="R377" i="12"/>
  <c r="S377" i="12"/>
  <c r="T377" i="12"/>
  <c r="U377" i="12"/>
  <c r="V377" i="12"/>
  <c r="W377" i="12"/>
  <c r="X377" i="12"/>
  <c r="Y377" i="12"/>
  <c r="Z377" i="12"/>
  <c r="AA377" i="12"/>
  <c r="AB377" i="12"/>
  <c r="AC377" i="12"/>
  <c r="AD377" i="12"/>
  <c r="AE377" i="12"/>
  <c r="AF377" i="12"/>
  <c r="AG377" i="12"/>
  <c r="AH377" i="12"/>
  <c r="AI377" i="12"/>
  <c r="AJ377" i="12"/>
  <c r="AK377" i="12"/>
  <c r="AL377" i="12"/>
  <c r="AM377" i="12"/>
  <c r="AN377" i="12"/>
  <c r="AO377" i="12"/>
  <c r="AP377" i="12"/>
  <c r="AQ377" i="12"/>
  <c r="AR377" i="12"/>
  <c r="AS377" i="12"/>
  <c r="AT377" i="12"/>
  <c r="AU377" i="12"/>
  <c r="AV377" i="12"/>
  <c r="D378" i="12"/>
  <c r="E378" i="12"/>
  <c r="F378" i="12"/>
  <c r="G378" i="12"/>
  <c r="H378" i="12"/>
  <c r="I378" i="12"/>
  <c r="J378" i="12"/>
  <c r="K378" i="12"/>
  <c r="L378" i="12"/>
  <c r="M378" i="12"/>
  <c r="N378" i="12"/>
  <c r="O378" i="12"/>
  <c r="P378" i="12"/>
  <c r="Q378" i="12"/>
  <c r="R378" i="12"/>
  <c r="S378" i="12"/>
  <c r="T378" i="12"/>
  <c r="U378" i="12"/>
  <c r="V378" i="12"/>
  <c r="W378" i="12"/>
  <c r="X378" i="12"/>
  <c r="Y378" i="12"/>
  <c r="Z378" i="12"/>
  <c r="AA378" i="12"/>
  <c r="AB378" i="12"/>
  <c r="AC378" i="12"/>
  <c r="AD378" i="12"/>
  <c r="AE378" i="12"/>
  <c r="AF378" i="12"/>
  <c r="AG378" i="12"/>
  <c r="AH378" i="12"/>
  <c r="AI378" i="12"/>
  <c r="AJ378" i="12"/>
  <c r="AK378" i="12"/>
  <c r="AL378" i="12"/>
  <c r="AM378" i="12"/>
  <c r="AN378" i="12"/>
  <c r="AO378" i="12"/>
  <c r="AP378" i="12"/>
  <c r="AQ378" i="12"/>
  <c r="AR378" i="12"/>
  <c r="AS378" i="12"/>
  <c r="AT378" i="12"/>
  <c r="AU378" i="12"/>
  <c r="AV378" i="12"/>
  <c r="D379" i="12"/>
  <c r="E379" i="12"/>
  <c r="F379" i="12"/>
  <c r="G379" i="12"/>
  <c r="H379" i="12"/>
  <c r="I379" i="12"/>
  <c r="J379" i="12"/>
  <c r="K379" i="12"/>
  <c r="L379" i="12"/>
  <c r="M379" i="12"/>
  <c r="N379" i="12"/>
  <c r="O379" i="12"/>
  <c r="P379" i="12"/>
  <c r="Q379" i="12"/>
  <c r="R379" i="12"/>
  <c r="S379" i="12"/>
  <c r="T379" i="12"/>
  <c r="U379" i="12"/>
  <c r="V379" i="12"/>
  <c r="W379" i="12"/>
  <c r="X379" i="12"/>
  <c r="Y379" i="12"/>
  <c r="Z379" i="12"/>
  <c r="AA379" i="12"/>
  <c r="AB379" i="12"/>
  <c r="AC379" i="12"/>
  <c r="AD379" i="12"/>
  <c r="AE379" i="12"/>
  <c r="AF379" i="12"/>
  <c r="AG379" i="12"/>
  <c r="AH379" i="12"/>
  <c r="AI379" i="12"/>
  <c r="AJ379" i="12"/>
  <c r="AK379" i="12"/>
  <c r="AL379" i="12"/>
  <c r="AM379" i="12"/>
  <c r="AN379" i="12"/>
  <c r="AO379" i="12"/>
  <c r="AP379" i="12"/>
  <c r="AQ379" i="12"/>
  <c r="AR379" i="12"/>
  <c r="AS379" i="12"/>
  <c r="AT379" i="12"/>
  <c r="AU379" i="12"/>
  <c r="AV379" i="12"/>
  <c r="D380" i="12"/>
  <c r="E380" i="12"/>
  <c r="F380" i="12"/>
  <c r="G380" i="12"/>
  <c r="H380" i="12"/>
  <c r="I380" i="12"/>
  <c r="J380" i="12"/>
  <c r="K380" i="12"/>
  <c r="L380" i="12"/>
  <c r="M380" i="12"/>
  <c r="N380" i="12"/>
  <c r="O380" i="12"/>
  <c r="P380" i="12"/>
  <c r="Q380" i="12"/>
  <c r="R380" i="12"/>
  <c r="S380" i="12"/>
  <c r="T380" i="12"/>
  <c r="U380" i="12"/>
  <c r="V380" i="12"/>
  <c r="W380" i="12"/>
  <c r="X380" i="12"/>
  <c r="Y380" i="12"/>
  <c r="Z380" i="12"/>
  <c r="AA380" i="12"/>
  <c r="AB380" i="12"/>
  <c r="AC380" i="12"/>
  <c r="AD380" i="12"/>
  <c r="AE380" i="12"/>
  <c r="AF380" i="12"/>
  <c r="AG380" i="12"/>
  <c r="AH380" i="12"/>
  <c r="AI380" i="12"/>
  <c r="AJ380" i="12"/>
  <c r="AK380" i="12"/>
  <c r="AL380" i="12"/>
  <c r="AM380" i="12"/>
  <c r="AN380" i="12"/>
  <c r="AO380" i="12"/>
  <c r="AP380" i="12"/>
  <c r="AQ380" i="12"/>
  <c r="AR380" i="12"/>
  <c r="AS380" i="12"/>
  <c r="AT380" i="12"/>
  <c r="AU380" i="12"/>
  <c r="AV380" i="12"/>
  <c r="D381" i="12"/>
  <c r="E381" i="12"/>
  <c r="F381" i="12"/>
  <c r="G381" i="12"/>
  <c r="H381" i="12"/>
  <c r="I381" i="12"/>
  <c r="J381" i="12"/>
  <c r="K381" i="12"/>
  <c r="L381" i="12"/>
  <c r="M381" i="12"/>
  <c r="N381" i="12"/>
  <c r="O381" i="12"/>
  <c r="P381" i="12"/>
  <c r="Q381" i="12"/>
  <c r="R381" i="12"/>
  <c r="S381" i="12"/>
  <c r="T381" i="12"/>
  <c r="U381" i="12"/>
  <c r="V381" i="12"/>
  <c r="W381" i="12"/>
  <c r="X381" i="12"/>
  <c r="Y381" i="12"/>
  <c r="Z381" i="12"/>
  <c r="AA381" i="12"/>
  <c r="AB381" i="12"/>
  <c r="AC381" i="12"/>
  <c r="AD381" i="12"/>
  <c r="AE381" i="12"/>
  <c r="AF381" i="12"/>
  <c r="AG381" i="12"/>
  <c r="AH381" i="12"/>
  <c r="AI381" i="12"/>
  <c r="AJ381" i="12"/>
  <c r="AK381" i="12"/>
  <c r="AL381" i="12"/>
  <c r="AM381" i="12"/>
  <c r="AN381" i="12"/>
  <c r="AO381" i="12"/>
  <c r="AP381" i="12"/>
  <c r="AQ381" i="12"/>
  <c r="AR381" i="12"/>
  <c r="AS381" i="12"/>
  <c r="AT381" i="12"/>
  <c r="AU381" i="12"/>
  <c r="AV381" i="12"/>
  <c r="D382" i="12"/>
  <c r="E382" i="12"/>
  <c r="F382" i="12"/>
  <c r="G382" i="12"/>
  <c r="H382" i="12"/>
  <c r="I382" i="12"/>
  <c r="J382" i="12"/>
  <c r="K382" i="12"/>
  <c r="L382" i="12"/>
  <c r="M382" i="12"/>
  <c r="N382" i="12"/>
  <c r="O382" i="12"/>
  <c r="P382" i="12"/>
  <c r="Q382" i="12"/>
  <c r="R382" i="12"/>
  <c r="S382" i="12"/>
  <c r="T382" i="12"/>
  <c r="U382" i="12"/>
  <c r="V382" i="12"/>
  <c r="W382" i="12"/>
  <c r="X382" i="12"/>
  <c r="Y382" i="12"/>
  <c r="Z382" i="12"/>
  <c r="AA382" i="12"/>
  <c r="AB382" i="12"/>
  <c r="AC382" i="12"/>
  <c r="AD382" i="12"/>
  <c r="AE382" i="12"/>
  <c r="AF382" i="12"/>
  <c r="AG382" i="12"/>
  <c r="AH382" i="12"/>
  <c r="AI382" i="12"/>
  <c r="AJ382" i="12"/>
  <c r="AK382" i="12"/>
  <c r="AL382" i="12"/>
  <c r="AM382" i="12"/>
  <c r="AN382" i="12"/>
  <c r="AO382" i="12"/>
  <c r="AP382" i="12"/>
  <c r="AQ382" i="12"/>
  <c r="AR382" i="12"/>
  <c r="AS382" i="12"/>
  <c r="AT382" i="12"/>
  <c r="AU382" i="12"/>
  <c r="AV382" i="12"/>
  <c r="D383" i="12"/>
  <c r="E383" i="12"/>
  <c r="F383" i="12"/>
  <c r="G383" i="12"/>
  <c r="H383" i="12"/>
  <c r="I383" i="12"/>
  <c r="J383" i="12"/>
  <c r="K383" i="12"/>
  <c r="L383" i="12"/>
  <c r="M383" i="12"/>
  <c r="N383" i="12"/>
  <c r="O383" i="12"/>
  <c r="P383" i="12"/>
  <c r="Q383" i="12"/>
  <c r="R383" i="12"/>
  <c r="S383" i="12"/>
  <c r="T383" i="12"/>
  <c r="U383" i="12"/>
  <c r="V383" i="12"/>
  <c r="W383" i="12"/>
  <c r="X383" i="12"/>
  <c r="Y383" i="12"/>
  <c r="Z383" i="12"/>
  <c r="AA383" i="12"/>
  <c r="AB383" i="12"/>
  <c r="AC383" i="12"/>
  <c r="AD383" i="12"/>
  <c r="AE383" i="12"/>
  <c r="AF383" i="12"/>
  <c r="AG383" i="12"/>
  <c r="AH383" i="12"/>
  <c r="AI383" i="12"/>
  <c r="AJ383" i="12"/>
  <c r="AK383" i="12"/>
  <c r="AL383" i="12"/>
  <c r="AM383" i="12"/>
  <c r="AN383" i="12"/>
  <c r="AO383" i="12"/>
  <c r="AP383" i="12"/>
  <c r="AQ383" i="12"/>
  <c r="AR383" i="12"/>
  <c r="AS383" i="12"/>
  <c r="AT383" i="12"/>
  <c r="AU383" i="12"/>
  <c r="AV383" i="12"/>
  <c r="D384" i="12"/>
  <c r="E384" i="12"/>
  <c r="F384" i="12"/>
  <c r="G384" i="12"/>
  <c r="H384" i="12"/>
  <c r="I384" i="12"/>
  <c r="J384" i="12"/>
  <c r="K384" i="12"/>
  <c r="L384" i="12"/>
  <c r="M384" i="12"/>
  <c r="N384" i="12"/>
  <c r="O384" i="12"/>
  <c r="P384" i="12"/>
  <c r="Q384" i="12"/>
  <c r="R384" i="12"/>
  <c r="S384" i="12"/>
  <c r="T384" i="12"/>
  <c r="U384" i="12"/>
  <c r="V384" i="12"/>
  <c r="W384" i="12"/>
  <c r="X384" i="12"/>
  <c r="Y384" i="12"/>
  <c r="Z384" i="12"/>
  <c r="AA384" i="12"/>
  <c r="AB384" i="12"/>
  <c r="AC384" i="12"/>
  <c r="AD384" i="12"/>
  <c r="AE384" i="12"/>
  <c r="AF384" i="12"/>
  <c r="AG384" i="12"/>
  <c r="AH384" i="12"/>
  <c r="AI384" i="12"/>
  <c r="AJ384" i="12"/>
  <c r="AK384" i="12"/>
  <c r="AL384" i="12"/>
  <c r="AM384" i="12"/>
  <c r="AN384" i="12"/>
  <c r="AO384" i="12"/>
  <c r="AP384" i="12"/>
  <c r="AQ384" i="12"/>
  <c r="AR384" i="12"/>
  <c r="AS384" i="12"/>
  <c r="AT384" i="12"/>
  <c r="AU384" i="12"/>
  <c r="AV384" i="12"/>
  <c r="D385" i="12"/>
  <c r="E385" i="12"/>
  <c r="F385" i="12"/>
  <c r="G385" i="12"/>
  <c r="H385" i="12"/>
  <c r="I385" i="12"/>
  <c r="J385" i="12"/>
  <c r="K385" i="12"/>
  <c r="L385" i="12"/>
  <c r="M385" i="12"/>
  <c r="N385" i="12"/>
  <c r="O385" i="12"/>
  <c r="P385" i="12"/>
  <c r="Q385" i="12"/>
  <c r="R385" i="12"/>
  <c r="S385" i="12"/>
  <c r="T385" i="12"/>
  <c r="U385" i="12"/>
  <c r="V385" i="12"/>
  <c r="W385" i="12"/>
  <c r="X385" i="12"/>
  <c r="Y385" i="12"/>
  <c r="Z385" i="12"/>
  <c r="AA385" i="12"/>
  <c r="AB385" i="12"/>
  <c r="AC385" i="12"/>
  <c r="AD385" i="12"/>
  <c r="AE385" i="12"/>
  <c r="AF385" i="12"/>
  <c r="AG385" i="12"/>
  <c r="AH385" i="12"/>
  <c r="AI385" i="12"/>
  <c r="AJ385" i="12"/>
  <c r="AK385" i="12"/>
  <c r="AL385" i="12"/>
  <c r="AM385" i="12"/>
  <c r="AN385" i="12"/>
  <c r="AO385" i="12"/>
  <c r="AP385" i="12"/>
  <c r="AQ385" i="12"/>
  <c r="AR385" i="12"/>
  <c r="AS385" i="12"/>
  <c r="AT385" i="12"/>
  <c r="AU385" i="12"/>
  <c r="AV385" i="12"/>
  <c r="D386" i="12"/>
  <c r="E386" i="12"/>
  <c r="F386" i="12"/>
  <c r="G386" i="12"/>
  <c r="H386" i="12"/>
  <c r="I386" i="12"/>
  <c r="J386" i="12"/>
  <c r="K386" i="12"/>
  <c r="L386" i="12"/>
  <c r="M386" i="12"/>
  <c r="N386" i="12"/>
  <c r="O386" i="12"/>
  <c r="P386" i="12"/>
  <c r="Q386" i="12"/>
  <c r="R386" i="12"/>
  <c r="S386" i="12"/>
  <c r="T386" i="12"/>
  <c r="U386" i="12"/>
  <c r="V386" i="12"/>
  <c r="W386" i="12"/>
  <c r="X386" i="12"/>
  <c r="Y386" i="12"/>
  <c r="Z386" i="12"/>
  <c r="AA386" i="12"/>
  <c r="AB386" i="12"/>
  <c r="AC386" i="12"/>
  <c r="AD386" i="12"/>
  <c r="AE386" i="12"/>
  <c r="AF386" i="12"/>
  <c r="AG386" i="12"/>
  <c r="AH386" i="12"/>
  <c r="AI386" i="12"/>
  <c r="AJ386" i="12"/>
  <c r="AK386" i="12"/>
  <c r="AL386" i="12"/>
  <c r="AM386" i="12"/>
  <c r="AN386" i="12"/>
  <c r="AO386" i="12"/>
  <c r="AP386" i="12"/>
  <c r="AQ386" i="12"/>
  <c r="AR386" i="12"/>
  <c r="AS386" i="12"/>
  <c r="AT386" i="12"/>
  <c r="AU386" i="12"/>
  <c r="AV386" i="12"/>
  <c r="D387" i="12"/>
  <c r="E387" i="12"/>
  <c r="F387" i="12"/>
  <c r="G387" i="12"/>
  <c r="H387" i="12"/>
  <c r="I387" i="12"/>
  <c r="J387" i="12"/>
  <c r="K387" i="12"/>
  <c r="L387" i="12"/>
  <c r="M387" i="12"/>
  <c r="N387" i="12"/>
  <c r="O387" i="12"/>
  <c r="P387" i="12"/>
  <c r="Q387" i="12"/>
  <c r="R387" i="12"/>
  <c r="S387" i="12"/>
  <c r="T387" i="12"/>
  <c r="U387" i="12"/>
  <c r="V387" i="12"/>
  <c r="W387" i="12"/>
  <c r="X387" i="12"/>
  <c r="Y387" i="12"/>
  <c r="Z387" i="12"/>
  <c r="AA387" i="12"/>
  <c r="AB387" i="12"/>
  <c r="AC387" i="12"/>
  <c r="AD387" i="12"/>
  <c r="AE387" i="12"/>
  <c r="AF387" i="12"/>
  <c r="AG387" i="12"/>
  <c r="AH387" i="12"/>
  <c r="AI387" i="12"/>
  <c r="AJ387" i="12"/>
  <c r="AK387" i="12"/>
  <c r="AL387" i="12"/>
  <c r="AM387" i="12"/>
  <c r="AN387" i="12"/>
  <c r="AO387" i="12"/>
  <c r="AP387" i="12"/>
  <c r="AQ387" i="12"/>
  <c r="AR387" i="12"/>
  <c r="AS387" i="12"/>
  <c r="AT387" i="12"/>
  <c r="AU387" i="12"/>
  <c r="AV387" i="12"/>
  <c r="D388" i="12"/>
  <c r="E388" i="12"/>
  <c r="F388" i="12"/>
  <c r="G388" i="12"/>
  <c r="H388" i="12"/>
  <c r="I388" i="12"/>
  <c r="J388" i="12"/>
  <c r="K388" i="12"/>
  <c r="L388" i="12"/>
  <c r="M388" i="12"/>
  <c r="N388" i="12"/>
  <c r="O388" i="12"/>
  <c r="P388" i="12"/>
  <c r="Q388" i="12"/>
  <c r="R388" i="12"/>
  <c r="S388" i="12"/>
  <c r="T388" i="12"/>
  <c r="U388" i="12"/>
  <c r="V388" i="12"/>
  <c r="W388" i="12"/>
  <c r="X388" i="12"/>
  <c r="Y388" i="12"/>
  <c r="Z388" i="12"/>
  <c r="AA388" i="12"/>
  <c r="AB388" i="12"/>
  <c r="AC388" i="12"/>
  <c r="AD388" i="12"/>
  <c r="AE388" i="12"/>
  <c r="AF388" i="12"/>
  <c r="AG388" i="12"/>
  <c r="AH388" i="12"/>
  <c r="AI388" i="12"/>
  <c r="AJ388" i="12"/>
  <c r="AK388" i="12"/>
  <c r="AL388" i="12"/>
  <c r="AM388" i="12"/>
  <c r="AN388" i="12"/>
  <c r="AO388" i="12"/>
  <c r="AP388" i="12"/>
  <c r="AQ388" i="12"/>
  <c r="AR388" i="12"/>
  <c r="AS388" i="12"/>
  <c r="AT388" i="12"/>
  <c r="AU388" i="12"/>
  <c r="AV388" i="12"/>
  <c r="D389" i="12"/>
  <c r="E389" i="12"/>
  <c r="F389" i="12"/>
  <c r="G389" i="12"/>
  <c r="H389" i="12"/>
  <c r="I389" i="12"/>
  <c r="J389" i="12"/>
  <c r="K389" i="12"/>
  <c r="L389" i="12"/>
  <c r="M389" i="12"/>
  <c r="N389" i="12"/>
  <c r="O389" i="12"/>
  <c r="P389" i="12"/>
  <c r="Q389" i="12"/>
  <c r="R389" i="12"/>
  <c r="S389" i="12"/>
  <c r="T389" i="12"/>
  <c r="U389" i="12"/>
  <c r="V389" i="12"/>
  <c r="W389" i="12"/>
  <c r="X389" i="12"/>
  <c r="Y389" i="12"/>
  <c r="Z389" i="12"/>
  <c r="AA389" i="12"/>
  <c r="AB389" i="12"/>
  <c r="AC389" i="12"/>
  <c r="AD389" i="12"/>
  <c r="AE389" i="12"/>
  <c r="AF389" i="12"/>
  <c r="AG389" i="12"/>
  <c r="AH389" i="12"/>
  <c r="AI389" i="12"/>
  <c r="AJ389" i="12"/>
  <c r="AK389" i="12"/>
  <c r="AL389" i="12"/>
  <c r="AM389" i="12"/>
  <c r="AN389" i="12"/>
  <c r="AO389" i="12"/>
  <c r="AP389" i="12"/>
  <c r="AQ389" i="12"/>
  <c r="AR389" i="12"/>
  <c r="AS389" i="12"/>
  <c r="AT389" i="12"/>
  <c r="AU389" i="12"/>
  <c r="AV389" i="12"/>
  <c r="D390" i="12"/>
  <c r="E390" i="12"/>
  <c r="F390" i="12"/>
  <c r="G390" i="12"/>
  <c r="H390" i="12"/>
  <c r="I390" i="12"/>
  <c r="J390" i="12"/>
  <c r="K390" i="12"/>
  <c r="L390" i="12"/>
  <c r="M390" i="12"/>
  <c r="N390" i="12"/>
  <c r="O390" i="12"/>
  <c r="P390" i="12"/>
  <c r="Q390" i="12"/>
  <c r="R390" i="12"/>
  <c r="S390" i="12"/>
  <c r="T390" i="12"/>
  <c r="U390" i="12"/>
  <c r="V390" i="12"/>
  <c r="W390" i="12"/>
  <c r="X390" i="12"/>
  <c r="Y390" i="12"/>
  <c r="Z390" i="12"/>
  <c r="AA390" i="12"/>
  <c r="AB390" i="12"/>
  <c r="AC390" i="12"/>
  <c r="AD390" i="12"/>
  <c r="AE390" i="12"/>
  <c r="AF390" i="12"/>
  <c r="AG390" i="12"/>
  <c r="AH390" i="12"/>
  <c r="AI390" i="12"/>
  <c r="AJ390" i="12"/>
  <c r="AK390" i="12"/>
  <c r="AL390" i="12"/>
  <c r="AM390" i="12"/>
  <c r="AN390" i="12"/>
  <c r="AO390" i="12"/>
  <c r="AP390" i="12"/>
  <c r="AQ390" i="12"/>
  <c r="AR390" i="12"/>
  <c r="AS390" i="12"/>
  <c r="AT390" i="12"/>
  <c r="AU390" i="12"/>
  <c r="AV390" i="12"/>
  <c r="D391" i="12"/>
  <c r="E391" i="12"/>
  <c r="F391" i="12"/>
  <c r="G391" i="12"/>
  <c r="H391" i="12"/>
  <c r="I391" i="12"/>
  <c r="J391" i="12"/>
  <c r="K391" i="12"/>
  <c r="L391" i="12"/>
  <c r="M391" i="12"/>
  <c r="N391" i="12"/>
  <c r="O391" i="12"/>
  <c r="P391" i="12"/>
  <c r="Q391" i="12"/>
  <c r="R391" i="12"/>
  <c r="S391" i="12"/>
  <c r="T391" i="12"/>
  <c r="U391" i="12"/>
  <c r="V391" i="12"/>
  <c r="W391" i="12"/>
  <c r="X391" i="12"/>
  <c r="Y391" i="12"/>
  <c r="Z391" i="12"/>
  <c r="AA391" i="12"/>
  <c r="AB391" i="12"/>
  <c r="AC391" i="12"/>
  <c r="AD391" i="12"/>
  <c r="AE391" i="12"/>
  <c r="AF391" i="12"/>
  <c r="AG391" i="12"/>
  <c r="AH391" i="12"/>
  <c r="AI391" i="12"/>
  <c r="AJ391" i="12"/>
  <c r="AK391" i="12"/>
  <c r="AL391" i="12"/>
  <c r="AM391" i="12"/>
  <c r="AN391" i="12"/>
  <c r="AO391" i="12"/>
  <c r="AP391" i="12"/>
  <c r="AQ391" i="12"/>
  <c r="AR391" i="12"/>
  <c r="AS391" i="12"/>
  <c r="AT391" i="12"/>
  <c r="AU391" i="12"/>
  <c r="AV391" i="12"/>
  <c r="D392" i="12"/>
  <c r="E392" i="12"/>
  <c r="F392" i="12"/>
  <c r="G392" i="12"/>
  <c r="H392" i="12"/>
  <c r="I392" i="12"/>
  <c r="J392" i="12"/>
  <c r="K392" i="12"/>
  <c r="L392" i="12"/>
  <c r="M392" i="12"/>
  <c r="N392" i="12"/>
  <c r="O392" i="12"/>
  <c r="P392" i="12"/>
  <c r="Q392" i="12"/>
  <c r="R392" i="12"/>
  <c r="S392" i="12"/>
  <c r="T392" i="12"/>
  <c r="U392" i="12"/>
  <c r="V392" i="12"/>
  <c r="W392" i="12"/>
  <c r="X392" i="12"/>
  <c r="Y392" i="12"/>
  <c r="Z392" i="12"/>
  <c r="AA392" i="12"/>
  <c r="AB392" i="12"/>
  <c r="AC392" i="12"/>
  <c r="AD392" i="12"/>
  <c r="AE392" i="12"/>
  <c r="AF392" i="12"/>
  <c r="AG392" i="12"/>
  <c r="AH392" i="12"/>
  <c r="AI392" i="12"/>
  <c r="AJ392" i="12"/>
  <c r="AK392" i="12"/>
  <c r="AL392" i="12"/>
  <c r="AM392" i="12"/>
  <c r="AN392" i="12"/>
  <c r="AO392" i="12"/>
  <c r="AP392" i="12"/>
  <c r="AQ392" i="12"/>
  <c r="AR392" i="12"/>
  <c r="AS392" i="12"/>
  <c r="AT392" i="12"/>
  <c r="AU392" i="12"/>
  <c r="AV392" i="12"/>
  <c r="D393" i="12"/>
  <c r="E393" i="12"/>
  <c r="F393" i="12"/>
  <c r="G393" i="12"/>
  <c r="H393" i="12"/>
  <c r="I393" i="12"/>
  <c r="J393" i="12"/>
  <c r="K393" i="12"/>
  <c r="L393" i="12"/>
  <c r="M393" i="12"/>
  <c r="N393" i="12"/>
  <c r="O393" i="12"/>
  <c r="P393" i="12"/>
  <c r="Q393" i="12"/>
  <c r="R393" i="12"/>
  <c r="S393" i="12"/>
  <c r="T393" i="12"/>
  <c r="U393" i="12"/>
  <c r="V393" i="12"/>
  <c r="W393" i="12"/>
  <c r="X393" i="12"/>
  <c r="Y393" i="12"/>
  <c r="Z393" i="12"/>
  <c r="AA393" i="12"/>
  <c r="AB393" i="12"/>
  <c r="AC393" i="12"/>
  <c r="AD393" i="12"/>
  <c r="AE393" i="12"/>
  <c r="AF393" i="12"/>
  <c r="AG393" i="12"/>
  <c r="AH393" i="12"/>
  <c r="AI393" i="12"/>
  <c r="AJ393" i="12"/>
  <c r="AK393" i="12"/>
  <c r="AL393" i="12"/>
  <c r="AM393" i="12"/>
  <c r="AN393" i="12"/>
  <c r="AO393" i="12"/>
  <c r="AP393" i="12"/>
  <c r="AQ393" i="12"/>
  <c r="AR393" i="12"/>
  <c r="AS393" i="12"/>
  <c r="AT393" i="12"/>
  <c r="AU393" i="12"/>
  <c r="AV393" i="12"/>
  <c r="D394" i="12"/>
  <c r="E394" i="12"/>
  <c r="F394" i="12"/>
  <c r="G394" i="12"/>
  <c r="H394" i="12"/>
  <c r="I394" i="12"/>
  <c r="J394" i="12"/>
  <c r="K394" i="12"/>
  <c r="L394" i="12"/>
  <c r="M394" i="12"/>
  <c r="N394" i="12"/>
  <c r="O394" i="12"/>
  <c r="P394" i="12"/>
  <c r="Q394" i="12"/>
  <c r="R394" i="12"/>
  <c r="S394" i="12"/>
  <c r="T394" i="12"/>
  <c r="U394" i="12"/>
  <c r="V394" i="12"/>
  <c r="W394" i="12"/>
  <c r="X394" i="12"/>
  <c r="Y394" i="12"/>
  <c r="Z394" i="12"/>
  <c r="AA394" i="12"/>
  <c r="AB394" i="12"/>
  <c r="AC394" i="12"/>
  <c r="AD394" i="12"/>
  <c r="AE394" i="12"/>
  <c r="AF394" i="12"/>
  <c r="AG394" i="12"/>
  <c r="AH394" i="12"/>
  <c r="AI394" i="12"/>
  <c r="AJ394" i="12"/>
  <c r="AK394" i="12"/>
  <c r="AL394" i="12"/>
  <c r="AM394" i="12"/>
  <c r="AN394" i="12"/>
  <c r="AO394" i="12"/>
  <c r="AP394" i="12"/>
  <c r="AQ394" i="12"/>
  <c r="AR394" i="12"/>
  <c r="AS394" i="12"/>
  <c r="AT394" i="12"/>
  <c r="AU394" i="12"/>
  <c r="AV394" i="12"/>
  <c r="D395" i="12"/>
  <c r="E395" i="12"/>
  <c r="F395" i="12"/>
  <c r="G395" i="12"/>
  <c r="H395" i="12"/>
  <c r="I395" i="12"/>
  <c r="J395" i="12"/>
  <c r="K395" i="12"/>
  <c r="L395" i="12"/>
  <c r="M395" i="12"/>
  <c r="N395" i="12"/>
  <c r="O395" i="12"/>
  <c r="P395" i="12"/>
  <c r="Q395" i="12"/>
  <c r="R395" i="12"/>
  <c r="S395" i="12"/>
  <c r="T395" i="12"/>
  <c r="U395" i="12"/>
  <c r="V395" i="12"/>
  <c r="W395" i="12"/>
  <c r="X395" i="12"/>
  <c r="Y395" i="12"/>
  <c r="Z395" i="12"/>
  <c r="AA395" i="12"/>
  <c r="AB395" i="12"/>
  <c r="AC395" i="12"/>
  <c r="AD395" i="12"/>
  <c r="AE395" i="12"/>
  <c r="AF395" i="12"/>
  <c r="AG395" i="12"/>
  <c r="AH395" i="12"/>
  <c r="AI395" i="12"/>
  <c r="AJ395" i="12"/>
  <c r="AK395" i="12"/>
  <c r="AL395" i="12"/>
  <c r="AM395" i="12"/>
  <c r="AN395" i="12"/>
  <c r="AO395" i="12"/>
  <c r="AP395" i="12"/>
  <c r="AQ395" i="12"/>
  <c r="AR395" i="12"/>
  <c r="AS395" i="12"/>
  <c r="AT395" i="12"/>
  <c r="AU395" i="12"/>
  <c r="AV395" i="12"/>
  <c r="D396" i="12"/>
  <c r="E396" i="12"/>
  <c r="F396" i="12"/>
  <c r="G396" i="12"/>
  <c r="H396" i="12"/>
  <c r="I396" i="12"/>
  <c r="J396" i="12"/>
  <c r="K396" i="12"/>
  <c r="L396" i="12"/>
  <c r="M396" i="12"/>
  <c r="N396" i="12"/>
  <c r="O396" i="12"/>
  <c r="P396" i="12"/>
  <c r="Q396" i="12"/>
  <c r="R396" i="12"/>
  <c r="S396" i="12"/>
  <c r="T396" i="12"/>
  <c r="U396" i="12"/>
  <c r="V396" i="12"/>
  <c r="W396" i="12"/>
  <c r="X396" i="12"/>
  <c r="Y396" i="12"/>
  <c r="Z396" i="12"/>
  <c r="AA396" i="12"/>
  <c r="AB396" i="12"/>
  <c r="AC396" i="12"/>
  <c r="AD396" i="12"/>
  <c r="AE396" i="12"/>
  <c r="AF396" i="12"/>
  <c r="AG396" i="12"/>
  <c r="AH396" i="12"/>
  <c r="AI396" i="12"/>
  <c r="AJ396" i="12"/>
  <c r="AK396" i="12"/>
  <c r="AL396" i="12"/>
  <c r="AM396" i="12"/>
  <c r="AN396" i="12"/>
  <c r="AO396" i="12"/>
  <c r="AP396" i="12"/>
  <c r="AQ396" i="12"/>
  <c r="AR396" i="12"/>
  <c r="AS396" i="12"/>
  <c r="AT396" i="12"/>
  <c r="AU396" i="12"/>
  <c r="AV396" i="12"/>
  <c r="D397" i="12"/>
  <c r="E397" i="12"/>
  <c r="F397" i="12"/>
  <c r="G397" i="12"/>
  <c r="H397" i="12"/>
  <c r="I397" i="12"/>
  <c r="J397" i="12"/>
  <c r="K397" i="12"/>
  <c r="L397" i="12"/>
  <c r="M397" i="12"/>
  <c r="N397" i="12"/>
  <c r="O397" i="12"/>
  <c r="P397" i="12"/>
  <c r="Q397" i="12"/>
  <c r="R397" i="12"/>
  <c r="S397" i="12"/>
  <c r="T397" i="12"/>
  <c r="U397" i="12"/>
  <c r="V397" i="12"/>
  <c r="W397" i="12"/>
  <c r="X397" i="12"/>
  <c r="Y397" i="12"/>
  <c r="Z397" i="12"/>
  <c r="AA397" i="12"/>
  <c r="AB397" i="12"/>
  <c r="AC397" i="12"/>
  <c r="AD397" i="12"/>
  <c r="AE397" i="12"/>
  <c r="AF397" i="12"/>
  <c r="AG397" i="12"/>
  <c r="AH397" i="12"/>
  <c r="AI397" i="12"/>
  <c r="AJ397" i="12"/>
  <c r="AK397" i="12"/>
  <c r="AL397" i="12"/>
  <c r="AM397" i="12"/>
  <c r="AN397" i="12"/>
  <c r="AO397" i="12"/>
  <c r="AP397" i="12"/>
  <c r="AQ397" i="12"/>
  <c r="AR397" i="12"/>
  <c r="AS397" i="12"/>
  <c r="AT397" i="12"/>
  <c r="AU397" i="12"/>
  <c r="AV397" i="12"/>
  <c r="D398" i="12"/>
  <c r="E398" i="12"/>
  <c r="F398" i="12"/>
  <c r="G398" i="12"/>
  <c r="H398" i="12"/>
  <c r="I398" i="12"/>
  <c r="J398" i="12"/>
  <c r="K398" i="12"/>
  <c r="L398" i="12"/>
  <c r="M398" i="12"/>
  <c r="N398" i="12"/>
  <c r="O398" i="12"/>
  <c r="P398" i="12"/>
  <c r="Q398" i="12"/>
  <c r="R398" i="12"/>
  <c r="S398" i="12"/>
  <c r="T398" i="12"/>
  <c r="U398" i="12"/>
  <c r="V398" i="12"/>
  <c r="W398" i="12"/>
  <c r="X398" i="12"/>
  <c r="Y398" i="12"/>
  <c r="Z398" i="12"/>
  <c r="AA398" i="12"/>
  <c r="AB398" i="12"/>
  <c r="AC398" i="12"/>
  <c r="AD398" i="12"/>
  <c r="AE398" i="12"/>
  <c r="AF398" i="12"/>
  <c r="AG398" i="12"/>
  <c r="AH398" i="12"/>
  <c r="AI398" i="12"/>
  <c r="AJ398" i="12"/>
  <c r="AK398" i="12"/>
  <c r="AL398" i="12"/>
  <c r="AM398" i="12"/>
  <c r="AN398" i="12"/>
  <c r="AO398" i="12"/>
  <c r="AP398" i="12"/>
  <c r="AQ398" i="12"/>
  <c r="AR398" i="12"/>
  <c r="AS398" i="12"/>
  <c r="AT398" i="12"/>
  <c r="AU398" i="12"/>
  <c r="AV398" i="12"/>
  <c r="D399" i="12"/>
  <c r="E399" i="12"/>
  <c r="F399" i="12"/>
  <c r="G399" i="12"/>
  <c r="H399" i="12"/>
  <c r="I399" i="12"/>
  <c r="J399" i="12"/>
  <c r="K399" i="12"/>
  <c r="L399" i="12"/>
  <c r="M399" i="12"/>
  <c r="N399" i="12"/>
  <c r="O399" i="12"/>
  <c r="P399" i="12"/>
  <c r="Q399" i="12"/>
  <c r="R399" i="12"/>
  <c r="S399" i="12"/>
  <c r="T399" i="12"/>
  <c r="U399" i="12"/>
  <c r="V399" i="12"/>
  <c r="W399" i="12"/>
  <c r="X399" i="12"/>
  <c r="Y399" i="12"/>
  <c r="Z399" i="12"/>
  <c r="AA399" i="12"/>
  <c r="AB399" i="12"/>
  <c r="AC399" i="12"/>
  <c r="AD399" i="12"/>
  <c r="AE399" i="12"/>
  <c r="AF399" i="12"/>
  <c r="AG399" i="12"/>
  <c r="AH399" i="12"/>
  <c r="AI399" i="12"/>
  <c r="AJ399" i="12"/>
  <c r="AK399" i="12"/>
  <c r="AL399" i="12"/>
  <c r="AM399" i="12"/>
  <c r="AN399" i="12"/>
  <c r="AO399" i="12"/>
  <c r="AP399" i="12"/>
  <c r="AQ399" i="12"/>
  <c r="AR399" i="12"/>
  <c r="AS399" i="12"/>
  <c r="AT399" i="12"/>
  <c r="AU399" i="12"/>
  <c r="AV399" i="12"/>
  <c r="D400" i="12"/>
  <c r="E400" i="12"/>
  <c r="F400" i="12"/>
  <c r="G400" i="12"/>
  <c r="H400" i="12"/>
  <c r="I400" i="12"/>
  <c r="J400" i="12"/>
  <c r="K400" i="12"/>
  <c r="L400" i="12"/>
  <c r="M400" i="12"/>
  <c r="N400" i="12"/>
  <c r="O400" i="12"/>
  <c r="P400" i="12"/>
  <c r="Q400" i="12"/>
  <c r="R400" i="12"/>
  <c r="S400" i="12"/>
  <c r="T400" i="12"/>
  <c r="U400" i="12"/>
  <c r="V400" i="12"/>
  <c r="W400" i="12"/>
  <c r="X400" i="12"/>
  <c r="Y400" i="12"/>
  <c r="Z400" i="12"/>
  <c r="AA400" i="12"/>
  <c r="AB400" i="12"/>
  <c r="AC400" i="12"/>
  <c r="AD400" i="12"/>
  <c r="AE400" i="12"/>
  <c r="AF400" i="12"/>
  <c r="AG400" i="12"/>
  <c r="AH400" i="12"/>
  <c r="AI400" i="12"/>
  <c r="AJ400" i="12"/>
  <c r="AK400" i="12"/>
  <c r="AL400" i="12"/>
  <c r="AM400" i="12"/>
  <c r="AN400" i="12"/>
  <c r="AO400" i="12"/>
  <c r="AP400" i="12"/>
  <c r="AQ400" i="12"/>
  <c r="AR400" i="12"/>
  <c r="AS400" i="12"/>
  <c r="AT400" i="12"/>
  <c r="AU400" i="12"/>
  <c r="AV400" i="12"/>
  <c r="D401" i="12"/>
  <c r="E401" i="12"/>
  <c r="F401" i="12"/>
  <c r="G401" i="12"/>
  <c r="H401" i="12"/>
  <c r="I401" i="12"/>
  <c r="J401" i="12"/>
  <c r="K401" i="12"/>
  <c r="L401" i="12"/>
  <c r="M401" i="12"/>
  <c r="N401" i="12"/>
  <c r="O401" i="12"/>
  <c r="P401" i="12"/>
  <c r="Q401" i="12"/>
  <c r="R401" i="12"/>
  <c r="S401" i="12"/>
  <c r="T401" i="12"/>
  <c r="U401" i="12"/>
  <c r="V401" i="12"/>
  <c r="W401" i="12"/>
  <c r="X401" i="12"/>
  <c r="Y401" i="12"/>
  <c r="Z401" i="12"/>
  <c r="AA401" i="12"/>
  <c r="AB401" i="12"/>
  <c r="AC401" i="12"/>
  <c r="AD401" i="12"/>
  <c r="AE401" i="12"/>
  <c r="AF401" i="12"/>
  <c r="AG401" i="12"/>
  <c r="AH401" i="12"/>
  <c r="AI401" i="12"/>
  <c r="AJ401" i="12"/>
  <c r="AK401" i="12"/>
  <c r="AL401" i="12"/>
  <c r="AM401" i="12"/>
  <c r="AN401" i="12"/>
  <c r="AO401" i="12"/>
  <c r="AP401" i="12"/>
  <c r="AQ401" i="12"/>
  <c r="AR401" i="12"/>
  <c r="AS401" i="12"/>
  <c r="AT401" i="12"/>
  <c r="AU401" i="12"/>
  <c r="AV401" i="12"/>
  <c r="D402" i="12"/>
  <c r="E402" i="12"/>
  <c r="F402" i="12"/>
  <c r="G402" i="12"/>
  <c r="H402" i="12"/>
  <c r="I402" i="12"/>
  <c r="J402" i="12"/>
  <c r="K402" i="12"/>
  <c r="L402" i="12"/>
  <c r="M402" i="12"/>
  <c r="N402" i="12"/>
  <c r="O402" i="12"/>
  <c r="P402" i="12"/>
  <c r="Q402" i="12"/>
  <c r="R402" i="12"/>
  <c r="S402" i="12"/>
  <c r="T402" i="12"/>
  <c r="U402" i="12"/>
  <c r="V402" i="12"/>
  <c r="W402" i="12"/>
  <c r="X402" i="12"/>
  <c r="Y402" i="12"/>
  <c r="Z402" i="12"/>
  <c r="AA402" i="12"/>
  <c r="AB402" i="12"/>
  <c r="AC402" i="12"/>
  <c r="AD402" i="12"/>
  <c r="AE402" i="12"/>
  <c r="AF402" i="12"/>
  <c r="AG402" i="12"/>
  <c r="AH402" i="12"/>
  <c r="AI402" i="12"/>
  <c r="AJ402" i="12"/>
  <c r="AK402" i="12"/>
  <c r="AL402" i="12"/>
  <c r="AM402" i="12"/>
  <c r="AN402" i="12"/>
  <c r="AO402" i="12"/>
  <c r="AP402" i="12"/>
  <c r="AQ402" i="12"/>
  <c r="AR402" i="12"/>
  <c r="AS402" i="12"/>
  <c r="AT402" i="12"/>
  <c r="AU402" i="12"/>
  <c r="AV402" i="12"/>
  <c r="D403" i="12"/>
  <c r="E403" i="12"/>
  <c r="F403" i="12"/>
  <c r="G403" i="12"/>
  <c r="H403" i="12"/>
  <c r="I403" i="12"/>
  <c r="J403" i="12"/>
  <c r="K403" i="12"/>
  <c r="L403" i="12"/>
  <c r="M403" i="12"/>
  <c r="N403" i="12"/>
  <c r="O403" i="12"/>
  <c r="P403" i="12"/>
  <c r="Q403" i="12"/>
  <c r="R403" i="12"/>
  <c r="S403" i="12"/>
  <c r="T403" i="12"/>
  <c r="U403" i="12"/>
  <c r="V403" i="12"/>
  <c r="W403" i="12"/>
  <c r="X403" i="12"/>
  <c r="Y403" i="12"/>
  <c r="Z403" i="12"/>
  <c r="AA403" i="12"/>
  <c r="AB403" i="12"/>
  <c r="AC403" i="12"/>
  <c r="AD403" i="12"/>
  <c r="AE403" i="12"/>
  <c r="AF403" i="12"/>
  <c r="AG403" i="12"/>
  <c r="AH403" i="12"/>
  <c r="AI403" i="12"/>
  <c r="AJ403" i="12"/>
  <c r="AK403" i="12"/>
  <c r="AL403" i="12"/>
  <c r="AM403" i="12"/>
  <c r="AN403" i="12"/>
  <c r="AO403" i="12"/>
  <c r="AP403" i="12"/>
  <c r="AQ403" i="12"/>
  <c r="AR403" i="12"/>
  <c r="AS403" i="12"/>
  <c r="AT403" i="12"/>
  <c r="AU403" i="12"/>
  <c r="AV403" i="12"/>
  <c r="D404" i="12"/>
  <c r="E404" i="12"/>
  <c r="F404" i="12"/>
  <c r="G404" i="12"/>
  <c r="H404" i="12"/>
  <c r="I404" i="12"/>
  <c r="J404" i="12"/>
  <c r="K404" i="12"/>
  <c r="L404" i="12"/>
  <c r="M404" i="12"/>
  <c r="N404" i="12"/>
  <c r="O404" i="12"/>
  <c r="P404" i="12"/>
  <c r="Q404" i="12"/>
  <c r="R404" i="12"/>
  <c r="S404" i="12"/>
  <c r="T404" i="12"/>
  <c r="U404" i="12"/>
  <c r="V404" i="12"/>
  <c r="W404" i="12"/>
  <c r="X404" i="12"/>
  <c r="Y404" i="12"/>
  <c r="Z404" i="12"/>
  <c r="AA404" i="12"/>
  <c r="AB404" i="12"/>
  <c r="AC404" i="12"/>
  <c r="AD404" i="12"/>
  <c r="AE404" i="12"/>
  <c r="AF404" i="12"/>
  <c r="AG404" i="12"/>
  <c r="AH404" i="12"/>
  <c r="AI404" i="12"/>
  <c r="AJ404" i="12"/>
  <c r="AK404" i="12"/>
  <c r="AL404" i="12"/>
  <c r="AM404" i="12"/>
  <c r="AN404" i="12"/>
  <c r="AO404" i="12"/>
  <c r="AP404" i="12"/>
  <c r="AQ404" i="12"/>
  <c r="AR404" i="12"/>
  <c r="AS404" i="12"/>
  <c r="AT404" i="12"/>
  <c r="AU404" i="12"/>
  <c r="AV404" i="12"/>
  <c r="D405" i="12"/>
  <c r="E405" i="12"/>
  <c r="F405" i="12"/>
  <c r="G405" i="12"/>
  <c r="H405" i="12"/>
  <c r="I405" i="12"/>
  <c r="J405" i="12"/>
  <c r="K405" i="12"/>
  <c r="L405" i="12"/>
  <c r="M405" i="12"/>
  <c r="N405" i="12"/>
  <c r="O405" i="12"/>
  <c r="P405" i="12"/>
  <c r="Q405" i="12"/>
  <c r="R405" i="12"/>
  <c r="S405" i="12"/>
  <c r="T405" i="12"/>
  <c r="U405" i="12"/>
  <c r="V405" i="12"/>
  <c r="W405" i="12"/>
  <c r="X405" i="12"/>
  <c r="Y405" i="12"/>
  <c r="Z405" i="12"/>
  <c r="AA405" i="12"/>
  <c r="AB405" i="12"/>
  <c r="AC405" i="12"/>
  <c r="AD405" i="12"/>
  <c r="AE405" i="12"/>
  <c r="AF405" i="12"/>
  <c r="AG405" i="12"/>
  <c r="AH405" i="12"/>
  <c r="AI405" i="12"/>
  <c r="AJ405" i="12"/>
  <c r="AK405" i="12"/>
  <c r="AL405" i="12"/>
  <c r="AM405" i="12"/>
  <c r="AN405" i="12"/>
  <c r="AO405" i="12"/>
  <c r="AP405" i="12"/>
  <c r="AQ405" i="12"/>
  <c r="AR405" i="12"/>
  <c r="AS405" i="12"/>
  <c r="AT405" i="12"/>
  <c r="AU405" i="12"/>
  <c r="AV405" i="12"/>
  <c r="D406" i="12"/>
  <c r="E406" i="12"/>
  <c r="F406" i="12"/>
  <c r="G406" i="12"/>
  <c r="H406" i="12"/>
  <c r="I406" i="12"/>
  <c r="J406" i="12"/>
  <c r="K406" i="12"/>
  <c r="L406" i="12"/>
  <c r="M406" i="12"/>
  <c r="N406" i="12"/>
  <c r="O406" i="12"/>
  <c r="P406" i="12"/>
  <c r="Q406" i="12"/>
  <c r="R406" i="12"/>
  <c r="S406" i="12"/>
  <c r="T406" i="12"/>
  <c r="U406" i="12"/>
  <c r="V406" i="12"/>
  <c r="W406" i="12"/>
  <c r="X406" i="12"/>
  <c r="Y406" i="12"/>
  <c r="Z406" i="12"/>
  <c r="AA406" i="12"/>
  <c r="AB406" i="12"/>
  <c r="AC406" i="12"/>
  <c r="AD406" i="12"/>
  <c r="AE406" i="12"/>
  <c r="AF406" i="12"/>
  <c r="AG406" i="12"/>
  <c r="AH406" i="12"/>
  <c r="AI406" i="12"/>
  <c r="AJ406" i="12"/>
  <c r="AK406" i="12"/>
  <c r="AL406" i="12"/>
  <c r="AM406" i="12"/>
  <c r="AN406" i="12"/>
  <c r="AO406" i="12"/>
  <c r="AP406" i="12"/>
  <c r="AQ406" i="12"/>
  <c r="AR406" i="12"/>
  <c r="AS406" i="12"/>
  <c r="AT406" i="12"/>
  <c r="AU406" i="12"/>
  <c r="AV406" i="12"/>
  <c r="D407" i="12"/>
  <c r="E407" i="12"/>
  <c r="F407" i="12"/>
  <c r="G407" i="12"/>
  <c r="H407" i="12"/>
  <c r="I407" i="12"/>
  <c r="J407" i="12"/>
  <c r="K407" i="12"/>
  <c r="L407" i="12"/>
  <c r="M407" i="12"/>
  <c r="N407" i="12"/>
  <c r="O407" i="12"/>
  <c r="P407" i="12"/>
  <c r="Q407" i="12"/>
  <c r="R407" i="12"/>
  <c r="S407" i="12"/>
  <c r="T407" i="12"/>
  <c r="U407" i="12"/>
  <c r="V407" i="12"/>
  <c r="W407" i="12"/>
  <c r="X407" i="12"/>
  <c r="Y407" i="12"/>
  <c r="Z407" i="12"/>
  <c r="AA407" i="12"/>
  <c r="AB407" i="12"/>
  <c r="AC407" i="12"/>
  <c r="AD407" i="12"/>
  <c r="AE407" i="12"/>
  <c r="AF407" i="12"/>
  <c r="AG407" i="12"/>
  <c r="AH407" i="12"/>
  <c r="AI407" i="12"/>
  <c r="AJ407" i="12"/>
  <c r="AK407" i="12"/>
  <c r="AL407" i="12"/>
  <c r="AM407" i="12"/>
  <c r="AN407" i="12"/>
  <c r="AO407" i="12"/>
  <c r="AP407" i="12"/>
  <c r="AQ407" i="12"/>
  <c r="AR407" i="12"/>
  <c r="AS407" i="12"/>
  <c r="AT407" i="12"/>
  <c r="AU407" i="12"/>
  <c r="AV407" i="12"/>
  <c r="D408" i="12"/>
  <c r="E408" i="12"/>
  <c r="F408" i="12"/>
  <c r="G408" i="12"/>
  <c r="H408" i="12"/>
  <c r="I408" i="12"/>
  <c r="J408" i="12"/>
  <c r="K408" i="12"/>
  <c r="L408" i="12"/>
  <c r="M408" i="12"/>
  <c r="N408" i="12"/>
  <c r="O408" i="12"/>
  <c r="P408" i="12"/>
  <c r="Q408" i="12"/>
  <c r="R408" i="12"/>
  <c r="S408" i="12"/>
  <c r="T408" i="12"/>
  <c r="U408" i="12"/>
  <c r="V408" i="12"/>
  <c r="W408" i="12"/>
  <c r="X408" i="12"/>
  <c r="Y408" i="12"/>
  <c r="Z408" i="12"/>
  <c r="AA408" i="12"/>
  <c r="AB408" i="12"/>
  <c r="AC408" i="12"/>
  <c r="AD408" i="12"/>
  <c r="AE408" i="12"/>
  <c r="AF408" i="12"/>
  <c r="AG408" i="12"/>
  <c r="AH408" i="12"/>
  <c r="AI408" i="12"/>
  <c r="AJ408" i="12"/>
  <c r="AK408" i="12"/>
  <c r="AL408" i="12"/>
  <c r="AM408" i="12"/>
  <c r="AN408" i="12"/>
  <c r="AO408" i="12"/>
  <c r="AP408" i="12"/>
  <c r="AQ408" i="12"/>
  <c r="AR408" i="12"/>
  <c r="AS408" i="12"/>
  <c r="AT408" i="12"/>
  <c r="AU408" i="12"/>
  <c r="AV408" i="12"/>
  <c r="D409" i="12"/>
  <c r="E409" i="12"/>
  <c r="F409" i="12"/>
  <c r="G409" i="12"/>
  <c r="H409" i="12"/>
  <c r="I409" i="12"/>
  <c r="J409" i="12"/>
  <c r="K409" i="12"/>
  <c r="L409" i="12"/>
  <c r="M409" i="12"/>
  <c r="N409" i="12"/>
  <c r="O409" i="12"/>
  <c r="P409" i="12"/>
  <c r="Q409" i="12"/>
  <c r="R409" i="12"/>
  <c r="S409" i="12"/>
  <c r="T409" i="12"/>
  <c r="U409" i="12"/>
  <c r="V409" i="12"/>
  <c r="W409" i="12"/>
  <c r="X409" i="12"/>
  <c r="Y409" i="12"/>
  <c r="Z409" i="12"/>
  <c r="AA409" i="12"/>
  <c r="AB409" i="12"/>
  <c r="AC409" i="12"/>
  <c r="AD409" i="12"/>
  <c r="AE409" i="12"/>
  <c r="AF409" i="12"/>
  <c r="AG409" i="12"/>
  <c r="AH409" i="12"/>
  <c r="AI409" i="12"/>
  <c r="AJ409" i="12"/>
  <c r="AK409" i="12"/>
  <c r="AL409" i="12"/>
  <c r="AM409" i="12"/>
  <c r="AN409" i="12"/>
  <c r="AO409" i="12"/>
  <c r="AP409" i="12"/>
  <c r="AQ409" i="12"/>
  <c r="AR409" i="12"/>
  <c r="AS409" i="12"/>
  <c r="AT409" i="12"/>
  <c r="AU409" i="12"/>
  <c r="AV409" i="12"/>
  <c r="D410" i="12"/>
  <c r="E410" i="12"/>
  <c r="F410" i="12"/>
  <c r="G410" i="12"/>
  <c r="H410" i="12"/>
  <c r="I410" i="12"/>
  <c r="J410" i="12"/>
  <c r="K410" i="12"/>
  <c r="L410" i="12"/>
  <c r="M410" i="12"/>
  <c r="N410" i="12"/>
  <c r="O410" i="12"/>
  <c r="P410" i="12"/>
  <c r="Q410" i="12"/>
  <c r="R410" i="12"/>
  <c r="S410" i="12"/>
  <c r="T410" i="12"/>
  <c r="U410" i="12"/>
  <c r="V410" i="12"/>
  <c r="W410" i="12"/>
  <c r="X410" i="12"/>
  <c r="Y410" i="12"/>
  <c r="Z410" i="12"/>
  <c r="AA410" i="12"/>
  <c r="AB410" i="12"/>
  <c r="AC410" i="12"/>
  <c r="AD410" i="12"/>
  <c r="AE410" i="12"/>
  <c r="AF410" i="12"/>
  <c r="AG410" i="12"/>
  <c r="AH410" i="12"/>
  <c r="AI410" i="12"/>
  <c r="AJ410" i="12"/>
  <c r="AK410" i="12"/>
  <c r="AL410" i="12"/>
  <c r="AM410" i="12"/>
  <c r="AN410" i="12"/>
  <c r="AO410" i="12"/>
  <c r="AP410" i="12"/>
  <c r="AQ410" i="12"/>
  <c r="AR410" i="12"/>
  <c r="AS410" i="12"/>
  <c r="AT410" i="12"/>
  <c r="AU410" i="12"/>
  <c r="AV410" i="12"/>
  <c r="D411" i="12"/>
  <c r="E411" i="12"/>
  <c r="F411" i="12"/>
  <c r="G411" i="12"/>
  <c r="H411" i="12"/>
  <c r="I411" i="12"/>
  <c r="J411" i="12"/>
  <c r="K411" i="12"/>
  <c r="L411" i="12"/>
  <c r="M411" i="12"/>
  <c r="N411" i="12"/>
  <c r="O411" i="12"/>
  <c r="P411" i="12"/>
  <c r="Q411" i="12"/>
  <c r="R411" i="12"/>
  <c r="S411" i="12"/>
  <c r="T411" i="12"/>
  <c r="U411" i="12"/>
  <c r="V411" i="12"/>
  <c r="W411" i="12"/>
  <c r="X411" i="12"/>
  <c r="Y411" i="12"/>
  <c r="Z411" i="12"/>
  <c r="AA411" i="12"/>
  <c r="AB411" i="12"/>
  <c r="AC411" i="12"/>
  <c r="AD411" i="12"/>
  <c r="AE411" i="12"/>
  <c r="AF411" i="12"/>
  <c r="AG411" i="12"/>
  <c r="AH411" i="12"/>
  <c r="AI411" i="12"/>
  <c r="AJ411" i="12"/>
  <c r="AK411" i="12"/>
  <c r="AL411" i="12"/>
  <c r="AM411" i="12"/>
  <c r="AN411" i="12"/>
  <c r="AO411" i="12"/>
  <c r="AP411" i="12"/>
  <c r="AQ411" i="12"/>
  <c r="AR411" i="12"/>
  <c r="AS411" i="12"/>
  <c r="AT411" i="12"/>
  <c r="AU411" i="12"/>
  <c r="AV411" i="12"/>
  <c r="D412" i="12"/>
  <c r="E412" i="12"/>
  <c r="F412" i="12"/>
  <c r="G412" i="12"/>
  <c r="H412" i="12"/>
  <c r="I412" i="12"/>
  <c r="J412" i="12"/>
  <c r="K412" i="12"/>
  <c r="L412" i="12"/>
  <c r="M412" i="12"/>
  <c r="N412" i="12"/>
  <c r="O412" i="12"/>
  <c r="P412" i="12"/>
  <c r="Q412" i="12"/>
  <c r="R412" i="12"/>
  <c r="S412" i="12"/>
  <c r="T412" i="12"/>
  <c r="U412" i="12"/>
  <c r="V412" i="12"/>
  <c r="W412" i="12"/>
  <c r="X412" i="12"/>
  <c r="Y412" i="12"/>
  <c r="Z412" i="12"/>
  <c r="AA412" i="12"/>
  <c r="AB412" i="12"/>
  <c r="AC412" i="12"/>
  <c r="AD412" i="12"/>
  <c r="AE412" i="12"/>
  <c r="AF412" i="12"/>
  <c r="AG412" i="12"/>
  <c r="AH412" i="12"/>
  <c r="AI412" i="12"/>
  <c r="AJ412" i="12"/>
  <c r="AK412" i="12"/>
  <c r="AL412" i="12"/>
  <c r="AM412" i="12"/>
  <c r="AN412" i="12"/>
  <c r="AO412" i="12"/>
  <c r="AP412" i="12"/>
  <c r="AQ412" i="12"/>
  <c r="AR412" i="12"/>
  <c r="AS412" i="12"/>
  <c r="AT412" i="12"/>
  <c r="AU412" i="12"/>
  <c r="AV412" i="12"/>
  <c r="D413" i="12"/>
  <c r="E413" i="12"/>
  <c r="F413" i="12"/>
  <c r="G413" i="12"/>
  <c r="H413" i="12"/>
  <c r="I413" i="12"/>
  <c r="J413" i="12"/>
  <c r="K413" i="12"/>
  <c r="L413" i="12"/>
  <c r="M413" i="12"/>
  <c r="N413" i="12"/>
  <c r="O413" i="12"/>
  <c r="P413" i="12"/>
  <c r="Q413" i="12"/>
  <c r="R413" i="12"/>
  <c r="S413" i="12"/>
  <c r="T413" i="12"/>
  <c r="U413" i="12"/>
  <c r="V413" i="12"/>
  <c r="W413" i="12"/>
  <c r="X413" i="12"/>
  <c r="Y413" i="12"/>
  <c r="Z413" i="12"/>
  <c r="AA413" i="12"/>
  <c r="AB413" i="12"/>
  <c r="AC413" i="12"/>
  <c r="AD413" i="12"/>
  <c r="AE413" i="12"/>
  <c r="AF413" i="12"/>
  <c r="AG413" i="12"/>
  <c r="AH413" i="12"/>
  <c r="AI413" i="12"/>
  <c r="AJ413" i="12"/>
  <c r="AK413" i="12"/>
  <c r="AL413" i="12"/>
  <c r="AM413" i="12"/>
  <c r="AN413" i="12"/>
  <c r="AO413" i="12"/>
  <c r="AP413" i="12"/>
  <c r="AQ413" i="12"/>
  <c r="AR413" i="12"/>
  <c r="AS413" i="12"/>
  <c r="AT413" i="12"/>
  <c r="AU413" i="12"/>
  <c r="AV413" i="12"/>
  <c r="D414" i="12"/>
  <c r="E414" i="12"/>
  <c r="F414" i="12"/>
  <c r="G414" i="12"/>
  <c r="H414" i="12"/>
  <c r="I414" i="12"/>
  <c r="J414" i="12"/>
  <c r="K414" i="12"/>
  <c r="L414" i="12"/>
  <c r="M414" i="12"/>
  <c r="N414" i="12"/>
  <c r="O414" i="12"/>
  <c r="P414" i="12"/>
  <c r="Q414" i="12"/>
  <c r="R414" i="12"/>
  <c r="S414" i="12"/>
  <c r="T414" i="12"/>
  <c r="U414" i="12"/>
  <c r="V414" i="12"/>
  <c r="W414" i="12"/>
  <c r="X414" i="12"/>
  <c r="Y414" i="12"/>
  <c r="Z414" i="12"/>
  <c r="AA414" i="12"/>
  <c r="AB414" i="12"/>
  <c r="AC414" i="12"/>
  <c r="AD414" i="12"/>
  <c r="AE414" i="12"/>
  <c r="AF414" i="12"/>
  <c r="AG414" i="12"/>
  <c r="AH414" i="12"/>
  <c r="AI414" i="12"/>
  <c r="AJ414" i="12"/>
  <c r="AK414" i="12"/>
  <c r="AL414" i="12"/>
  <c r="AM414" i="12"/>
  <c r="AN414" i="12"/>
  <c r="AO414" i="12"/>
  <c r="AP414" i="12"/>
  <c r="AQ414" i="12"/>
  <c r="AR414" i="12"/>
  <c r="AS414" i="12"/>
  <c r="AT414" i="12"/>
  <c r="AU414" i="12"/>
  <c r="AV414" i="12"/>
  <c r="D415" i="12"/>
  <c r="E415" i="12"/>
  <c r="F415" i="12"/>
  <c r="G415" i="12"/>
  <c r="H415" i="12"/>
  <c r="I415" i="12"/>
  <c r="J415" i="12"/>
  <c r="K415" i="12"/>
  <c r="L415" i="12"/>
  <c r="M415" i="12"/>
  <c r="N415" i="12"/>
  <c r="O415" i="12"/>
  <c r="P415" i="12"/>
  <c r="Q415" i="12"/>
  <c r="R415" i="12"/>
  <c r="S415" i="12"/>
  <c r="T415" i="12"/>
  <c r="U415" i="12"/>
  <c r="V415" i="12"/>
  <c r="W415" i="12"/>
  <c r="X415" i="12"/>
  <c r="Y415" i="12"/>
  <c r="Z415" i="12"/>
  <c r="AA415" i="12"/>
  <c r="AB415" i="12"/>
  <c r="AC415" i="12"/>
  <c r="AD415" i="12"/>
  <c r="AE415" i="12"/>
  <c r="AF415" i="12"/>
  <c r="AG415" i="12"/>
  <c r="AH415" i="12"/>
  <c r="AI415" i="12"/>
  <c r="AJ415" i="12"/>
  <c r="AK415" i="12"/>
  <c r="AL415" i="12"/>
  <c r="AM415" i="12"/>
  <c r="AN415" i="12"/>
  <c r="AO415" i="12"/>
  <c r="AP415" i="12"/>
  <c r="AQ415" i="12"/>
  <c r="AR415" i="12"/>
  <c r="AS415" i="12"/>
  <c r="AT415" i="12"/>
  <c r="AU415" i="12"/>
  <c r="AV415" i="12"/>
  <c r="D416" i="12"/>
  <c r="E416" i="12"/>
  <c r="F416" i="12"/>
  <c r="G416" i="12"/>
  <c r="H416" i="12"/>
  <c r="I416" i="12"/>
  <c r="J416" i="12"/>
  <c r="K416" i="12"/>
  <c r="L416" i="12"/>
  <c r="M416" i="12"/>
  <c r="N416" i="12"/>
  <c r="O416" i="12"/>
  <c r="P416" i="12"/>
  <c r="Q416" i="12"/>
  <c r="R416" i="12"/>
  <c r="S416" i="12"/>
  <c r="T416" i="12"/>
  <c r="U416" i="12"/>
  <c r="V416" i="12"/>
  <c r="W416" i="12"/>
  <c r="X416" i="12"/>
  <c r="Y416" i="12"/>
  <c r="Z416" i="12"/>
  <c r="AA416" i="12"/>
  <c r="AB416" i="12"/>
  <c r="AC416" i="12"/>
  <c r="AD416" i="12"/>
  <c r="AE416" i="12"/>
  <c r="AF416" i="12"/>
  <c r="AG416" i="12"/>
  <c r="AH416" i="12"/>
  <c r="AI416" i="12"/>
  <c r="AJ416" i="12"/>
  <c r="AK416" i="12"/>
  <c r="AL416" i="12"/>
  <c r="AM416" i="12"/>
  <c r="AN416" i="12"/>
  <c r="AO416" i="12"/>
  <c r="AP416" i="12"/>
  <c r="AQ416" i="12"/>
  <c r="AR416" i="12"/>
  <c r="AS416" i="12"/>
  <c r="AT416" i="12"/>
  <c r="AU416" i="12"/>
  <c r="AV416" i="12"/>
  <c r="D417" i="12"/>
  <c r="E417" i="12"/>
  <c r="F417" i="12"/>
  <c r="G417" i="12"/>
  <c r="H417" i="12"/>
  <c r="I417" i="12"/>
  <c r="J417" i="12"/>
  <c r="K417" i="12"/>
  <c r="L417" i="12"/>
  <c r="M417" i="12"/>
  <c r="N417" i="12"/>
  <c r="O417" i="12"/>
  <c r="P417" i="12"/>
  <c r="Q417" i="12"/>
  <c r="R417" i="12"/>
  <c r="S417" i="12"/>
  <c r="T417" i="12"/>
  <c r="U417" i="12"/>
  <c r="V417" i="12"/>
  <c r="W417" i="12"/>
  <c r="X417" i="12"/>
  <c r="Y417" i="12"/>
  <c r="Z417" i="12"/>
  <c r="AA417" i="12"/>
  <c r="AB417" i="12"/>
  <c r="AC417" i="12"/>
  <c r="AD417" i="12"/>
  <c r="AE417" i="12"/>
  <c r="AF417" i="12"/>
  <c r="AG417" i="12"/>
  <c r="AH417" i="12"/>
  <c r="AI417" i="12"/>
  <c r="AJ417" i="12"/>
  <c r="AK417" i="12"/>
  <c r="AL417" i="12"/>
  <c r="AM417" i="12"/>
  <c r="AN417" i="12"/>
  <c r="AO417" i="12"/>
  <c r="AP417" i="12"/>
  <c r="AQ417" i="12"/>
  <c r="AR417" i="12"/>
  <c r="AS417" i="12"/>
  <c r="AT417" i="12"/>
  <c r="AU417" i="12"/>
  <c r="AV417" i="12"/>
  <c r="D418" i="12"/>
  <c r="E418" i="12"/>
  <c r="F418" i="12"/>
  <c r="G418" i="12"/>
  <c r="H418" i="12"/>
  <c r="I418" i="12"/>
  <c r="J418" i="12"/>
  <c r="K418" i="12"/>
  <c r="L418" i="12"/>
  <c r="M418" i="12"/>
  <c r="N418" i="12"/>
  <c r="O418" i="12"/>
  <c r="P418" i="12"/>
  <c r="Q418" i="12"/>
  <c r="R418" i="12"/>
  <c r="S418" i="12"/>
  <c r="T418" i="12"/>
  <c r="U418" i="12"/>
  <c r="V418" i="12"/>
  <c r="W418" i="12"/>
  <c r="X418" i="12"/>
  <c r="Y418" i="12"/>
  <c r="Z418" i="12"/>
  <c r="AA418" i="12"/>
  <c r="AB418" i="12"/>
  <c r="AC418" i="12"/>
  <c r="AD418" i="12"/>
  <c r="AE418" i="12"/>
  <c r="AF418" i="12"/>
  <c r="AG418" i="12"/>
  <c r="AH418" i="12"/>
  <c r="AI418" i="12"/>
  <c r="AJ418" i="12"/>
  <c r="AK418" i="12"/>
  <c r="AL418" i="12"/>
  <c r="AM418" i="12"/>
  <c r="AN418" i="12"/>
  <c r="AO418" i="12"/>
  <c r="AP418" i="12"/>
  <c r="AQ418" i="12"/>
  <c r="AR418" i="12"/>
  <c r="AS418" i="12"/>
  <c r="AT418" i="12"/>
  <c r="AU418" i="12"/>
  <c r="AV418" i="12"/>
  <c r="D419" i="12"/>
  <c r="E419" i="12"/>
  <c r="F419" i="12"/>
  <c r="G419" i="12"/>
  <c r="H419" i="12"/>
  <c r="I419" i="12"/>
  <c r="J419" i="12"/>
  <c r="K419" i="12"/>
  <c r="L419" i="12"/>
  <c r="M419" i="12"/>
  <c r="N419" i="12"/>
  <c r="O419" i="12"/>
  <c r="P419" i="12"/>
  <c r="Q419" i="12"/>
  <c r="R419" i="12"/>
  <c r="S419" i="12"/>
  <c r="T419" i="12"/>
  <c r="U419" i="12"/>
  <c r="V419" i="12"/>
  <c r="W419" i="12"/>
  <c r="X419" i="12"/>
  <c r="Y419" i="12"/>
  <c r="Z419" i="12"/>
  <c r="AA419" i="12"/>
  <c r="AB419" i="12"/>
  <c r="AC419" i="12"/>
  <c r="AD419" i="12"/>
  <c r="AE419" i="12"/>
  <c r="AF419" i="12"/>
  <c r="AG419" i="12"/>
  <c r="AH419" i="12"/>
  <c r="AI419" i="12"/>
  <c r="AJ419" i="12"/>
  <c r="AK419" i="12"/>
  <c r="AL419" i="12"/>
  <c r="AM419" i="12"/>
  <c r="AN419" i="12"/>
  <c r="AO419" i="12"/>
  <c r="AP419" i="12"/>
  <c r="AQ419" i="12"/>
  <c r="AR419" i="12"/>
  <c r="AS419" i="12"/>
  <c r="AT419" i="12"/>
  <c r="AU419" i="12"/>
  <c r="AV419" i="12"/>
  <c r="D420" i="12"/>
  <c r="E420" i="12"/>
  <c r="F420" i="12"/>
  <c r="G420" i="12"/>
  <c r="H420" i="12"/>
  <c r="I420" i="12"/>
  <c r="J420" i="12"/>
  <c r="K420" i="12"/>
  <c r="L420" i="12"/>
  <c r="M420" i="12"/>
  <c r="N420" i="12"/>
  <c r="O420" i="12"/>
  <c r="P420" i="12"/>
  <c r="Q420" i="12"/>
  <c r="R420" i="12"/>
  <c r="S420" i="12"/>
  <c r="T420" i="12"/>
  <c r="U420" i="12"/>
  <c r="V420" i="12"/>
  <c r="W420" i="12"/>
  <c r="X420" i="12"/>
  <c r="Y420" i="12"/>
  <c r="Z420" i="12"/>
  <c r="AA420" i="12"/>
  <c r="AB420" i="12"/>
  <c r="AC420" i="12"/>
  <c r="AD420" i="12"/>
  <c r="AE420" i="12"/>
  <c r="AF420" i="12"/>
  <c r="AG420" i="12"/>
  <c r="AH420" i="12"/>
  <c r="AI420" i="12"/>
  <c r="AJ420" i="12"/>
  <c r="AK420" i="12"/>
  <c r="AL420" i="12"/>
  <c r="AM420" i="12"/>
  <c r="AN420" i="12"/>
  <c r="AO420" i="12"/>
  <c r="AP420" i="12"/>
  <c r="AQ420" i="12"/>
  <c r="AR420" i="12"/>
  <c r="AS420" i="12"/>
  <c r="AT420" i="12"/>
  <c r="AU420" i="12"/>
  <c r="AV420" i="12"/>
  <c r="D421" i="12"/>
  <c r="E421" i="12"/>
  <c r="F421" i="12"/>
  <c r="G421" i="12"/>
  <c r="H421" i="12"/>
  <c r="I421" i="12"/>
  <c r="J421" i="12"/>
  <c r="K421" i="12"/>
  <c r="L421" i="12"/>
  <c r="M421" i="12"/>
  <c r="N421" i="12"/>
  <c r="O421" i="12"/>
  <c r="P421" i="12"/>
  <c r="Q421" i="12"/>
  <c r="R421" i="12"/>
  <c r="S421" i="12"/>
  <c r="T421" i="12"/>
  <c r="U421" i="12"/>
  <c r="V421" i="12"/>
  <c r="W421" i="12"/>
  <c r="X421" i="12"/>
  <c r="Y421" i="12"/>
  <c r="Z421" i="12"/>
  <c r="AA421" i="12"/>
  <c r="AB421" i="12"/>
  <c r="AC421" i="12"/>
  <c r="AD421" i="12"/>
  <c r="AE421" i="12"/>
  <c r="AF421" i="12"/>
  <c r="AG421" i="12"/>
  <c r="AH421" i="12"/>
  <c r="AI421" i="12"/>
  <c r="AJ421" i="12"/>
  <c r="AK421" i="12"/>
  <c r="AL421" i="12"/>
  <c r="AM421" i="12"/>
  <c r="AN421" i="12"/>
  <c r="AO421" i="12"/>
  <c r="AP421" i="12"/>
  <c r="AQ421" i="12"/>
  <c r="AR421" i="12"/>
  <c r="AS421" i="12"/>
  <c r="AT421" i="12"/>
  <c r="AU421" i="12"/>
  <c r="AV421" i="12"/>
  <c r="D422" i="12"/>
  <c r="E422" i="12"/>
  <c r="F422" i="12"/>
  <c r="G422" i="12"/>
  <c r="H422" i="12"/>
  <c r="I422" i="12"/>
  <c r="J422" i="12"/>
  <c r="K422" i="12"/>
  <c r="L422" i="12"/>
  <c r="M422" i="12"/>
  <c r="N422" i="12"/>
  <c r="O422" i="12"/>
  <c r="P422" i="12"/>
  <c r="Q422" i="12"/>
  <c r="R422" i="12"/>
  <c r="S422" i="12"/>
  <c r="T422" i="12"/>
  <c r="U422" i="12"/>
  <c r="V422" i="12"/>
  <c r="W422" i="12"/>
  <c r="X422" i="12"/>
  <c r="Y422" i="12"/>
  <c r="Z422" i="12"/>
  <c r="AA422" i="12"/>
  <c r="AB422" i="12"/>
  <c r="AC422" i="12"/>
  <c r="AD422" i="12"/>
  <c r="AE422" i="12"/>
  <c r="AF422" i="12"/>
  <c r="AG422" i="12"/>
  <c r="AH422" i="12"/>
  <c r="AI422" i="12"/>
  <c r="AJ422" i="12"/>
  <c r="AK422" i="12"/>
  <c r="AL422" i="12"/>
  <c r="AM422" i="12"/>
  <c r="AN422" i="12"/>
  <c r="AO422" i="12"/>
  <c r="AP422" i="12"/>
  <c r="AQ422" i="12"/>
  <c r="AR422" i="12"/>
  <c r="AS422" i="12"/>
  <c r="AT422" i="12"/>
  <c r="AU422" i="12"/>
  <c r="AV422" i="12"/>
  <c r="D423" i="12"/>
  <c r="E423" i="12"/>
  <c r="F423" i="12"/>
  <c r="G423" i="12"/>
  <c r="H423" i="12"/>
  <c r="I423" i="12"/>
  <c r="J423" i="12"/>
  <c r="K423" i="12"/>
  <c r="L423" i="12"/>
  <c r="M423" i="12"/>
  <c r="N423" i="12"/>
  <c r="O423" i="12"/>
  <c r="P423" i="12"/>
  <c r="Q423" i="12"/>
  <c r="R423" i="12"/>
  <c r="S423" i="12"/>
  <c r="T423" i="12"/>
  <c r="U423" i="12"/>
  <c r="V423" i="12"/>
  <c r="W423" i="12"/>
  <c r="X423" i="12"/>
  <c r="Y423" i="12"/>
  <c r="Z423" i="12"/>
  <c r="AA423" i="12"/>
  <c r="AB423" i="12"/>
  <c r="AC423" i="12"/>
  <c r="AD423" i="12"/>
  <c r="AE423" i="12"/>
  <c r="AF423" i="12"/>
  <c r="AG423" i="12"/>
  <c r="AH423" i="12"/>
  <c r="AI423" i="12"/>
  <c r="AJ423" i="12"/>
  <c r="AK423" i="12"/>
  <c r="AL423" i="12"/>
  <c r="AM423" i="12"/>
  <c r="AN423" i="12"/>
  <c r="AO423" i="12"/>
  <c r="AP423" i="12"/>
  <c r="AQ423" i="12"/>
  <c r="AR423" i="12"/>
  <c r="AS423" i="12"/>
  <c r="AT423" i="12"/>
  <c r="AU423" i="12"/>
  <c r="AV423" i="12"/>
  <c r="D424" i="12"/>
  <c r="E424" i="12"/>
  <c r="F424" i="12"/>
  <c r="G424" i="12"/>
  <c r="H424" i="12"/>
  <c r="I424" i="12"/>
  <c r="J424" i="12"/>
  <c r="K424" i="12"/>
  <c r="L424" i="12"/>
  <c r="M424" i="12"/>
  <c r="N424" i="12"/>
  <c r="O424" i="12"/>
  <c r="P424" i="12"/>
  <c r="Q424" i="12"/>
  <c r="R424" i="12"/>
  <c r="S424" i="12"/>
  <c r="T424" i="12"/>
  <c r="U424" i="12"/>
  <c r="V424" i="12"/>
  <c r="W424" i="12"/>
  <c r="X424" i="12"/>
  <c r="Y424" i="12"/>
  <c r="Z424" i="12"/>
  <c r="AA424" i="12"/>
  <c r="AB424" i="12"/>
  <c r="AC424" i="12"/>
  <c r="AD424" i="12"/>
  <c r="AE424" i="12"/>
  <c r="AF424" i="12"/>
  <c r="AG424" i="12"/>
  <c r="AH424" i="12"/>
  <c r="AI424" i="12"/>
  <c r="AJ424" i="12"/>
  <c r="AK424" i="12"/>
  <c r="AL424" i="12"/>
  <c r="AM424" i="12"/>
  <c r="AN424" i="12"/>
  <c r="AO424" i="12"/>
  <c r="AP424" i="12"/>
  <c r="AQ424" i="12"/>
  <c r="AR424" i="12"/>
  <c r="AS424" i="12"/>
  <c r="AT424" i="12"/>
  <c r="AU424" i="12"/>
  <c r="AV424" i="12"/>
  <c r="D425" i="12"/>
  <c r="E425" i="12"/>
  <c r="F425" i="12"/>
  <c r="G425" i="12"/>
  <c r="H425" i="12"/>
  <c r="I425" i="12"/>
  <c r="J425" i="12"/>
  <c r="K425" i="12"/>
  <c r="L425" i="12"/>
  <c r="M425" i="12"/>
  <c r="N425" i="12"/>
  <c r="O425" i="12"/>
  <c r="P425" i="12"/>
  <c r="Q425" i="12"/>
  <c r="R425" i="12"/>
  <c r="S425" i="12"/>
  <c r="T425" i="12"/>
  <c r="U425" i="12"/>
  <c r="V425" i="12"/>
  <c r="W425" i="12"/>
  <c r="X425" i="12"/>
  <c r="Y425" i="12"/>
  <c r="Z425" i="12"/>
  <c r="AA425" i="12"/>
  <c r="AB425" i="12"/>
  <c r="AC425" i="12"/>
  <c r="AD425" i="12"/>
  <c r="AE425" i="12"/>
  <c r="AF425" i="12"/>
  <c r="AG425" i="12"/>
  <c r="AH425" i="12"/>
  <c r="AI425" i="12"/>
  <c r="AJ425" i="12"/>
  <c r="AK425" i="12"/>
  <c r="AL425" i="12"/>
  <c r="AM425" i="12"/>
  <c r="AN425" i="12"/>
  <c r="AO425" i="12"/>
  <c r="AP425" i="12"/>
  <c r="AQ425" i="12"/>
  <c r="AR425" i="12"/>
  <c r="AS425" i="12"/>
  <c r="AT425" i="12"/>
  <c r="AU425" i="12"/>
  <c r="AV425" i="12"/>
  <c r="D426" i="12"/>
  <c r="E426" i="12"/>
  <c r="F426" i="12"/>
  <c r="G426" i="12"/>
  <c r="H426" i="12"/>
  <c r="I426" i="12"/>
  <c r="J426" i="12"/>
  <c r="K426" i="12"/>
  <c r="L426" i="12"/>
  <c r="M426" i="12"/>
  <c r="N426" i="12"/>
  <c r="O426" i="12"/>
  <c r="P426" i="12"/>
  <c r="Q426" i="12"/>
  <c r="R426" i="12"/>
  <c r="S426" i="12"/>
  <c r="T426" i="12"/>
  <c r="U426" i="12"/>
  <c r="V426" i="12"/>
  <c r="W426" i="12"/>
  <c r="X426" i="12"/>
  <c r="Y426" i="12"/>
  <c r="Z426" i="12"/>
  <c r="AA426" i="12"/>
  <c r="AB426" i="12"/>
  <c r="AC426" i="12"/>
  <c r="AD426" i="12"/>
  <c r="AE426" i="12"/>
  <c r="AF426" i="12"/>
  <c r="AG426" i="12"/>
  <c r="AH426" i="12"/>
  <c r="AI426" i="12"/>
  <c r="AJ426" i="12"/>
  <c r="AK426" i="12"/>
  <c r="AL426" i="12"/>
  <c r="AM426" i="12"/>
  <c r="AN426" i="12"/>
  <c r="AO426" i="12"/>
  <c r="AP426" i="12"/>
  <c r="AQ426" i="12"/>
  <c r="AR426" i="12"/>
  <c r="AS426" i="12"/>
  <c r="AT426" i="12"/>
  <c r="AU426" i="12"/>
  <c r="AV426" i="12"/>
  <c r="D427" i="12"/>
  <c r="E427" i="12"/>
  <c r="F427" i="12"/>
  <c r="G427" i="12"/>
  <c r="H427" i="12"/>
  <c r="I427" i="12"/>
  <c r="J427" i="12"/>
  <c r="K427" i="12"/>
  <c r="L427" i="12"/>
  <c r="M427" i="12"/>
  <c r="N427" i="12"/>
  <c r="O427" i="12"/>
  <c r="P427" i="12"/>
  <c r="Q427" i="12"/>
  <c r="R427" i="12"/>
  <c r="S427" i="12"/>
  <c r="T427" i="12"/>
  <c r="U427" i="12"/>
  <c r="V427" i="12"/>
  <c r="W427" i="12"/>
  <c r="X427" i="12"/>
  <c r="Y427" i="12"/>
  <c r="Z427" i="12"/>
  <c r="AA427" i="12"/>
  <c r="AB427" i="12"/>
  <c r="AC427" i="12"/>
  <c r="AD427" i="12"/>
  <c r="AE427" i="12"/>
  <c r="AF427" i="12"/>
  <c r="AG427" i="12"/>
  <c r="AH427" i="12"/>
  <c r="AI427" i="12"/>
  <c r="AJ427" i="12"/>
  <c r="AK427" i="12"/>
  <c r="AL427" i="12"/>
  <c r="AM427" i="12"/>
  <c r="AN427" i="12"/>
  <c r="AO427" i="12"/>
  <c r="AP427" i="12"/>
  <c r="AQ427" i="12"/>
  <c r="AR427" i="12"/>
  <c r="AS427" i="12"/>
  <c r="AT427" i="12"/>
  <c r="AU427" i="12"/>
  <c r="AV427" i="12"/>
  <c r="D428" i="12"/>
  <c r="E428" i="12"/>
  <c r="F428" i="12"/>
  <c r="G428" i="12"/>
  <c r="H428" i="12"/>
  <c r="I428" i="12"/>
  <c r="J428" i="12"/>
  <c r="K428" i="12"/>
  <c r="L428" i="12"/>
  <c r="M428" i="12"/>
  <c r="N428" i="12"/>
  <c r="O428" i="12"/>
  <c r="P428" i="12"/>
  <c r="Q428" i="12"/>
  <c r="R428" i="12"/>
  <c r="S428" i="12"/>
  <c r="T428" i="12"/>
  <c r="U428" i="12"/>
  <c r="V428" i="12"/>
  <c r="W428" i="12"/>
  <c r="X428" i="12"/>
  <c r="Y428" i="12"/>
  <c r="Z428" i="12"/>
  <c r="AA428" i="12"/>
  <c r="AB428" i="12"/>
  <c r="AC428" i="12"/>
  <c r="AD428" i="12"/>
  <c r="AE428" i="12"/>
  <c r="AF428" i="12"/>
  <c r="AG428" i="12"/>
  <c r="AH428" i="12"/>
  <c r="AI428" i="12"/>
  <c r="AJ428" i="12"/>
  <c r="AK428" i="12"/>
  <c r="AL428" i="12"/>
  <c r="AM428" i="12"/>
  <c r="AN428" i="12"/>
  <c r="AO428" i="12"/>
  <c r="AP428" i="12"/>
  <c r="AQ428" i="12"/>
  <c r="AR428" i="12"/>
  <c r="AS428" i="12"/>
  <c r="AT428" i="12"/>
  <c r="AU428" i="12"/>
  <c r="AV428" i="12"/>
  <c r="D429" i="12"/>
  <c r="E429" i="12"/>
  <c r="F429" i="12"/>
  <c r="G429" i="12"/>
  <c r="H429" i="12"/>
  <c r="I429" i="12"/>
  <c r="J429" i="12"/>
  <c r="K429" i="12"/>
  <c r="L429" i="12"/>
  <c r="M429" i="12"/>
  <c r="N429" i="12"/>
  <c r="O429" i="12"/>
  <c r="P429" i="12"/>
  <c r="Q429" i="12"/>
  <c r="R429" i="12"/>
  <c r="S429" i="12"/>
  <c r="T429" i="12"/>
  <c r="U429" i="12"/>
  <c r="V429" i="12"/>
  <c r="W429" i="12"/>
  <c r="X429" i="12"/>
  <c r="Y429" i="12"/>
  <c r="Z429" i="12"/>
  <c r="AA429" i="12"/>
  <c r="AB429" i="12"/>
  <c r="AC429" i="12"/>
  <c r="AD429" i="12"/>
  <c r="AE429" i="12"/>
  <c r="AF429" i="12"/>
  <c r="AG429" i="12"/>
  <c r="AH429" i="12"/>
  <c r="AI429" i="12"/>
  <c r="AJ429" i="12"/>
  <c r="AK429" i="12"/>
  <c r="AL429" i="12"/>
  <c r="AM429" i="12"/>
  <c r="AN429" i="12"/>
  <c r="AO429" i="12"/>
  <c r="AP429" i="12"/>
  <c r="AQ429" i="12"/>
  <c r="AR429" i="12"/>
  <c r="AS429" i="12"/>
  <c r="AT429" i="12"/>
  <c r="AU429" i="12"/>
  <c r="AV429" i="12"/>
  <c r="D430" i="12"/>
  <c r="E430" i="12"/>
  <c r="F430" i="12"/>
  <c r="G430" i="12"/>
  <c r="H430" i="12"/>
  <c r="I430" i="12"/>
  <c r="J430" i="12"/>
  <c r="K430" i="12"/>
  <c r="L430" i="12"/>
  <c r="M430" i="12"/>
  <c r="N430" i="12"/>
  <c r="O430" i="12"/>
  <c r="P430" i="12"/>
  <c r="Q430" i="12"/>
  <c r="R430" i="12"/>
  <c r="S430" i="12"/>
  <c r="T430" i="12"/>
  <c r="U430" i="12"/>
  <c r="V430" i="12"/>
  <c r="W430" i="12"/>
  <c r="X430" i="12"/>
  <c r="Y430" i="12"/>
  <c r="Z430" i="12"/>
  <c r="AA430" i="12"/>
  <c r="AB430" i="12"/>
  <c r="AC430" i="12"/>
  <c r="AD430" i="12"/>
  <c r="AE430" i="12"/>
  <c r="AF430" i="12"/>
  <c r="AG430" i="12"/>
  <c r="AH430" i="12"/>
  <c r="AI430" i="12"/>
  <c r="AJ430" i="12"/>
  <c r="AK430" i="12"/>
  <c r="AL430" i="12"/>
  <c r="AM430" i="12"/>
  <c r="AN430" i="12"/>
  <c r="AO430" i="12"/>
  <c r="AP430" i="12"/>
  <c r="AQ430" i="12"/>
  <c r="AR430" i="12"/>
  <c r="AS430" i="12"/>
  <c r="AT430" i="12"/>
  <c r="AU430" i="12"/>
  <c r="AV430" i="12"/>
  <c r="D431" i="12"/>
  <c r="E431" i="12"/>
  <c r="F431" i="12"/>
  <c r="G431" i="12"/>
  <c r="H431" i="12"/>
  <c r="I431" i="12"/>
  <c r="J431" i="12"/>
  <c r="K431" i="12"/>
  <c r="L431" i="12"/>
  <c r="M431" i="12"/>
  <c r="N431" i="12"/>
  <c r="O431" i="12"/>
  <c r="P431" i="12"/>
  <c r="Q431" i="12"/>
  <c r="R431" i="12"/>
  <c r="S431" i="12"/>
  <c r="T431" i="12"/>
  <c r="U431" i="12"/>
  <c r="V431" i="12"/>
  <c r="W431" i="12"/>
  <c r="X431" i="12"/>
  <c r="Y431" i="12"/>
  <c r="Z431" i="12"/>
  <c r="AA431" i="12"/>
  <c r="AB431" i="12"/>
  <c r="AC431" i="12"/>
  <c r="AD431" i="12"/>
  <c r="AE431" i="12"/>
  <c r="AF431" i="12"/>
  <c r="AG431" i="12"/>
  <c r="AH431" i="12"/>
  <c r="AI431" i="12"/>
  <c r="AJ431" i="12"/>
  <c r="AK431" i="12"/>
  <c r="AL431" i="12"/>
  <c r="AM431" i="12"/>
  <c r="AN431" i="12"/>
  <c r="AO431" i="12"/>
  <c r="AP431" i="12"/>
  <c r="AQ431" i="12"/>
  <c r="AR431" i="12"/>
  <c r="AS431" i="12"/>
  <c r="AT431" i="12"/>
  <c r="AU431" i="12"/>
  <c r="AV431" i="12"/>
  <c r="D432" i="12"/>
  <c r="E432" i="12"/>
  <c r="F432" i="12"/>
  <c r="G432" i="12"/>
  <c r="H432" i="12"/>
  <c r="I432" i="12"/>
  <c r="J432" i="12"/>
  <c r="K432" i="12"/>
  <c r="L432" i="12"/>
  <c r="M432" i="12"/>
  <c r="N432" i="12"/>
  <c r="O432" i="12"/>
  <c r="P432" i="12"/>
  <c r="Q432" i="12"/>
  <c r="R432" i="12"/>
  <c r="S432" i="12"/>
  <c r="T432" i="12"/>
  <c r="U432" i="12"/>
  <c r="V432" i="12"/>
  <c r="W432" i="12"/>
  <c r="X432" i="12"/>
  <c r="Y432" i="12"/>
  <c r="Z432" i="12"/>
  <c r="AA432" i="12"/>
  <c r="AB432" i="12"/>
  <c r="AC432" i="12"/>
  <c r="AD432" i="12"/>
  <c r="AE432" i="12"/>
  <c r="AF432" i="12"/>
  <c r="AG432" i="12"/>
  <c r="AH432" i="12"/>
  <c r="AI432" i="12"/>
  <c r="AJ432" i="12"/>
  <c r="AK432" i="12"/>
  <c r="AL432" i="12"/>
  <c r="AM432" i="12"/>
  <c r="AN432" i="12"/>
  <c r="AO432" i="12"/>
  <c r="AP432" i="12"/>
  <c r="AQ432" i="12"/>
  <c r="AR432" i="12"/>
  <c r="AS432" i="12"/>
  <c r="AT432" i="12"/>
  <c r="AU432" i="12"/>
  <c r="AV432" i="12"/>
  <c r="D433" i="12"/>
  <c r="E433" i="12"/>
  <c r="F433" i="12"/>
  <c r="G433" i="12"/>
  <c r="H433" i="12"/>
  <c r="I433" i="12"/>
  <c r="J433" i="12"/>
  <c r="K433" i="12"/>
  <c r="L433" i="12"/>
  <c r="M433" i="12"/>
  <c r="N433" i="12"/>
  <c r="O433" i="12"/>
  <c r="P433" i="12"/>
  <c r="Q433" i="12"/>
  <c r="R433" i="12"/>
  <c r="S433" i="12"/>
  <c r="T433" i="12"/>
  <c r="U433" i="12"/>
  <c r="V433" i="12"/>
  <c r="W433" i="12"/>
  <c r="X433" i="12"/>
  <c r="Y433" i="12"/>
  <c r="Z433" i="12"/>
  <c r="AA433" i="12"/>
  <c r="AB433" i="12"/>
  <c r="AC433" i="12"/>
  <c r="AD433" i="12"/>
  <c r="AE433" i="12"/>
  <c r="AF433" i="12"/>
  <c r="AG433" i="12"/>
  <c r="AH433" i="12"/>
  <c r="AI433" i="12"/>
  <c r="AJ433" i="12"/>
  <c r="AK433" i="12"/>
  <c r="AL433" i="12"/>
  <c r="AM433" i="12"/>
  <c r="AN433" i="12"/>
  <c r="AO433" i="12"/>
  <c r="AP433" i="12"/>
  <c r="AQ433" i="12"/>
  <c r="AR433" i="12"/>
  <c r="AS433" i="12"/>
  <c r="AT433" i="12"/>
  <c r="AU433" i="12"/>
  <c r="AV433" i="12"/>
  <c r="D434" i="12"/>
  <c r="E434" i="12"/>
  <c r="F434" i="12"/>
  <c r="G434" i="12"/>
  <c r="H434" i="12"/>
  <c r="I434" i="12"/>
  <c r="J434" i="12"/>
  <c r="K434" i="12"/>
  <c r="L434" i="12"/>
  <c r="M434" i="12"/>
  <c r="N434" i="12"/>
  <c r="O434" i="12"/>
  <c r="P434" i="12"/>
  <c r="Q434" i="12"/>
  <c r="R434" i="12"/>
  <c r="S434" i="12"/>
  <c r="T434" i="12"/>
  <c r="U434" i="12"/>
  <c r="V434" i="12"/>
  <c r="W434" i="12"/>
  <c r="X434" i="12"/>
  <c r="Y434" i="12"/>
  <c r="Z434" i="12"/>
  <c r="AA434" i="12"/>
  <c r="AB434" i="12"/>
  <c r="AC434" i="12"/>
  <c r="AD434" i="12"/>
  <c r="AE434" i="12"/>
  <c r="AF434" i="12"/>
  <c r="AG434" i="12"/>
  <c r="AH434" i="12"/>
  <c r="AI434" i="12"/>
  <c r="AJ434" i="12"/>
  <c r="AK434" i="12"/>
  <c r="AL434" i="12"/>
  <c r="AM434" i="12"/>
  <c r="AN434" i="12"/>
  <c r="AO434" i="12"/>
  <c r="AP434" i="12"/>
  <c r="AQ434" i="12"/>
  <c r="AR434" i="12"/>
  <c r="AS434" i="12"/>
  <c r="AT434" i="12"/>
  <c r="AU434" i="12"/>
  <c r="AV434" i="12"/>
  <c r="D435" i="12"/>
  <c r="E435" i="12"/>
  <c r="F435" i="12"/>
  <c r="G435" i="12"/>
  <c r="H435" i="12"/>
  <c r="I435" i="12"/>
  <c r="J435" i="12"/>
  <c r="K435" i="12"/>
  <c r="L435" i="12"/>
  <c r="M435" i="12"/>
  <c r="N435" i="12"/>
  <c r="O435" i="12"/>
  <c r="P435" i="12"/>
  <c r="Q435" i="12"/>
  <c r="R435" i="12"/>
  <c r="S435" i="12"/>
  <c r="T435" i="12"/>
  <c r="U435" i="12"/>
  <c r="V435" i="12"/>
  <c r="W435" i="12"/>
  <c r="X435" i="12"/>
  <c r="Y435" i="12"/>
  <c r="Z435" i="12"/>
  <c r="AA435" i="12"/>
  <c r="AB435" i="12"/>
  <c r="AC435" i="12"/>
  <c r="AD435" i="12"/>
  <c r="AE435" i="12"/>
  <c r="AF435" i="12"/>
  <c r="AG435" i="12"/>
  <c r="AH435" i="12"/>
  <c r="AI435" i="12"/>
  <c r="AJ435" i="12"/>
  <c r="AK435" i="12"/>
  <c r="AL435" i="12"/>
  <c r="AM435" i="12"/>
  <c r="AN435" i="12"/>
  <c r="AO435" i="12"/>
  <c r="AP435" i="12"/>
  <c r="AQ435" i="12"/>
  <c r="AR435" i="12"/>
  <c r="AS435" i="12"/>
  <c r="AT435" i="12"/>
  <c r="AU435" i="12"/>
  <c r="AV435" i="12"/>
  <c r="D436" i="12"/>
  <c r="E436" i="12"/>
  <c r="F436" i="12"/>
  <c r="G436" i="12"/>
  <c r="H436" i="12"/>
  <c r="I436" i="12"/>
  <c r="J436" i="12"/>
  <c r="K436" i="12"/>
  <c r="L436" i="12"/>
  <c r="M436" i="12"/>
  <c r="N436" i="12"/>
  <c r="O436" i="12"/>
  <c r="P436" i="12"/>
  <c r="Q436" i="12"/>
  <c r="R436" i="12"/>
  <c r="S436" i="12"/>
  <c r="T436" i="12"/>
  <c r="U436" i="12"/>
  <c r="V436" i="12"/>
  <c r="W436" i="12"/>
  <c r="X436" i="12"/>
  <c r="Y436" i="12"/>
  <c r="Z436" i="12"/>
  <c r="AA436" i="12"/>
  <c r="AB436" i="12"/>
  <c r="AC436" i="12"/>
  <c r="AD436" i="12"/>
  <c r="AE436" i="12"/>
  <c r="AF436" i="12"/>
  <c r="AG436" i="12"/>
  <c r="AH436" i="12"/>
  <c r="AI436" i="12"/>
  <c r="AJ436" i="12"/>
  <c r="AK436" i="12"/>
  <c r="AL436" i="12"/>
  <c r="AM436" i="12"/>
  <c r="AN436" i="12"/>
  <c r="AO436" i="12"/>
  <c r="AP436" i="12"/>
  <c r="AQ436" i="12"/>
  <c r="AR436" i="12"/>
  <c r="AS436" i="12"/>
  <c r="AT436" i="12"/>
  <c r="AU436" i="12"/>
  <c r="AV436" i="12"/>
  <c r="D437" i="12"/>
  <c r="E437" i="12"/>
  <c r="F437" i="12"/>
  <c r="G437" i="12"/>
  <c r="H437" i="12"/>
  <c r="I437" i="12"/>
  <c r="J437" i="12"/>
  <c r="K437" i="12"/>
  <c r="L437" i="12"/>
  <c r="M437" i="12"/>
  <c r="N437" i="12"/>
  <c r="O437" i="12"/>
  <c r="P437" i="12"/>
  <c r="Q437" i="12"/>
  <c r="R437" i="12"/>
  <c r="S437" i="12"/>
  <c r="T437" i="12"/>
  <c r="U437" i="12"/>
  <c r="V437" i="12"/>
  <c r="W437" i="12"/>
  <c r="X437" i="12"/>
  <c r="Y437" i="12"/>
  <c r="Z437" i="12"/>
  <c r="AA437" i="12"/>
  <c r="AB437" i="12"/>
  <c r="AC437" i="12"/>
  <c r="AD437" i="12"/>
  <c r="AE437" i="12"/>
  <c r="AF437" i="12"/>
  <c r="AG437" i="12"/>
  <c r="AH437" i="12"/>
  <c r="AI437" i="12"/>
  <c r="AJ437" i="12"/>
  <c r="AK437" i="12"/>
  <c r="AL437" i="12"/>
  <c r="AM437" i="12"/>
  <c r="AN437" i="12"/>
  <c r="AO437" i="12"/>
  <c r="AP437" i="12"/>
  <c r="AQ437" i="12"/>
  <c r="AR437" i="12"/>
  <c r="AS437" i="12"/>
  <c r="AT437" i="12"/>
  <c r="AU437" i="12"/>
  <c r="AV437" i="12"/>
  <c r="D438" i="12"/>
  <c r="E438" i="12"/>
  <c r="F438" i="12"/>
  <c r="G438" i="12"/>
  <c r="H438" i="12"/>
  <c r="I438" i="12"/>
  <c r="J438" i="12"/>
  <c r="K438" i="12"/>
  <c r="L438" i="12"/>
  <c r="M438" i="12"/>
  <c r="N438" i="12"/>
  <c r="O438" i="12"/>
  <c r="P438" i="12"/>
  <c r="Q438" i="12"/>
  <c r="R438" i="12"/>
  <c r="S438" i="12"/>
  <c r="T438" i="12"/>
  <c r="U438" i="12"/>
  <c r="V438" i="12"/>
  <c r="W438" i="12"/>
  <c r="X438" i="12"/>
  <c r="Y438" i="12"/>
  <c r="Z438" i="12"/>
  <c r="AA438" i="12"/>
  <c r="AB438" i="12"/>
  <c r="AC438" i="12"/>
  <c r="AD438" i="12"/>
  <c r="AE438" i="12"/>
  <c r="AF438" i="12"/>
  <c r="AG438" i="12"/>
  <c r="AH438" i="12"/>
  <c r="AI438" i="12"/>
  <c r="AJ438" i="12"/>
  <c r="AK438" i="12"/>
  <c r="AL438" i="12"/>
  <c r="AM438" i="12"/>
  <c r="AN438" i="12"/>
  <c r="AO438" i="12"/>
  <c r="AP438" i="12"/>
  <c r="AQ438" i="12"/>
  <c r="AR438" i="12"/>
  <c r="AS438" i="12"/>
  <c r="AT438" i="12"/>
  <c r="AU438" i="12"/>
  <c r="AV438" i="12"/>
  <c r="D439" i="12"/>
  <c r="E439" i="12"/>
  <c r="F439" i="12"/>
  <c r="G439" i="12"/>
  <c r="H439" i="12"/>
  <c r="I439" i="12"/>
  <c r="J439" i="12"/>
  <c r="K439" i="12"/>
  <c r="L439" i="12"/>
  <c r="M439" i="12"/>
  <c r="N439" i="12"/>
  <c r="O439" i="12"/>
  <c r="P439" i="12"/>
  <c r="Q439" i="12"/>
  <c r="R439" i="12"/>
  <c r="S439" i="12"/>
  <c r="T439" i="12"/>
  <c r="U439" i="12"/>
  <c r="V439" i="12"/>
  <c r="W439" i="12"/>
  <c r="X439" i="12"/>
  <c r="Y439" i="12"/>
  <c r="Z439" i="12"/>
  <c r="AA439" i="12"/>
  <c r="AB439" i="12"/>
  <c r="AC439" i="12"/>
  <c r="AD439" i="12"/>
  <c r="AE439" i="12"/>
  <c r="AF439" i="12"/>
  <c r="AG439" i="12"/>
  <c r="AH439" i="12"/>
  <c r="AI439" i="12"/>
  <c r="AJ439" i="12"/>
  <c r="AK439" i="12"/>
  <c r="AL439" i="12"/>
  <c r="AM439" i="12"/>
  <c r="AN439" i="12"/>
  <c r="AO439" i="12"/>
  <c r="AP439" i="12"/>
  <c r="AQ439" i="12"/>
  <c r="AR439" i="12"/>
  <c r="AS439" i="12"/>
  <c r="AT439" i="12"/>
  <c r="AU439" i="12"/>
  <c r="AV439" i="12"/>
  <c r="D440" i="12"/>
  <c r="E440" i="12"/>
  <c r="F440" i="12"/>
  <c r="G440" i="12"/>
  <c r="H440" i="12"/>
  <c r="I440" i="12"/>
  <c r="J440" i="12"/>
  <c r="K440" i="12"/>
  <c r="L440" i="12"/>
  <c r="M440" i="12"/>
  <c r="N440" i="12"/>
  <c r="O440" i="12"/>
  <c r="P440" i="12"/>
  <c r="Q440" i="12"/>
  <c r="R440" i="12"/>
  <c r="S440" i="12"/>
  <c r="T440" i="12"/>
  <c r="U440" i="12"/>
  <c r="V440" i="12"/>
  <c r="W440" i="12"/>
  <c r="X440" i="12"/>
  <c r="Y440" i="12"/>
  <c r="Z440" i="12"/>
  <c r="AA440" i="12"/>
  <c r="AB440" i="12"/>
  <c r="AC440" i="12"/>
  <c r="AD440" i="12"/>
  <c r="AE440" i="12"/>
  <c r="AF440" i="12"/>
  <c r="AG440" i="12"/>
  <c r="AH440" i="12"/>
  <c r="AI440" i="12"/>
  <c r="AJ440" i="12"/>
  <c r="AK440" i="12"/>
  <c r="AL440" i="12"/>
  <c r="AM440" i="12"/>
  <c r="AN440" i="12"/>
  <c r="AO440" i="12"/>
  <c r="AP440" i="12"/>
  <c r="AQ440" i="12"/>
  <c r="AR440" i="12"/>
  <c r="AS440" i="12"/>
  <c r="AT440" i="12"/>
  <c r="AU440" i="12"/>
  <c r="AV440" i="12"/>
  <c r="D441" i="12"/>
  <c r="E441" i="12"/>
  <c r="F441" i="12"/>
  <c r="G441" i="12"/>
  <c r="H441" i="12"/>
  <c r="I441" i="12"/>
  <c r="J441" i="12"/>
  <c r="K441" i="12"/>
  <c r="L441" i="12"/>
  <c r="M441" i="12"/>
  <c r="N441" i="12"/>
  <c r="O441" i="12"/>
  <c r="P441" i="12"/>
  <c r="Q441" i="12"/>
  <c r="R441" i="12"/>
  <c r="S441" i="12"/>
  <c r="T441" i="12"/>
  <c r="U441" i="12"/>
  <c r="V441" i="12"/>
  <c r="W441" i="12"/>
  <c r="X441" i="12"/>
  <c r="Y441" i="12"/>
  <c r="Z441" i="12"/>
  <c r="AA441" i="12"/>
  <c r="AB441" i="12"/>
  <c r="AC441" i="12"/>
  <c r="AD441" i="12"/>
  <c r="AE441" i="12"/>
  <c r="AF441" i="12"/>
  <c r="AG441" i="12"/>
  <c r="AH441" i="12"/>
  <c r="AI441" i="12"/>
  <c r="AJ441" i="12"/>
  <c r="AK441" i="12"/>
  <c r="AL441" i="12"/>
  <c r="AM441" i="12"/>
  <c r="AN441" i="12"/>
  <c r="AO441" i="12"/>
  <c r="AP441" i="12"/>
  <c r="AQ441" i="12"/>
  <c r="AR441" i="12"/>
  <c r="AS441" i="12"/>
  <c r="AT441" i="12"/>
  <c r="AU441" i="12"/>
  <c r="AV441" i="12"/>
  <c r="D442" i="12"/>
  <c r="E442" i="12"/>
  <c r="F442" i="12"/>
  <c r="G442" i="12"/>
  <c r="H442" i="12"/>
  <c r="I442" i="12"/>
  <c r="J442" i="12"/>
  <c r="K442" i="12"/>
  <c r="L442" i="12"/>
  <c r="M442" i="12"/>
  <c r="N442" i="12"/>
  <c r="O442" i="12"/>
  <c r="P442" i="12"/>
  <c r="Q442" i="12"/>
  <c r="R442" i="12"/>
  <c r="S442" i="12"/>
  <c r="T442" i="12"/>
  <c r="U442" i="12"/>
  <c r="V442" i="12"/>
  <c r="W442" i="12"/>
  <c r="X442" i="12"/>
  <c r="Y442" i="12"/>
  <c r="Z442" i="12"/>
  <c r="AA442" i="12"/>
  <c r="AB442" i="12"/>
  <c r="AC442" i="12"/>
  <c r="AD442" i="12"/>
  <c r="AE442" i="12"/>
  <c r="AF442" i="12"/>
  <c r="AG442" i="12"/>
  <c r="AH442" i="12"/>
  <c r="AI442" i="12"/>
  <c r="AJ442" i="12"/>
  <c r="AK442" i="12"/>
  <c r="AL442" i="12"/>
  <c r="AM442" i="12"/>
  <c r="AN442" i="12"/>
  <c r="AO442" i="12"/>
  <c r="AP442" i="12"/>
  <c r="AQ442" i="12"/>
  <c r="AR442" i="12"/>
  <c r="AS442" i="12"/>
  <c r="AT442" i="12"/>
  <c r="AU442" i="12"/>
  <c r="AV442" i="12"/>
  <c r="D443" i="12"/>
  <c r="E443" i="12"/>
  <c r="F443" i="12"/>
  <c r="G443" i="12"/>
  <c r="H443" i="12"/>
  <c r="I443" i="12"/>
  <c r="J443" i="12"/>
  <c r="K443" i="12"/>
  <c r="L443" i="12"/>
  <c r="M443" i="12"/>
  <c r="N443" i="12"/>
  <c r="O443" i="12"/>
  <c r="P443" i="12"/>
  <c r="Q443" i="12"/>
  <c r="R443" i="12"/>
  <c r="S443" i="12"/>
  <c r="T443" i="12"/>
  <c r="U443" i="12"/>
  <c r="V443" i="12"/>
  <c r="W443" i="12"/>
  <c r="X443" i="12"/>
  <c r="Y443" i="12"/>
  <c r="Z443" i="12"/>
  <c r="AA443" i="12"/>
  <c r="AB443" i="12"/>
  <c r="AC443" i="12"/>
  <c r="AD443" i="12"/>
  <c r="AE443" i="12"/>
  <c r="AF443" i="12"/>
  <c r="AG443" i="12"/>
  <c r="AH443" i="12"/>
  <c r="AI443" i="12"/>
  <c r="AJ443" i="12"/>
  <c r="AK443" i="12"/>
  <c r="AL443" i="12"/>
  <c r="AM443" i="12"/>
  <c r="AN443" i="12"/>
  <c r="AO443" i="12"/>
  <c r="AP443" i="12"/>
  <c r="AQ443" i="12"/>
  <c r="AR443" i="12"/>
  <c r="AS443" i="12"/>
  <c r="AT443" i="12"/>
  <c r="AU443" i="12"/>
  <c r="AV443" i="12"/>
  <c r="D444" i="12"/>
  <c r="E444" i="12"/>
  <c r="F444" i="12"/>
  <c r="G444" i="12"/>
  <c r="H444" i="12"/>
  <c r="I444" i="12"/>
  <c r="J444" i="12"/>
  <c r="K444" i="12"/>
  <c r="L444" i="12"/>
  <c r="M444" i="12"/>
  <c r="N444" i="12"/>
  <c r="O444" i="12"/>
  <c r="P444" i="12"/>
  <c r="Q444" i="12"/>
  <c r="R444" i="12"/>
  <c r="S444" i="12"/>
  <c r="T444" i="12"/>
  <c r="U444" i="12"/>
  <c r="V444" i="12"/>
  <c r="W444" i="12"/>
  <c r="X444" i="12"/>
  <c r="Y444" i="12"/>
  <c r="Z444" i="12"/>
  <c r="AA444" i="12"/>
  <c r="AB444" i="12"/>
  <c r="AC444" i="12"/>
  <c r="AD444" i="12"/>
  <c r="AE444" i="12"/>
  <c r="AF444" i="12"/>
  <c r="AG444" i="12"/>
  <c r="AH444" i="12"/>
  <c r="AI444" i="12"/>
  <c r="AJ444" i="12"/>
  <c r="AK444" i="12"/>
  <c r="AL444" i="12"/>
  <c r="AM444" i="12"/>
  <c r="AN444" i="12"/>
  <c r="AO444" i="12"/>
  <c r="AP444" i="12"/>
  <c r="AQ444" i="12"/>
  <c r="AR444" i="12"/>
  <c r="AS444" i="12"/>
  <c r="AT444" i="12"/>
  <c r="AU444" i="12"/>
  <c r="AV444" i="12"/>
  <c r="D445" i="12"/>
  <c r="E445" i="12"/>
  <c r="F445" i="12"/>
  <c r="G445" i="12"/>
  <c r="H445" i="12"/>
  <c r="I445" i="12"/>
  <c r="J445" i="12"/>
  <c r="K445" i="12"/>
  <c r="L445" i="12"/>
  <c r="M445" i="12"/>
  <c r="N445" i="12"/>
  <c r="O445" i="12"/>
  <c r="P445" i="12"/>
  <c r="Q445" i="12"/>
  <c r="R445" i="12"/>
  <c r="S445" i="12"/>
  <c r="T445" i="12"/>
  <c r="U445" i="12"/>
  <c r="V445" i="12"/>
  <c r="W445" i="12"/>
  <c r="X445" i="12"/>
  <c r="Y445" i="12"/>
  <c r="Z445" i="12"/>
  <c r="AA445" i="12"/>
  <c r="AB445" i="12"/>
  <c r="AC445" i="12"/>
  <c r="AD445" i="12"/>
  <c r="AE445" i="12"/>
  <c r="AF445" i="12"/>
  <c r="AG445" i="12"/>
  <c r="AH445" i="12"/>
  <c r="AI445" i="12"/>
  <c r="AJ445" i="12"/>
  <c r="AK445" i="12"/>
  <c r="AL445" i="12"/>
  <c r="AM445" i="12"/>
  <c r="AN445" i="12"/>
  <c r="AO445" i="12"/>
  <c r="AP445" i="12"/>
  <c r="AQ445" i="12"/>
  <c r="AR445" i="12"/>
  <c r="AS445" i="12"/>
  <c r="AT445" i="12"/>
  <c r="AU445" i="12"/>
  <c r="AV445" i="12"/>
  <c r="D446" i="12"/>
  <c r="E446" i="12"/>
  <c r="F446" i="12"/>
  <c r="G446" i="12"/>
  <c r="H446" i="12"/>
  <c r="I446" i="12"/>
  <c r="J446" i="12"/>
  <c r="K446" i="12"/>
  <c r="L446" i="12"/>
  <c r="M446" i="12"/>
  <c r="N446" i="12"/>
  <c r="O446" i="12"/>
  <c r="P446" i="12"/>
  <c r="Q446" i="12"/>
  <c r="R446" i="12"/>
  <c r="S446" i="12"/>
  <c r="T446" i="12"/>
  <c r="U446" i="12"/>
  <c r="V446" i="12"/>
  <c r="W446" i="12"/>
  <c r="X446" i="12"/>
  <c r="Y446" i="12"/>
  <c r="Z446" i="12"/>
  <c r="AA446" i="12"/>
  <c r="AB446" i="12"/>
  <c r="AC446" i="12"/>
  <c r="AD446" i="12"/>
  <c r="AE446" i="12"/>
  <c r="AF446" i="12"/>
  <c r="AG446" i="12"/>
  <c r="AH446" i="12"/>
  <c r="AI446" i="12"/>
  <c r="AJ446" i="12"/>
  <c r="AK446" i="12"/>
  <c r="AL446" i="12"/>
  <c r="AM446" i="12"/>
  <c r="AN446" i="12"/>
  <c r="AO446" i="12"/>
  <c r="AP446" i="12"/>
  <c r="AQ446" i="12"/>
  <c r="AR446" i="12"/>
  <c r="AS446" i="12"/>
  <c r="AT446" i="12"/>
  <c r="AU446" i="12"/>
  <c r="AV446" i="12"/>
  <c r="D447" i="12"/>
  <c r="E447" i="12"/>
  <c r="F447" i="12"/>
  <c r="G447" i="12"/>
  <c r="H447" i="12"/>
  <c r="I447" i="12"/>
  <c r="J447" i="12"/>
  <c r="K447" i="12"/>
  <c r="L447" i="12"/>
  <c r="M447" i="12"/>
  <c r="N447" i="12"/>
  <c r="O447" i="12"/>
  <c r="P447" i="12"/>
  <c r="Q447" i="12"/>
  <c r="R447" i="12"/>
  <c r="S447" i="12"/>
  <c r="T447" i="12"/>
  <c r="U447" i="12"/>
  <c r="V447" i="12"/>
  <c r="W447" i="12"/>
  <c r="X447" i="12"/>
  <c r="Y447" i="12"/>
  <c r="Z447" i="12"/>
  <c r="AA447" i="12"/>
  <c r="AB447" i="12"/>
  <c r="AC447" i="12"/>
  <c r="AD447" i="12"/>
  <c r="AE447" i="12"/>
  <c r="AF447" i="12"/>
  <c r="AG447" i="12"/>
  <c r="AH447" i="12"/>
  <c r="AI447" i="12"/>
  <c r="AJ447" i="12"/>
  <c r="AK447" i="12"/>
  <c r="AL447" i="12"/>
  <c r="AM447" i="12"/>
  <c r="AN447" i="12"/>
  <c r="AO447" i="12"/>
  <c r="AP447" i="12"/>
  <c r="AQ447" i="12"/>
  <c r="AR447" i="12"/>
  <c r="AS447" i="12"/>
  <c r="AT447" i="12"/>
  <c r="AU447" i="12"/>
  <c r="AV447" i="12"/>
  <c r="D448" i="12"/>
  <c r="E448" i="12"/>
  <c r="F448" i="12"/>
  <c r="G448" i="12"/>
  <c r="H448" i="12"/>
  <c r="I448" i="12"/>
  <c r="J448" i="12"/>
  <c r="K448" i="12"/>
  <c r="L448" i="12"/>
  <c r="M448" i="12"/>
  <c r="N448" i="12"/>
  <c r="O448" i="12"/>
  <c r="P448" i="12"/>
  <c r="Q448" i="12"/>
  <c r="R448" i="12"/>
  <c r="S448" i="12"/>
  <c r="T448" i="12"/>
  <c r="U448" i="12"/>
  <c r="V448" i="12"/>
  <c r="W448" i="12"/>
  <c r="X448" i="12"/>
  <c r="Y448" i="12"/>
  <c r="Z448" i="12"/>
  <c r="AA448" i="12"/>
  <c r="AB448" i="12"/>
  <c r="AC448" i="12"/>
  <c r="AD448" i="12"/>
  <c r="AE448" i="12"/>
  <c r="AF448" i="12"/>
  <c r="AG448" i="12"/>
  <c r="AH448" i="12"/>
  <c r="AI448" i="12"/>
  <c r="AJ448" i="12"/>
  <c r="AK448" i="12"/>
  <c r="AL448" i="12"/>
  <c r="AM448" i="12"/>
  <c r="AN448" i="12"/>
  <c r="AO448" i="12"/>
  <c r="AP448" i="12"/>
  <c r="AQ448" i="12"/>
  <c r="AR448" i="12"/>
  <c r="AS448" i="12"/>
  <c r="AT448" i="12"/>
  <c r="AU448" i="12"/>
  <c r="AV448" i="12"/>
  <c r="D449" i="12"/>
  <c r="E449" i="12"/>
  <c r="F449" i="12"/>
  <c r="G449" i="12"/>
  <c r="H449" i="12"/>
  <c r="I449" i="12"/>
  <c r="J449" i="12"/>
  <c r="K449" i="12"/>
  <c r="L449" i="12"/>
  <c r="M449" i="12"/>
  <c r="N449" i="12"/>
  <c r="O449" i="12"/>
  <c r="P449" i="12"/>
  <c r="Q449" i="12"/>
  <c r="R449" i="12"/>
  <c r="S449" i="12"/>
  <c r="T449" i="12"/>
  <c r="U449" i="12"/>
  <c r="V449" i="12"/>
  <c r="W449" i="12"/>
  <c r="X449" i="12"/>
  <c r="Y449" i="12"/>
  <c r="Z449" i="12"/>
  <c r="AA449" i="12"/>
  <c r="AB449" i="12"/>
  <c r="AC449" i="12"/>
  <c r="AD449" i="12"/>
  <c r="AE449" i="12"/>
  <c r="AF449" i="12"/>
  <c r="AG449" i="12"/>
  <c r="AH449" i="12"/>
  <c r="AI449" i="12"/>
  <c r="AJ449" i="12"/>
  <c r="AK449" i="12"/>
  <c r="AL449" i="12"/>
  <c r="AM449" i="12"/>
  <c r="AN449" i="12"/>
  <c r="AO449" i="12"/>
  <c r="AP449" i="12"/>
  <c r="AQ449" i="12"/>
  <c r="AR449" i="12"/>
  <c r="AS449" i="12"/>
  <c r="AT449" i="12"/>
  <c r="AU449" i="12"/>
  <c r="AV449" i="12"/>
  <c r="D450" i="12"/>
  <c r="E450" i="12"/>
  <c r="F450" i="12"/>
  <c r="G450" i="12"/>
  <c r="H450" i="12"/>
  <c r="I450" i="12"/>
  <c r="J450" i="12"/>
  <c r="K450" i="12"/>
  <c r="L450" i="12"/>
  <c r="M450" i="12"/>
  <c r="N450" i="12"/>
  <c r="O450" i="12"/>
  <c r="P450" i="12"/>
  <c r="Q450" i="12"/>
  <c r="R450" i="12"/>
  <c r="S450" i="12"/>
  <c r="T450" i="12"/>
  <c r="U450" i="12"/>
  <c r="V450" i="12"/>
  <c r="W450" i="12"/>
  <c r="X450" i="12"/>
  <c r="Y450" i="12"/>
  <c r="Z450" i="12"/>
  <c r="AA450" i="12"/>
  <c r="AB450" i="12"/>
  <c r="AC450" i="12"/>
  <c r="AD450" i="12"/>
  <c r="AE450" i="12"/>
  <c r="AF450" i="12"/>
  <c r="AG450" i="12"/>
  <c r="AH450" i="12"/>
  <c r="AI450" i="12"/>
  <c r="AJ450" i="12"/>
  <c r="AK450" i="12"/>
  <c r="AL450" i="12"/>
  <c r="AM450" i="12"/>
  <c r="AN450" i="12"/>
  <c r="AO450" i="12"/>
  <c r="AP450" i="12"/>
  <c r="AQ450" i="12"/>
  <c r="AR450" i="12"/>
  <c r="AS450" i="12"/>
  <c r="AT450" i="12"/>
  <c r="AU450" i="12"/>
  <c r="AV450" i="12"/>
  <c r="D451" i="12"/>
  <c r="E451" i="12"/>
  <c r="F451" i="12"/>
  <c r="G451" i="12"/>
  <c r="H451" i="12"/>
  <c r="I451" i="12"/>
  <c r="J451" i="12"/>
  <c r="K451" i="12"/>
  <c r="L451" i="12"/>
  <c r="M451" i="12"/>
  <c r="N451" i="12"/>
  <c r="O451" i="12"/>
  <c r="P451" i="12"/>
  <c r="Q451" i="12"/>
  <c r="R451" i="12"/>
  <c r="S451" i="12"/>
  <c r="T451" i="12"/>
  <c r="U451" i="12"/>
  <c r="V451" i="12"/>
  <c r="W451" i="12"/>
  <c r="X451" i="12"/>
  <c r="Y451" i="12"/>
  <c r="Z451" i="12"/>
  <c r="AA451" i="12"/>
  <c r="AB451" i="12"/>
  <c r="AC451" i="12"/>
  <c r="AD451" i="12"/>
  <c r="AE451" i="12"/>
  <c r="AF451" i="12"/>
  <c r="AG451" i="12"/>
  <c r="AH451" i="12"/>
  <c r="AI451" i="12"/>
  <c r="AJ451" i="12"/>
  <c r="AK451" i="12"/>
  <c r="AL451" i="12"/>
  <c r="AM451" i="12"/>
  <c r="AN451" i="12"/>
  <c r="AO451" i="12"/>
  <c r="AP451" i="12"/>
  <c r="AQ451" i="12"/>
  <c r="AR451" i="12"/>
  <c r="AS451" i="12"/>
  <c r="AT451" i="12"/>
  <c r="AU451" i="12"/>
  <c r="AV451" i="12"/>
  <c r="D452" i="12"/>
  <c r="E452" i="12"/>
  <c r="F452" i="12"/>
  <c r="G452" i="12"/>
  <c r="H452" i="12"/>
  <c r="I452" i="12"/>
  <c r="J452" i="12"/>
  <c r="K452" i="12"/>
  <c r="L452" i="12"/>
  <c r="M452" i="12"/>
  <c r="N452" i="12"/>
  <c r="O452" i="12"/>
  <c r="P452" i="12"/>
  <c r="Q452" i="12"/>
  <c r="R452" i="12"/>
  <c r="S452" i="12"/>
  <c r="T452" i="12"/>
  <c r="U452" i="12"/>
  <c r="V452" i="12"/>
  <c r="W452" i="12"/>
  <c r="X452" i="12"/>
  <c r="Y452" i="12"/>
  <c r="Z452" i="12"/>
  <c r="AA452" i="12"/>
  <c r="AB452" i="12"/>
  <c r="AC452" i="12"/>
  <c r="AD452" i="12"/>
  <c r="AE452" i="12"/>
  <c r="AF452" i="12"/>
  <c r="AG452" i="12"/>
  <c r="AH452" i="12"/>
  <c r="AI452" i="12"/>
  <c r="AJ452" i="12"/>
  <c r="AK452" i="12"/>
  <c r="AL452" i="12"/>
  <c r="AM452" i="12"/>
  <c r="AN452" i="12"/>
  <c r="AO452" i="12"/>
  <c r="AP452" i="12"/>
  <c r="AQ452" i="12"/>
  <c r="AR452" i="12"/>
  <c r="AS452" i="12"/>
  <c r="AT452" i="12"/>
  <c r="AU452" i="12"/>
  <c r="AV452" i="12"/>
  <c r="D453" i="12"/>
  <c r="E453" i="12"/>
  <c r="F453" i="12"/>
  <c r="G453" i="12"/>
  <c r="H453" i="12"/>
  <c r="I453" i="12"/>
  <c r="J453" i="12"/>
  <c r="K453" i="12"/>
  <c r="L453" i="12"/>
  <c r="M453" i="12"/>
  <c r="N453" i="12"/>
  <c r="O453" i="12"/>
  <c r="P453" i="12"/>
  <c r="Q453" i="12"/>
  <c r="R453" i="12"/>
  <c r="S453" i="12"/>
  <c r="T453" i="12"/>
  <c r="U453" i="12"/>
  <c r="V453" i="12"/>
  <c r="W453" i="12"/>
  <c r="X453" i="12"/>
  <c r="Y453" i="12"/>
  <c r="Z453" i="12"/>
  <c r="AA453" i="12"/>
  <c r="AB453" i="12"/>
  <c r="AC453" i="12"/>
  <c r="AD453" i="12"/>
  <c r="AE453" i="12"/>
  <c r="AF453" i="12"/>
  <c r="AG453" i="12"/>
  <c r="AH453" i="12"/>
  <c r="AI453" i="12"/>
  <c r="AJ453" i="12"/>
  <c r="AK453" i="12"/>
  <c r="AL453" i="12"/>
  <c r="AM453" i="12"/>
  <c r="AN453" i="12"/>
  <c r="AO453" i="12"/>
  <c r="AP453" i="12"/>
  <c r="AQ453" i="12"/>
  <c r="AR453" i="12"/>
  <c r="AS453" i="12"/>
  <c r="AT453" i="12"/>
  <c r="AU453" i="12"/>
  <c r="AV453" i="12"/>
  <c r="D454" i="12"/>
  <c r="E454" i="12"/>
  <c r="F454" i="12"/>
  <c r="G454" i="12"/>
  <c r="H454" i="12"/>
  <c r="I454" i="12"/>
  <c r="J454" i="12"/>
  <c r="K454" i="12"/>
  <c r="L454" i="12"/>
  <c r="M454" i="12"/>
  <c r="N454" i="12"/>
  <c r="O454" i="12"/>
  <c r="P454" i="12"/>
  <c r="Q454" i="12"/>
  <c r="R454" i="12"/>
  <c r="S454" i="12"/>
  <c r="T454" i="12"/>
  <c r="U454" i="12"/>
  <c r="V454" i="12"/>
  <c r="W454" i="12"/>
  <c r="X454" i="12"/>
  <c r="Y454" i="12"/>
  <c r="Z454" i="12"/>
  <c r="AA454" i="12"/>
  <c r="AB454" i="12"/>
  <c r="AC454" i="12"/>
  <c r="AD454" i="12"/>
  <c r="AE454" i="12"/>
  <c r="AF454" i="12"/>
  <c r="AG454" i="12"/>
  <c r="AH454" i="12"/>
  <c r="AI454" i="12"/>
  <c r="AJ454" i="12"/>
  <c r="AK454" i="12"/>
  <c r="AL454" i="12"/>
  <c r="AM454" i="12"/>
  <c r="AN454" i="12"/>
  <c r="AO454" i="12"/>
  <c r="AP454" i="12"/>
  <c r="AQ454" i="12"/>
  <c r="AR454" i="12"/>
  <c r="AS454" i="12"/>
  <c r="AT454" i="12"/>
  <c r="AU454" i="12"/>
  <c r="AV454" i="12"/>
  <c r="D455" i="12"/>
  <c r="E455" i="12"/>
  <c r="F455" i="12"/>
  <c r="G455" i="12"/>
  <c r="H455" i="12"/>
  <c r="I455" i="12"/>
  <c r="J455" i="12"/>
  <c r="K455" i="12"/>
  <c r="L455" i="12"/>
  <c r="M455" i="12"/>
  <c r="N455" i="12"/>
  <c r="O455" i="12"/>
  <c r="P455" i="12"/>
  <c r="Q455" i="12"/>
  <c r="R455" i="12"/>
  <c r="S455" i="12"/>
  <c r="T455" i="12"/>
  <c r="U455" i="12"/>
  <c r="V455" i="12"/>
  <c r="W455" i="12"/>
  <c r="X455" i="12"/>
  <c r="Y455" i="12"/>
  <c r="Z455" i="12"/>
  <c r="AA455" i="12"/>
  <c r="AB455" i="12"/>
  <c r="AC455" i="12"/>
  <c r="AD455" i="12"/>
  <c r="AE455" i="12"/>
  <c r="AF455" i="12"/>
  <c r="AG455" i="12"/>
  <c r="AH455" i="12"/>
  <c r="AI455" i="12"/>
  <c r="AJ455" i="12"/>
  <c r="AK455" i="12"/>
  <c r="AL455" i="12"/>
  <c r="AM455" i="12"/>
  <c r="AN455" i="12"/>
  <c r="AO455" i="12"/>
  <c r="AP455" i="12"/>
  <c r="AQ455" i="12"/>
  <c r="AR455" i="12"/>
  <c r="AS455" i="12"/>
  <c r="AT455" i="12"/>
  <c r="AU455" i="12"/>
  <c r="AV455" i="12"/>
  <c r="D456" i="12"/>
  <c r="E456" i="12"/>
  <c r="F456" i="12"/>
  <c r="G456" i="12"/>
  <c r="H456" i="12"/>
  <c r="I456" i="12"/>
  <c r="J456" i="12"/>
  <c r="K456" i="12"/>
  <c r="L456" i="12"/>
  <c r="M456" i="12"/>
  <c r="N456" i="12"/>
  <c r="O456" i="12"/>
  <c r="P456" i="12"/>
  <c r="Q456" i="12"/>
  <c r="R456" i="12"/>
  <c r="S456" i="12"/>
  <c r="T456" i="12"/>
  <c r="U456" i="12"/>
  <c r="V456" i="12"/>
  <c r="W456" i="12"/>
  <c r="X456" i="12"/>
  <c r="Y456" i="12"/>
  <c r="Z456" i="12"/>
  <c r="AA456" i="12"/>
  <c r="AB456" i="12"/>
  <c r="AC456" i="12"/>
  <c r="AD456" i="12"/>
  <c r="AE456" i="12"/>
  <c r="AF456" i="12"/>
  <c r="AG456" i="12"/>
  <c r="AH456" i="12"/>
  <c r="AI456" i="12"/>
  <c r="AJ456" i="12"/>
  <c r="AK456" i="12"/>
  <c r="AL456" i="12"/>
  <c r="AM456" i="12"/>
  <c r="AN456" i="12"/>
  <c r="AO456" i="12"/>
  <c r="AP456" i="12"/>
  <c r="AQ456" i="12"/>
  <c r="AR456" i="12"/>
  <c r="AS456" i="12"/>
  <c r="AT456" i="12"/>
  <c r="AU456" i="12"/>
  <c r="AV456" i="12"/>
  <c r="D457" i="12"/>
  <c r="E457" i="12"/>
  <c r="F457" i="12"/>
  <c r="G457" i="12"/>
  <c r="H457" i="12"/>
  <c r="I457" i="12"/>
  <c r="J457" i="12"/>
  <c r="K457" i="12"/>
  <c r="L457" i="12"/>
  <c r="M457" i="12"/>
  <c r="N457" i="12"/>
  <c r="O457" i="12"/>
  <c r="P457" i="12"/>
  <c r="Q457" i="12"/>
  <c r="R457" i="12"/>
  <c r="S457" i="12"/>
  <c r="T457" i="12"/>
  <c r="U457" i="12"/>
  <c r="V457" i="12"/>
  <c r="W457" i="12"/>
  <c r="X457" i="12"/>
  <c r="Y457" i="12"/>
  <c r="Z457" i="12"/>
  <c r="AA457" i="12"/>
  <c r="AB457" i="12"/>
  <c r="AC457" i="12"/>
  <c r="AD457" i="12"/>
  <c r="AE457" i="12"/>
  <c r="AF457" i="12"/>
  <c r="AG457" i="12"/>
  <c r="AH457" i="12"/>
  <c r="AI457" i="12"/>
  <c r="AJ457" i="12"/>
  <c r="AK457" i="12"/>
  <c r="AL457" i="12"/>
  <c r="AM457" i="12"/>
  <c r="AN457" i="12"/>
  <c r="AO457" i="12"/>
  <c r="AP457" i="12"/>
  <c r="AQ457" i="12"/>
  <c r="AR457" i="12"/>
  <c r="AS457" i="12"/>
  <c r="AT457" i="12"/>
  <c r="AU457" i="12"/>
  <c r="AV457" i="12"/>
  <c r="CH47" i="12" l="1"/>
  <c r="CH35" i="12"/>
  <c r="CH44" i="12"/>
  <c r="CH88" i="12"/>
  <c r="CH55" i="12"/>
  <c r="CH160" i="12"/>
  <c r="CH457" i="12"/>
  <c r="CH433" i="12"/>
  <c r="CH421" i="12"/>
  <c r="CH388" i="12"/>
  <c r="CH135" i="12"/>
  <c r="CH111" i="12"/>
  <c r="CH99" i="12"/>
  <c r="CH84" i="12"/>
  <c r="CH75" i="12"/>
  <c r="CH72" i="12"/>
  <c r="CH323" i="12"/>
  <c r="CH358" i="12"/>
  <c r="CH346" i="12"/>
  <c r="CH334" i="12"/>
  <c r="CH322" i="12"/>
  <c r="CH316" i="12"/>
  <c r="CH310" i="12"/>
  <c r="CH298" i="12"/>
  <c r="CH292" i="12"/>
  <c r="CH286" i="12"/>
  <c r="CH280" i="12"/>
  <c r="CH274" i="12"/>
  <c r="CH268" i="12"/>
  <c r="CH256" i="12"/>
  <c r="CH250" i="12"/>
  <c r="CH244" i="12"/>
  <c r="CH238" i="12"/>
  <c r="CH226" i="12"/>
  <c r="CH220" i="12"/>
  <c r="CH214" i="12"/>
  <c r="CH202" i="12"/>
  <c r="CH178" i="12"/>
  <c r="CH175" i="12"/>
  <c r="CH380" i="12"/>
  <c r="CH377" i="12"/>
  <c r="CH374" i="12"/>
  <c r="CH368" i="12"/>
  <c r="CH365" i="12"/>
  <c r="CH350" i="12"/>
  <c r="CH338" i="12"/>
  <c r="CH326" i="12"/>
  <c r="CH314" i="12"/>
  <c r="CH302" i="12"/>
  <c r="CH290" i="12"/>
  <c r="CH191" i="12"/>
  <c r="CH143" i="12"/>
  <c r="CH131" i="12"/>
  <c r="CH60" i="12"/>
  <c r="CH83" i="12"/>
  <c r="CH48" i="12"/>
  <c r="CH36" i="12"/>
  <c r="CH127" i="12"/>
  <c r="CH71" i="12"/>
  <c r="CH163" i="12"/>
  <c r="CH133" i="12"/>
  <c r="CH115" i="12"/>
  <c r="CH68" i="12"/>
  <c r="CH59" i="12"/>
  <c r="CH195" i="12"/>
  <c r="CH186" i="12"/>
  <c r="CH147" i="12"/>
  <c r="CH64" i="12"/>
  <c r="CH159" i="12"/>
  <c r="CH156" i="12"/>
  <c r="CH456" i="12"/>
  <c r="CH444" i="12"/>
  <c r="CH432" i="12"/>
  <c r="CH420" i="12"/>
  <c r="CH408" i="12"/>
  <c r="CH378" i="12"/>
  <c r="CH96" i="12"/>
  <c r="CH31" i="12"/>
  <c r="CH179" i="12"/>
  <c r="CH257" i="12"/>
  <c r="CH215" i="12"/>
  <c r="CH203" i="12"/>
  <c r="CH140" i="12"/>
  <c r="CH95" i="12"/>
  <c r="CH375" i="12"/>
  <c r="CH369" i="12"/>
  <c r="CH169" i="12"/>
  <c r="CH183" i="12"/>
  <c r="CH39" i="12"/>
  <c r="CH360" i="12"/>
  <c r="CH201" i="12"/>
  <c r="CH151" i="12"/>
  <c r="CH119" i="12"/>
  <c r="CH452" i="12"/>
  <c r="CH428" i="12"/>
  <c r="CH416" i="12"/>
  <c r="CH401" i="12"/>
  <c r="CH398" i="12"/>
  <c r="CH110" i="12"/>
  <c r="CH56" i="12"/>
  <c r="CH50" i="12"/>
  <c r="CH67" i="12"/>
  <c r="CH397" i="12"/>
  <c r="CH311" i="12"/>
  <c r="CH299" i="12"/>
  <c r="CH293" i="12"/>
  <c r="CH287" i="12"/>
  <c r="CH281" i="12"/>
  <c r="CH263" i="12"/>
  <c r="CH251" i="12"/>
  <c r="CH239" i="12"/>
  <c r="CH227" i="12"/>
  <c r="CH176" i="12"/>
  <c r="CH92" i="12"/>
  <c r="CH41" i="12"/>
  <c r="CH278" i="12"/>
  <c r="CH266" i="12"/>
  <c r="CH254" i="12"/>
  <c r="CH242" i="12"/>
  <c r="CH230" i="12"/>
  <c r="CH218" i="12"/>
  <c r="CH206" i="12"/>
  <c r="CH194" i="12"/>
  <c r="CH167" i="12"/>
  <c r="CH40" i="12"/>
  <c r="CH448" i="12"/>
  <c r="CH436" i="12"/>
  <c r="CH424" i="12"/>
  <c r="CH412" i="12"/>
  <c r="CH403" i="12"/>
  <c r="CH400" i="12"/>
  <c r="CH394" i="12"/>
  <c r="CH423" i="12"/>
  <c r="CH385" i="12"/>
  <c r="CH199" i="12"/>
  <c r="CH103" i="12"/>
  <c r="CH381" i="12"/>
  <c r="CH51" i="12"/>
  <c r="CH79" i="12"/>
  <c r="CH28" i="12"/>
  <c r="CH364" i="12"/>
  <c r="CH361" i="12"/>
  <c r="CH304" i="12"/>
  <c r="CH275" i="12"/>
  <c r="CH123" i="12"/>
  <c r="CH445" i="12"/>
  <c r="CH440" i="12"/>
  <c r="CH409" i="12"/>
  <c r="CH404" i="12"/>
  <c r="CH366" i="12"/>
  <c r="CH171" i="12"/>
  <c r="CH91" i="12"/>
  <c r="CH80" i="12"/>
  <c r="CH382" i="12"/>
  <c r="CH447" i="12"/>
  <c r="CH411" i="12"/>
  <c r="CH139" i="12"/>
  <c r="CH63" i="12"/>
  <c r="CH52" i="12"/>
  <c r="CH32" i="12"/>
  <c r="CH107" i="12"/>
  <c r="CH76" i="12"/>
  <c r="CH384" i="12"/>
  <c r="CH87" i="12"/>
  <c r="CH43" i="12"/>
  <c r="CH435" i="12"/>
  <c r="CH155" i="12"/>
  <c r="CH89" i="12"/>
  <c r="CH78" i="12"/>
  <c r="CH65" i="12"/>
  <c r="CH395" i="12"/>
  <c r="CH386" i="12"/>
  <c r="CH349" i="12"/>
  <c r="CH337" i="12"/>
  <c r="CH325" i="12"/>
  <c r="CH313" i="12"/>
  <c r="CH301" i="12"/>
  <c r="CH265" i="12"/>
  <c r="CH253" i="12"/>
  <c r="CH241" i="12"/>
  <c r="CH229" i="12"/>
  <c r="CH217" i="12"/>
  <c r="CH205" i="12"/>
  <c r="CH184" i="12"/>
  <c r="CH173" i="12"/>
  <c r="CH168" i="12"/>
  <c r="CH157" i="12"/>
  <c r="CH152" i="12"/>
  <c r="CH136" i="12"/>
  <c r="CH125" i="12"/>
  <c r="CH120" i="12"/>
  <c r="CH109" i="12"/>
  <c r="CH104" i="12"/>
  <c r="CH34" i="12"/>
  <c r="CH354" i="12"/>
  <c r="CH342" i="12"/>
  <c r="CH330" i="12"/>
  <c r="CH318" i="12"/>
  <c r="CH306" i="12"/>
  <c r="CH294" i="12"/>
  <c r="CH289" i="12"/>
  <c r="CH282" i="12"/>
  <c r="CH277" i="12"/>
  <c r="CH270" i="12"/>
  <c r="CH258" i="12"/>
  <c r="CH246" i="12"/>
  <c r="CH234" i="12"/>
  <c r="CH222" i="12"/>
  <c r="CH210" i="12"/>
  <c r="CH198" i="12"/>
  <c r="CH182" i="12"/>
  <c r="CH166" i="12"/>
  <c r="CH150" i="12"/>
  <c r="CH69" i="12"/>
  <c r="CH370" i="12"/>
  <c r="CH207" i="12"/>
  <c r="CH454" i="12"/>
  <c r="CH449" i="12"/>
  <c r="CH442" i="12"/>
  <c r="CH439" i="12"/>
  <c r="CH437" i="12"/>
  <c r="CH430" i="12"/>
  <c r="CH427" i="12"/>
  <c r="CH425" i="12"/>
  <c r="CH418" i="12"/>
  <c r="CH415" i="12"/>
  <c r="CH413" i="12"/>
  <c r="CH406" i="12"/>
  <c r="CH399" i="12"/>
  <c r="CH390" i="12"/>
  <c r="CH351" i="12"/>
  <c r="CH339" i="12"/>
  <c r="CH332" i="12"/>
  <c r="CH315" i="12"/>
  <c r="CH308" i="12"/>
  <c r="CH303" i="12"/>
  <c r="CH291" i="12"/>
  <c r="CH284" i="12"/>
  <c r="CH279" i="12"/>
  <c r="CH267" i="12"/>
  <c r="CH260" i="12"/>
  <c r="CH255" i="12"/>
  <c r="CH243" i="12"/>
  <c r="CH236" i="12"/>
  <c r="CH231" i="12"/>
  <c r="CH219" i="12"/>
  <c r="CH212" i="12"/>
  <c r="CH188" i="12"/>
  <c r="CH177" i="12"/>
  <c r="CH172" i="12"/>
  <c r="CH145" i="12"/>
  <c r="CH124" i="12"/>
  <c r="CH108" i="12"/>
  <c r="CH97" i="12"/>
  <c r="CH73" i="12"/>
  <c r="CH62" i="12"/>
  <c r="CH451" i="12"/>
  <c r="CH392" i="12"/>
  <c r="CH372" i="12"/>
  <c r="CH317" i="12"/>
  <c r="CH305" i="12"/>
  <c r="CH245" i="12"/>
  <c r="CH233" i="12"/>
  <c r="CH221" i="12"/>
  <c r="CH209" i="12"/>
  <c r="CH269" i="12"/>
  <c r="CH262" i="12"/>
  <c r="CH53" i="12"/>
  <c r="CH211" i="12"/>
  <c r="CH192" i="12"/>
  <c r="CH149" i="12"/>
  <c r="CH144" i="12"/>
  <c r="CH128" i="12"/>
  <c r="CH112" i="12"/>
  <c r="CH101" i="12"/>
  <c r="CH453" i="12"/>
  <c r="CH446" i="12"/>
  <c r="CH443" i="12"/>
  <c r="CH441" i="12"/>
  <c r="CH434" i="12"/>
  <c r="CH431" i="12"/>
  <c r="CH429" i="12"/>
  <c r="CH422" i="12"/>
  <c r="CH419" i="12"/>
  <c r="CH417" i="12"/>
  <c r="CH410" i="12"/>
  <c r="CH407" i="12"/>
  <c r="CH405" i="12"/>
  <c r="CH389" i="12"/>
  <c r="CH376" i="12"/>
  <c r="CH319" i="12"/>
  <c r="CH307" i="12"/>
  <c r="CH295" i="12"/>
  <c r="CH283" i="12"/>
  <c r="CH271" i="12"/>
  <c r="CH259" i="12"/>
  <c r="CH247" i="12"/>
  <c r="CH235" i="12"/>
  <c r="CH223" i="12"/>
  <c r="CH190" i="12"/>
  <c r="CH187" i="12"/>
  <c r="CH142" i="12"/>
  <c r="CH126" i="12"/>
  <c r="CH94" i="12"/>
  <c r="CH81" i="12"/>
  <c r="CH57" i="12"/>
  <c r="CH455" i="12"/>
  <c r="CH362" i="12"/>
  <c r="CH321" i="12"/>
  <c r="CH309" i="12"/>
  <c r="CH249" i="12"/>
  <c r="CH237" i="12"/>
  <c r="CH225" i="12"/>
  <c r="CH213" i="12"/>
  <c r="CH297" i="12"/>
  <c r="CH285" i="12"/>
  <c r="CH273" i="12"/>
  <c r="CH261" i="12"/>
  <c r="CH196" i="12"/>
  <c r="CH180" i="12"/>
  <c r="CH164" i="12"/>
  <c r="CH148" i="12"/>
  <c r="CH132" i="12"/>
  <c r="CH121" i="12"/>
  <c r="CH116" i="12"/>
  <c r="CH100" i="12"/>
  <c r="CH85" i="12"/>
  <c r="CH396" i="12"/>
  <c r="CH450" i="12"/>
  <c r="CH426" i="12"/>
  <c r="CH402" i="12"/>
  <c r="CH393" i="12"/>
  <c r="CH373" i="12"/>
  <c r="CH438" i="12"/>
  <c r="CH414" i="12"/>
  <c r="CH379" i="12"/>
  <c r="CH357" i="12"/>
  <c r="CH345" i="12"/>
  <c r="CH333" i="12"/>
  <c r="CH352" i="12"/>
  <c r="CH340" i="12"/>
  <c r="CH328" i="12"/>
  <c r="CH371" i="12"/>
  <c r="CH355" i="12"/>
  <c r="CH343" i="12"/>
  <c r="CH331" i="12"/>
  <c r="CH320" i="12"/>
  <c r="CH296" i="12"/>
  <c r="CH272" i="12"/>
  <c r="CH248" i="12"/>
  <c r="CH224" i="12"/>
  <c r="CH200" i="12"/>
  <c r="CH391" i="12"/>
  <c r="CH324" i="12"/>
  <c r="CH363" i="12"/>
  <c r="CH353" i="12"/>
  <c r="CH341" i="12"/>
  <c r="CH329" i="12"/>
  <c r="CH300" i="12"/>
  <c r="CH276" i="12"/>
  <c r="CH252" i="12"/>
  <c r="CH228" i="12"/>
  <c r="CH204" i="12"/>
  <c r="CH383" i="12"/>
  <c r="CH348" i="12"/>
  <c r="CH336" i="12"/>
  <c r="CH327" i="12"/>
  <c r="CH232" i="12"/>
  <c r="CH208" i="12"/>
  <c r="CH367" i="12"/>
  <c r="CH356" i="12"/>
  <c r="CH344" i="12"/>
  <c r="CH387" i="12"/>
  <c r="CH359" i="12"/>
  <c r="CH347" i="12"/>
  <c r="CH335" i="12"/>
  <c r="CH312" i="12"/>
  <c r="CH288" i="12"/>
  <c r="CH264" i="12"/>
  <c r="CH240" i="12"/>
  <c r="CH216" i="12"/>
  <c r="CH114" i="12"/>
  <c r="CH162" i="12"/>
  <c r="CH138" i="12"/>
  <c r="CH49" i="12"/>
  <c r="CH42" i="12"/>
  <c r="CH33" i="12"/>
  <c r="CH90" i="12"/>
  <c r="CH74" i="12"/>
  <c r="CH58" i="12"/>
  <c r="CH197" i="12"/>
  <c r="CH189" i="12"/>
  <c r="CH181" i="12"/>
  <c r="CH158" i="12"/>
  <c r="CH134" i="12"/>
  <c r="CH165" i="12"/>
  <c r="CH141" i="12"/>
  <c r="CH117" i="12"/>
  <c r="CH106" i="12"/>
  <c r="CH45" i="12"/>
  <c r="CH38" i="12"/>
  <c r="CH29" i="12"/>
  <c r="CH154" i="12"/>
  <c r="CH130" i="12"/>
  <c r="CH93" i="12"/>
  <c r="CH86" i="12"/>
  <c r="CH77" i="12"/>
  <c r="CH70" i="12"/>
  <c r="CH61" i="12"/>
  <c r="CH54" i="12"/>
  <c r="CH174" i="12"/>
  <c r="CH161" i="12"/>
  <c r="CH137" i="12"/>
  <c r="CH113" i="12"/>
  <c r="CH102" i="12"/>
  <c r="CH98" i="12"/>
  <c r="CH82" i="12"/>
  <c r="CH66" i="12"/>
  <c r="CH193" i="12"/>
  <c r="CH185" i="12"/>
  <c r="CH170" i="12"/>
  <c r="CH146" i="12"/>
  <c r="CH122" i="12"/>
  <c r="CH153" i="12"/>
  <c r="CH129" i="12"/>
  <c r="CH118" i="12"/>
  <c r="CH105" i="12"/>
  <c r="CH46" i="12"/>
  <c r="CH37" i="12"/>
  <c r="CH30" i="12"/>
  <c r="D188" i="12"/>
  <c r="E188" i="12"/>
  <c r="F188" i="12"/>
  <c r="G188" i="12"/>
  <c r="H188" i="12"/>
  <c r="I188" i="12"/>
  <c r="J188" i="12"/>
  <c r="K188" i="12"/>
  <c r="L188" i="12"/>
  <c r="M188" i="12"/>
  <c r="N188" i="12"/>
  <c r="O188" i="12"/>
  <c r="P188" i="12"/>
  <c r="Q188" i="12"/>
  <c r="R188" i="12"/>
  <c r="S188" i="12"/>
  <c r="T188" i="12"/>
  <c r="U188" i="12"/>
  <c r="V188" i="12"/>
  <c r="W188" i="12"/>
  <c r="X188" i="12"/>
  <c r="Y188" i="12"/>
  <c r="Z188" i="12"/>
  <c r="AA188" i="12"/>
  <c r="AB188" i="12"/>
  <c r="AC188" i="12"/>
  <c r="AD188" i="12"/>
  <c r="AE188" i="12"/>
  <c r="AF188" i="12"/>
  <c r="AG188" i="12"/>
  <c r="AH188" i="12"/>
  <c r="AI188" i="12"/>
  <c r="AJ188" i="12"/>
  <c r="AK188" i="12"/>
  <c r="AL188" i="12"/>
  <c r="AM188" i="12"/>
  <c r="AN188" i="12"/>
  <c r="AO188" i="12"/>
  <c r="AP188" i="12"/>
  <c r="AQ188" i="12"/>
  <c r="AR188" i="12"/>
  <c r="AS188" i="12"/>
  <c r="AT188" i="12"/>
  <c r="AU188" i="12"/>
  <c r="AV188" i="12"/>
  <c r="D189" i="12"/>
  <c r="E189" i="12"/>
  <c r="F189" i="12"/>
  <c r="G189" i="12"/>
  <c r="H189" i="12"/>
  <c r="I189" i="12"/>
  <c r="J189" i="12"/>
  <c r="K189" i="12"/>
  <c r="L189" i="12"/>
  <c r="M189" i="12"/>
  <c r="N189" i="12"/>
  <c r="O189" i="12"/>
  <c r="P189" i="12"/>
  <c r="Q189" i="12"/>
  <c r="R189" i="12"/>
  <c r="S189" i="12"/>
  <c r="T189" i="12"/>
  <c r="U189" i="12"/>
  <c r="V189" i="12"/>
  <c r="W189" i="12"/>
  <c r="X189" i="12"/>
  <c r="Y189" i="12"/>
  <c r="Z189" i="12"/>
  <c r="AA189" i="12"/>
  <c r="AB189" i="12"/>
  <c r="AC189" i="12"/>
  <c r="AD189" i="12"/>
  <c r="AE189" i="12"/>
  <c r="AF189" i="12"/>
  <c r="AG189" i="12"/>
  <c r="AH189" i="12"/>
  <c r="AI189" i="12"/>
  <c r="AJ189" i="12"/>
  <c r="AK189" i="12"/>
  <c r="AL189" i="12"/>
  <c r="AM189" i="12"/>
  <c r="AN189" i="12"/>
  <c r="AO189" i="12"/>
  <c r="AP189" i="12"/>
  <c r="AQ189" i="12"/>
  <c r="AR189" i="12"/>
  <c r="AS189" i="12"/>
  <c r="AT189" i="12"/>
  <c r="AU189" i="12"/>
  <c r="AV189" i="12"/>
  <c r="D190" i="12"/>
  <c r="E190" i="12"/>
  <c r="F190" i="12"/>
  <c r="G190" i="12"/>
  <c r="H190" i="12"/>
  <c r="I190" i="12"/>
  <c r="J190" i="12"/>
  <c r="K190" i="12"/>
  <c r="L190" i="12"/>
  <c r="M190" i="12"/>
  <c r="N190" i="12"/>
  <c r="O190" i="12"/>
  <c r="P190" i="12"/>
  <c r="Q190" i="12"/>
  <c r="R190" i="12"/>
  <c r="S190" i="12"/>
  <c r="T190" i="12"/>
  <c r="U190" i="12"/>
  <c r="V190" i="12"/>
  <c r="W190" i="12"/>
  <c r="X190" i="12"/>
  <c r="Y190" i="12"/>
  <c r="Z190" i="12"/>
  <c r="AA190" i="12"/>
  <c r="AB190" i="12"/>
  <c r="AC190" i="12"/>
  <c r="AD190" i="12"/>
  <c r="AE190" i="12"/>
  <c r="AF190" i="12"/>
  <c r="AG190" i="12"/>
  <c r="AH190" i="12"/>
  <c r="AI190" i="12"/>
  <c r="AJ190" i="12"/>
  <c r="AK190" i="12"/>
  <c r="AL190" i="12"/>
  <c r="AM190" i="12"/>
  <c r="AN190" i="12"/>
  <c r="AO190" i="12"/>
  <c r="AP190" i="12"/>
  <c r="AQ190" i="12"/>
  <c r="AR190" i="12"/>
  <c r="AS190" i="12"/>
  <c r="AT190" i="12"/>
  <c r="AU190" i="12"/>
  <c r="AV190" i="12"/>
  <c r="D191" i="12"/>
  <c r="E191" i="12"/>
  <c r="F191" i="12"/>
  <c r="G191" i="12"/>
  <c r="H191" i="12"/>
  <c r="I191" i="12"/>
  <c r="J191" i="12"/>
  <c r="K191" i="12"/>
  <c r="L191" i="12"/>
  <c r="M191" i="12"/>
  <c r="N191" i="12"/>
  <c r="O191" i="12"/>
  <c r="P191" i="12"/>
  <c r="Q191" i="12"/>
  <c r="R191" i="12"/>
  <c r="S191" i="12"/>
  <c r="T191" i="12"/>
  <c r="U191" i="12"/>
  <c r="V191" i="12"/>
  <c r="W191" i="12"/>
  <c r="X191" i="12"/>
  <c r="Y191" i="12"/>
  <c r="Z191" i="12"/>
  <c r="AA191" i="12"/>
  <c r="AB191" i="12"/>
  <c r="AC191" i="12"/>
  <c r="AD191" i="12"/>
  <c r="AE191" i="12"/>
  <c r="AF191" i="12"/>
  <c r="AG191" i="12"/>
  <c r="AH191" i="12"/>
  <c r="AI191" i="12"/>
  <c r="AJ191" i="12"/>
  <c r="AK191" i="12"/>
  <c r="AL191" i="12"/>
  <c r="AM191" i="12"/>
  <c r="AN191" i="12"/>
  <c r="AO191" i="12"/>
  <c r="AP191" i="12"/>
  <c r="AQ191" i="12"/>
  <c r="AR191" i="12"/>
  <c r="AS191" i="12"/>
  <c r="AT191" i="12"/>
  <c r="AU191" i="12"/>
  <c r="AV191" i="12"/>
  <c r="D192" i="12"/>
  <c r="E192" i="12"/>
  <c r="F192" i="12"/>
  <c r="G192" i="12"/>
  <c r="H192" i="12"/>
  <c r="I192" i="12"/>
  <c r="J192" i="12"/>
  <c r="K192" i="12"/>
  <c r="L192" i="12"/>
  <c r="M192" i="12"/>
  <c r="N192" i="12"/>
  <c r="O192" i="12"/>
  <c r="P192" i="12"/>
  <c r="Q192" i="12"/>
  <c r="R192" i="12"/>
  <c r="S192" i="12"/>
  <c r="T192" i="12"/>
  <c r="U192" i="12"/>
  <c r="V192" i="12"/>
  <c r="W192" i="12"/>
  <c r="X192" i="12"/>
  <c r="Y192" i="12"/>
  <c r="Z192" i="12"/>
  <c r="AA192" i="12"/>
  <c r="AB192" i="12"/>
  <c r="AC192" i="12"/>
  <c r="AD192" i="12"/>
  <c r="AE192" i="12"/>
  <c r="AF192" i="12"/>
  <c r="AG192" i="12"/>
  <c r="AH192" i="12"/>
  <c r="AI192" i="12"/>
  <c r="AJ192" i="12"/>
  <c r="AK192" i="12"/>
  <c r="AL192" i="12"/>
  <c r="AM192" i="12"/>
  <c r="AN192" i="12"/>
  <c r="AO192" i="12"/>
  <c r="AP192" i="12"/>
  <c r="AQ192" i="12"/>
  <c r="AR192" i="12"/>
  <c r="AS192" i="12"/>
  <c r="AT192" i="12"/>
  <c r="AU192" i="12"/>
  <c r="AV192" i="12"/>
  <c r="D193" i="12"/>
  <c r="E193" i="12"/>
  <c r="F193" i="12"/>
  <c r="G193" i="12"/>
  <c r="H193" i="12"/>
  <c r="I193" i="12"/>
  <c r="J193" i="12"/>
  <c r="K193" i="12"/>
  <c r="L193" i="12"/>
  <c r="M193" i="12"/>
  <c r="N193" i="12"/>
  <c r="O193" i="12"/>
  <c r="P193" i="12"/>
  <c r="Q193" i="12"/>
  <c r="R193" i="12"/>
  <c r="S193" i="12"/>
  <c r="T193" i="12"/>
  <c r="U193" i="12"/>
  <c r="V193" i="12"/>
  <c r="W193" i="12"/>
  <c r="X193" i="12"/>
  <c r="Y193" i="12"/>
  <c r="Z193" i="12"/>
  <c r="AA193" i="12"/>
  <c r="AB193" i="12"/>
  <c r="AC193" i="12"/>
  <c r="AD193" i="12"/>
  <c r="AE193" i="12"/>
  <c r="AF193" i="12"/>
  <c r="AG193" i="12"/>
  <c r="AH193" i="12"/>
  <c r="AI193" i="12"/>
  <c r="AJ193" i="12"/>
  <c r="AK193" i="12"/>
  <c r="AL193" i="12"/>
  <c r="AM193" i="12"/>
  <c r="AN193" i="12"/>
  <c r="AO193" i="12"/>
  <c r="AP193" i="12"/>
  <c r="AQ193" i="12"/>
  <c r="AR193" i="12"/>
  <c r="AS193" i="12"/>
  <c r="AT193" i="12"/>
  <c r="AU193" i="12"/>
  <c r="AV193" i="12"/>
  <c r="D194" i="12"/>
  <c r="E194" i="12"/>
  <c r="F194" i="12"/>
  <c r="G194" i="12"/>
  <c r="H194" i="12"/>
  <c r="I194" i="12"/>
  <c r="J194" i="12"/>
  <c r="K194" i="12"/>
  <c r="L194" i="12"/>
  <c r="M194" i="12"/>
  <c r="N194" i="12"/>
  <c r="O194" i="12"/>
  <c r="P194" i="12"/>
  <c r="Q194" i="12"/>
  <c r="R194" i="12"/>
  <c r="S194" i="12"/>
  <c r="T194" i="12"/>
  <c r="U194" i="12"/>
  <c r="V194" i="12"/>
  <c r="W194" i="12"/>
  <c r="X194" i="12"/>
  <c r="Y194" i="12"/>
  <c r="Z194" i="12"/>
  <c r="AA194" i="12"/>
  <c r="AB194" i="12"/>
  <c r="AC194" i="12"/>
  <c r="AD194" i="12"/>
  <c r="AE194" i="12"/>
  <c r="AF194" i="12"/>
  <c r="AG194" i="12"/>
  <c r="AH194" i="12"/>
  <c r="AI194" i="12"/>
  <c r="AJ194" i="12"/>
  <c r="AK194" i="12"/>
  <c r="AL194" i="12"/>
  <c r="AM194" i="12"/>
  <c r="AN194" i="12"/>
  <c r="AO194" i="12"/>
  <c r="AP194" i="12"/>
  <c r="AQ194" i="12"/>
  <c r="AR194" i="12"/>
  <c r="AS194" i="12"/>
  <c r="AT194" i="12"/>
  <c r="AU194" i="12"/>
  <c r="AV194" i="12"/>
  <c r="D195" i="12"/>
  <c r="E195" i="12"/>
  <c r="F195" i="12"/>
  <c r="G195" i="12"/>
  <c r="H195" i="12"/>
  <c r="I195" i="12"/>
  <c r="J195" i="12"/>
  <c r="K195" i="12"/>
  <c r="L195" i="12"/>
  <c r="M195" i="12"/>
  <c r="N195" i="12"/>
  <c r="O195" i="12"/>
  <c r="P195" i="12"/>
  <c r="Q195" i="12"/>
  <c r="R195" i="12"/>
  <c r="S195" i="12"/>
  <c r="T195" i="12"/>
  <c r="U195" i="12"/>
  <c r="V195" i="12"/>
  <c r="W195" i="12"/>
  <c r="X195" i="12"/>
  <c r="Y195" i="12"/>
  <c r="Z195" i="12"/>
  <c r="AA195" i="12"/>
  <c r="AB195" i="12"/>
  <c r="AC195" i="12"/>
  <c r="AD195" i="12"/>
  <c r="AE195" i="12"/>
  <c r="AF195" i="12"/>
  <c r="AG195" i="12"/>
  <c r="AH195" i="12"/>
  <c r="AI195" i="12"/>
  <c r="AJ195" i="12"/>
  <c r="AK195" i="12"/>
  <c r="AL195" i="12"/>
  <c r="AM195" i="12"/>
  <c r="AN195" i="12"/>
  <c r="AO195" i="12"/>
  <c r="AP195" i="12"/>
  <c r="AQ195" i="12"/>
  <c r="AR195" i="12"/>
  <c r="AS195" i="12"/>
  <c r="AT195" i="12"/>
  <c r="AU195" i="12"/>
  <c r="AV195" i="12"/>
  <c r="D196" i="12"/>
  <c r="E196" i="12"/>
  <c r="F196" i="12"/>
  <c r="G196" i="12"/>
  <c r="H196" i="12"/>
  <c r="I196" i="12"/>
  <c r="J196" i="12"/>
  <c r="K196" i="12"/>
  <c r="L196" i="12"/>
  <c r="M196" i="12"/>
  <c r="N196" i="12"/>
  <c r="O196" i="12"/>
  <c r="P196" i="12"/>
  <c r="Q196" i="12"/>
  <c r="R196" i="12"/>
  <c r="S196" i="12"/>
  <c r="T196" i="12"/>
  <c r="U196" i="12"/>
  <c r="V196" i="12"/>
  <c r="W196" i="12"/>
  <c r="X196" i="12"/>
  <c r="Y196" i="12"/>
  <c r="Z196" i="12"/>
  <c r="AA196" i="12"/>
  <c r="AB196" i="12"/>
  <c r="AC196" i="12"/>
  <c r="AD196" i="12"/>
  <c r="AE196" i="12"/>
  <c r="AF196" i="12"/>
  <c r="AG196" i="12"/>
  <c r="AH196" i="12"/>
  <c r="AI196" i="12"/>
  <c r="AJ196" i="12"/>
  <c r="AK196" i="12"/>
  <c r="AL196" i="12"/>
  <c r="AM196" i="12"/>
  <c r="AN196" i="12"/>
  <c r="AO196" i="12"/>
  <c r="AP196" i="12"/>
  <c r="AQ196" i="12"/>
  <c r="AR196" i="12"/>
  <c r="AS196" i="12"/>
  <c r="AT196" i="12"/>
  <c r="AU196" i="12"/>
  <c r="AV196" i="12"/>
  <c r="D197" i="12"/>
  <c r="E197" i="12"/>
  <c r="F197" i="12"/>
  <c r="G197" i="12"/>
  <c r="H197" i="12"/>
  <c r="I197" i="12"/>
  <c r="J197" i="12"/>
  <c r="K197" i="12"/>
  <c r="L197" i="12"/>
  <c r="M197" i="12"/>
  <c r="N197" i="12"/>
  <c r="O197" i="12"/>
  <c r="P197" i="12"/>
  <c r="Q197" i="12"/>
  <c r="R197" i="12"/>
  <c r="S197" i="12"/>
  <c r="T197" i="12"/>
  <c r="U197" i="12"/>
  <c r="V197" i="12"/>
  <c r="W197" i="12"/>
  <c r="X197" i="12"/>
  <c r="Y197" i="12"/>
  <c r="Z197" i="12"/>
  <c r="AA197" i="12"/>
  <c r="AB197" i="12"/>
  <c r="AC197" i="12"/>
  <c r="AD197" i="12"/>
  <c r="AE197" i="12"/>
  <c r="AF197" i="12"/>
  <c r="AG197" i="12"/>
  <c r="AH197" i="12"/>
  <c r="AI197" i="12"/>
  <c r="AJ197" i="12"/>
  <c r="AK197" i="12"/>
  <c r="AL197" i="12"/>
  <c r="AM197" i="12"/>
  <c r="AN197" i="12"/>
  <c r="AO197" i="12"/>
  <c r="AP197" i="12"/>
  <c r="AQ197" i="12"/>
  <c r="AR197" i="12"/>
  <c r="AS197" i="12"/>
  <c r="AT197" i="12"/>
  <c r="AU197" i="12"/>
  <c r="AV197" i="12"/>
  <c r="D198" i="12"/>
  <c r="E198" i="12"/>
  <c r="F198" i="12"/>
  <c r="G198" i="12"/>
  <c r="H198" i="12"/>
  <c r="I198" i="12"/>
  <c r="J198" i="12"/>
  <c r="K198" i="12"/>
  <c r="L198" i="12"/>
  <c r="M198" i="12"/>
  <c r="N198" i="12"/>
  <c r="O198" i="12"/>
  <c r="P198" i="12"/>
  <c r="Q198" i="12"/>
  <c r="R198" i="12"/>
  <c r="S198" i="12"/>
  <c r="T198" i="12"/>
  <c r="U198" i="12"/>
  <c r="V198" i="12"/>
  <c r="W198" i="12"/>
  <c r="X198" i="12"/>
  <c r="Y198" i="12"/>
  <c r="Z198" i="12"/>
  <c r="AA198" i="12"/>
  <c r="AB198" i="12"/>
  <c r="AC198" i="12"/>
  <c r="AD198" i="12"/>
  <c r="AE198" i="12"/>
  <c r="AF198" i="12"/>
  <c r="AG198" i="12"/>
  <c r="AH198" i="12"/>
  <c r="AI198" i="12"/>
  <c r="AJ198" i="12"/>
  <c r="AK198" i="12"/>
  <c r="AL198" i="12"/>
  <c r="AM198" i="12"/>
  <c r="AN198" i="12"/>
  <c r="AO198" i="12"/>
  <c r="AP198" i="12"/>
  <c r="AQ198" i="12"/>
  <c r="AR198" i="12"/>
  <c r="AS198" i="12"/>
  <c r="AT198" i="12"/>
  <c r="AU198" i="12"/>
  <c r="AV198" i="12"/>
  <c r="D199" i="12"/>
  <c r="E199" i="12"/>
  <c r="F199" i="12"/>
  <c r="G199" i="12"/>
  <c r="H199" i="12"/>
  <c r="I199" i="12"/>
  <c r="J199" i="12"/>
  <c r="K199" i="12"/>
  <c r="L199" i="12"/>
  <c r="M199" i="12"/>
  <c r="N199" i="12"/>
  <c r="O199" i="12"/>
  <c r="P199" i="12"/>
  <c r="Q199" i="12"/>
  <c r="R199" i="12"/>
  <c r="S199" i="12"/>
  <c r="T199" i="12"/>
  <c r="U199" i="12"/>
  <c r="V199" i="12"/>
  <c r="W199" i="12"/>
  <c r="X199" i="12"/>
  <c r="Y199" i="12"/>
  <c r="Z199" i="12"/>
  <c r="AA199" i="12"/>
  <c r="AB199" i="12"/>
  <c r="AC199" i="12"/>
  <c r="AD199" i="12"/>
  <c r="AE199" i="12"/>
  <c r="AF199" i="12"/>
  <c r="AG199" i="12"/>
  <c r="AH199" i="12"/>
  <c r="AI199" i="12"/>
  <c r="AJ199" i="12"/>
  <c r="AK199" i="12"/>
  <c r="AL199" i="12"/>
  <c r="AM199" i="12"/>
  <c r="AN199" i="12"/>
  <c r="AO199" i="12"/>
  <c r="AP199" i="12"/>
  <c r="AQ199" i="12"/>
  <c r="AR199" i="12"/>
  <c r="AS199" i="12"/>
  <c r="AT199" i="12"/>
  <c r="AU199" i="12"/>
  <c r="AV199" i="12"/>
  <c r="D200" i="12"/>
  <c r="E200" i="12"/>
  <c r="F200" i="12"/>
  <c r="G200" i="12"/>
  <c r="H200" i="12"/>
  <c r="I200" i="12"/>
  <c r="J200" i="12"/>
  <c r="K200" i="12"/>
  <c r="L200" i="12"/>
  <c r="M200" i="12"/>
  <c r="N200" i="12"/>
  <c r="O200" i="12"/>
  <c r="P200" i="12"/>
  <c r="Q200" i="12"/>
  <c r="R200" i="12"/>
  <c r="S200" i="12"/>
  <c r="T200" i="12"/>
  <c r="U200" i="12"/>
  <c r="V200" i="12"/>
  <c r="W200" i="12"/>
  <c r="X200" i="12"/>
  <c r="Y200" i="12"/>
  <c r="Z200" i="12"/>
  <c r="AA200" i="12"/>
  <c r="AB200" i="12"/>
  <c r="AC200" i="12"/>
  <c r="AD200" i="12"/>
  <c r="AE200" i="12"/>
  <c r="AF200" i="12"/>
  <c r="AG200" i="12"/>
  <c r="AH200" i="12"/>
  <c r="AI200" i="12"/>
  <c r="AJ200" i="12"/>
  <c r="AK200" i="12"/>
  <c r="AL200" i="12"/>
  <c r="AM200" i="12"/>
  <c r="AN200" i="12"/>
  <c r="AO200" i="12"/>
  <c r="AP200" i="12"/>
  <c r="AQ200" i="12"/>
  <c r="AR200" i="12"/>
  <c r="AS200" i="12"/>
  <c r="AT200" i="12"/>
  <c r="AU200" i="12"/>
  <c r="AV200" i="12"/>
  <c r="D201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R201" i="12"/>
  <c r="S201" i="12"/>
  <c r="T201" i="12"/>
  <c r="U201" i="12"/>
  <c r="V201" i="12"/>
  <c r="W201" i="12"/>
  <c r="X201" i="12"/>
  <c r="Y201" i="12"/>
  <c r="Z201" i="12"/>
  <c r="AA201" i="12"/>
  <c r="AB201" i="12"/>
  <c r="AC201" i="12"/>
  <c r="AD201" i="12"/>
  <c r="AE201" i="12"/>
  <c r="AF201" i="12"/>
  <c r="AG201" i="12"/>
  <c r="AH201" i="12"/>
  <c r="AI201" i="12"/>
  <c r="AJ201" i="12"/>
  <c r="AK201" i="12"/>
  <c r="AL201" i="12"/>
  <c r="AM201" i="12"/>
  <c r="AN201" i="12"/>
  <c r="AO201" i="12"/>
  <c r="AP201" i="12"/>
  <c r="AQ201" i="12"/>
  <c r="AR201" i="12"/>
  <c r="AS201" i="12"/>
  <c r="AT201" i="12"/>
  <c r="AU201" i="12"/>
  <c r="AV201" i="12"/>
  <c r="D202" i="12"/>
  <c r="E202" i="12"/>
  <c r="F202" i="12"/>
  <c r="G202" i="12"/>
  <c r="H202" i="12"/>
  <c r="I202" i="12"/>
  <c r="J202" i="12"/>
  <c r="K202" i="12"/>
  <c r="L202" i="12"/>
  <c r="M202" i="12"/>
  <c r="N202" i="12"/>
  <c r="O202" i="12"/>
  <c r="P202" i="12"/>
  <c r="Q202" i="12"/>
  <c r="R202" i="12"/>
  <c r="S202" i="12"/>
  <c r="T202" i="12"/>
  <c r="U202" i="12"/>
  <c r="V202" i="12"/>
  <c r="W202" i="12"/>
  <c r="X202" i="12"/>
  <c r="Y202" i="12"/>
  <c r="Z202" i="12"/>
  <c r="AA202" i="12"/>
  <c r="AB202" i="12"/>
  <c r="AC202" i="12"/>
  <c r="AD202" i="12"/>
  <c r="AE202" i="12"/>
  <c r="AF202" i="12"/>
  <c r="AG202" i="12"/>
  <c r="AH202" i="12"/>
  <c r="AI202" i="12"/>
  <c r="AJ202" i="12"/>
  <c r="AK202" i="12"/>
  <c r="AL202" i="12"/>
  <c r="AM202" i="12"/>
  <c r="AN202" i="12"/>
  <c r="AO202" i="12"/>
  <c r="AP202" i="12"/>
  <c r="AQ202" i="12"/>
  <c r="AR202" i="12"/>
  <c r="AS202" i="12"/>
  <c r="AT202" i="12"/>
  <c r="AU202" i="12"/>
  <c r="AV202" i="12"/>
  <c r="D203" i="12"/>
  <c r="E203" i="12"/>
  <c r="F203" i="12"/>
  <c r="G203" i="12"/>
  <c r="H203" i="12"/>
  <c r="I203" i="12"/>
  <c r="J203" i="12"/>
  <c r="K203" i="12"/>
  <c r="L203" i="12"/>
  <c r="M203" i="12"/>
  <c r="N203" i="12"/>
  <c r="O203" i="12"/>
  <c r="P203" i="12"/>
  <c r="Q203" i="12"/>
  <c r="R203" i="12"/>
  <c r="S203" i="12"/>
  <c r="T203" i="12"/>
  <c r="U203" i="12"/>
  <c r="V203" i="12"/>
  <c r="W203" i="12"/>
  <c r="X203" i="12"/>
  <c r="Y203" i="12"/>
  <c r="Z203" i="12"/>
  <c r="AA203" i="12"/>
  <c r="AB203" i="12"/>
  <c r="AC203" i="12"/>
  <c r="AD203" i="12"/>
  <c r="AE203" i="12"/>
  <c r="AF203" i="12"/>
  <c r="AG203" i="12"/>
  <c r="AH203" i="12"/>
  <c r="AI203" i="12"/>
  <c r="AJ203" i="12"/>
  <c r="AK203" i="12"/>
  <c r="AL203" i="12"/>
  <c r="AM203" i="12"/>
  <c r="AN203" i="12"/>
  <c r="AO203" i="12"/>
  <c r="AP203" i="12"/>
  <c r="AQ203" i="12"/>
  <c r="AR203" i="12"/>
  <c r="AS203" i="12"/>
  <c r="AT203" i="12"/>
  <c r="AU203" i="12"/>
  <c r="AV203" i="12"/>
  <c r="D204" i="12"/>
  <c r="E204" i="12"/>
  <c r="F204" i="12"/>
  <c r="G204" i="12"/>
  <c r="H204" i="12"/>
  <c r="I204" i="12"/>
  <c r="J204" i="12"/>
  <c r="K204" i="12"/>
  <c r="L204" i="12"/>
  <c r="M204" i="12"/>
  <c r="N204" i="12"/>
  <c r="O204" i="12"/>
  <c r="P204" i="12"/>
  <c r="Q204" i="12"/>
  <c r="R204" i="12"/>
  <c r="S204" i="12"/>
  <c r="T204" i="12"/>
  <c r="U204" i="12"/>
  <c r="V204" i="12"/>
  <c r="W204" i="12"/>
  <c r="X204" i="12"/>
  <c r="Y204" i="12"/>
  <c r="Z204" i="12"/>
  <c r="AA204" i="12"/>
  <c r="AB204" i="12"/>
  <c r="AC204" i="12"/>
  <c r="AD204" i="12"/>
  <c r="AE204" i="12"/>
  <c r="AF204" i="12"/>
  <c r="AG204" i="12"/>
  <c r="AH204" i="12"/>
  <c r="AI204" i="12"/>
  <c r="AJ204" i="12"/>
  <c r="AK204" i="12"/>
  <c r="AL204" i="12"/>
  <c r="AM204" i="12"/>
  <c r="AN204" i="12"/>
  <c r="AO204" i="12"/>
  <c r="AP204" i="12"/>
  <c r="AQ204" i="12"/>
  <c r="AR204" i="12"/>
  <c r="AS204" i="12"/>
  <c r="AT204" i="12"/>
  <c r="AU204" i="12"/>
  <c r="AV204" i="12"/>
  <c r="D205" i="12"/>
  <c r="E205" i="12"/>
  <c r="F205" i="12"/>
  <c r="G205" i="12"/>
  <c r="H205" i="12"/>
  <c r="I205" i="12"/>
  <c r="J205" i="12"/>
  <c r="K205" i="12"/>
  <c r="L205" i="12"/>
  <c r="M205" i="12"/>
  <c r="N205" i="12"/>
  <c r="O205" i="12"/>
  <c r="P205" i="12"/>
  <c r="Q205" i="12"/>
  <c r="R205" i="12"/>
  <c r="S205" i="12"/>
  <c r="T205" i="12"/>
  <c r="U205" i="12"/>
  <c r="V205" i="12"/>
  <c r="W205" i="12"/>
  <c r="X205" i="12"/>
  <c r="Y205" i="12"/>
  <c r="Z205" i="12"/>
  <c r="AA205" i="12"/>
  <c r="AB205" i="12"/>
  <c r="AC205" i="12"/>
  <c r="AD205" i="12"/>
  <c r="AE205" i="12"/>
  <c r="AF205" i="12"/>
  <c r="AG205" i="12"/>
  <c r="AH205" i="12"/>
  <c r="AI205" i="12"/>
  <c r="AJ205" i="12"/>
  <c r="AK205" i="12"/>
  <c r="AL205" i="12"/>
  <c r="AM205" i="12"/>
  <c r="AN205" i="12"/>
  <c r="AO205" i="12"/>
  <c r="AP205" i="12"/>
  <c r="AQ205" i="12"/>
  <c r="AR205" i="12"/>
  <c r="AS205" i="12"/>
  <c r="AT205" i="12"/>
  <c r="AU205" i="12"/>
  <c r="AV205" i="12"/>
  <c r="D206" i="12"/>
  <c r="E206" i="12"/>
  <c r="F206" i="12"/>
  <c r="G206" i="12"/>
  <c r="H206" i="12"/>
  <c r="I206" i="12"/>
  <c r="J206" i="12"/>
  <c r="K206" i="12"/>
  <c r="L206" i="12"/>
  <c r="M206" i="12"/>
  <c r="N206" i="12"/>
  <c r="O206" i="12"/>
  <c r="P206" i="12"/>
  <c r="Q206" i="12"/>
  <c r="R206" i="12"/>
  <c r="S206" i="12"/>
  <c r="T206" i="12"/>
  <c r="U206" i="12"/>
  <c r="V206" i="12"/>
  <c r="W206" i="12"/>
  <c r="X206" i="12"/>
  <c r="Y206" i="12"/>
  <c r="Z206" i="12"/>
  <c r="AA206" i="12"/>
  <c r="AB206" i="12"/>
  <c r="AC206" i="12"/>
  <c r="AD206" i="12"/>
  <c r="AE206" i="12"/>
  <c r="AF206" i="12"/>
  <c r="AG206" i="12"/>
  <c r="AH206" i="12"/>
  <c r="AI206" i="12"/>
  <c r="AJ206" i="12"/>
  <c r="AK206" i="12"/>
  <c r="AL206" i="12"/>
  <c r="AM206" i="12"/>
  <c r="AN206" i="12"/>
  <c r="AO206" i="12"/>
  <c r="AP206" i="12"/>
  <c r="AQ206" i="12"/>
  <c r="AR206" i="12"/>
  <c r="AS206" i="12"/>
  <c r="AT206" i="12"/>
  <c r="AU206" i="12"/>
  <c r="AV206" i="12"/>
  <c r="D207" i="12"/>
  <c r="E207" i="12"/>
  <c r="F207" i="12"/>
  <c r="G207" i="12"/>
  <c r="H207" i="12"/>
  <c r="I207" i="12"/>
  <c r="J207" i="12"/>
  <c r="K207" i="12"/>
  <c r="L207" i="12"/>
  <c r="M207" i="12"/>
  <c r="N207" i="12"/>
  <c r="O207" i="12"/>
  <c r="P207" i="12"/>
  <c r="Q207" i="12"/>
  <c r="R207" i="12"/>
  <c r="S207" i="12"/>
  <c r="T207" i="12"/>
  <c r="U207" i="12"/>
  <c r="V207" i="12"/>
  <c r="W207" i="12"/>
  <c r="X207" i="12"/>
  <c r="Y207" i="12"/>
  <c r="Z207" i="12"/>
  <c r="AA207" i="12"/>
  <c r="AB207" i="12"/>
  <c r="AC207" i="12"/>
  <c r="AD207" i="12"/>
  <c r="AE207" i="12"/>
  <c r="AF207" i="12"/>
  <c r="AG207" i="12"/>
  <c r="AH207" i="12"/>
  <c r="AI207" i="12"/>
  <c r="AJ207" i="12"/>
  <c r="AK207" i="12"/>
  <c r="AL207" i="12"/>
  <c r="AM207" i="12"/>
  <c r="AN207" i="12"/>
  <c r="AO207" i="12"/>
  <c r="AP207" i="12"/>
  <c r="AQ207" i="12"/>
  <c r="AR207" i="12"/>
  <c r="AS207" i="12"/>
  <c r="AT207" i="12"/>
  <c r="AU207" i="12"/>
  <c r="AV20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AH28" i="12"/>
  <c r="AI28" i="12"/>
  <c r="AJ28" i="12"/>
  <c r="AK28" i="12"/>
  <c r="AL28" i="12"/>
  <c r="AM28" i="12"/>
  <c r="AN28" i="12"/>
  <c r="AO28" i="12"/>
  <c r="AP28" i="12"/>
  <c r="AQ28" i="12"/>
  <c r="AR28" i="12"/>
  <c r="AS28" i="12"/>
  <c r="AT28" i="12"/>
  <c r="AU28" i="12"/>
  <c r="AV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AL29" i="12"/>
  <c r="AM29" i="12"/>
  <c r="AN29" i="12"/>
  <c r="AO29" i="12"/>
  <c r="AP29" i="12"/>
  <c r="AQ29" i="12"/>
  <c r="AR29" i="12"/>
  <c r="AS29" i="12"/>
  <c r="AT29" i="12"/>
  <c r="AU29" i="12"/>
  <c r="A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Z30" i="12"/>
  <c r="AA30" i="12"/>
  <c r="AB30" i="12"/>
  <c r="AC30" i="12"/>
  <c r="AD30" i="12"/>
  <c r="AE30" i="12"/>
  <c r="AF30" i="12"/>
  <c r="AG30" i="12"/>
  <c r="AH30" i="12"/>
  <c r="AI30" i="12"/>
  <c r="AJ30" i="12"/>
  <c r="AK30" i="12"/>
  <c r="AL30" i="12"/>
  <c r="AM30" i="12"/>
  <c r="AN30" i="12"/>
  <c r="AO30" i="12"/>
  <c r="AP30" i="12"/>
  <c r="AQ30" i="12"/>
  <c r="AR30" i="12"/>
  <c r="AS30" i="12"/>
  <c r="AT30" i="12"/>
  <c r="AU30" i="12"/>
  <c r="AV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AC31" i="12"/>
  <c r="AD31" i="12"/>
  <c r="AE31" i="12"/>
  <c r="AF31" i="12"/>
  <c r="AG31" i="12"/>
  <c r="AH31" i="12"/>
  <c r="AI31" i="12"/>
  <c r="AJ31" i="12"/>
  <c r="AK31" i="12"/>
  <c r="AL31" i="12"/>
  <c r="AM31" i="12"/>
  <c r="AN31" i="12"/>
  <c r="AO31" i="12"/>
  <c r="AP31" i="12"/>
  <c r="AQ31" i="12"/>
  <c r="AR31" i="12"/>
  <c r="AS31" i="12"/>
  <c r="AT31" i="12"/>
  <c r="AU31" i="12"/>
  <c r="AV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Z32" i="12"/>
  <c r="AA32" i="12"/>
  <c r="AB32" i="12"/>
  <c r="AC32" i="12"/>
  <c r="AD32" i="12"/>
  <c r="AE32" i="12"/>
  <c r="AF32" i="12"/>
  <c r="AG32" i="12"/>
  <c r="AH32" i="12"/>
  <c r="AI32" i="12"/>
  <c r="AJ32" i="12"/>
  <c r="AK32" i="12"/>
  <c r="AL32" i="12"/>
  <c r="AM32" i="12"/>
  <c r="AN32" i="12"/>
  <c r="AO32" i="12"/>
  <c r="AP32" i="12"/>
  <c r="AQ32" i="12"/>
  <c r="AR32" i="12"/>
  <c r="AS32" i="12"/>
  <c r="AT32" i="12"/>
  <c r="AU32" i="12"/>
  <c r="AV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AA33" i="12"/>
  <c r="AB33" i="12"/>
  <c r="AC33" i="12"/>
  <c r="AD33" i="12"/>
  <c r="AE33" i="12"/>
  <c r="AF33" i="12"/>
  <c r="AG33" i="12"/>
  <c r="AH33" i="12"/>
  <c r="AI33" i="12"/>
  <c r="AJ33" i="12"/>
  <c r="AK33" i="12"/>
  <c r="AL33" i="12"/>
  <c r="AM33" i="12"/>
  <c r="AN33" i="12"/>
  <c r="AO33" i="12"/>
  <c r="AP33" i="12"/>
  <c r="AQ33" i="12"/>
  <c r="AR33" i="12"/>
  <c r="AS33" i="12"/>
  <c r="AT33" i="12"/>
  <c r="AU33" i="12"/>
  <c r="AV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AH34" i="12"/>
  <c r="AI34" i="12"/>
  <c r="AJ34" i="12"/>
  <c r="AK34" i="12"/>
  <c r="AL34" i="12"/>
  <c r="AM34" i="12"/>
  <c r="AN34" i="12"/>
  <c r="AO34" i="12"/>
  <c r="AP34" i="12"/>
  <c r="AQ34" i="12"/>
  <c r="AR34" i="12"/>
  <c r="AS34" i="12"/>
  <c r="AT34" i="12"/>
  <c r="AU34" i="12"/>
  <c r="AV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AC35" i="12"/>
  <c r="AD35" i="12"/>
  <c r="AE35" i="12"/>
  <c r="AF35" i="12"/>
  <c r="AG35" i="12"/>
  <c r="AH35" i="12"/>
  <c r="AI35" i="12"/>
  <c r="AJ35" i="12"/>
  <c r="AK35" i="12"/>
  <c r="AL35" i="12"/>
  <c r="AM35" i="12"/>
  <c r="AN35" i="12"/>
  <c r="AO35" i="12"/>
  <c r="AP35" i="12"/>
  <c r="AQ35" i="12"/>
  <c r="AR35" i="12"/>
  <c r="AS35" i="12"/>
  <c r="AT35" i="12"/>
  <c r="AU35" i="12"/>
  <c r="AV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AH36" i="12"/>
  <c r="AI36" i="12"/>
  <c r="AJ36" i="12"/>
  <c r="AK36" i="12"/>
  <c r="AL36" i="12"/>
  <c r="AM36" i="12"/>
  <c r="AN36" i="12"/>
  <c r="AO36" i="12"/>
  <c r="AP36" i="12"/>
  <c r="AQ36" i="12"/>
  <c r="AR36" i="12"/>
  <c r="AS36" i="12"/>
  <c r="AT36" i="12"/>
  <c r="AU36" i="12"/>
  <c r="AV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Q37" i="12"/>
  <c r="AR37" i="12"/>
  <c r="AS37" i="12"/>
  <c r="AT37" i="12"/>
  <c r="AU37" i="12"/>
  <c r="AV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Q38" i="12"/>
  <c r="AR38" i="12"/>
  <c r="AS38" i="12"/>
  <c r="AT38" i="12"/>
  <c r="AU38" i="12"/>
  <c r="AV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AH39" i="12"/>
  <c r="AI39" i="12"/>
  <c r="AJ39" i="12"/>
  <c r="AK39" i="12"/>
  <c r="AL39" i="12"/>
  <c r="AM39" i="12"/>
  <c r="AN39" i="12"/>
  <c r="AO39" i="12"/>
  <c r="AP39" i="12"/>
  <c r="AQ39" i="12"/>
  <c r="AR39" i="12"/>
  <c r="AS39" i="12"/>
  <c r="AT39" i="12"/>
  <c r="AU39" i="12"/>
  <c r="AV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AH40" i="12"/>
  <c r="AI40" i="12"/>
  <c r="AJ40" i="12"/>
  <c r="AK40" i="12"/>
  <c r="AL40" i="12"/>
  <c r="AM40" i="12"/>
  <c r="AN40" i="12"/>
  <c r="AO40" i="12"/>
  <c r="AP40" i="12"/>
  <c r="AQ40" i="12"/>
  <c r="AR40" i="12"/>
  <c r="AS40" i="12"/>
  <c r="AT40" i="12"/>
  <c r="AU40" i="12"/>
  <c r="AV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AH41" i="12"/>
  <c r="AI41" i="12"/>
  <c r="AJ41" i="12"/>
  <c r="AK41" i="12"/>
  <c r="AL41" i="12"/>
  <c r="AM41" i="12"/>
  <c r="AN41" i="12"/>
  <c r="AO41" i="12"/>
  <c r="AP41" i="12"/>
  <c r="AQ41" i="12"/>
  <c r="AR41" i="12"/>
  <c r="AS41" i="12"/>
  <c r="AT41" i="12"/>
  <c r="AU41" i="12"/>
  <c r="AV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AH42" i="12"/>
  <c r="AI42" i="12"/>
  <c r="AJ42" i="12"/>
  <c r="AK42" i="12"/>
  <c r="AL42" i="12"/>
  <c r="AM42" i="12"/>
  <c r="AN42" i="12"/>
  <c r="AO42" i="12"/>
  <c r="AP42" i="12"/>
  <c r="AQ42" i="12"/>
  <c r="AR42" i="12"/>
  <c r="AS42" i="12"/>
  <c r="AT42" i="12"/>
  <c r="AU42" i="12"/>
  <c r="AV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AH43" i="12"/>
  <c r="AI43" i="12"/>
  <c r="AJ43" i="12"/>
  <c r="AK43" i="12"/>
  <c r="AL43" i="12"/>
  <c r="AM43" i="12"/>
  <c r="AN43" i="12"/>
  <c r="AO43" i="12"/>
  <c r="AP43" i="12"/>
  <c r="AQ43" i="12"/>
  <c r="AR43" i="12"/>
  <c r="AS43" i="12"/>
  <c r="AT43" i="12"/>
  <c r="AU43" i="12"/>
  <c r="AV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AH44" i="12"/>
  <c r="AI44" i="12"/>
  <c r="AJ44" i="12"/>
  <c r="AK44" i="12"/>
  <c r="AL44" i="12"/>
  <c r="AM44" i="12"/>
  <c r="AN44" i="12"/>
  <c r="AO44" i="12"/>
  <c r="AP44" i="12"/>
  <c r="AQ44" i="12"/>
  <c r="AR44" i="12"/>
  <c r="AS44" i="12"/>
  <c r="AT44" i="12"/>
  <c r="AU44" i="12"/>
  <c r="AV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AH45" i="12"/>
  <c r="AI45" i="12"/>
  <c r="AJ45" i="12"/>
  <c r="AK45" i="12"/>
  <c r="AL45" i="12"/>
  <c r="AM45" i="12"/>
  <c r="AN45" i="12"/>
  <c r="AO45" i="12"/>
  <c r="AP45" i="12"/>
  <c r="AQ45" i="12"/>
  <c r="AR45" i="12"/>
  <c r="AS45" i="12"/>
  <c r="AT45" i="12"/>
  <c r="AU45" i="12"/>
  <c r="AV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AH46" i="12"/>
  <c r="AI46" i="12"/>
  <c r="AJ46" i="12"/>
  <c r="AK46" i="12"/>
  <c r="AL46" i="12"/>
  <c r="AM46" i="12"/>
  <c r="AN46" i="12"/>
  <c r="AO46" i="12"/>
  <c r="AP46" i="12"/>
  <c r="AQ46" i="12"/>
  <c r="AR46" i="12"/>
  <c r="AS46" i="12"/>
  <c r="AT46" i="12"/>
  <c r="AU46" i="12"/>
  <c r="AV46" i="12"/>
  <c r="D47" i="12"/>
  <c r="E47" i="12"/>
  <c r="F47" i="12"/>
  <c r="G47" i="12"/>
  <c r="H47" i="12"/>
  <c r="I47" i="12"/>
  <c r="J47" i="12"/>
  <c r="K47" i="12"/>
  <c r="L47" i="12"/>
  <c r="M47" i="12"/>
  <c r="N47" i="12"/>
  <c r="O47" i="12"/>
  <c r="P47" i="12"/>
  <c r="Q47" i="12"/>
  <c r="R47" i="12"/>
  <c r="S47" i="12"/>
  <c r="T47" i="12"/>
  <c r="U47" i="12"/>
  <c r="V47" i="12"/>
  <c r="W47" i="12"/>
  <c r="X47" i="12"/>
  <c r="Y47" i="12"/>
  <c r="Z47" i="12"/>
  <c r="AA47" i="12"/>
  <c r="AB47" i="12"/>
  <c r="AC47" i="12"/>
  <c r="AD47" i="12"/>
  <c r="AE47" i="12"/>
  <c r="AF47" i="12"/>
  <c r="AG47" i="12"/>
  <c r="AH47" i="12"/>
  <c r="AI47" i="12"/>
  <c r="AJ47" i="12"/>
  <c r="AK47" i="12"/>
  <c r="AL47" i="12"/>
  <c r="AM47" i="12"/>
  <c r="AN47" i="12"/>
  <c r="AO47" i="12"/>
  <c r="AP47" i="12"/>
  <c r="AQ47" i="12"/>
  <c r="AR47" i="12"/>
  <c r="AS47" i="12"/>
  <c r="AT47" i="12"/>
  <c r="AU47" i="12"/>
  <c r="AV47" i="12"/>
  <c r="D48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AH48" i="12"/>
  <c r="AI48" i="12"/>
  <c r="AJ48" i="12"/>
  <c r="AK48" i="12"/>
  <c r="AL48" i="12"/>
  <c r="AM48" i="12"/>
  <c r="AN48" i="12"/>
  <c r="AO48" i="12"/>
  <c r="AP48" i="12"/>
  <c r="AQ48" i="12"/>
  <c r="AR48" i="12"/>
  <c r="AS48" i="12"/>
  <c r="AT48" i="12"/>
  <c r="AU48" i="12"/>
  <c r="AV48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AH49" i="12"/>
  <c r="AI49" i="12"/>
  <c r="AJ49" i="12"/>
  <c r="AK49" i="12"/>
  <c r="AL49" i="12"/>
  <c r="AM49" i="12"/>
  <c r="AN49" i="12"/>
  <c r="AO49" i="12"/>
  <c r="AP49" i="12"/>
  <c r="AQ49" i="12"/>
  <c r="AR49" i="12"/>
  <c r="AS49" i="12"/>
  <c r="AT49" i="12"/>
  <c r="AU49" i="12"/>
  <c r="AV49" i="12"/>
  <c r="D50" i="12"/>
  <c r="E50" i="12"/>
  <c r="F50" i="12"/>
  <c r="G50" i="12"/>
  <c r="H50" i="12"/>
  <c r="I50" i="12"/>
  <c r="J50" i="12"/>
  <c r="K50" i="12"/>
  <c r="L50" i="12"/>
  <c r="M50" i="12"/>
  <c r="N50" i="12"/>
  <c r="O50" i="12"/>
  <c r="P50" i="12"/>
  <c r="Q50" i="12"/>
  <c r="R50" i="12"/>
  <c r="S50" i="12"/>
  <c r="T50" i="12"/>
  <c r="U50" i="12"/>
  <c r="V50" i="12"/>
  <c r="W50" i="12"/>
  <c r="X50" i="12"/>
  <c r="Y50" i="12"/>
  <c r="Z50" i="12"/>
  <c r="AA50" i="12"/>
  <c r="AB50" i="12"/>
  <c r="AC50" i="12"/>
  <c r="AD50" i="12"/>
  <c r="AE50" i="12"/>
  <c r="AF50" i="12"/>
  <c r="AG50" i="12"/>
  <c r="AH50" i="12"/>
  <c r="AI50" i="12"/>
  <c r="AJ50" i="12"/>
  <c r="AK50" i="12"/>
  <c r="AL50" i="12"/>
  <c r="AM50" i="12"/>
  <c r="AN50" i="12"/>
  <c r="AO50" i="12"/>
  <c r="AP50" i="12"/>
  <c r="AQ50" i="12"/>
  <c r="AR50" i="12"/>
  <c r="AS50" i="12"/>
  <c r="AT50" i="12"/>
  <c r="AU50" i="12"/>
  <c r="AV50" i="12"/>
  <c r="D51" i="12"/>
  <c r="E51" i="12"/>
  <c r="F51" i="12"/>
  <c r="G51" i="12"/>
  <c r="H51" i="12"/>
  <c r="I51" i="12"/>
  <c r="J51" i="12"/>
  <c r="K51" i="12"/>
  <c r="L51" i="12"/>
  <c r="M51" i="12"/>
  <c r="N51" i="12"/>
  <c r="O51" i="12"/>
  <c r="P51" i="12"/>
  <c r="Q51" i="12"/>
  <c r="R51" i="12"/>
  <c r="S51" i="12"/>
  <c r="T51" i="12"/>
  <c r="U51" i="12"/>
  <c r="V51" i="12"/>
  <c r="W51" i="12"/>
  <c r="X51" i="12"/>
  <c r="Y51" i="12"/>
  <c r="Z51" i="12"/>
  <c r="AA51" i="12"/>
  <c r="AB51" i="12"/>
  <c r="AC51" i="12"/>
  <c r="AD51" i="12"/>
  <c r="AE51" i="12"/>
  <c r="AF51" i="12"/>
  <c r="AG51" i="12"/>
  <c r="AH51" i="12"/>
  <c r="AI51" i="12"/>
  <c r="AJ51" i="12"/>
  <c r="AK51" i="12"/>
  <c r="AL51" i="12"/>
  <c r="AM51" i="12"/>
  <c r="AN51" i="12"/>
  <c r="AO51" i="12"/>
  <c r="AP51" i="12"/>
  <c r="AQ51" i="12"/>
  <c r="AR51" i="12"/>
  <c r="AS51" i="12"/>
  <c r="AT51" i="12"/>
  <c r="AU51" i="12"/>
  <c r="AV51" i="12"/>
  <c r="D52" i="12"/>
  <c r="E52" i="12"/>
  <c r="F52" i="12"/>
  <c r="G52" i="12"/>
  <c r="H52" i="12"/>
  <c r="I52" i="12"/>
  <c r="J52" i="12"/>
  <c r="K52" i="12"/>
  <c r="L52" i="12"/>
  <c r="M52" i="12"/>
  <c r="N52" i="12"/>
  <c r="O52" i="12"/>
  <c r="P52" i="12"/>
  <c r="Q52" i="12"/>
  <c r="R52" i="12"/>
  <c r="S52" i="12"/>
  <c r="T52" i="12"/>
  <c r="U52" i="12"/>
  <c r="V52" i="12"/>
  <c r="W52" i="12"/>
  <c r="X52" i="12"/>
  <c r="Y52" i="12"/>
  <c r="Z52" i="12"/>
  <c r="AA52" i="12"/>
  <c r="AB52" i="12"/>
  <c r="AC52" i="12"/>
  <c r="AD52" i="12"/>
  <c r="AE52" i="12"/>
  <c r="AF52" i="12"/>
  <c r="AG52" i="12"/>
  <c r="AH52" i="12"/>
  <c r="AI52" i="12"/>
  <c r="AJ52" i="12"/>
  <c r="AK52" i="12"/>
  <c r="AL52" i="12"/>
  <c r="AM52" i="12"/>
  <c r="AN52" i="12"/>
  <c r="AO52" i="12"/>
  <c r="AP52" i="12"/>
  <c r="AQ52" i="12"/>
  <c r="AR52" i="12"/>
  <c r="AS52" i="12"/>
  <c r="AT52" i="12"/>
  <c r="AU52" i="12"/>
  <c r="AV52" i="12"/>
  <c r="D53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AH53" i="12"/>
  <c r="AI53" i="12"/>
  <c r="AJ53" i="12"/>
  <c r="AK53" i="12"/>
  <c r="AL53" i="12"/>
  <c r="AM53" i="12"/>
  <c r="AN53" i="12"/>
  <c r="AO53" i="12"/>
  <c r="AP53" i="12"/>
  <c r="AQ53" i="12"/>
  <c r="AR53" i="12"/>
  <c r="AS53" i="12"/>
  <c r="AT53" i="12"/>
  <c r="AU53" i="12"/>
  <c r="AV53" i="12"/>
  <c r="D54" i="12"/>
  <c r="E54" i="12"/>
  <c r="F54" i="12"/>
  <c r="G54" i="12"/>
  <c r="H54" i="12"/>
  <c r="I54" i="12"/>
  <c r="J54" i="12"/>
  <c r="K54" i="12"/>
  <c r="L54" i="12"/>
  <c r="M54" i="12"/>
  <c r="N54" i="12"/>
  <c r="O54" i="12"/>
  <c r="P54" i="12"/>
  <c r="Q54" i="12"/>
  <c r="R54" i="12"/>
  <c r="S54" i="12"/>
  <c r="T54" i="12"/>
  <c r="U54" i="12"/>
  <c r="V54" i="12"/>
  <c r="W54" i="12"/>
  <c r="X54" i="12"/>
  <c r="Y54" i="12"/>
  <c r="Z54" i="12"/>
  <c r="AA54" i="12"/>
  <c r="AB54" i="12"/>
  <c r="AC54" i="12"/>
  <c r="AD54" i="12"/>
  <c r="AE54" i="12"/>
  <c r="AF54" i="12"/>
  <c r="AG54" i="12"/>
  <c r="AH54" i="12"/>
  <c r="AI54" i="12"/>
  <c r="AJ54" i="12"/>
  <c r="AK54" i="12"/>
  <c r="AL54" i="12"/>
  <c r="AM54" i="12"/>
  <c r="AN54" i="12"/>
  <c r="AO54" i="12"/>
  <c r="AP54" i="12"/>
  <c r="AQ54" i="12"/>
  <c r="AR54" i="12"/>
  <c r="AS54" i="12"/>
  <c r="AT54" i="12"/>
  <c r="AU54" i="12"/>
  <c r="AV54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AH55" i="12"/>
  <c r="AI55" i="12"/>
  <c r="AJ55" i="12"/>
  <c r="AK55" i="12"/>
  <c r="AL55" i="12"/>
  <c r="AM55" i="12"/>
  <c r="AN55" i="12"/>
  <c r="AO55" i="12"/>
  <c r="AP55" i="12"/>
  <c r="AQ55" i="12"/>
  <c r="AR55" i="12"/>
  <c r="AS55" i="12"/>
  <c r="AT55" i="12"/>
  <c r="AU55" i="12"/>
  <c r="AV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AH56" i="12"/>
  <c r="AI56" i="12"/>
  <c r="AJ56" i="12"/>
  <c r="AK56" i="12"/>
  <c r="AL56" i="12"/>
  <c r="AM56" i="12"/>
  <c r="AN56" i="12"/>
  <c r="AO56" i="12"/>
  <c r="AP56" i="12"/>
  <c r="AQ56" i="12"/>
  <c r="AR56" i="12"/>
  <c r="AS56" i="12"/>
  <c r="AT56" i="12"/>
  <c r="AU56" i="12"/>
  <c r="AV56" i="12"/>
  <c r="D57" i="12"/>
  <c r="E57" i="12"/>
  <c r="F57" i="12"/>
  <c r="G57" i="12"/>
  <c r="H57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U57" i="12"/>
  <c r="V57" i="12"/>
  <c r="W57" i="12"/>
  <c r="X57" i="12"/>
  <c r="Y57" i="12"/>
  <c r="Z57" i="12"/>
  <c r="AA57" i="12"/>
  <c r="AB57" i="12"/>
  <c r="AC57" i="12"/>
  <c r="AD57" i="12"/>
  <c r="AE57" i="12"/>
  <c r="AF57" i="12"/>
  <c r="AG57" i="12"/>
  <c r="AH57" i="12"/>
  <c r="AI57" i="12"/>
  <c r="AJ57" i="12"/>
  <c r="AK57" i="12"/>
  <c r="AL57" i="12"/>
  <c r="AM57" i="12"/>
  <c r="AN57" i="12"/>
  <c r="AO57" i="12"/>
  <c r="AP57" i="12"/>
  <c r="AQ57" i="12"/>
  <c r="AR57" i="12"/>
  <c r="AS57" i="12"/>
  <c r="AT57" i="12"/>
  <c r="AU57" i="12"/>
  <c r="AV57" i="12"/>
  <c r="D58" i="12"/>
  <c r="E5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AH58" i="12"/>
  <c r="AI58" i="12"/>
  <c r="AJ58" i="12"/>
  <c r="AK58" i="12"/>
  <c r="AL58" i="12"/>
  <c r="AM58" i="12"/>
  <c r="AN58" i="12"/>
  <c r="AO58" i="12"/>
  <c r="AP58" i="12"/>
  <c r="AQ58" i="12"/>
  <c r="AR58" i="12"/>
  <c r="AS58" i="12"/>
  <c r="AT58" i="12"/>
  <c r="AU58" i="12"/>
  <c r="AV58" i="12"/>
  <c r="D59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AH59" i="12"/>
  <c r="AI59" i="12"/>
  <c r="AJ59" i="12"/>
  <c r="AK59" i="12"/>
  <c r="AL59" i="12"/>
  <c r="AM59" i="12"/>
  <c r="AN59" i="12"/>
  <c r="AO59" i="12"/>
  <c r="AP59" i="12"/>
  <c r="AQ59" i="12"/>
  <c r="AR59" i="12"/>
  <c r="AS59" i="12"/>
  <c r="AT59" i="12"/>
  <c r="AU59" i="12"/>
  <c r="AV59" i="12"/>
  <c r="D60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AH60" i="12"/>
  <c r="AI60" i="12"/>
  <c r="AJ60" i="12"/>
  <c r="AK60" i="12"/>
  <c r="AL60" i="12"/>
  <c r="AM60" i="12"/>
  <c r="AN60" i="12"/>
  <c r="AO60" i="12"/>
  <c r="AP60" i="12"/>
  <c r="AQ60" i="12"/>
  <c r="AR60" i="12"/>
  <c r="AS60" i="12"/>
  <c r="AT60" i="12"/>
  <c r="AU60" i="12"/>
  <c r="AV60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AH61" i="12"/>
  <c r="AI61" i="12"/>
  <c r="AJ61" i="12"/>
  <c r="AK61" i="12"/>
  <c r="AL61" i="12"/>
  <c r="AM61" i="12"/>
  <c r="AN61" i="12"/>
  <c r="AO61" i="12"/>
  <c r="AP61" i="12"/>
  <c r="AQ61" i="12"/>
  <c r="AR61" i="12"/>
  <c r="AS61" i="12"/>
  <c r="AT61" i="12"/>
  <c r="AU61" i="12"/>
  <c r="AV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AH62" i="12"/>
  <c r="AI62" i="12"/>
  <c r="AJ62" i="12"/>
  <c r="AK62" i="12"/>
  <c r="AL62" i="12"/>
  <c r="AM62" i="12"/>
  <c r="AN62" i="12"/>
  <c r="AO62" i="12"/>
  <c r="AP62" i="12"/>
  <c r="AQ62" i="12"/>
  <c r="AR62" i="12"/>
  <c r="AS62" i="12"/>
  <c r="AT62" i="12"/>
  <c r="AU62" i="12"/>
  <c r="AV62" i="12"/>
  <c r="D63" i="12"/>
  <c r="E63" i="12"/>
  <c r="F63" i="12"/>
  <c r="G63" i="12"/>
  <c r="H63" i="12"/>
  <c r="I63" i="12"/>
  <c r="J63" i="12"/>
  <c r="K63" i="12"/>
  <c r="L63" i="12"/>
  <c r="M63" i="12"/>
  <c r="N63" i="12"/>
  <c r="O63" i="12"/>
  <c r="P63" i="12"/>
  <c r="Q63" i="12"/>
  <c r="R63" i="12"/>
  <c r="S63" i="12"/>
  <c r="T63" i="12"/>
  <c r="U63" i="12"/>
  <c r="V63" i="12"/>
  <c r="W63" i="12"/>
  <c r="X63" i="12"/>
  <c r="Y63" i="12"/>
  <c r="Z63" i="12"/>
  <c r="AA63" i="12"/>
  <c r="AB63" i="12"/>
  <c r="AC63" i="12"/>
  <c r="AD63" i="12"/>
  <c r="AE63" i="12"/>
  <c r="AF63" i="12"/>
  <c r="AG63" i="12"/>
  <c r="AH63" i="12"/>
  <c r="AI63" i="12"/>
  <c r="AJ63" i="12"/>
  <c r="AK63" i="12"/>
  <c r="AL63" i="12"/>
  <c r="AM63" i="12"/>
  <c r="AN63" i="12"/>
  <c r="AO63" i="12"/>
  <c r="AP63" i="12"/>
  <c r="AQ63" i="12"/>
  <c r="AR63" i="12"/>
  <c r="AS63" i="12"/>
  <c r="AT63" i="12"/>
  <c r="AU63" i="12"/>
  <c r="AV63" i="12"/>
  <c r="D64" i="12"/>
  <c r="E64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U64" i="12"/>
  <c r="V64" i="12"/>
  <c r="W64" i="12"/>
  <c r="X64" i="12"/>
  <c r="Y64" i="12"/>
  <c r="Z64" i="12"/>
  <c r="AA64" i="12"/>
  <c r="AB64" i="12"/>
  <c r="AC64" i="12"/>
  <c r="AD64" i="12"/>
  <c r="AE64" i="12"/>
  <c r="AF64" i="12"/>
  <c r="AG64" i="12"/>
  <c r="AH64" i="12"/>
  <c r="AI64" i="12"/>
  <c r="AJ64" i="12"/>
  <c r="AK64" i="12"/>
  <c r="AL64" i="12"/>
  <c r="AM64" i="12"/>
  <c r="AN64" i="12"/>
  <c r="AO64" i="12"/>
  <c r="AP64" i="12"/>
  <c r="AQ64" i="12"/>
  <c r="AR64" i="12"/>
  <c r="AS64" i="12"/>
  <c r="AT64" i="12"/>
  <c r="AU64" i="12"/>
  <c r="AV64" i="12"/>
  <c r="D65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AH65" i="12"/>
  <c r="AI65" i="12"/>
  <c r="AJ65" i="12"/>
  <c r="AK65" i="12"/>
  <c r="AL65" i="12"/>
  <c r="AM65" i="12"/>
  <c r="AN65" i="12"/>
  <c r="AO65" i="12"/>
  <c r="AP65" i="12"/>
  <c r="AQ65" i="12"/>
  <c r="AR65" i="12"/>
  <c r="AS65" i="12"/>
  <c r="AT65" i="12"/>
  <c r="AU65" i="12"/>
  <c r="AV65" i="12"/>
  <c r="D66" i="12"/>
  <c r="E66" i="12"/>
  <c r="F66" i="12"/>
  <c r="G66" i="12"/>
  <c r="H66" i="12"/>
  <c r="I66" i="12"/>
  <c r="J66" i="12"/>
  <c r="K66" i="12"/>
  <c r="L66" i="12"/>
  <c r="M66" i="12"/>
  <c r="N66" i="12"/>
  <c r="O66" i="12"/>
  <c r="P66" i="12"/>
  <c r="Q66" i="12"/>
  <c r="R66" i="12"/>
  <c r="S66" i="12"/>
  <c r="T66" i="12"/>
  <c r="U66" i="12"/>
  <c r="V66" i="12"/>
  <c r="W66" i="12"/>
  <c r="X66" i="12"/>
  <c r="Y66" i="12"/>
  <c r="Z66" i="12"/>
  <c r="AA66" i="12"/>
  <c r="AB66" i="12"/>
  <c r="AC66" i="12"/>
  <c r="AD66" i="12"/>
  <c r="AE66" i="12"/>
  <c r="AF66" i="12"/>
  <c r="AG66" i="12"/>
  <c r="AH66" i="12"/>
  <c r="AI66" i="12"/>
  <c r="AJ66" i="12"/>
  <c r="AK66" i="12"/>
  <c r="AL66" i="12"/>
  <c r="AM66" i="12"/>
  <c r="AN66" i="12"/>
  <c r="AO66" i="12"/>
  <c r="AP66" i="12"/>
  <c r="AQ66" i="12"/>
  <c r="AR66" i="12"/>
  <c r="AS66" i="12"/>
  <c r="AT66" i="12"/>
  <c r="AU66" i="12"/>
  <c r="AV66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AH67" i="12"/>
  <c r="AI67" i="12"/>
  <c r="AJ67" i="12"/>
  <c r="AK67" i="12"/>
  <c r="AL67" i="12"/>
  <c r="AM67" i="12"/>
  <c r="AN67" i="12"/>
  <c r="AO67" i="12"/>
  <c r="AP67" i="12"/>
  <c r="AQ67" i="12"/>
  <c r="AR67" i="12"/>
  <c r="AS67" i="12"/>
  <c r="AT67" i="12"/>
  <c r="AU67" i="12"/>
  <c r="AV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AH68" i="12"/>
  <c r="AI68" i="12"/>
  <c r="AJ68" i="12"/>
  <c r="AK68" i="12"/>
  <c r="AL68" i="12"/>
  <c r="AM68" i="12"/>
  <c r="AN68" i="12"/>
  <c r="AO68" i="12"/>
  <c r="AP68" i="12"/>
  <c r="AQ68" i="12"/>
  <c r="AR68" i="12"/>
  <c r="AS68" i="12"/>
  <c r="AT68" i="12"/>
  <c r="AU68" i="12"/>
  <c r="AV68" i="12"/>
  <c r="D6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Q69" i="12"/>
  <c r="R69" i="12"/>
  <c r="S69" i="12"/>
  <c r="T69" i="12"/>
  <c r="U69" i="12"/>
  <c r="V69" i="12"/>
  <c r="W69" i="12"/>
  <c r="X69" i="12"/>
  <c r="Y69" i="12"/>
  <c r="Z69" i="12"/>
  <c r="AA69" i="12"/>
  <c r="AB69" i="12"/>
  <c r="AC69" i="12"/>
  <c r="AD69" i="12"/>
  <c r="AE69" i="12"/>
  <c r="AF69" i="12"/>
  <c r="AG69" i="12"/>
  <c r="AH69" i="12"/>
  <c r="AI69" i="12"/>
  <c r="AJ69" i="12"/>
  <c r="AK69" i="12"/>
  <c r="AL69" i="12"/>
  <c r="AM69" i="12"/>
  <c r="AN69" i="12"/>
  <c r="AO69" i="12"/>
  <c r="AP69" i="12"/>
  <c r="AQ69" i="12"/>
  <c r="AR69" i="12"/>
  <c r="AS69" i="12"/>
  <c r="AT69" i="12"/>
  <c r="AU69" i="12"/>
  <c r="AV69" i="12"/>
  <c r="D70" i="12"/>
  <c r="E70" i="12"/>
  <c r="F70" i="12"/>
  <c r="G70" i="12"/>
  <c r="H70" i="12"/>
  <c r="I70" i="12"/>
  <c r="J70" i="12"/>
  <c r="K70" i="12"/>
  <c r="L70" i="12"/>
  <c r="M70" i="12"/>
  <c r="N70" i="12"/>
  <c r="O70" i="12"/>
  <c r="P70" i="12"/>
  <c r="Q70" i="12"/>
  <c r="R70" i="12"/>
  <c r="S70" i="12"/>
  <c r="T70" i="12"/>
  <c r="U70" i="12"/>
  <c r="V70" i="12"/>
  <c r="W70" i="12"/>
  <c r="X70" i="12"/>
  <c r="Y70" i="12"/>
  <c r="Z70" i="12"/>
  <c r="AA70" i="12"/>
  <c r="AB70" i="12"/>
  <c r="AC70" i="12"/>
  <c r="AD70" i="12"/>
  <c r="AE70" i="12"/>
  <c r="AF70" i="12"/>
  <c r="AG70" i="12"/>
  <c r="AH70" i="12"/>
  <c r="AI70" i="12"/>
  <c r="AJ70" i="12"/>
  <c r="AK70" i="12"/>
  <c r="AL70" i="12"/>
  <c r="AM70" i="12"/>
  <c r="AN70" i="12"/>
  <c r="AO70" i="12"/>
  <c r="AP70" i="12"/>
  <c r="AQ70" i="12"/>
  <c r="AR70" i="12"/>
  <c r="AS70" i="12"/>
  <c r="AT70" i="12"/>
  <c r="AU70" i="12"/>
  <c r="AV70" i="12"/>
  <c r="D71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AG71" i="12"/>
  <c r="AH71" i="12"/>
  <c r="AI71" i="12"/>
  <c r="AJ71" i="12"/>
  <c r="AK71" i="12"/>
  <c r="AL71" i="12"/>
  <c r="AM71" i="12"/>
  <c r="AN71" i="12"/>
  <c r="AO71" i="12"/>
  <c r="AP71" i="12"/>
  <c r="AQ71" i="12"/>
  <c r="AR71" i="12"/>
  <c r="AS71" i="12"/>
  <c r="AT71" i="12"/>
  <c r="AU71" i="12"/>
  <c r="AV71" i="12"/>
  <c r="D72" i="12"/>
  <c r="E72" i="12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U72" i="12"/>
  <c r="V72" i="12"/>
  <c r="W72" i="12"/>
  <c r="X72" i="12"/>
  <c r="Y72" i="12"/>
  <c r="Z72" i="12"/>
  <c r="AA72" i="12"/>
  <c r="AB72" i="12"/>
  <c r="AC72" i="12"/>
  <c r="AD72" i="12"/>
  <c r="AE72" i="12"/>
  <c r="AF72" i="12"/>
  <c r="AG72" i="12"/>
  <c r="AH72" i="12"/>
  <c r="AI72" i="12"/>
  <c r="AJ72" i="12"/>
  <c r="AK72" i="12"/>
  <c r="AL72" i="12"/>
  <c r="AM72" i="12"/>
  <c r="AN72" i="12"/>
  <c r="AO72" i="12"/>
  <c r="AP72" i="12"/>
  <c r="AQ72" i="12"/>
  <c r="AR72" i="12"/>
  <c r="AS72" i="12"/>
  <c r="AT72" i="12"/>
  <c r="AU72" i="12"/>
  <c r="AV72" i="12"/>
  <c r="D73" i="12"/>
  <c r="E73" i="12"/>
  <c r="F73" i="12"/>
  <c r="G73" i="12"/>
  <c r="H73" i="12"/>
  <c r="I73" i="12"/>
  <c r="J73" i="12"/>
  <c r="K73" i="12"/>
  <c r="L73" i="12"/>
  <c r="M73" i="12"/>
  <c r="N73" i="12"/>
  <c r="O73" i="12"/>
  <c r="P73" i="12"/>
  <c r="Q73" i="12"/>
  <c r="R73" i="12"/>
  <c r="S73" i="12"/>
  <c r="T73" i="12"/>
  <c r="U73" i="12"/>
  <c r="V73" i="12"/>
  <c r="W73" i="12"/>
  <c r="X73" i="12"/>
  <c r="Y73" i="12"/>
  <c r="Z73" i="12"/>
  <c r="AA73" i="12"/>
  <c r="AB73" i="12"/>
  <c r="AC73" i="12"/>
  <c r="AD73" i="12"/>
  <c r="AE73" i="12"/>
  <c r="AF73" i="12"/>
  <c r="AG73" i="12"/>
  <c r="AH73" i="12"/>
  <c r="AI73" i="12"/>
  <c r="AJ73" i="12"/>
  <c r="AK73" i="12"/>
  <c r="AL73" i="12"/>
  <c r="AM73" i="12"/>
  <c r="AN73" i="12"/>
  <c r="AO73" i="12"/>
  <c r="AP73" i="12"/>
  <c r="AQ73" i="12"/>
  <c r="AR73" i="12"/>
  <c r="AS73" i="12"/>
  <c r="AT73" i="12"/>
  <c r="AU73" i="12"/>
  <c r="AV73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AH74" i="12"/>
  <c r="AI74" i="12"/>
  <c r="AJ74" i="12"/>
  <c r="AK74" i="12"/>
  <c r="AL74" i="12"/>
  <c r="AM74" i="12"/>
  <c r="AN74" i="12"/>
  <c r="AO74" i="12"/>
  <c r="AP74" i="12"/>
  <c r="AQ74" i="12"/>
  <c r="AR74" i="12"/>
  <c r="AS74" i="12"/>
  <c r="AT74" i="12"/>
  <c r="AU74" i="12"/>
  <c r="AV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AG75" i="12"/>
  <c r="AH75" i="12"/>
  <c r="AI75" i="12"/>
  <c r="AJ75" i="12"/>
  <c r="AK75" i="12"/>
  <c r="AL75" i="12"/>
  <c r="AM75" i="12"/>
  <c r="AN75" i="12"/>
  <c r="AO75" i="12"/>
  <c r="AP75" i="12"/>
  <c r="AQ75" i="12"/>
  <c r="AR75" i="12"/>
  <c r="AS75" i="12"/>
  <c r="AT75" i="12"/>
  <c r="AU75" i="12"/>
  <c r="AV75" i="12"/>
  <c r="D76" i="12"/>
  <c r="E76" i="12"/>
  <c r="F76" i="12"/>
  <c r="G76" i="12"/>
  <c r="H76" i="12"/>
  <c r="I76" i="12"/>
  <c r="J76" i="12"/>
  <c r="K76" i="12"/>
  <c r="L76" i="12"/>
  <c r="M76" i="12"/>
  <c r="N76" i="12"/>
  <c r="O76" i="12"/>
  <c r="P76" i="12"/>
  <c r="Q76" i="12"/>
  <c r="R76" i="12"/>
  <c r="S76" i="12"/>
  <c r="T76" i="12"/>
  <c r="U76" i="12"/>
  <c r="V76" i="12"/>
  <c r="W76" i="12"/>
  <c r="X76" i="12"/>
  <c r="Y76" i="12"/>
  <c r="Z76" i="12"/>
  <c r="AA76" i="12"/>
  <c r="AB76" i="12"/>
  <c r="AC76" i="12"/>
  <c r="AD76" i="12"/>
  <c r="AE76" i="12"/>
  <c r="AF76" i="12"/>
  <c r="AG76" i="12"/>
  <c r="AH76" i="12"/>
  <c r="AI76" i="12"/>
  <c r="AJ76" i="12"/>
  <c r="AK76" i="12"/>
  <c r="AL76" i="12"/>
  <c r="AM76" i="12"/>
  <c r="AN76" i="12"/>
  <c r="AO76" i="12"/>
  <c r="AP76" i="12"/>
  <c r="AQ76" i="12"/>
  <c r="AR76" i="12"/>
  <c r="AS76" i="12"/>
  <c r="AT76" i="12"/>
  <c r="AU76" i="12"/>
  <c r="AV76" i="12"/>
  <c r="D77" i="12"/>
  <c r="E77" i="12"/>
  <c r="F77" i="12"/>
  <c r="G77" i="12"/>
  <c r="H77" i="12"/>
  <c r="I77" i="12"/>
  <c r="J77" i="12"/>
  <c r="K77" i="12"/>
  <c r="L77" i="12"/>
  <c r="M77" i="12"/>
  <c r="N77" i="12"/>
  <c r="O77" i="12"/>
  <c r="P77" i="12"/>
  <c r="Q77" i="12"/>
  <c r="R77" i="12"/>
  <c r="S77" i="12"/>
  <c r="T77" i="12"/>
  <c r="U77" i="12"/>
  <c r="V77" i="12"/>
  <c r="W77" i="12"/>
  <c r="X77" i="12"/>
  <c r="Y77" i="12"/>
  <c r="Z77" i="12"/>
  <c r="AA77" i="12"/>
  <c r="AB77" i="12"/>
  <c r="AC77" i="12"/>
  <c r="AD77" i="12"/>
  <c r="AE77" i="12"/>
  <c r="AF77" i="12"/>
  <c r="AG77" i="12"/>
  <c r="AH77" i="12"/>
  <c r="AI77" i="12"/>
  <c r="AJ77" i="12"/>
  <c r="AK77" i="12"/>
  <c r="AL77" i="12"/>
  <c r="AM77" i="12"/>
  <c r="AN77" i="12"/>
  <c r="AO77" i="12"/>
  <c r="AP77" i="12"/>
  <c r="AQ77" i="12"/>
  <c r="AR77" i="12"/>
  <c r="AS77" i="12"/>
  <c r="AT77" i="12"/>
  <c r="AU77" i="12"/>
  <c r="AV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AH78" i="12"/>
  <c r="AI78" i="12"/>
  <c r="AJ78" i="12"/>
  <c r="AK78" i="12"/>
  <c r="AL78" i="12"/>
  <c r="AM78" i="12"/>
  <c r="AN78" i="12"/>
  <c r="AO78" i="12"/>
  <c r="AP78" i="12"/>
  <c r="AQ78" i="12"/>
  <c r="AR78" i="12"/>
  <c r="AS78" i="12"/>
  <c r="AT78" i="12"/>
  <c r="AU78" i="12"/>
  <c r="AV78" i="12"/>
  <c r="D79" i="12"/>
  <c r="E79" i="12"/>
  <c r="F79" i="12"/>
  <c r="G79" i="12"/>
  <c r="H79" i="12"/>
  <c r="I79" i="12"/>
  <c r="J79" i="12"/>
  <c r="K79" i="12"/>
  <c r="L79" i="12"/>
  <c r="M79" i="12"/>
  <c r="N79" i="12"/>
  <c r="O79" i="12"/>
  <c r="P79" i="12"/>
  <c r="Q79" i="12"/>
  <c r="R79" i="12"/>
  <c r="S79" i="12"/>
  <c r="T79" i="12"/>
  <c r="U79" i="12"/>
  <c r="V79" i="12"/>
  <c r="W79" i="12"/>
  <c r="X79" i="12"/>
  <c r="Y79" i="12"/>
  <c r="Z79" i="12"/>
  <c r="AA79" i="12"/>
  <c r="AB79" i="12"/>
  <c r="AC79" i="12"/>
  <c r="AD79" i="12"/>
  <c r="AE79" i="12"/>
  <c r="AF79" i="12"/>
  <c r="AG79" i="12"/>
  <c r="AH79" i="12"/>
  <c r="AI79" i="12"/>
  <c r="AJ79" i="12"/>
  <c r="AK79" i="12"/>
  <c r="AL79" i="12"/>
  <c r="AM79" i="12"/>
  <c r="AN79" i="12"/>
  <c r="AO79" i="12"/>
  <c r="AP79" i="12"/>
  <c r="AQ79" i="12"/>
  <c r="AR79" i="12"/>
  <c r="AS79" i="12"/>
  <c r="AT79" i="12"/>
  <c r="AU79" i="12"/>
  <c r="AV79" i="12"/>
  <c r="D80" i="12"/>
  <c r="E80" i="12"/>
  <c r="F80" i="12"/>
  <c r="G80" i="12"/>
  <c r="H80" i="12"/>
  <c r="I80" i="12"/>
  <c r="J80" i="12"/>
  <c r="K80" i="12"/>
  <c r="L80" i="12"/>
  <c r="M80" i="12"/>
  <c r="N80" i="12"/>
  <c r="O80" i="12"/>
  <c r="P80" i="12"/>
  <c r="Q80" i="12"/>
  <c r="R80" i="12"/>
  <c r="S80" i="12"/>
  <c r="T80" i="12"/>
  <c r="U80" i="12"/>
  <c r="V80" i="12"/>
  <c r="W80" i="12"/>
  <c r="X80" i="12"/>
  <c r="Y80" i="12"/>
  <c r="Z80" i="12"/>
  <c r="AA80" i="12"/>
  <c r="AB80" i="12"/>
  <c r="AC80" i="12"/>
  <c r="AD80" i="12"/>
  <c r="AE80" i="12"/>
  <c r="AF80" i="12"/>
  <c r="AG80" i="12"/>
  <c r="AH80" i="12"/>
  <c r="AI80" i="12"/>
  <c r="AJ80" i="12"/>
  <c r="AK80" i="12"/>
  <c r="AL80" i="12"/>
  <c r="AM80" i="12"/>
  <c r="AN80" i="12"/>
  <c r="AO80" i="12"/>
  <c r="AP80" i="12"/>
  <c r="AQ80" i="12"/>
  <c r="AR80" i="12"/>
  <c r="AS80" i="12"/>
  <c r="AT80" i="12"/>
  <c r="AU80" i="12"/>
  <c r="AV80" i="12"/>
  <c r="D81" i="12"/>
  <c r="E81" i="12"/>
  <c r="F81" i="12"/>
  <c r="G81" i="12"/>
  <c r="H81" i="12"/>
  <c r="I81" i="12"/>
  <c r="J81" i="12"/>
  <c r="K81" i="12"/>
  <c r="L81" i="12"/>
  <c r="M81" i="12"/>
  <c r="N81" i="12"/>
  <c r="O81" i="12"/>
  <c r="P81" i="12"/>
  <c r="Q81" i="12"/>
  <c r="R81" i="12"/>
  <c r="S81" i="12"/>
  <c r="T81" i="12"/>
  <c r="U81" i="12"/>
  <c r="V81" i="12"/>
  <c r="W81" i="12"/>
  <c r="X81" i="12"/>
  <c r="Y81" i="12"/>
  <c r="Z81" i="12"/>
  <c r="AA81" i="12"/>
  <c r="AB81" i="12"/>
  <c r="AC81" i="12"/>
  <c r="AD81" i="12"/>
  <c r="AE81" i="12"/>
  <c r="AF81" i="12"/>
  <c r="AG81" i="12"/>
  <c r="AH81" i="12"/>
  <c r="AI81" i="12"/>
  <c r="AJ81" i="12"/>
  <c r="AK81" i="12"/>
  <c r="AL81" i="12"/>
  <c r="AM81" i="12"/>
  <c r="AN81" i="12"/>
  <c r="AO81" i="12"/>
  <c r="AP81" i="12"/>
  <c r="AQ81" i="12"/>
  <c r="AR81" i="12"/>
  <c r="AS81" i="12"/>
  <c r="AT81" i="12"/>
  <c r="AU81" i="12"/>
  <c r="AV81" i="12"/>
  <c r="D82" i="12"/>
  <c r="E82" i="12"/>
  <c r="F82" i="12"/>
  <c r="G82" i="12"/>
  <c r="H82" i="12"/>
  <c r="I82" i="12"/>
  <c r="J82" i="12"/>
  <c r="K82" i="12"/>
  <c r="L82" i="12"/>
  <c r="M82" i="12"/>
  <c r="N82" i="12"/>
  <c r="O82" i="12"/>
  <c r="P82" i="12"/>
  <c r="Q82" i="12"/>
  <c r="R82" i="12"/>
  <c r="S82" i="12"/>
  <c r="T82" i="12"/>
  <c r="U82" i="12"/>
  <c r="V82" i="12"/>
  <c r="W82" i="12"/>
  <c r="X82" i="12"/>
  <c r="Y82" i="12"/>
  <c r="Z82" i="12"/>
  <c r="AA82" i="12"/>
  <c r="AB82" i="12"/>
  <c r="AC82" i="12"/>
  <c r="AD82" i="12"/>
  <c r="AE82" i="12"/>
  <c r="AF82" i="12"/>
  <c r="AG82" i="12"/>
  <c r="AH82" i="12"/>
  <c r="AI82" i="12"/>
  <c r="AJ82" i="12"/>
  <c r="AK82" i="12"/>
  <c r="AL82" i="12"/>
  <c r="AM82" i="12"/>
  <c r="AN82" i="12"/>
  <c r="AO82" i="12"/>
  <c r="AP82" i="12"/>
  <c r="AQ82" i="12"/>
  <c r="AR82" i="12"/>
  <c r="AS82" i="12"/>
  <c r="AT82" i="12"/>
  <c r="AU82" i="12"/>
  <c r="AV82" i="12"/>
  <c r="D83" i="12"/>
  <c r="E83" i="12"/>
  <c r="F83" i="12"/>
  <c r="G83" i="12"/>
  <c r="H83" i="12"/>
  <c r="I83" i="12"/>
  <c r="J83" i="12"/>
  <c r="K83" i="12"/>
  <c r="L83" i="12"/>
  <c r="M83" i="12"/>
  <c r="N83" i="12"/>
  <c r="O83" i="12"/>
  <c r="P83" i="12"/>
  <c r="Q83" i="12"/>
  <c r="R83" i="12"/>
  <c r="S83" i="12"/>
  <c r="T83" i="12"/>
  <c r="U83" i="12"/>
  <c r="V83" i="12"/>
  <c r="W83" i="12"/>
  <c r="X83" i="12"/>
  <c r="Y83" i="12"/>
  <c r="Z83" i="12"/>
  <c r="AA83" i="12"/>
  <c r="AB83" i="12"/>
  <c r="AC83" i="12"/>
  <c r="AD83" i="12"/>
  <c r="AE83" i="12"/>
  <c r="AF83" i="12"/>
  <c r="AG83" i="12"/>
  <c r="AH83" i="12"/>
  <c r="AI83" i="12"/>
  <c r="AJ83" i="12"/>
  <c r="AK83" i="12"/>
  <c r="AL83" i="12"/>
  <c r="AM83" i="12"/>
  <c r="AN83" i="12"/>
  <c r="AO83" i="12"/>
  <c r="AP83" i="12"/>
  <c r="AQ83" i="12"/>
  <c r="AR83" i="12"/>
  <c r="AS83" i="12"/>
  <c r="AT83" i="12"/>
  <c r="AU83" i="12"/>
  <c r="AV83" i="12"/>
  <c r="D84" i="12"/>
  <c r="E84" i="12"/>
  <c r="F84" i="12"/>
  <c r="G84" i="12"/>
  <c r="H84" i="12"/>
  <c r="I84" i="12"/>
  <c r="J84" i="12"/>
  <c r="K84" i="12"/>
  <c r="L84" i="12"/>
  <c r="M84" i="12"/>
  <c r="N84" i="12"/>
  <c r="O84" i="12"/>
  <c r="P84" i="12"/>
  <c r="Q84" i="12"/>
  <c r="R84" i="12"/>
  <c r="S84" i="12"/>
  <c r="T84" i="12"/>
  <c r="U84" i="12"/>
  <c r="V84" i="12"/>
  <c r="W84" i="12"/>
  <c r="X84" i="12"/>
  <c r="Y84" i="12"/>
  <c r="Z84" i="12"/>
  <c r="AA84" i="12"/>
  <c r="AB84" i="12"/>
  <c r="AC84" i="12"/>
  <c r="AD84" i="12"/>
  <c r="AE84" i="12"/>
  <c r="AF84" i="12"/>
  <c r="AG84" i="12"/>
  <c r="AH84" i="12"/>
  <c r="AI84" i="12"/>
  <c r="AJ84" i="12"/>
  <c r="AK84" i="12"/>
  <c r="AL84" i="12"/>
  <c r="AM84" i="12"/>
  <c r="AN84" i="12"/>
  <c r="AO84" i="12"/>
  <c r="AP84" i="12"/>
  <c r="AQ84" i="12"/>
  <c r="AR84" i="12"/>
  <c r="AS84" i="12"/>
  <c r="AT84" i="12"/>
  <c r="AU84" i="12"/>
  <c r="AV84" i="12"/>
  <c r="D85" i="12"/>
  <c r="E85" i="12"/>
  <c r="F85" i="12"/>
  <c r="G85" i="12"/>
  <c r="H85" i="12"/>
  <c r="I85" i="12"/>
  <c r="J85" i="12"/>
  <c r="K85" i="12"/>
  <c r="L85" i="12"/>
  <c r="M85" i="12"/>
  <c r="N85" i="12"/>
  <c r="O85" i="12"/>
  <c r="P85" i="12"/>
  <c r="Q85" i="12"/>
  <c r="R85" i="12"/>
  <c r="S85" i="12"/>
  <c r="T85" i="12"/>
  <c r="U85" i="12"/>
  <c r="V85" i="12"/>
  <c r="W85" i="12"/>
  <c r="X85" i="12"/>
  <c r="Y85" i="12"/>
  <c r="Z85" i="12"/>
  <c r="AA85" i="12"/>
  <c r="AB85" i="12"/>
  <c r="AC85" i="12"/>
  <c r="AD85" i="12"/>
  <c r="AE85" i="12"/>
  <c r="AF85" i="12"/>
  <c r="AG85" i="12"/>
  <c r="AH85" i="12"/>
  <c r="AI85" i="12"/>
  <c r="AJ85" i="12"/>
  <c r="AK85" i="12"/>
  <c r="AL85" i="12"/>
  <c r="AM85" i="12"/>
  <c r="AN85" i="12"/>
  <c r="AO85" i="12"/>
  <c r="AP85" i="12"/>
  <c r="AQ85" i="12"/>
  <c r="AR85" i="12"/>
  <c r="AS85" i="12"/>
  <c r="AT85" i="12"/>
  <c r="AU85" i="12"/>
  <c r="AV85" i="12"/>
  <c r="D86" i="12"/>
  <c r="E86" i="12"/>
  <c r="F86" i="12"/>
  <c r="G86" i="12"/>
  <c r="H86" i="12"/>
  <c r="I86" i="12"/>
  <c r="J86" i="12"/>
  <c r="K86" i="12"/>
  <c r="L86" i="12"/>
  <c r="M86" i="12"/>
  <c r="N86" i="12"/>
  <c r="O86" i="12"/>
  <c r="P86" i="12"/>
  <c r="Q86" i="12"/>
  <c r="R86" i="12"/>
  <c r="S86" i="12"/>
  <c r="T86" i="12"/>
  <c r="U86" i="12"/>
  <c r="V86" i="12"/>
  <c r="W86" i="12"/>
  <c r="X86" i="12"/>
  <c r="Y86" i="12"/>
  <c r="Z86" i="12"/>
  <c r="AA86" i="12"/>
  <c r="AB86" i="12"/>
  <c r="AC86" i="12"/>
  <c r="AD86" i="12"/>
  <c r="AE86" i="12"/>
  <c r="AF86" i="12"/>
  <c r="AG86" i="12"/>
  <c r="AH86" i="12"/>
  <c r="AI86" i="12"/>
  <c r="AJ86" i="12"/>
  <c r="AK86" i="12"/>
  <c r="AL86" i="12"/>
  <c r="AM86" i="12"/>
  <c r="AN86" i="12"/>
  <c r="AO86" i="12"/>
  <c r="AP86" i="12"/>
  <c r="AQ86" i="12"/>
  <c r="AR86" i="12"/>
  <c r="AS86" i="12"/>
  <c r="AT86" i="12"/>
  <c r="AU86" i="12"/>
  <c r="AV86" i="12"/>
  <c r="D87" i="12"/>
  <c r="E87" i="12"/>
  <c r="F87" i="12"/>
  <c r="G87" i="12"/>
  <c r="H87" i="12"/>
  <c r="I87" i="12"/>
  <c r="J87" i="12"/>
  <c r="K87" i="12"/>
  <c r="L87" i="12"/>
  <c r="M87" i="12"/>
  <c r="N87" i="12"/>
  <c r="O87" i="12"/>
  <c r="P87" i="12"/>
  <c r="Q87" i="12"/>
  <c r="R87" i="12"/>
  <c r="S87" i="12"/>
  <c r="T87" i="12"/>
  <c r="U87" i="12"/>
  <c r="V87" i="12"/>
  <c r="W87" i="12"/>
  <c r="X87" i="12"/>
  <c r="Y87" i="12"/>
  <c r="Z87" i="12"/>
  <c r="AA87" i="12"/>
  <c r="AB87" i="12"/>
  <c r="AC87" i="12"/>
  <c r="AD87" i="12"/>
  <c r="AE87" i="12"/>
  <c r="AF87" i="12"/>
  <c r="AG87" i="12"/>
  <c r="AH87" i="12"/>
  <c r="AI87" i="12"/>
  <c r="AJ87" i="12"/>
  <c r="AK87" i="12"/>
  <c r="AL87" i="12"/>
  <c r="AM87" i="12"/>
  <c r="AN87" i="12"/>
  <c r="AO87" i="12"/>
  <c r="AP87" i="12"/>
  <c r="AQ87" i="12"/>
  <c r="AR87" i="12"/>
  <c r="AS87" i="12"/>
  <c r="AT87" i="12"/>
  <c r="AU87" i="12"/>
  <c r="AV87" i="12"/>
  <c r="D88" i="12"/>
  <c r="E88" i="12"/>
  <c r="F88" i="12"/>
  <c r="G88" i="12"/>
  <c r="H88" i="12"/>
  <c r="I88" i="12"/>
  <c r="J88" i="12"/>
  <c r="K88" i="12"/>
  <c r="L88" i="12"/>
  <c r="M88" i="12"/>
  <c r="N88" i="12"/>
  <c r="O88" i="12"/>
  <c r="P88" i="12"/>
  <c r="Q88" i="12"/>
  <c r="R88" i="12"/>
  <c r="S88" i="12"/>
  <c r="T88" i="12"/>
  <c r="U88" i="12"/>
  <c r="V88" i="12"/>
  <c r="W88" i="12"/>
  <c r="X88" i="12"/>
  <c r="Y88" i="12"/>
  <c r="Z88" i="12"/>
  <c r="AA88" i="12"/>
  <c r="AB88" i="12"/>
  <c r="AC88" i="12"/>
  <c r="AD88" i="12"/>
  <c r="AE88" i="12"/>
  <c r="AF88" i="12"/>
  <c r="AG88" i="12"/>
  <c r="AH88" i="12"/>
  <c r="AI88" i="12"/>
  <c r="AJ88" i="12"/>
  <c r="AK88" i="12"/>
  <c r="AL88" i="12"/>
  <c r="AM88" i="12"/>
  <c r="AN88" i="12"/>
  <c r="AO88" i="12"/>
  <c r="AP88" i="12"/>
  <c r="AQ88" i="12"/>
  <c r="AR88" i="12"/>
  <c r="AS88" i="12"/>
  <c r="AT88" i="12"/>
  <c r="AU88" i="12"/>
  <c r="AV88" i="12"/>
  <c r="D89" i="12"/>
  <c r="E89" i="12"/>
  <c r="F89" i="12"/>
  <c r="G89" i="12"/>
  <c r="H89" i="12"/>
  <c r="I89" i="12"/>
  <c r="J89" i="12"/>
  <c r="K89" i="12"/>
  <c r="L89" i="12"/>
  <c r="M89" i="12"/>
  <c r="N89" i="12"/>
  <c r="O89" i="12"/>
  <c r="P89" i="12"/>
  <c r="Q89" i="12"/>
  <c r="R89" i="12"/>
  <c r="S89" i="12"/>
  <c r="T89" i="12"/>
  <c r="U89" i="12"/>
  <c r="V89" i="12"/>
  <c r="W89" i="12"/>
  <c r="X89" i="12"/>
  <c r="Y89" i="12"/>
  <c r="Z89" i="12"/>
  <c r="AA89" i="12"/>
  <c r="AB89" i="12"/>
  <c r="AC89" i="12"/>
  <c r="AD89" i="12"/>
  <c r="AE89" i="12"/>
  <c r="AF89" i="12"/>
  <c r="AG89" i="12"/>
  <c r="AH89" i="12"/>
  <c r="AI89" i="12"/>
  <c r="AJ89" i="12"/>
  <c r="AK89" i="12"/>
  <c r="AL89" i="12"/>
  <c r="AM89" i="12"/>
  <c r="AN89" i="12"/>
  <c r="AO89" i="12"/>
  <c r="AP89" i="12"/>
  <c r="AQ89" i="12"/>
  <c r="AR89" i="12"/>
  <c r="AS89" i="12"/>
  <c r="AT89" i="12"/>
  <c r="AU89" i="12"/>
  <c r="AV89" i="12"/>
  <c r="D90" i="12"/>
  <c r="E90" i="12"/>
  <c r="F90" i="12"/>
  <c r="G90" i="12"/>
  <c r="H90" i="12"/>
  <c r="I90" i="12"/>
  <c r="J90" i="12"/>
  <c r="K90" i="12"/>
  <c r="L90" i="12"/>
  <c r="M90" i="12"/>
  <c r="N90" i="12"/>
  <c r="O90" i="12"/>
  <c r="P90" i="12"/>
  <c r="Q90" i="12"/>
  <c r="R90" i="12"/>
  <c r="S90" i="12"/>
  <c r="T90" i="12"/>
  <c r="U90" i="12"/>
  <c r="V90" i="12"/>
  <c r="W90" i="12"/>
  <c r="X90" i="12"/>
  <c r="Y90" i="12"/>
  <c r="Z90" i="12"/>
  <c r="AA90" i="12"/>
  <c r="AB90" i="12"/>
  <c r="AC90" i="12"/>
  <c r="AD90" i="12"/>
  <c r="AE90" i="12"/>
  <c r="AF90" i="12"/>
  <c r="AG90" i="12"/>
  <c r="AH90" i="12"/>
  <c r="AI90" i="12"/>
  <c r="AJ90" i="12"/>
  <c r="AK90" i="12"/>
  <c r="AL90" i="12"/>
  <c r="AM90" i="12"/>
  <c r="AN90" i="12"/>
  <c r="AO90" i="12"/>
  <c r="AP90" i="12"/>
  <c r="AQ90" i="12"/>
  <c r="AR90" i="12"/>
  <c r="AS90" i="12"/>
  <c r="AT90" i="12"/>
  <c r="AU90" i="12"/>
  <c r="AV90" i="12"/>
  <c r="D91" i="12"/>
  <c r="E91" i="12"/>
  <c r="F91" i="12"/>
  <c r="G91" i="12"/>
  <c r="H91" i="12"/>
  <c r="I91" i="12"/>
  <c r="J91" i="12"/>
  <c r="K91" i="12"/>
  <c r="L91" i="12"/>
  <c r="M91" i="12"/>
  <c r="N91" i="12"/>
  <c r="O91" i="12"/>
  <c r="P91" i="12"/>
  <c r="Q91" i="12"/>
  <c r="R91" i="12"/>
  <c r="S91" i="12"/>
  <c r="T91" i="12"/>
  <c r="U91" i="12"/>
  <c r="V91" i="12"/>
  <c r="W91" i="12"/>
  <c r="X91" i="12"/>
  <c r="Y91" i="12"/>
  <c r="Z91" i="12"/>
  <c r="AA91" i="12"/>
  <c r="AB91" i="12"/>
  <c r="AC91" i="12"/>
  <c r="AD91" i="12"/>
  <c r="AE91" i="12"/>
  <c r="AF91" i="12"/>
  <c r="AG91" i="12"/>
  <c r="AH91" i="12"/>
  <c r="AI91" i="12"/>
  <c r="AJ91" i="12"/>
  <c r="AK91" i="12"/>
  <c r="AL91" i="12"/>
  <c r="AM91" i="12"/>
  <c r="AN91" i="12"/>
  <c r="AO91" i="12"/>
  <c r="AP91" i="12"/>
  <c r="AQ91" i="12"/>
  <c r="AR91" i="12"/>
  <c r="AS91" i="12"/>
  <c r="AT91" i="12"/>
  <c r="AU91" i="12"/>
  <c r="AV91" i="12"/>
  <c r="D92" i="12"/>
  <c r="E92" i="12"/>
  <c r="F92" i="12"/>
  <c r="G92" i="12"/>
  <c r="H92" i="12"/>
  <c r="I92" i="12"/>
  <c r="J92" i="12"/>
  <c r="K92" i="12"/>
  <c r="L92" i="12"/>
  <c r="M92" i="12"/>
  <c r="N92" i="12"/>
  <c r="O92" i="12"/>
  <c r="P92" i="12"/>
  <c r="Q92" i="12"/>
  <c r="R92" i="12"/>
  <c r="S92" i="12"/>
  <c r="T92" i="12"/>
  <c r="U92" i="12"/>
  <c r="V92" i="12"/>
  <c r="W92" i="12"/>
  <c r="X92" i="12"/>
  <c r="Y92" i="12"/>
  <c r="Z92" i="12"/>
  <c r="AA92" i="12"/>
  <c r="AB92" i="12"/>
  <c r="AC92" i="12"/>
  <c r="AD92" i="12"/>
  <c r="AE92" i="12"/>
  <c r="AF92" i="12"/>
  <c r="AG92" i="12"/>
  <c r="AH92" i="12"/>
  <c r="AI92" i="12"/>
  <c r="AJ92" i="12"/>
  <c r="AK92" i="12"/>
  <c r="AL92" i="12"/>
  <c r="AM92" i="12"/>
  <c r="AN92" i="12"/>
  <c r="AO92" i="12"/>
  <c r="AP92" i="12"/>
  <c r="AQ92" i="12"/>
  <c r="AR92" i="12"/>
  <c r="AS92" i="12"/>
  <c r="AT92" i="12"/>
  <c r="AU92" i="12"/>
  <c r="AV92" i="12"/>
  <c r="D93" i="12"/>
  <c r="E93" i="12"/>
  <c r="F93" i="12"/>
  <c r="G93" i="12"/>
  <c r="H93" i="12"/>
  <c r="I93" i="12"/>
  <c r="J93" i="12"/>
  <c r="K93" i="12"/>
  <c r="L93" i="12"/>
  <c r="M93" i="12"/>
  <c r="N93" i="12"/>
  <c r="O93" i="12"/>
  <c r="P93" i="12"/>
  <c r="Q93" i="12"/>
  <c r="R93" i="12"/>
  <c r="S93" i="12"/>
  <c r="T93" i="12"/>
  <c r="U93" i="12"/>
  <c r="V93" i="12"/>
  <c r="W93" i="12"/>
  <c r="X93" i="12"/>
  <c r="Y93" i="12"/>
  <c r="Z93" i="12"/>
  <c r="AA93" i="12"/>
  <c r="AB93" i="12"/>
  <c r="AC93" i="12"/>
  <c r="AD93" i="12"/>
  <c r="AE93" i="12"/>
  <c r="AF93" i="12"/>
  <c r="AG93" i="12"/>
  <c r="AH93" i="12"/>
  <c r="AI93" i="12"/>
  <c r="AJ93" i="12"/>
  <c r="AK93" i="12"/>
  <c r="AL93" i="12"/>
  <c r="AM93" i="12"/>
  <c r="AN93" i="12"/>
  <c r="AO93" i="12"/>
  <c r="AP93" i="12"/>
  <c r="AQ93" i="12"/>
  <c r="AR93" i="12"/>
  <c r="AS93" i="12"/>
  <c r="AT93" i="12"/>
  <c r="AU93" i="12"/>
  <c r="AV93" i="12"/>
  <c r="D94" i="12"/>
  <c r="E94" i="12"/>
  <c r="F94" i="12"/>
  <c r="G94" i="12"/>
  <c r="H94" i="12"/>
  <c r="I94" i="12"/>
  <c r="J94" i="12"/>
  <c r="K94" i="12"/>
  <c r="L94" i="12"/>
  <c r="M94" i="12"/>
  <c r="N94" i="12"/>
  <c r="O94" i="12"/>
  <c r="P94" i="12"/>
  <c r="Q94" i="12"/>
  <c r="R94" i="12"/>
  <c r="S94" i="12"/>
  <c r="T94" i="12"/>
  <c r="U94" i="12"/>
  <c r="V94" i="12"/>
  <c r="W94" i="12"/>
  <c r="X94" i="12"/>
  <c r="Y94" i="12"/>
  <c r="Z94" i="12"/>
  <c r="AA94" i="12"/>
  <c r="AB94" i="12"/>
  <c r="AC94" i="12"/>
  <c r="AD94" i="12"/>
  <c r="AE94" i="12"/>
  <c r="AF94" i="12"/>
  <c r="AG94" i="12"/>
  <c r="AH94" i="12"/>
  <c r="AI94" i="12"/>
  <c r="AJ94" i="12"/>
  <c r="AK94" i="12"/>
  <c r="AL94" i="12"/>
  <c r="AM94" i="12"/>
  <c r="AN94" i="12"/>
  <c r="AO94" i="12"/>
  <c r="AP94" i="12"/>
  <c r="AQ94" i="12"/>
  <c r="AR94" i="12"/>
  <c r="AS94" i="12"/>
  <c r="AT94" i="12"/>
  <c r="AU94" i="12"/>
  <c r="AV94" i="12"/>
  <c r="D95" i="12"/>
  <c r="E95" i="12"/>
  <c r="F95" i="12"/>
  <c r="G95" i="12"/>
  <c r="H95" i="12"/>
  <c r="I95" i="12"/>
  <c r="J95" i="12"/>
  <c r="K95" i="12"/>
  <c r="L95" i="12"/>
  <c r="M95" i="12"/>
  <c r="N95" i="12"/>
  <c r="O95" i="12"/>
  <c r="P95" i="12"/>
  <c r="Q95" i="12"/>
  <c r="R95" i="12"/>
  <c r="S95" i="12"/>
  <c r="T95" i="12"/>
  <c r="U95" i="12"/>
  <c r="V95" i="12"/>
  <c r="W95" i="12"/>
  <c r="X95" i="12"/>
  <c r="Y95" i="12"/>
  <c r="Z95" i="12"/>
  <c r="AA95" i="12"/>
  <c r="AB95" i="12"/>
  <c r="AC95" i="12"/>
  <c r="AD95" i="12"/>
  <c r="AE95" i="12"/>
  <c r="AF95" i="12"/>
  <c r="AG95" i="12"/>
  <c r="AH95" i="12"/>
  <c r="AI95" i="12"/>
  <c r="AJ95" i="12"/>
  <c r="AK95" i="12"/>
  <c r="AL95" i="12"/>
  <c r="AM95" i="12"/>
  <c r="AN95" i="12"/>
  <c r="AO95" i="12"/>
  <c r="AP95" i="12"/>
  <c r="AQ95" i="12"/>
  <c r="AR95" i="12"/>
  <c r="AS95" i="12"/>
  <c r="AT95" i="12"/>
  <c r="AU95" i="12"/>
  <c r="AV95" i="12"/>
  <c r="D96" i="12"/>
  <c r="E96" i="12"/>
  <c r="F96" i="12"/>
  <c r="G96" i="12"/>
  <c r="H96" i="12"/>
  <c r="I96" i="12"/>
  <c r="J96" i="12"/>
  <c r="K96" i="12"/>
  <c r="L96" i="12"/>
  <c r="M96" i="12"/>
  <c r="N96" i="12"/>
  <c r="O96" i="12"/>
  <c r="P96" i="12"/>
  <c r="Q96" i="12"/>
  <c r="R96" i="12"/>
  <c r="S96" i="12"/>
  <c r="T96" i="12"/>
  <c r="U96" i="12"/>
  <c r="V96" i="12"/>
  <c r="W96" i="12"/>
  <c r="X96" i="12"/>
  <c r="Y96" i="12"/>
  <c r="Z96" i="12"/>
  <c r="AA96" i="12"/>
  <c r="AB96" i="12"/>
  <c r="AC96" i="12"/>
  <c r="AD96" i="12"/>
  <c r="AE96" i="12"/>
  <c r="AF96" i="12"/>
  <c r="AG96" i="12"/>
  <c r="AH96" i="12"/>
  <c r="AI96" i="12"/>
  <c r="AJ96" i="12"/>
  <c r="AK96" i="12"/>
  <c r="AL96" i="12"/>
  <c r="AM96" i="12"/>
  <c r="AN96" i="12"/>
  <c r="AO96" i="12"/>
  <c r="AP96" i="12"/>
  <c r="AQ96" i="12"/>
  <c r="AR96" i="12"/>
  <c r="AS96" i="12"/>
  <c r="AT96" i="12"/>
  <c r="AU96" i="12"/>
  <c r="AV96" i="12"/>
  <c r="D97" i="12"/>
  <c r="E97" i="12"/>
  <c r="F97" i="12"/>
  <c r="G97" i="12"/>
  <c r="H97" i="12"/>
  <c r="I97" i="12"/>
  <c r="J97" i="12"/>
  <c r="K97" i="12"/>
  <c r="L97" i="12"/>
  <c r="M97" i="12"/>
  <c r="N97" i="12"/>
  <c r="O97" i="12"/>
  <c r="P97" i="12"/>
  <c r="Q97" i="12"/>
  <c r="R97" i="12"/>
  <c r="S97" i="12"/>
  <c r="T97" i="12"/>
  <c r="U97" i="12"/>
  <c r="V97" i="12"/>
  <c r="W97" i="12"/>
  <c r="X97" i="12"/>
  <c r="Y97" i="12"/>
  <c r="Z97" i="12"/>
  <c r="AA97" i="12"/>
  <c r="AB97" i="12"/>
  <c r="AC97" i="12"/>
  <c r="AD97" i="12"/>
  <c r="AE97" i="12"/>
  <c r="AF97" i="12"/>
  <c r="AG97" i="12"/>
  <c r="AH97" i="12"/>
  <c r="AI97" i="12"/>
  <c r="AJ97" i="12"/>
  <c r="AK97" i="12"/>
  <c r="AL97" i="12"/>
  <c r="AM97" i="12"/>
  <c r="AN97" i="12"/>
  <c r="AO97" i="12"/>
  <c r="AP97" i="12"/>
  <c r="AQ97" i="12"/>
  <c r="AR97" i="12"/>
  <c r="AS97" i="12"/>
  <c r="AT97" i="12"/>
  <c r="AU97" i="12"/>
  <c r="AV97" i="12"/>
  <c r="D98" i="12"/>
  <c r="E98" i="12"/>
  <c r="F98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W98" i="12"/>
  <c r="X98" i="12"/>
  <c r="Y98" i="12"/>
  <c r="Z98" i="12"/>
  <c r="AA98" i="12"/>
  <c r="AB98" i="12"/>
  <c r="AC98" i="12"/>
  <c r="AD98" i="12"/>
  <c r="AE98" i="12"/>
  <c r="AF98" i="12"/>
  <c r="AG98" i="12"/>
  <c r="AH98" i="12"/>
  <c r="AI98" i="12"/>
  <c r="AJ98" i="12"/>
  <c r="AK98" i="12"/>
  <c r="AL98" i="12"/>
  <c r="AM98" i="12"/>
  <c r="AN98" i="12"/>
  <c r="AO98" i="12"/>
  <c r="AP98" i="12"/>
  <c r="AQ98" i="12"/>
  <c r="AR98" i="12"/>
  <c r="AS98" i="12"/>
  <c r="AT98" i="12"/>
  <c r="AU98" i="12"/>
  <c r="AV98" i="12"/>
  <c r="D99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AH99" i="12"/>
  <c r="AI99" i="12"/>
  <c r="AJ99" i="12"/>
  <c r="AK99" i="12"/>
  <c r="AL99" i="12"/>
  <c r="AM99" i="12"/>
  <c r="AN99" i="12"/>
  <c r="AO99" i="12"/>
  <c r="AP99" i="12"/>
  <c r="AQ99" i="12"/>
  <c r="AR99" i="12"/>
  <c r="AS99" i="12"/>
  <c r="AT99" i="12"/>
  <c r="AU99" i="12"/>
  <c r="AV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AG100" i="12"/>
  <c r="AH100" i="12"/>
  <c r="AI100" i="12"/>
  <c r="AJ100" i="12"/>
  <c r="AK100" i="12"/>
  <c r="AL100" i="12"/>
  <c r="AM100" i="12"/>
  <c r="AN100" i="12"/>
  <c r="AO100" i="12"/>
  <c r="AP100" i="12"/>
  <c r="AQ100" i="12"/>
  <c r="AR100" i="12"/>
  <c r="AS100" i="12"/>
  <c r="AT100" i="12"/>
  <c r="AU100" i="12"/>
  <c r="AV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AH101" i="12"/>
  <c r="AI101" i="12"/>
  <c r="AJ101" i="12"/>
  <c r="AK101" i="12"/>
  <c r="AL101" i="12"/>
  <c r="AM101" i="12"/>
  <c r="AN101" i="12"/>
  <c r="AO101" i="12"/>
  <c r="AP101" i="12"/>
  <c r="AQ101" i="12"/>
  <c r="AR101" i="12"/>
  <c r="AS101" i="12"/>
  <c r="AT101" i="12"/>
  <c r="AU101" i="12"/>
  <c r="AV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  <c r="AH102" i="12"/>
  <c r="AI102" i="12"/>
  <c r="AJ102" i="12"/>
  <c r="AK102" i="12"/>
  <c r="AL102" i="12"/>
  <c r="AM102" i="12"/>
  <c r="AN102" i="12"/>
  <c r="AO102" i="12"/>
  <c r="AP102" i="12"/>
  <c r="AQ102" i="12"/>
  <c r="AR102" i="12"/>
  <c r="AS102" i="12"/>
  <c r="AT102" i="12"/>
  <c r="AU102" i="12"/>
  <c r="AV102" i="12"/>
  <c r="D103" i="12"/>
  <c r="E103" i="12"/>
  <c r="F103" i="12"/>
  <c r="G103" i="12"/>
  <c r="H103" i="12"/>
  <c r="I103" i="12"/>
  <c r="J103" i="12"/>
  <c r="K103" i="12"/>
  <c r="L103" i="12"/>
  <c r="M103" i="12"/>
  <c r="N103" i="12"/>
  <c r="O103" i="12"/>
  <c r="P103" i="12"/>
  <c r="Q103" i="12"/>
  <c r="R103" i="12"/>
  <c r="S103" i="12"/>
  <c r="T103" i="12"/>
  <c r="U103" i="12"/>
  <c r="V103" i="12"/>
  <c r="W103" i="12"/>
  <c r="X103" i="12"/>
  <c r="Y103" i="12"/>
  <c r="Z103" i="12"/>
  <c r="AA103" i="12"/>
  <c r="AB103" i="12"/>
  <c r="AC103" i="12"/>
  <c r="AD103" i="12"/>
  <c r="AE103" i="12"/>
  <c r="AF103" i="12"/>
  <c r="AG103" i="12"/>
  <c r="AH103" i="12"/>
  <c r="AI103" i="12"/>
  <c r="AJ103" i="12"/>
  <c r="AK103" i="12"/>
  <c r="AL103" i="12"/>
  <c r="AM103" i="12"/>
  <c r="AN103" i="12"/>
  <c r="AO103" i="12"/>
  <c r="AP103" i="12"/>
  <c r="AQ103" i="12"/>
  <c r="AR103" i="12"/>
  <c r="AS103" i="12"/>
  <c r="AT103" i="12"/>
  <c r="AU103" i="12"/>
  <c r="AV103" i="12"/>
  <c r="D104" i="12"/>
  <c r="E104" i="12"/>
  <c r="F104" i="12"/>
  <c r="G104" i="12"/>
  <c r="H104" i="12"/>
  <c r="I104" i="12"/>
  <c r="J104" i="12"/>
  <c r="K104" i="12"/>
  <c r="L104" i="12"/>
  <c r="M104" i="12"/>
  <c r="N104" i="12"/>
  <c r="O104" i="12"/>
  <c r="P104" i="12"/>
  <c r="Q104" i="12"/>
  <c r="R104" i="12"/>
  <c r="S104" i="12"/>
  <c r="T104" i="12"/>
  <c r="U104" i="12"/>
  <c r="V104" i="12"/>
  <c r="W104" i="12"/>
  <c r="X104" i="12"/>
  <c r="Y104" i="12"/>
  <c r="Z104" i="12"/>
  <c r="AA104" i="12"/>
  <c r="AB104" i="12"/>
  <c r="AC104" i="12"/>
  <c r="AD104" i="12"/>
  <c r="AE104" i="12"/>
  <c r="AF104" i="12"/>
  <c r="AG104" i="12"/>
  <c r="AH104" i="12"/>
  <c r="AI104" i="12"/>
  <c r="AJ104" i="12"/>
  <c r="AK104" i="12"/>
  <c r="AL104" i="12"/>
  <c r="AM104" i="12"/>
  <c r="AN104" i="12"/>
  <c r="AO104" i="12"/>
  <c r="AP104" i="12"/>
  <c r="AQ104" i="12"/>
  <c r="AR104" i="12"/>
  <c r="AS104" i="12"/>
  <c r="AT104" i="12"/>
  <c r="AU104" i="12"/>
  <c r="AV104" i="12"/>
  <c r="D105" i="12"/>
  <c r="E105" i="12"/>
  <c r="F105" i="12"/>
  <c r="G105" i="12"/>
  <c r="H105" i="12"/>
  <c r="I105" i="12"/>
  <c r="J105" i="12"/>
  <c r="K105" i="12"/>
  <c r="L105" i="12"/>
  <c r="M105" i="12"/>
  <c r="N105" i="12"/>
  <c r="O105" i="12"/>
  <c r="P105" i="12"/>
  <c r="Q105" i="12"/>
  <c r="R105" i="12"/>
  <c r="S105" i="12"/>
  <c r="T105" i="12"/>
  <c r="U105" i="12"/>
  <c r="V105" i="12"/>
  <c r="W105" i="12"/>
  <c r="X105" i="12"/>
  <c r="Y105" i="12"/>
  <c r="Z105" i="12"/>
  <c r="AA105" i="12"/>
  <c r="AB105" i="12"/>
  <c r="AC105" i="12"/>
  <c r="AD105" i="12"/>
  <c r="AE105" i="12"/>
  <c r="AF105" i="12"/>
  <c r="AG105" i="12"/>
  <c r="AH105" i="12"/>
  <c r="AI105" i="12"/>
  <c r="AJ105" i="12"/>
  <c r="AK105" i="12"/>
  <c r="AL105" i="12"/>
  <c r="AM105" i="12"/>
  <c r="AN105" i="12"/>
  <c r="AO105" i="12"/>
  <c r="AP105" i="12"/>
  <c r="AQ105" i="12"/>
  <c r="AR105" i="12"/>
  <c r="AS105" i="12"/>
  <c r="AT105" i="12"/>
  <c r="AU105" i="12"/>
  <c r="AV105" i="12"/>
  <c r="D106" i="12"/>
  <c r="E106" i="12"/>
  <c r="F106" i="12"/>
  <c r="G106" i="12"/>
  <c r="H106" i="12"/>
  <c r="I106" i="12"/>
  <c r="J106" i="12"/>
  <c r="K106" i="12"/>
  <c r="L106" i="12"/>
  <c r="M106" i="12"/>
  <c r="N106" i="12"/>
  <c r="O106" i="12"/>
  <c r="P106" i="12"/>
  <c r="Q106" i="12"/>
  <c r="R106" i="12"/>
  <c r="S106" i="12"/>
  <c r="T106" i="12"/>
  <c r="U106" i="12"/>
  <c r="V106" i="12"/>
  <c r="W106" i="12"/>
  <c r="X106" i="12"/>
  <c r="Y106" i="12"/>
  <c r="Z106" i="12"/>
  <c r="AA106" i="12"/>
  <c r="AB106" i="12"/>
  <c r="AC106" i="12"/>
  <c r="AD106" i="12"/>
  <c r="AE106" i="12"/>
  <c r="AF106" i="12"/>
  <c r="AG106" i="12"/>
  <c r="AH106" i="12"/>
  <c r="AI106" i="12"/>
  <c r="AJ106" i="12"/>
  <c r="AK106" i="12"/>
  <c r="AL106" i="12"/>
  <c r="AM106" i="12"/>
  <c r="AN106" i="12"/>
  <c r="AO106" i="12"/>
  <c r="AP106" i="12"/>
  <c r="AQ106" i="12"/>
  <c r="AR106" i="12"/>
  <c r="AS106" i="12"/>
  <c r="AT106" i="12"/>
  <c r="AU106" i="12"/>
  <c r="AV106" i="12"/>
  <c r="D107" i="12"/>
  <c r="E107" i="12"/>
  <c r="F107" i="12"/>
  <c r="G107" i="12"/>
  <c r="H107" i="12"/>
  <c r="I107" i="12"/>
  <c r="J107" i="12"/>
  <c r="K107" i="12"/>
  <c r="L107" i="12"/>
  <c r="M107" i="12"/>
  <c r="N107" i="12"/>
  <c r="O107" i="12"/>
  <c r="P107" i="12"/>
  <c r="Q107" i="12"/>
  <c r="R107" i="12"/>
  <c r="S107" i="12"/>
  <c r="T107" i="12"/>
  <c r="U107" i="12"/>
  <c r="V107" i="12"/>
  <c r="W107" i="12"/>
  <c r="X107" i="12"/>
  <c r="Y107" i="12"/>
  <c r="Z107" i="12"/>
  <c r="AA107" i="12"/>
  <c r="AB107" i="12"/>
  <c r="AC107" i="12"/>
  <c r="AD107" i="12"/>
  <c r="AE107" i="12"/>
  <c r="AF107" i="12"/>
  <c r="AG107" i="12"/>
  <c r="AH107" i="12"/>
  <c r="AI107" i="12"/>
  <c r="AJ107" i="12"/>
  <c r="AK107" i="12"/>
  <c r="AL107" i="12"/>
  <c r="AM107" i="12"/>
  <c r="AN107" i="12"/>
  <c r="AO107" i="12"/>
  <c r="AP107" i="12"/>
  <c r="AQ107" i="12"/>
  <c r="AR107" i="12"/>
  <c r="AS107" i="12"/>
  <c r="AT107" i="12"/>
  <c r="AU107" i="12"/>
  <c r="AV107" i="12"/>
  <c r="D108" i="12"/>
  <c r="E108" i="12"/>
  <c r="F108" i="12"/>
  <c r="G108" i="12"/>
  <c r="H108" i="12"/>
  <c r="I108" i="12"/>
  <c r="J108" i="12"/>
  <c r="K108" i="12"/>
  <c r="L108" i="12"/>
  <c r="M108" i="12"/>
  <c r="N108" i="12"/>
  <c r="O108" i="12"/>
  <c r="P108" i="12"/>
  <c r="Q108" i="12"/>
  <c r="R108" i="12"/>
  <c r="S108" i="12"/>
  <c r="T108" i="12"/>
  <c r="U108" i="12"/>
  <c r="V108" i="12"/>
  <c r="W108" i="12"/>
  <c r="X108" i="12"/>
  <c r="Y108" i="12"/>
  <c r="Z108" i="12"/>
  <c r="AA108" i="12"/>
  <c r="AB108" i="12"/>
  <c r="AC108" i="12"/>
  <c r="AD108" i="12"/>
  <c r="AE108" i="12"/>
  <c r="AF108" i="12"/>
  <c r="AG108" i="12"/>
  <c r="AH108" i="12"/>
  <c r="AI108" i="12"/>
  <c r="AJ108" i="12"/>
  <c r="AK108" i="12"/>
  <c r="AL108" i="12"/>
  <c r="AM108" i="12"/>
  <c r="AN108" i="12"/>
  <c r="AO108" i="12"/>
  <c r="AP108" i="12"/>
  <c r="AQ108" i="12"/>
  <c r="AR108" i="12"/>
  <c r="AS108" i="12"/>
  <c r="AT108" i="12"/>
  <c r="AU108" i="12"/>
  <c r="AV108" i="12"/>
  <c r="D109" i="12"/>
  <c r="E109" i="12"/>
  <c r="F109" i="12"/>
  <c r="G109" i="12"/>
  <c r="H109" i="12"/>
  <c r="I109" i="12"/>
  <c r="J109" i="12"/>
  <c r="K109" i="12"/>
  <c r="L109" i="12"/>
  <c r="M109" i="12"/>
  <c r="N109" i="12"/>
  <c r="O109" i="12"/>
  <c r="P109" i="12"/>
  <c r="Q109" i="12"/>
  <c r="R109" i="12"/>
  <c r="S109" i="12"/>
  <c r="T109" i="12"/>
  <c r="U109" i="12"/>
  <c r="V109" i="12"/>
  <c r="W109" i="12"/>
  <c r="X109" i="12"/>
  <c r="Y109" i="12"/>
  <c r="Z109" i="12"/>
  <c r="AA109" i="12"/>
  <c r="AB109" i="12"/>
  <c r="AC109" i="12"/>
  <c r="AD109" i="12"/>
  <c r="AE109" i="12"/>
  <c r="AF109" i="12"/>
  <c r="AG109" i="12"/>
  <c r="AH109" i="12"/>
  <c r="AI109" i="12"/>
  <c r="AJ109" i="12"/>
  <c r="AK109" i="12"/>
  <c r="AL109" i="12"/>
  <c r="AM109" i="12"/>
  <c r="AN109" i="12"/>
  <c r="AO109" i="12"/>
  <c r="AP109" i="12"/>
  <c r="AQ109" i="12"/>
  <c r="AR109" i="12"/>
  <c r="AS109" i="12"/>
  <c r="AT109" i="12"/>
  <c r="AU109" i="12"/>
  <c r="AV109" i="12"/>
  <c r="D110" i="12"/>
  <c r="E110" i="12"/>
  <c r="F110" i="12"/>
  <c r="G110" i="12"/>
  <c r="H110" i="12"/>
  <c r="I110" i="12"/>
  <c r="J110" i="12"/>
  <c r="K110" i="12"/>
  <c r="L110" i="12"/>
  <c r="M110" i="12"/>
  <c r="N110" i="12"/>
  <c r="O110" i="12"/>
  <c r="P110" i="12"/>
  <c r="Q110" i="12"/>
  <c r="R110" i="12"/>
  <c r="S110" i="12"/>
  <c r="T110" i="12"/>
  <c r="U110" i="12"/>
  <c r="V110" i="12"/>
  <c r="W110" i="12"/>
  <c r="X110" i="12"/>
  <c r="Y110" i="12"/>
  <c r="Z110" i="12"/>
  <c r="AA110" i="12"/>
  <c r="AB110" i="12"/>
  <c r="AC110" i="12"/>
  <c r="AD110" i="12"/>
  <c r="AE110" i="12"/>
  <c r="AF110" i="12"/>
  <c r="AG110" i="12"/>
  <c r="AH110" i="12"/>
  <c r="AI110" i="12"/>
  <c r="AJ110" i="12"/>
  <c r="AK110" i="12"/>
  <c r="AL110" i="12"/>
  <c r="AM110" i="12"/>
  <c r="AN110" i="12"/>
  <c r="AO110" i="12"/>
  <c r="AP110" i="12"/>
  <c r="AQ110" i="12"/>
  <c r="AR110" i="12"/>
  <c r="AS110" i="12"/>
  <c r="AT110" i="12"/>
  <c r="AU110" i="12"/>
  <c r="AV110" i="12"/>
  <c r="D111" i="12"/>
  <c r="E111" i="12"/>
  <c r="F111" i="12"/>
  <c r="G111" i="12"/>
  <c r="H111" i="12"/>
  <c r="I111" i="12"/>
  <c r="J111" i="12"/>
  <c r="K111" i="12"/>
  <c r="L111" i="12"/>
  <c r="M111" i="12"/>
  <c r="N111" i="12"/>
  <c r="O111" i="12"/>
  <c r="P111" i="12"/>
  <c r="Q111" i="12"/>
  <c r="R111" i="12"/>
  <c r="S111" i="12"/>
  <c r="T111" i="12"/>
  <c r="U111" i="12"/>
  <c r="V111" i="12"/>
  <c r="W111" i="12"/>
  <c r="X111" i="12"/>
  <c r="Y111" i="12"/>
  <c r="Z111" i="12"/>
  <c r="AA111" i="12"/>
  <c r="AB111" i="12"/>
  <c r="AC111" i="12"/>
  <c r="AD111" i="12"/>
  <c r="AE111" i="12"/>
  <c r="AF111" i="12"/>
  <c r="AG111" i="12"/>
  <c r="AH111" i="12"/>
  <c r="AI111" i="12"/>
  <c r="AJ111" i="12"/>
  <c r="AK111" i="12"/>
  <c r="AL111" i="12"/>
  <c r="AM111" i="12"/>
  <c r="AN111" i="12"/>
  <c r="AO111" i="12"/>
  <c r="AP111" i="12"/>
  <c r="AQ111" i="12"/>
  <c r="AR111" i="12"/>
  <c r="AS111" i="12"/>
  <c r="AT111" i="12"/>
  <c r="AU111" i="12"/>
  <c r="AV111" i="12"/>
  <c r="D112" i="12"/>
  <c r="E112" i="12"/>
  <c r="F112" i="12"/>
  <c r="G112" i="12"/>
  <c r="H112" i="12"/>
  <c r="I112" i="12"/>
  <c r="J112" i="12"/>
  <c r="K112" i="12"/>
  <c r="L112" i="12"/>
  <c r="M112" i="12"/>
  <c r="N112" i="12"/>
  <c r="O112" i="12"/>
  <c r="P112" i="12"/>
  <c r="Q112" i="12"/>
  <c r="R112" i="12"/>
  <c r="S112" i="12"/>
  <c r="T112" i="12"/>
  <c r="U112" i="12"/>
  <c r="V112" i="12"/>
  <c r="W112" i="12"/>
  <c r="X112" i="12"/>
  <c r="Y112" i="12"/>
  <c r="Z112" i="12"/>
  <c r="AA112" i="12"/>
  <c r="AB112" i="12"/>
  <c r="AC112" i="12"/>
  <c r="AD112" i="12"/>
  <c r="AE112" i="12"/>
  <c r="AF112" i="12"/>
  <c r="AG112" i="12"/>
  <c r="AH112" i="12"/>
  <c r="AI112" i="12"/>
  <c r="AJ112" i="12"/>
  <c r="AK112" i="12"/>
  <c r="AL112" i="12"/>
  <c r="AM112" i="12"/>
  <c r="AN112" i="12"/>
  <c r="AO112" i="12"/>
  <c r="AP112" i="12"/>
  <c r="AQ112" i="12"/>
  <c r="AR112" i="12"/>
  <c r="AS112" i="12"/>
  <c r="AT112" i="12"/>
  <c r="AU112" i="12"/>
  <c r="AV112" i="12"/>
  <c r="D113" i="12"/>
  <c r="E113" i="12"/>
  <c r="F113" i="12"/>
  <c r="G113" i="12"/>
  <c r="H113" i="12"/>
  <c r="I113" i="12"/>
  <c r="J113" i="12"/>
  <c r="K113" i="12"/>
  <c r="L113" i="12"/>
  <c r="M113" i="12"/>
  <c r="N113" i="12"/>
  <c r="O113" i="12"/>
  <c r="P113" i="12"/>
  <c r="Q113" i="12"/>
  <c r="R113" i="12"/>
  <c r="S113" i="12"/>
  <c r="T113" i="12"/>
  <c r="U113" i="12"/>
  <c r="V113" i="12"/>
  <c r="W113" i="12"/>
  <c r="X113" i="12"/>
  <c r="Y113" i="12"/>
  <c r="Z113" i="12"/>
  <c r="AA113" i="12"/>
  <c r="AB113" i="12"/>
  <c r="AC113" i="12"/>
  <c r="AD113" i="12"/>
  <c r="AE113" i="12"/>
  <c r="AF113" i="12"/>
  <c r="AG113" i="12"/>
  <c r="AH113" i="12"/>
  <c r="AI113" i="12"/>
  <c r="AJ113" i="12"/>
  <c r="AK113" i="12"/>
  <c r="AL113" i="12"/>
  <c r="AM113" i="12"/>
  <c r="AN113" i="12"/>
  <c r="AO113" i="12"/>
  <c r="AP113" i="12"/>
  <c r="AQ113" i="12"/>
  <c r="AR113" i="12"/>
  <c r="AS113" i="12"/>
  <c r="AT113" i="12"/>
  <c r="AU113" i="12"/>
  <c r="AV113" i="12"/>
  <c r="D114" i="12"/>
  <c r="E114" i="12"/>
  <c r="F114" i="12"/>
  <c r="G114" i="12"/>
  <c r="H114" i="12"/>
  <c r="I114" i="12"/>
  <c r="J114" i="12"/>
  <c r="K114" i="12"/>
  <c r="L114" i="12"/>
  <c r="M114" i="12"/>
  <c r="N114" i="12"/>
  <c r="O114" i="12"/>
  <c r="P114" i="12"/>
  <c r="Q114" i="12"/>
  <c r="R114" i="12"/>
  <c r="S114" i="12"/>
  <c r="T114" i="12"/>
  <c r="U114" i="12"/>
  <c r="V114" i="12"/>
  <c r="W114" i="12"/>
  <c r="X114" i="12"/>
  <c r="Y114" i="12"/>
  <c r="Z114" i="12"/>
  <c r="AA114" i="12"/>
  <c r="AB114" i="12"/>
  <c r="AC114" i="12"/>
  <c r="AD114" i="12"/>
  <c r="AE114" i="12"/>
  <c r="AF114" i="12"/>
  <c r="AG114" i="12"/>
  <c r="AH114" i="12"/>
  <c r="AI114" i="12"/>
  <c r="AJ114" i="12"/>
  <c r="AK114" i="12"/>
  <c r="AL114" i="12"/>
  <c r="AM114" i="12"/>
  <c r="AN114" i="12"/>
  <c r="AO114" i="12"/>
  <c r="AP114" i="12"/>
  <c r="AQ114" i="12"/>
  <c r="AR114" i="12"/>
  <c r="AS114" i="12"/>
  <c r="AT114" i="12"/>
  <c r="AU114" i="12"/>
  <c r="AV114" i="12"/>
  <c r="D115" i="12"/>
  <c r="E115" i="12"/>
  <c r="F115" i="12"/>
  <c r="G115" i="12"/>
  <c r="H115" i="12"/>
  <c r="I115" i="12"/>
  <c r="J115" i="12"/>
  <c r="K115" i="12"/>
  <c r="L115" i="12"/>
  <c r="M115" i="12"/>
  <c r="N115" i="12"/>
  <c r="O115" i="12"/>
  <c r="P115" i="12"/>
  <c r="Q115" i="12"/>
  <c r="R115" i="12"/>
  <c r="S115" i="12"/>
  <c r="T115" i="12"/>
  <c r="U115" i="12"/>
  <c r="V115" i="12"/>
  <c r="W115" i="12"/>
  <c r="X115" i="12"/>
  <c r="Y115" i="12"/>
  <c r="Z115" i="12"/>
  <c r="AA115" i="12"/>
  <c r="AB115" i="12"/>
  <c r="AC115" i="12"/>
  <c r="AD115" i="12"/>
  <c r="AE115" i="12"/>
  <c r="AF115" i="12"/>
  <c r="AG115" i="12"/>
  <c r="AH115" i="12"/>
  <c r="AI115" i="12"/>
  <c r="AJ115" i="12"/>
  <c r="AK115" i="12"/>
  <c r="AL115" i="12"/>
  <c r="AM115" i="12"/>
  <c r="AN115" i="12"/>
  <c r="AO115" i="12"/>
  <c r="AP115" i="12"/>
  <c r="AQ115" i="12"/>
  <c r="AR115" i="12"/>
  <c r="AS115" i="12"/>
  <c r="AT115" i="12"/>
  <c r="AU115" i="12"/>
  <c r="AV115" i="12"/>
  <c r="D116" i="12"/>
  <c r="E116" i="12"/>
  <c r="F116" i="12"/>
  <c r="G116" i="12"/>
  <c r="H116" i="12"/>
  <c r="I116" i="12"/>
  <c r="J116" i="12"/>
  <c r="K116" i="12"/>
  <c r="L116" i="12"/>
  <c r="M116" i="12"/>
  <c r="N116" i="12"/>
  <c r="O116" i="12"/>
  <c r="P116" i="12"/>
  <c r="Q116" i="12"/>
  <c r="R116" i="12"/>
  <c r="S116" i="12"/>
  <c r="T116" i="12"/>
  <c r="U116" i="12"/>
  <c r="V116" i="12"/>
  <c r="W116" i="12"/>
  <c r="X116" i="12"/>
  <c r="Y116" i="12"/>
  <c r="Z116" i="12"/>
  <c r="AA116" i="12"/>
  <c r="AB116" i="12"/>
  <c r="AC116" i="12"/>
  <c r="AD116" i="12"/>
  <c r="AE116" i="12"/>
  <c r="AF116" i="12"/>
  <c r="AG116" i="12"/>
  <c r="AH116" i="12"/>
  <c r="AI116" i="12"/>
  <c r="AJ116" i="12"/>
  <c r="AK116" i="12"/>
  <c r="AL116" i="12"/>
  <c r="AM116" i="12"/>
  <c r="AN116" i="12"/>
  <c r="AO116" i="12"/>
  <c r="AP116" i="12"/>
  <c r="AQ116" i="12"/>
  <c r="AR116" i="12"/>
  <c r="AS116" i="12"/>
  <c r="AT116" i="12"/>
  <c r="AU116" i="12"/>
  <c r="AV116" i="12"/>
  <c r="D117" i="12"/>
  <c r="E117" i="12"/>
  <c r="F117" i="12"/>
  <c r="G117" i="12"/>
  <c r="H117" i="12"/>
  <c r="I117" i="12"/>
  <c r="J117" i="12"/>
  <c r="K117" i="12"/>
  <c r="L117" i="12"/>
  <c r="M117" i="12"/>
  <c r="N117" i="12"/>
  <c r="O117" i="12"/>
  <c r="P117" i="12"/>
  <c r="Q117" i="12"/>
  <c r="R117" i="12"/>
  <c r="S117" i="12"/>
  <c r="T117" i="12"/>
  <c r="U117" i="12"/>
  <c r="V117" i="12"/>
  <c r="W117" i="12"/>
  <c r="X117" i="12"/>
  <c r="Y117" i="12"/>
  <c r="Z117" i="12"/>
  <c r="AA117" i="12"/>
  <c r="AB117" i="12"/>
  <c r="AC117" i="12"/>
  <c r="AD117" i="12"/>
  <c r="AE117" i="12"/>
  <c r="AF117" i="12"/>
  <c r="AG117" i="12"/>
  <c r="AH117" i="12"/>
  <c r="AI117" i="12"/>
  <c r="AJ117" i="12"/>
  <c r="AK117" i="12"/>
  <c r="AL117" i="12"/>
  <c r="AM117" i="12"/>
  <c r="AN117" i="12"/>
  <c r="AO117" i="12"/>
  <c r="AP117" i="12"/>
  <c r="AQ117" i="12"/>
  <c r="AR117" i="12"/>
  <c r="AS117" i="12"/>
  <c r="AT117" i="12"/>
  <c r="AU117" i="12"/>
  <c r="AV117" i="12"/>
  <c r="D118" i="12"/>
  <c r="E118" i="12"/>
  <c r="F118" i="12"/>
  <c r="G118" i="12"/>
  <c r="H118" i="12"/>
  <c r="I118" i="12"/>
  <c r="J118" i="12"/>
  <c r="K118" i="12"/>
  <c r="L118" i="12"/>
  <c r="M118" i="12"/>
  <c r="N118" i="12"/>
  <c r="O118" i="12"/>
  <c r="P118" i="12"/>
  <c r="Q118" i="12"/>
  <c r="R118" i="12"/>
  <c r="S118" i="12"/>
  <c r="T118" i="12"/>
  <c r="U118" i="12"/>
  <c r="V118" i="12"/>
  <c r="W118" i="12"/>
  <c r="X118" i="12"/>
  <c r="Y118" i="12"/>
  <c r="Z118" i="12"/>
  <c r="AA118" i="12"/>
  <c r="AB118" i="12"/>
  <c r="AC118" i="12"/>
  <c r="AD118" i="12"/>
  <c r="AE118" i="12"/>
  <c r="AF118" i="12"/>
  <c r="AG118" i="12"/>
  <c r="AH118" i="12"/>
  <c r="AI118" i="12"/>
  <c r="AJ118" i="12"/>
  <c r="AK118" i="12"/>
  <c r="AL118" i="12"/>
  <c r="AM118" i="12"/>
  <c r="AN118" i="12"/>
  <c r="AO118" i="12"/>
  <c r="AP118" i="12"/>
  <c r="AQ118" i="12"/>
  <c r="AR118" i="12"/>
  <c r="AS118" i="12"/>
  <c r="AT118" i="12"/>
  <c r="AU118" i="12"/>
  <c r="AV118" i="12"/>
  <c r="D119" i="12"/>
  <c r="E119" i="12"/>
  <c r="F119" i="12"/>
  <c r="G119" i="12"/>
  <c r="H119" i="12"/>
  <c r="I119" i="12"/>
  <c r="J119" i="12"/>
  <c r="K119" i="12"/>
  <c r="L119" i="12"/>
  <c r="M119" i="12"/>
  <c r="N119" i="12"/>
  <c r="O119" i="12"/>
  <c r="P119" i="12"/>
  <c r="Q119" i="12"/>
  <c r="R119" i="12"/>
  <c r="S119" i="12"/>
  <c r="T119" i="12"/>
  <c r="U119" i="12"/>
  <c r="V119" i="12"/>
  <c r="W119" i="12"/>
  <c r="X119" i="12"/>
  <c r="Y119" i="12"/>
  <c r="Z119" i="12"/>
  <c r="AA119" i="12"/>
  <c r="AB119" i="12"/>
  <c r="AC119" i="12"/>
  <c r="AD119" i="12"/>
  <c r="AE119" i="12"/>
  <c r="AF119" i="12"/>
  <c r="AG119" i="12"/>
  <c r="AH119" i="12"/>
  <c r="AI119" i="12"/>
  <c r="AJ119" i="12"/>
  <c r="AK119" i="12"/>
  <c r="AL119" i="12"/>
  <c r="AM119" i="12"/>
  <c r="AN119" i="12"/>
  <c r="AO119" i="12"/>
  <c r="AP119" i="12"/>
  <c r="AQ119" i="12"/>
  <c r="AR119" i="12"/>
  <c r="AS119" i="12"/>
  <c r="AT119" i="12"/>
  <c r="AU119" i="12"/>
  <c r="AV119" i="12"/>
  <c r="D120" i="12"/>
  <c r="E120" i="12"/>
  <c r="F120" i="12"/>
  <c r="G120" i="12"/>
  <c r="H120" i="12"/>
  <c r="I120" i="12"/>
  <c r="J120" i="12"/>
  <c r="K120" i="12"/>
  <c r="L120" i="12"/>
  <c r="M120" i="12"/>
  <c r="N120" i="12"/>
  <c r="O120" i="12"/>
  <c r="P120" i="12"/>
  <c r="Q120" i="12"/>
  <c r="R120" i="12"/>
  <c r="S120" i="12"/>
  <c r="T120" i="12"/>
  <c r="U120" i="12"/>
  <c r="V120" i="12"/>
  <c r="W120" i="12"/>
  <c r="X120" i="12"/>
  <c r="Y120" i="12"/>
  <c r="Z120" i="12"/>
  <c r="AA120" i="12"/>
  <c r="AB120" i="12"/>
  <c r="AC120" i="12"/>
  <c r="AD120" i="12"/>
  <c r="AE120" i="12"/>
  <c r="AF120" i="12"/>
  <c r="AG120" i="12"/>
  <c r="AH120" i="12"/>
  <c r="AI120" i="12"/>
  <c r="AJ120" i="12"/>
  <c r="AK120" i="12"/>
  <c r="AL120" i="12"/>
  <c r="AM120" i="12"/>
  <c r="AN120" i="12"/>
  <c r="AO120" i="12"/>
  <c r="AP120" i="12"/>
  <c r="AQ120" i="12"/>
  <c r="AR120" i="12"/>
  <c r="AS120" i="12"/>
  <c r="AT120" i="12"/>
  <c r="AU120" i="12"/>
  <c r="AV120" i="12"/>
  <c r="D121" i="12"/>
  <c r="E121" i="12"/>
  <c r="F121" i="12"/>
  <c r="G121" i="12"/>
  <c r="H121" i="12"/>
  <c r="I121" i="12"/>
  <c r="J121" i="12"/>
  <c r="K121" i="12"/>
  <c r="L121" i="12"/>
  <c r="M121" i="12"/>
  <c r="N121" i="12"/>
  <c r="O121" i="12"/>
  <c r="P121" i="12"/>
  <c r="Q121" i="12"/>
  <c r="R121" i="12"/>
  <c r="S121" i="12"/>
  <c r="T121" i="12"/>
  <c r="U121" i="12"/>
  <c r="V121" i="12"/>
  <c r="W121" i="12"/>
  <c r="X121" i="12"/>
  <c r="Y121" i="12"/>
  <c r="Z121" i="12"/>
  <c r="AA121" i="12"/>
  <c r="AB121" i="12"/>
  <c r="AC121" i="12"/>
  <c r="AD121" i="12"/>
  <c r="AE121" i="12"/>
  <c r="AF121" i="12"/>
  <c r="AG121" i="12"/>
  <c r="AH121" i="12"/>
  <c r="AI121" i="12"/>
  <c r="AJ121" i="12"/>
  <c r="AK121" i="12"/>
  <c r="AL121" i="12"/>
  <c r="AM121" i="12"/>
  <c r="AN121" i="12"/>
  <c r="AO121" i="12"/>
  <c r="AP121" i="12"/>
  <c r="AQ121" i="12"/>
  <c r="AR121" i="12"/>
  <c r="AS121" i="12"/>
  <c r="AT121" i="12"/>
  <c r="AU121" i="12"/>
  <c r="AV121" i="12"/>
  <c r="D122" i="12"/>
  <c r="E122" i="12"/>
  <c r="F122" i="12"/>
  <c r="G122" i="12"/>
  <c r="H122" i="12"/>
  <c r="I122" i="12"/>
  <c r="J122" i="12"/>
  <c r="K122" i="12"/>
  <c r="L122" i="12"/>
  <c r="M122" i="12"/>
  <c r="N122" i="12"/>
  <c r="O122" i="12"/>
  <c r="P122" i="12"/>
  <c r="Q122" i="12"/>
  <c r="R122" i="12"/>
  <c r="S122" i="12"/>
  <c r="T122" i="12"/>
  <c r="U122" i="12"/>
  <c r="V122" i="12"/>
  <c r="W122" i="12"/>
  <c r="X122" i="12"/>
  <c r="Y122" i="12"/>
  <c r="Z122" i="12"/>
  <c r="AA122" i="12"/>
  <c r="AB122" i="12"/>
  <c r="AC122" i="12"/>
  <c r="AD122" i="12"/>
  <c r="AE122" i="12"/>
  <c r="AF122" i="12"/>
  <c r="AG122" i="12"/>
  <c r="AH122" i="12"/>
  <c r="AI122" i="12"/>
  <c r="AJ122" i="12"/>
  <c r="AK122" i="12"/>
  <c r="AL122" i="12"/>
  <c r="AM122" i="12"/>
  <c r="AN122" i="12"/>
  <c r="AO122" i="12"/>
  <c r="AP122" i="12"/>
  <c r="AQ122" i="12"/>
  <c r="AR122" i="12"/>
  <c r="AS122" i="12"/>
  <c r="AT122" i="12"/>
  <c r="AU122" i="12"/>
  <c r="AV122" i="12"/>
  <c r="D123" i="12"/>
  <c r="E123" i="12"/>
  <c r="F123" i="12"/>
  <c r="G123" i="12"/>
  <c r="H123" i="12"/>
  <c r="I123" i="12"/>
  <c r="J123" i="12"/>
  <c r="K123" i="12"/>
  <c r="L123" i="12"/>
  <c r="M123" i="12"/>
  <c r="N123" i="12"/>
  <c r="O123" i="12"/>
  <c r="P123" i="12"/>
  <c r="Q123" i="12"/>
  <c r="R123" i="12"/>
  <c r="S123" i="12"/>
  <c r="T123" i="12"/>
  <c r="U123" i="12"/>
  <c r="V123" i="12"/>
  <c r="W123" i="12"/>
  <c r="X123" i="12"/>
  <c r="Y123" i="12"/>
  <c r="Z123" i="12"/>
  <c r="AA123" i="12"/>
  <c r="AB123" i="12"/>
  <c r="AC123" i="12"/>
  <c r="AD123" i="12"/>
  <c r="AE123" i="12"/>
  <c r="AF123" i="12"/>
  <c r="AG123" i="12"/>
  <c r="AH123" i="12"/>
  <c r="AI123" i="12"/>
  <c r="AJ123" i="12"/>
  <c r="AK123" i="12"/>
  <c r="AL123" i="12"/>
  <c r="AM123" i="12"/>
  <c r="AN123" i="12"/>
  <c r="AO123" i="12"/>
  <c r="AP123" i="12"/>
  <c r="AQ123" i="12"/>
  <c r="AR123" i="12"/>
  <c r="AS123" i="12"/>
  <c r="AT123" i="12"/>
  <c r="AU123" i="12"/>
  <c r="AV123" i="12"/>
  <c r="D124" i="12"/>
  <c r="E124" i="12"/>
  <c r="F124" i="12"/>
  <c r="G124" i="12"/>
  <c r="H124" i="12"/>
  <c r="I124" i="12"/>
  <c r="J124" i="12"/>
  <c r="K124" i="12"/>
  <c r="L124" i="12"/>
  <c r="M124" i="12"/>
  <c r="N124" i="12"/>
  <c r="O124" i="12"/>
  <c r="P124" i="12"/>
  <c r="Q124" i="12"/>
  <c r="R124" i="12"/>
  <c r="S124" i="12"/>
  <c r="T124" i="12"/>
  <c r="U124" i="12"/>
  <c r="V124" i="12"/>
  <c r="W124" i="12"/>
  <c r="X124" i="12"/>
  <c r="Y124" i="12"/>
  <c r="Z124" i="12"/>
  <c r="AA124" i="12"/>
  <c r="AB124" i="12"/>
  <c r="AC124" i="12"/>
  <c r="AD124" i="12"/>
  <c r="AE124" i="12"/>
  <c r="AF124" i="12"/>
  <c r="AG124" i="12"/>
  <c r="AH124" i="12"/>
  <c r="AI124" i="12"/>
  <c r="AJ124" i="12"/>
  <c r="AK124" i="12"/>
  <c r="AL124" i="12"/>
  <c r="AM124" i="12"/>
  <c r="AN124" i="12"/>
  <c r="AO124" i="12"/>
  <c r="AP124" i="12"/>
  <c r="AQ124" i="12"/>
  <c r="AR124" i="12"/>
  <c r="AS124" i="12"/>
  <c r="AT124" i="12"/>
  <c r="AU124" i="12"/>
  <c r="AV124" i="12"/>
  <c r="D12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Q125" i="12"/>
  <c r="R125" i="12"/>
  <c r="S125" i="12"/>
  <c r="T125" i="12"/>
  <c r="U125" i="12"/>
  <c r="V125" i="12"/>
  <c r="W125" i="12"/>
  <c r="X125" i="12"/>
  <c r="Y125" i="12"/>
  <c r="Z125" i="12"/>
  <c r="AA125" i="12"/>
  <c r="AB125" i="12"/>
  <c r="AC125" i="12"/>
  <c r="AD125" i="12"/>
  <c r="AE125" i="12"/>
  <c r="AF125" i="12"/>
  <c r="AG125" i="12"/>
  <c r="AH125" i="12"/>
  <c r="AI125" i="12"/>
  <c r="AJ125" i="12"/>
  <c r="AK125" i="12"/>
  <c r="AL125" i="12"/>
  <c r="AM125" i="12"/>
  <c r="AN125" i="12"/>
  <c r="AO125" i="12"/>
  <c r="AP125" i="12"/>
  <c r="AQ125" i="12"/>
  <c r="AR125" i="12"/>
  <c r="AS125" i="12"/>
  <c r="AT125" i="12"/>
  <c r="AU125" i="12"/>
  <c r="AV125" i="12"/>
  <c r="D126" i="12"/>
  <c r="E126" i="12"/>
  <c r="F126" i="12"/>
  <c r="G126" i="12"/>
  <c r="H126" i="12"/>
  <c r="I126" i="12"/>
  <c r="J126" i="12"/>
  <c r="K126" i="12"/>
  <c r="L126" i="12"/>
  <c r="M126" i="12"/>
  <c r="N126" i="12"/>
  <c r="O126" i="12"/>
  <c r="P126" i="12"/>
  <c r="Q126" i="12"/>
  <c r="R126" i="12"/>
  <c r="S126" i="12"/>
  <c r="T126" i="12"/>
  <c r="U126" i="12"/>
  <c r="V126" i="12"/>
  <c r="W126" i="12"/>
  <c r="X126" i="12"/>
  <c r="Y126" i="12"/>
  <c r="Z126" i="12"/>
  <c r="AA126" i="12"/>
  <c r="AB126" i="12"/>
  <c r="AC126" i="12"/>
  <c r="AD126" i="12"/>
  <c r="AE126" i="12"/>
  <c r="AF126" i="12"/>
  <c r="AG126" i="12"/>
  <c r="AH126" i="12"/>
  <c r="AI126" i="12"/>
  <c r="AJ126" i="12"/>
  <c r="AK126" i="12"/>
  <c r="AL126" i="12"/>
  <c r="AM126" i="12"/>
  <c r="AN126" i="12"/>
  <c r="AO126" i="12"/>
  <c r="AP126" i="12"/>
  <c r="AQ126" i="12"/>
  <c r="AR126" i="12"/>
  <c r="AS126" i="12"/>
  <c r="AT126" i="12"/>
  <c r="AU126" i="12"/>
  <c r="AV126" i="12"/>
  <c r="D127" i="12"/>
  <c r="E127" i="12"/>
  <c r="F127" i="12"/>
  <c r="G127" i="12"/>
  <c r="H127" i="12"/>
  <c r="I127" i="12"/>
  <c r="J127" i="12"/>
  <c r="K127" i="12"/>
  <c r="L127" i="12"/>
  <c r="M127" i="12"/>
  <c r="N127" i="12"/>
  <c r="O127" i="12"/>
  <c r="P127" i="12"/>
  <c r="Q127" i="12"/>
  <c r="R127" i="12"/>
  <c r="S127" i="12"/>
  <c r="T127" i="12"/>
  <c r="U127" i="12"/>
  <c r="V127" i="12"/>
  <c r="W127" i="12"/>
  <c r="X127" i="12"/>
  <c r="Y127" i="12"/>
  <c r="Z127" i="12"/>
  <c r="AA127" i="12"/>
  <c r="AB127" i="12"/>
  <c r="AC127" i="12"/>
  <c r="AD127" i="12"/>
  <c r="AE127" i="12"/>
  <c r="AF127" i="12"/>
  <c r="AG127" i="12"/>
  <c r="AH127" i="12"/>
  <c r="AI127" i="12"/>
  <c r="AJ127" i="12"/>
  <c r="AK127" i="12"/>
  <c r="AL127" i="12"/>
  <c r="AM127" i="12"/>
  <c r="AN127" i="12"/>
  <c r="AO127" i="12"/>
  <c r="AP127" i="12"/>
  <c r="AQ127" i="12"/>
  <c r="AR127" i="12"/>
  <c r="AS127" i="12"/>
  <c r="AT127" i="12"/>
  <c r="AU127" i="12"/>
  <c r="AV127" i="12"/>
  <c r="D128" i="12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AA128" i="12"/>
  <c r="AB128" i="12"/>
  <c r="AC128" i="12"/>
  <c r="AD128" i="12"/>
  <c r="AE128" i="12"/>
  <c r="AF128" i="12"/>
  <c r="AG128" i="12"/>
  <c r="AH128" i="12"/>
  <c r="AI128" i="12"/>
  <c r="AJ128" i="12"/>
  <c r="AK128" i="12"/>
  <c r="AL128" i="12"/>
  <c r="AM128" i="12"/>
  <c r="AN128" i="12"/>
  <c r="AO128" i="12"/>
  <c r="AP128" i="12"/>
  <c r="AQ128" i="12"/>
  <c r="AR128" i="12"/>
  <c r="AS128" i="12"/>
  <c r="AT128" i="12"/>
  <c r="AU128" i="12"/>
  <c r="AV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Z129" i="12"/>
  <c r="AA129" i="12"/>
  <c r="AB129" i="12"/>
  <c r="AC129" i="12"/>
  <c r="AD129" i="12"/>
  <c r="AE129" i="12"/>
  <c r="AF129" i="12"/>
  <c r="AG129" i="12"/>
  <c r="AH129" i="12"/>
  <c r="AI129" i="12"/>
  <c r="AJ129" i="12"/>
  <c r="AK129" i="12"/>
  <c r="AL129" i="12"/>
  <c r="AM129" i="12"/>
  <c r="AN129" i="12"/>
  <c r="AO129" i="12"/>
  <c r="AP129" i="12"/>
  <c r="AQ129" i="12"/>
  <c r="AR129" i="12"/>
  <c r="AS129" i="12"/>
  <c r="AT129" i="12"/>
  <c r="AU129" i="12"/>
  <c r="AV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Z130" i="12"/>
  <c r="AA130" i="12"/>
  <c r="AB130" i="12"/>
  <c r="AC130" i="12"/>
  <c r="AD130" i="12"/>
  <c r="AE130" i="12"/>
  <c r="AF130" i="12"/>
  <c r="AG130" i="12"/>
  <c r="AH130" i="12"/>
  <c r="AI130" i="12"/>
  <c r="AJ130" i="12"/>
  <c r="AK130" i="12"/>
  <c r="AL130" i="12"/>
  <c r="AM130" i="12"/>
  <c r="AN130" i="12"/>
  <c r="AO130" i="12"/>
  <c r="AP130" i="12"/>
  <c r="AQ130" i="12"/>
  <c r="AR130" i="12"/>
  <c r="AS130" i="12"/>
  <c r="AT130" i="12"/>
  <c r="AU130" i="12"/>
  <c r="AV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Z131" i="12"/>
  <c r="AA131" i="12"/>
  <c r="AB131" i="12"/>
  <c r="AC131" i="12"/>
  <c r="AD131" i="12"/>
  <c r="AE131" i="12"/>
  <c r="AF131" i="12"/>
  <c r="AG131" i="12"/>
  <c r="AH131" i="12"/>
  <c r="AI131" i="12"/>
  <c r="AJ131" i="12"/>
  <c r="AK131" i="12"/>
  <c r="AL131" i="12"/>
  <c r="AM131" i="12"/>
  <c r="AN131" i="12"/>
  <c r="AO131" i="12"/>
  <c r="AP131" i="12"/>
  <c r="AQ131" i="12"/>
  <c r="AR131" i="12"/>
  <c r="AS131" i="12"/>
  <c r="AT131" i="12"/>
  <c r="AU131" i="12"/>
  <c r="AV131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W132" i="12"/>
  <c r="X132" i="12"/>
  <c r="Y132" i="12"/>
  <c r="Z132" i="12"/>
  <c r="AA132" i="12"/>
  <c r="AB132" i="12"/>
  <c r="AC132" i="12"/>
  <c r="AD132" i="12"/>
  <c r="AE132" i="12"/>
  <c r="AF132" i="12"/>
  <c r="AG132" i="12"/>
  <c r="AH132" i="12"/>
  <c r="AI132" i="12"/>
  <c r="AJ132" i="12"/>
  <c r="AK132" i="12"/>
  <c r="AL132" i="12"/>
  <c r="AM132" i="12"/>
  <c r="AN132" i="12"/>
  <c r="AO132" i="12"/>
  <c r="AP132" i="12"/>
  <c r="AQ132" i="12"/>
  <c r="AR132" i="12"/>
  <c r="AS132" i="12"/>
  <c r="AT132" i="12"/>
  <c r="AU132" i="12"/>
  <c r="AV132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AA133" i="12"/>
  <c r="AB133" i="12"/>
  <c r="AC133" i="12"/>
  <c r="AD133" i="12"/>
  <c r="AE133" i="12"/>
  <c r="AF133" i="12"/>
  <c r="AG133" i="12"/>
  <c r="AH133" i="12"/>
  <c r="AI133" i="12"/>
  <c r="AJ133" i="12"/>
  <c r="AK133" i="12"/>
  <c r="AL133" i="12"/>
  <c r="AM133" i="12"/>
  <c r="AN133" i="12"/>
  <c r="AO133" i="12"/>
  <c r="AP133" i="12"/>
  <c r="AQ133" i="12"/>
  <c r="AR133" i="12"/>
  <c r="AS133" i="12"/>
  <c r="AT133" i="12"/>
  <c r="AU133" i="12"/>
  <c r="AV133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Y134" i="12"/>
  <c r="Z134" i="12"/>
  <c r="AA134" i="12"/>
  <c r="AB134" i="12"/>
  <c r="AC134" i="12"/>
  <c r="AD134" i="12"/>
  <c r="AE134" i="12"/>
  <c r="AF134" i="12"/>
  <c r="AG134" i="12"/>
  <c r="AH134" i="12"/>
  <c r="AI134" i="12"/>
  <c r="AJ134" i="12"/>
  <c r="AK134" i="12"/>
  <c r="AL134" i="12"/>
  <c r="AM134" i="12"/>
  <c r="AN134" i="12"/>
  <c r="AO134" i="12"/>
  <c r="AP134" i="12"/>
  <c r="AQ134" i="12"/>
  <c r="AR134" i="12"/>
  <c r="AS134" i="12"/>
  <c r="AT134" i="12"/>
  <c r="AU134" i="12"/>
  <c r="AV134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Z135" i="12"/>
  <c r="AA135" i="12"/>
  <c r="AB135" i="12"/>
  <c r="AC135" i="12"/>
  <c r="AD135" i="12"/>
  <c r="AE135" i="12"/>
  <c r="AF135" i="12"/>
  <c r="AG135" i="12"/>
  <c r="AH135" i="12"/>
  <c r="AI135" i="12"/>
  <c r="AJ135" i="12"/>
  <c r="AK135" i="12"/>
  <c r="AL135" i="12"/>
  <c r="AM135" i="12"/>
  <c r="AN135" i="12"/>
  <c r="AO135" i="12"/>
  <c r="AP135" i="12"/>
  <c r="AQ135" i="12"/>
  <c r="AR135" i="12"/>
  <c r="AS135" i="12"/>
  <c r="AT135" i="12"/>
  <c r="AU135" i="12"/>
  <c r="AV135" i="12"/>
  <c r="D136" i="12"/>
  <c r="E136" i="12"/>
  <c r="F136" i="12"/>
  <c r="G136" i="12"/>
  <c r="H136" i="12"/>
  <c r="I136" i="12"/>
  <c r="J136" i="12"/>
  <c r="K136" i="12"/>
  <c r="L136" i="12"/>
  <c r="M136" i="12"/>
  <c r="N136" i="12"/>
  <c r="O136" i="12"/>
  <c r="P136" i="12"/>
  <c r="Q136" i="12"/>
  <c r="R136" i="12"/>
  <c r="S136" i="12"/>
  <c r="T136" i="12"/>
  <c r="U136" i="12"/>
  <c r="V136" i="12"/>
  <c r="W136" i="12"/>
  <c r="X136" i="12"/>
  <c r="Y136" i="12"/>
  <c r="Z136" i="12"/>
  <c r="AA136" i="12"/>
  <c r="AB136" i="12"/>
  <c r="AC136" i="12"/>
  <c r="AD136" i="12"/>
  <c r="AE136" i="12"/>
  <c r="AF136" i="12"/>
  <c r="AG136" i="12"/>
  <c r="AH136" i="12"/>
  <c r="AI136" i="12"/>
  <c r="AJ136" i="12"/>
  <c r="AK136" i="12"/>
  <c r="AL136" i="12"/>
  <c r="AM136" i="12"/>
  <c r="AN136" i="12"/>
  <c r="AO136" i="12"/>
  <c r="AP136" i="12"/>
  <c r="AQ136" i="12"/>
  <c r="AR136" i="12"/>
  <c r="AS136" i="12"/>
  <c r="AT136" i="12"/>
  <c r="AU136" i="12"/>
  <c r="AV136" i="12"/>
  <c r="D137" i="12"/>
  <c r="E137" i="12"/>
  <c r="F137" i="12"/>
  <c r="G137" i="12"/>
  <c r="H137" i="12"/>
  <c r="I137" i="12"/>
  <c r="J137" i="12"/>
  <c r="K137" i="12"/>
  <c r="L137" i="12"/>
  <c r="M137" i="12"/>
  <c r="N137" i="12"/>
  <c r="O137" i="12"/>
  <c r="P137" i="12"/>
  <c r="Q137" i="12"/>
  <c r="R137" i="12"/>
  <c r="S137" i="12"/>
  <c r="T137" i="12"/>
  <c r="U137" i="12"/>
  <c r="V137" i="12"/>
  <c r="W137" i="12"/>
  <c r="X137" i="12"/>
  <c r="Y137" i="12"/>
  <c r="Z137" i="12"/>
  <c r="AA137" i="12"/>
  <c r="AB137" i="12"/>
  <c r="AC137" i="12"/>
  <c r="AD137" i="12"/>
  <c r="AE137" i="12"/>
  <c r="AF137" i="12"/>
  <c r="AG137" i="12"/>
  <c r="AH137" i="12"/>
  <c r="AI137" i="12"/>
  <c r="AJ137" i="12"/>
  <c r="AK137" i="12"/>
  <c r="AL137" i="12"/>
  <c r="AM137" i="12"/>
  <c r="AN137" i="12"/>
  <c r="AO137" i="12"/>
  <c r="AP137" i="12"/>
  <c r="AQ137" i="12"/>
  <c r="AR137" i="12"/>
  <c r="AS137" i="12"/>
  <c r="AT137" i="12"/>
  <c r="AU137" i="12"/>
  <c r="AV137" i="12"/>
  <c r="D138" i="12"/>
  <c r="E138" i="12"/>
  <c r="F138" i="12"/>
  <c r="G138" i="12"/>
  <c r="H138" i="12"/>
  <c r="I138" i="12"/>
  <c r="J138" i="12"/>
  <c r="K138" i="12"/>
  <c r="L138" i="12"/>
  <c r="M138" i="12"/>
  <c r="N138" i="12"/>
  <c r="O138" i="12"/>
  <c r="P138" i="12"/>
  <c r="Q138" i="12"/>
  <c r="R138" i="12"/>
  <c r="S138" i="12"/>
  <c r="T138" i="12"/>
  <c r="U138" i="12"/>
  <c r="V138" i="12"/>
  <c r="W138" i="12"/>
  <c r="X138" i="12"/>
  <c r="Y138" i="12"/>
  <c r="Z138" i="12"/>
  <c r="AA138" i="12"/>
  <c r="AB138" i="12"/>
  <c r="AC138" i="12"/>
  <c r="AD138" i="12"/>
  <c r="AE138" i="12"/>
  <c r="AF138" i="12"/>
  <c r="AG138" i="12"/>
  <c r="AH138" i="12"/>
  <c r="AI138" i="12"/>
  <c r="AJ138" i="12"/>
  <c r="AK138" i="12"/>
  <c r="AL138" i="12"/>
  <c r="AM138" i="12"/>
  <c r="AN138" i="12"/>
  <c r="AO138" i="12"/>
  <c r="AP138" i="12"/>
  <c r="AQ138" i="12"/>
  <c r="AR138" i="12"/>
  <c r="AS138" i="12"/>
  <c r="AT138" i="12"/>
  <c r="AU138" i="12"/>
  <c r="AV138" i="12"/>
  <c r="D139" i="12"/>
  <c r="E139" i="12"/>
  <c r="F139" i="12"/>
  <c r="G139" i="12"/>
  <c r="H139" i="12"/>
  <c r="I139" i="12"/>
  <c r="J139" i="12"/>
  <c r="K139" i="12"/>
  <c r="L139" i="12"/>
  <c r="M139" i="12"/>
  <c r="N139" i="12"/>
  <c r="O139" i="12"/>
  <c r="P139" i="12"/>
  <c r="Q139" i="12"/>
  <c r="R139" i="12"/>
  <c r="S139" i="12"/>
  <c r="T139" i="12"/>
  <c r="U139" i="12"/>
  <c r="V139" i="12"/>
  <c r="W139" i="12"/>
  <c r="X139" i="12"/>
  <c r="Y139" i="12"/>
  <c r="Z139" i="12"/>
  <c r="AA139" i="12"/>
  <c r="AB139" i="12"/>
  <c r="AC139" i="12"/>
  <c r="AD139" i="12"/>
  <c r="AE139" i="12"/>
  <c r="AF139" i="12"/>
  <c r="AG139" i="12"/>
  <c r="AH139" i="12"/>
  <c r="AI139" i="12"/>
  <c r="AJ139" i="12"/>
  <c r="AK139" i="12"/>
  <c r="AL139" i="12"/>
  <c r="AM139" i="12"/>
  <c r="AN139" i="12"/>
  <c r="AO139" i="12"/>
  <c r="AP139" i="12"/>
  <c r="AQ139" i="12"/>
  <c r="AR139" i="12"/>
  <c r="AS139" i="12"/>
  <c r="AT139" i="12"/>
  <c r="AU139" i="12"/>
  <c r="AV139" i="12"/>
  <c r="D140" i="12"/>
  <c r="E140" i="12"/>
  <c r="F140" i="12"/>
  <c r="G140" i="12"/>
  <c r="H140" i="12"/>
  <c r="I140" i="12"/>
  <c r="J140" i="12"/>
  <c r="K140" i="12"/>
  <c r="L140" i="12"/>
  <c r="M140" i="12"/>
  <c r="N140" i="12"/>
  <c r="O140" i="12"/>
  <c r="P140" i="12"/>
  <c r="Q140" i="12"/>
  <c r="R140" i="12"/>
  <c r="S140" i="12"/>
  <c r="T140" i="12"/>
  <c r="U140" i="12"/>
  <c r="V140" i="12"/>
  <c r="W140" i="12"/>
  <c r="X140" i="12"/>
  <c r="Y140" i="12"/>
  <c r="Z140" i="12"/>
  <c r="AA140" i="12"/>
  <c r="AB140" i="12"/>
  <c r="AC140" i="12"/>
  <c r="AD140" i="12"/>
  <c r="AE140" i="12"/>
  <c r="AF140" i="12"/>
  <c r="AG140" i="12"/>
  <c r="AH140" i="12"/>
  <c r="AI140" i="12"/>
  <c r="AJ140" i="12"/>
  <c r="AK140" i="12"/>
  <c r="AL140" i="12"/>
  <c r="AM140" i="12"/>
  <c r="AN140" i="12"/>
  <c r="AO140" i="12"/>
  <c r="AP140" i="12"/>
  <c r="AQ140" i="12"/>
  <c r="AR140" i="12"/>
  <c r="AS140" i="12"/>
  <c r="AT140" i="12"/>
  <c r="AU140" i="12"/>
  <c r="AV140" i="12"/>
  <c r="D141" i="12"/>
  <c r="E141" i="12"/>
  <c r="F141" i="12"/>
  <c r="G141" i="12"/>
  <c r="H141" i="12"/>
  <c r="I141" i="12"/>
  <c r="J141" i="12"/>
  <c r="K141" i="12"/>
  <c r="L141" i="12"/>
  <c r="M141" i="12"/>
  <c r="N141" i="12"/>
  <c r="O141" i="12"/>
  <c r="P141" i="12"/>
  <c r="Q141" i="12"/>
  <c r="R141" i="12"/>
  <c r="S141" i="12"/>
  <c r="T141" i="12"/>
  <c r="U141" i="12"/>
  <c r="V141" i="12"/>
  <c r="W141" i="12"/>
  <c r="X141" i="12"/>
  <c r="Y141" i="12"/>
  <c r="Z141" i="12"/>
  <c r="AA141" i="12"/>
  <c r="AB141" i="12"/>
  <c r="AC141" i="12"/>
  <c r="AD141" i="12"/>
  <c r="AE141" i="12"/>
  <c r="AF141" i="12"/>
  <c r="AG141" i="12"/>
  <c r="AH141" i="12"/>
  <c r="AI141" i="12"/>
  <c r="AJ141" i="12"/>
  <c r="AK141" i="12"/>
  <c r="AL141" i="12"/>
  <c r="AM141" i="12"/>
  <c r="AN141" i="12"/>
  <c r="AO141" i="12"/>
  <c r="AP141" i="12"/>
  <c r="AQ141" i="12"/>
  <c r="AR141" i="12"/>
  <c r="AS141" i="12"/>
  <c r="AT141" i="12"/>
  <c r="AU141" i="12"/>
  <c r="AV141" i="12"/>
  <c r="D142" i="12"/>
  <c r="E142" i="12"/>
  <c r="F142" i="12"/>
  <c r="G142" i="12"/>
  <c r="H142" i="12"/>
  <c r="I142" i="12"/>
  <c r="J142" i="12"/>
  <c r="K142" i="12"/>
  <c r="L142" i="12"/>
  <c r="M142" i="12"/>
  <c r="N142" i="12"/>
  <c r="O142" i="12"/>
  <c r="P142" i="12"/>
  <c r="Q142" i="12"/>
  <c r="R142" i="12"/>
  <c r="S142" i="12"/>
  <c r="T142" i="12"/>
  <c r="U142" i="12"/>
  <c r="V142" i="12"/>
  <c r="W142" i="12"/>
  <c r="X142" i="12"/>
  <c r="Y142" i="12"/>
  <c r="Z142" i="12"/>
  <c r="AA142" i="12"/>
  <c r="AB142" i="12"/>
  <c r="AC142" i="12"/>
  <c r="AD142" i="12"/>
  <c r="AE142" i="12"/>
  <c r="AF142" i="12"/>
  <c r="AG142" i="12"/>
  <c r="AH142" i="12"/>
  <c r="AI142" i="12"/>
  <c r="AJ142" i="12"/>
  <c r="AK142" i="12"/>
  <c r="AL142" i="12"/>
  <c r="AM142" i="12"/>
  <c r="AN142" i="12"/>
  <c r="AO142" i="12"/>
  <c r="AP142" i="12"/>
  <c r="AQ142" i="12"/>
  <c r="AR142" i="12"/>
  <c r="AS142" i="12"/>
  <c r="AT142" i="12"/>
  <c r="AU142" i="12"/>
  <c r="AV142" i="12"/>
  <c r="D143" i="12"/>
  <c r="E143" i="12"/>
  <c r="F143" i="12"/>
  <c r="G143" i="12"/>
  <c r="H143" i="12"/>
  <c r="I143" i="12"/>
  <c r="J143" i="12"/>
  <c r="K143" i="12"/>
  <c r="L143" i="12"/>
  <c r="M143" i="12"/>
  <c r="N143" i="12"/>
  <c r="O143" i="12"/>
  <c r="P143" i="12"/>
  <c r="Q143" i="12"/>
  <c r="R143" i="12"/>
  <c r="S143" i="12"/>
  <c r="T143" i="12"/>
  <c r="U143" i="12"/>
  <c r="V143" i="12"/>
  <c r="W143" i="12"/>
  <c r="X143" i="12"/>
  <c r="Y143" i="12"/>
  <c r="Z143" i="12"/>
  <c r="AA143" i="12"/>
  <c r="AB143" i="12"/>
  <c r="AC143" i="12"/>
  <c r="AD143" i="12"/>
  <c r="AE143" i="12"/>
  <c r="AF143" i="12"/>
  <c r="AG143" i="12"/>
  <c r="AH143" i="12"/>
  <c r="AI143" i="12"/>
  <c r="AJ143" i="12"/>
  <c r="AK143" i="12"/>
  <c r="AL143" i="12"/>
  <c r="AM143" i="12"/>
  <c r="AN143" i="12"/>
  <c r="AO143" i="12"/>
  <c r="AP143" i="12"/>
  <c r="AQ143" i="12"/>
  <c r="AR143" i="12"/>
  <c r="AS143" i="12"/>
  <c r="AT143" i="12"/>
  <c r="AU143" i="12"/>
  <c r="AV143" i="12"/>
  <c r="D144" i="12"/>
  <c r="E144" i="12"/>
  <c r="F144" i="12"/>
  <c r="G144" i="12"/>
  <c r="H144" i="12"/>
  <c r="I144" i="12"/>
  <c r="J144" i="12"/>
  <c r="K144" i="12"/>
  <c r="L144" i="12"/>
  <c r="M144" i="12"/>
  <c r="N144" i="12"/>
  <c r="O144" i="12"/>
  <c r="P144" i="12"/>
  <c r="Q144" i="12"/>
  <c r="R144" i="12"/>
  <c r="S144" i="12"/>
  <c r="T144" i="12"/>
  <c r="U144" i="12"/>
  <c r="V144" i="12"/>
  <c r="W144" i="12"/>
  <c r="X144" i="12"/>
  <c r="Y144" i="12"/>
  <c r="Z144" i="12"/>
  <c r="AA144" i="12"/>
  <c r="AB144" i="12"/>
  <c r="AC144" i="12"/>
  <c r="AD144" i="12"/>
  <c r="AE144" i="12"/>
  <c r="AF144" i="12"/>
  <c r="AG144" i="12"/>
  <c r="AH144" i="12"/>
  <c r="AI144" i="12"/>
  <c r="AJ144" i="12"/>
  <c r="AK144" i="12"/>
  <c r="AL144" i="12"/>
  <c r="AM144" i="12"/>
  <c r="AN144" i="12"/>
  <c r="AO144" i="12"/>
  <c r="AP144" i="12"/>
  <c r="AQ144" i="12"/>
  <c r="AR144" i="12"/>
  <c r="AS144" i="12"/>
  <c r="AT144" i="12"/>
  <c r="AU144" i="12"/>
  <c r="AV144" i="12"/>
  <c r="D145" i="12"/>
  <c r="E145" i="12"/>
  <c r="F145" i="12"/>
  <c r="G145" i="12"/>
  <c r="H145" i="12"/>
  <c r="I145" i="12"/>
  <c r="J145" i="12"/>
  <c r="K145" i="12"/>
  <c r="L145" i="12"/>
  <c r="M145" i="12"/>
  <c r="N145" i="12"/>
  <c r="O145" i="12"/>
  <c r="P145" i="12"/>
  <c r="Q145" i="12"/>
  <c r="R145" i="12"/>
  <c r="S145" i="12"/>
  <c r="T145" i="12"/>
  <c r="U145" i="12"/>
  <c r="V145" i="12"/>
  <c r="W145" i="12"/>
  <c r="X145" i="12"/>
  <c r="Y145" i="12"/>
  <c r="Z145" i="12"/>
  <c r="AA145" i="12"/>
  <c r="AB145" i="12"/>
  <c r="AC145" i="12"/>
  <c r="AD145" i="12"/>
  <c r="AE145" i="12"/>
  <c r="AF145" i="12"/>
  <c r="AG145" i="12"/>
  <c r="AH145" i="12"/>
  <c r="AI145" i="12"/>
  <c r="AJ145" i="12"/>
  <c r="AK145" i="12"/>
  <c r="AL145" i="12"/>
  <c r="AM145" i="12"/>
  <c r="AN145" i="12"/>
  <c r="AO145" i="12"/>
  <c r="AP145" i="12"/>
  <c r="AQ145" i="12"/>
  <c r="AR145" i="12"/>
  <c r="AS145" i="12"/>
  <c r="AT145" i="12"/>
  <c r="AU145" i="12"/>
  <c r="AV145" i="12"/>
  <c r="D146" i="12"/>
  <c r="E146" i="12"/>
  <c r="F146" i="12"/>
  <c r="G146" i="12"/>
  <c r="H146" i="12"/>
  <c r="I146" i="12"/>
  <c r="J146" i="12"/>
  <c r="K146" i="12"/>
  <c r="L146" i="12"/>
  <c r="M146" i="12"/>
  <c r="N146" i="12"/>
  <c r="O146" i="12"/>
  <c r="P146" i="12"/>
  <c r="Q146" i="12"/>
  <c r="R146" i="12"/>
  <c r="S146" i="12"/>
  <c r="T146" i="12"/>
  <c r="U146" i="12"/>
  <c r="V146" i="12"/>
  <c r="W146" i="12"/>
  <c r="X146" i="12"/>
  <c r="Y146" i="12"/>
  <c r="Z146" i="12"/>
  <c r="AA146" i="12"/>
  <c r="AB146" i="12"/>
  <c r="AC146" i="12"/>
  <c r="AD146" i="12"/>
  <c r="AE146" i="12"/>
  <c r="AF146" i="12"/>
  <c r="AG146" i="12"/>
  <c r="AH146" i="12"/>
  <c r="AI146" i="12"/>
  <c r="AJ146" i="12"/>
  <c r="AK146" i="12"/>
  <c r="AL146" i="12"/>
  <c r="AM146" i="12"/>
  <c r="AN146" i="12"/>
  <c r="AO146" i="12"/>
  <c r="AP146" i="12"/>
  <c r="AQ146" i="12"/>
  <c r="AR146" i="12"/>
  <c r="AS146" i="12"/>
  <c r="AT146" i="12"/>
  <c r="AU146" i="12"/>
  <c r="AV146" i="12"/>
  <c r="D147" i="12"/>
  <c r="E147" i="12"/>
  <c r="F147" i="12"/>
  <c r="G147" i="12"/>
  <c r="H147" i="12"/>
  <c r="I147" i="12"/>
  <c r="J147" i="12"/>
  <c r="K147" i="12"/>
  <c r="L147" i="12"/>
  <c r="M147" i="12"/>
  <c r="N147" i="12"/>
  <c r="O147" i="12"/>
  <c r="P147" i="12"/>
  <c r="Q147" i="12"/>
  <c r="R147" i="12"/>
  <c r="S147" i="12"/>
  <c r="T147" i="12"/>
  <c r="U147" i="12"/>
  <c r="V147" i="12"/>
  <c r="W147" i="12"/>
  <c r="X147" i="12"/>
  <c r="Y147" i="12"/>
  <c r="Z147" i="12"/>
  <c r="AA147" i="12"/>
  <c r="AB147" i="12"/>
  <c r="AC147" i="12"/>
  <c r="AD147" i="12"/>
  <c r="AE147" i="12"/>
  <c r="AF147" i="12"/>
  <c r="AG147" i="12"/>
  <c r="AH147" i="12"/>
  <c r="AI147" i="12"/>
  <c r="AJ147" i="12"/>
  <c r="AK147" i="12"/>
  <c r="AL147" i="12"/>
  <c r="AM147" i="12"/>
  <c r="AN147" i="12"/>
  <c r="AO147" i="12"/>
  <c r="AP147" i="12"/>
  <c r="AQ147" i="12"/>
  <c r="AR147" i="12"/>
  <c r="AS147" i="12"/>
  <c r="AT147" i="12"/>
  <c r="AU147" i="12"/>
  <c r="AV147" i="12"/>
  <c r="D148" i="12"/>
  <c r="E148" i="12"/>
  <c r="F148" i="12"/>
  <c r="G148" i="12"/>
  <c r="H148" i="12"/>
  <c r="I148" i="12"/>
  <c r="J148" i="12"/>
  <c r="K148" i="12"/>
  <c r="L148" i="12"/>
  <c r="M148" i="12"/>
  <c r="N148" i="12"/>
  <c r="O148" i="12"/>
  <c r="P148" i="12"/>
  <c r="Q148" i="12"/>
  <c r="R148" i="12"/>
  <c r="S148" i="12"/>
  <c r="T148" i="12"/>
  <c r="U148" i="12"/>
  <c r="V148" i="12"/>
  <c r="W148" i="12"/>
  <c r="X148" i="12"/>
  <c r="Y148" i="12"/>
  <c r="Z148" i="12"/>
  <c r="AA148" i="12"/>
  <c r="AB148" i="12"/>
  <c r="AC148" i="12"/>
  <c r="AD148" i="12"/>
  <c r="AE148" i="12"/>
  <c r="AF148" i="12"/>
  <c r="AG148" i="12"/>
  <c r="AH148" i="12"/>
  <c r="AI148" i="12"/>
  <c r="AJ148" i="12"/>
  <c r="AK148" i="12"/>
  <c r="AL148" i="12"/>
  <c r="AM148" i="12"/>
  <c r="AN148" i="12"/>
  <c r="AO148" i="12"/>
  <c r="AP148" i="12"/>
  <c r="AQ148" i="12"/>
  <c r="AR148" i="12"/>
  <c r="AS148" i="12"/>
  <c r="AT148" i="12"/>
  <c r="AU148" i="12"/>
  <c r="AV148" i="12"/>
  <c r="D149" i="12"/>
  <c r="E149" i="12"/>
  <c r="F149" i="12"/>
  <c r="G149" i="12"/>
  <c r="H149" i="12"/>
  <c r="I149" i="12"/>
  <c r="J149" i="12"/>
  <c r="K149" i="12"/>
  <c r="L149" i="12"/>
  <c r="M149" i="12"/>
  <c r="N149" i="12"/>
  <c r="O149" i="12"/>
  <c r="P149" i="12"/>
  <c r="Q149" i="12"/>
  <c r="R149" i="12"/>
  <c r="S149" i="12"/>
  <c r="T149" i="12"/>
  <c r="U149" i="12"/>
  <c r="V149" i="12"/>
  <c r="W149" i="12"/>
  <c r="X149" i="12"/>
  <c r="Y149" i="12"/>
  <c r="Z149" i="12"/>
  <c r="AA149" i="12"/>
  <c r="AB149" i="12"/>
  <c r="AC149" i="12"/>
  <c r="AD149" i="12"/>
  <c r="AE149" i="12"/>
  <c r="AF149" i="12"/>
  <c r="AG149" i="12"/>
  <c r="AH149" i="12"/>
  <c r="AI149" i="12"/>
  <c r="AJ149" i="12"/>
  <c r="AK149" i="12"/>
  <c r="AL149" i="12"/>
  <c r="AM149" i="12"/>
  <c r="AN149" i="12"/>
  <c r="AO149" i="12"/>
  <c r="AP149" i="12"/>
  <c r="AQ149" i="12"/>
  <c r="AR149" i="12"/>
  <c r="AS149" i="12"/>
  <c r="AT149" i="12"/>
  <c r="AU149" i="12"/>
  <c r="AV149" i="12"/>
  <c r="D150" i="12"/>
  <c r="E150" i="12"/>
  <c r="F150" i="12"/>
  <c r="G150" i="12"/>
  <c r="H150" i="12"/>
  <c r="I150" i="12"/>
  <c r="J150" i="12"/>
  <c r="K150" i="12"/>
  <c r="L150" i="12"/>
  <c r="M150" i="12"/>
  <c r="N150" i="12"/>
  <c r="O150" i="12"/>
  <c r="P150" i="12"/>
  <c r="Q150" i="12"/>
  <c r="R150" i="12"/>
  <c r="S150" i="12"/>
  <c r="T150" i="12"/>
  <c r="U150" i="12"/>
  <c r="V150" i="12"/>
  <c r="W150" i="12"/>
  <c r="X150" i="12"/>
  <c r="Y150" i="12"/>
  <c r="Z150" i="12"/>
  <c r="AA150" i="12"/>
  <c r="AB150" i="12"/>
  <c r="AC150" i="12"/>
  <c r="AD150" i="12"/>
  <c r="AE150" i="12"/>
  <c r="AF150" i="12"/>
  <c r="AG150" i="12"/>
  <c r="AH150" i="12"/>
  <c r="AI150" i="12"/>
  <c r="AJ150" i="12"/>
  <c r="AK150" i="12"/>
  <c r="AL150" i="12"/>
  <c r="AM150" i="12"/>
  <c r="AN150" i="12"/>
  <c r="AO150" i="12"/>
  <c r="AP150" i="12"/>
  <c r="AQ150" i="12"/>
  <c r="AR150" i="12"/>
  <c r="AS150" i="12"/>
  <c r="AT150" i="12"/>
  <c r="AU150" i="12"/>
  <c r="AV150" i="12"/>
  <c r="D151" i="12"/>
  <c r="E151" i="12"/>
  <c r="F151" i="12"/>
  <c r="G151" i="12"/>
  <c r="H151" i="12"/>
  <c r="I151" i="12"/>
  <c r="J151" i="12"/>
  <c r="K151" i="12"/>
  <c r="L151" i="12"/>
  <c r="M151" i="12"/>
  <c r="N151" i="12"/>
  <c r="O151" i="12"/>
  <c r="P151" i="12"/>
  <c r="Q151" i="12"/>
  <c r="R151" i="12"/>
  <c r="S151" i="12"/>
  <c r="T151" i="12"/>
  <c r="U151" i="12"/>
  <c r="V151" i="12"/>
  <c r="W151" i="12"/>
  <c r="X151" i="12"/>
  <c r="Y151" i="12"/>
  <c r="Z151" i="12"/>
  <c r="AA151" i="12"/>
  <c r="AB151" i="12"/>
  <c r="AC151" i="12"/>
  <c r="AD151" i="12"/>
  <c r="AE151" i="12"/>
  <c r="AF151" i="12"/>
  <c r="AG151" i="12"/>
  <c r="AH151" i="12"/>
  <c r="AI151" i="12"/>
  <c r="AJ151" i="12"/>
  <c r="AK151" i="12"/>
  <c r="AL151" i="12"/>
  <c r="AM151" i="12"/>
  <c r="AN151" i="12"/>
  <c r="AO151" i="12"/>
  <c r="AP151" i="12"/>
  <c r="AQ151" i="12"/>
  <c r="AR151" i="12"/>
  <c r="AS151" i="12"/>
  <c r="AT151" i="12"/>
  <c r="AU151" i="12"/>
  <c r="AV151" i="12"/>
  <c r="D152" i="12"/>
  <c r="E152" i="12"/>
  <c r="F152" i="12"/>
  <c r="G152" i="12"/>
  <c r="H152" i="12"/>
  <c r="I152" i="12"/>
  <c r="J152" i="12"/>
  <c r="K152" i="12"/>
  <c r="L152" i="12"/>
  <c r="M152" i="12"/>
  <c r="N152" i="12"/>
  <c r="O152" i="12"/>
  <c r="P152" i="12"/>
  <c r="Q152" i="12"/>
  <c r="R152" i="12"/>
  <c r="S152" i="12"/>
  <c r="T152" i="12"/>
  <c r="U152" i="12"/>
  <c r="V152" i="12"/>
  <c r="W152" i="12"/>
  <c r="X152" i="12"/>
  <c r="Y152" i="12"/>
  <c r="Z152" i="12"/>
  <c r="AA152" i="12"/>
  <c r="AB152" i="12"/>
  <c r="AC152" i="12"/>
  <c r="AD152" i="12"/>
  <c r="AE152" i="12"/>
  <c r="AF152" i="12"/>
  <c r="AG152" i="12"/>
  <c r="AH152" i="12"/>
  <c r="AI152" i="12"/>
  <c r="AJ152" i="12"/>
  <c r="AK152" i="12"/>
  <c r="AL152" i="12"/>
  <c r="AM152" i="12"/>
  <c r="AN152" i="12"/>
  <c r="AO152" i="12"/>
  <c r="AP152" i="12"/>
  <c r="AQ152" i="12"/>
  <c r="AR152" i="12"/>
  <c r="AS152" i="12"/>
  <c r="AT152" i="12"/>
  <c r="AU152" i="12"/>
  <c r="AV152" i="12"/>
  <c r="D153" i="12"/>
  <c r="E153" i="12"/>
  <c r="F153" i="12"/>
  <c r="G153" i="12"/>
  <c r="H153" i="12"/>
  <c r="I153" i="12"/>
  <c r="J153" i="12"/>
  <c r="K153" i="12"/>
  <c r="L153" i="12"/>
  <c r="M153" i="12"/>
  <c r="N153" i="12"/>
  <c r="O153" i="12"/>
  <c r="P153" i="12"/>
  <c r="Q153" i="12"/>
  <c r="R153" i="12"/>
  <c r="S153" i="12"/>
  <c r="T153" i="12"/>
  <c r="U153" i="12"/>
  <c r="V153" i="12"/>
  <c r="W153" i="12"/>
  <c r="X153" i="12"/>
  <c r="Y153" i="12"/>
  <c r="Z153" i="12"/>
  <c r="AA153" i="12"/>
  <c r="AB153" i="12"/>
  <c r="AC153" i="12"/>
  <c r="AD153" i="12"/>
  <c r="AE153" i="12"/>
  <c r="AF153" i="12"/>
  <c r="AG153" i="12"/>
  <c r="AH153" i="12"/>
  <c r="AI153" i="12"/>
  <c r="AJ153" i="12"/>
  <c r="AK153" i="12"/>
  <c r="AL153" i="12"/>
  <c r="AM153" i="12"/>
  <c r="AN153" i="12"/>
  <c r="AO153" i="12"/>
  <c r="AP153" i="12"/>
  <c r="AQ153" i="12"/>
  <c r="AR153" i="12"/>
  <c r="AS153" i="12"/>
  <c r="AT153" i="12"/>
  <c r="AU153" i="12"/>
  <c r="AV153" i="12"/>
  <c r="D154" i="12"/>
  <c r="E154" i="12"/>
  <c r="F154" i="12"/>
  <c r="G154" i="12"/>
  <c r="H154" i="12"/>
  <c r="I154" i="12"/>
  <c r="J154" i="12"/>
  <c r="K154" i="12"/>
  <c r="L154" i="12"/>
  <c r="M154" i="12"/>
  <c r="N154" i="12"/>
  <c r="O154" i="12"/>
  <c r="P154" i="12"/>
  <c r="Q154" i="12"/>
  <c r="R154" i="12"/>
  <c r="S154" i="12"/>
  <c r="T154" i="12"/>
  <c r="U154" i="12"/>
  <c r="V154" i="12"/>
  <c r="W154" i="12"/>
  <c r="X154" i="12"/>
  <c r="Y154" i="12"/>
  <c r="Z154" i="12"/>
  <c r="AA154" i="12"/>
  <c r="AB154" i="12"/>
  <c r="AC154" i="12"/>
  <c r="AD154" i="12"/>
  <c r="AE154" i="12"/>
  <c r="AF154" i="12"/>
  <c r="AG154" i="12"/>
  <c r="AH154" i="12"/>
  <c r="AI154" i="12"/>
  <c r="AJ154" i="12"/>
  <c r="AK154" i="12"/>
  <c r="AL154" i="12"/>
  <c r="AM154" i="12"/>
  <c r="AN154" i="12"/>
  <c r="AO154" i="12"/>
  <c r="AP154" i="12"/>
  <c r="AQ154" i="12"/>
  <c r="AR154" i="12"/>
  <c r="AS154" i="12"/>
  <c r="AT154" i="12"/>
  <c r="AU154" i="12"/>
  <c r="AV154" i="12"/>
  <c r="D155" i="12"/>
  <c r="E155" i="12"/>
  <c r="F155" i="12"/>
  <c r="G155" i="12"/>
  <c r="H155" i="12"/>
  <c r="I155" i="12"/>
  <c r="J155" i="12"/>
  <c r="K155" i="12"/>
  <c r="L155" i="12"/>
  <c r="M155" i="12"/>
  <c r="N155" i="12"/>
  <c r="O155" i="12"/>
  <c r="P155" i="12"/>
  <c r="Q155" i="12"/>
  <c r="R155" i="12"/>
  <c r="S155" i="12"/>
  <c r="T155" i="12"/>
  <c r="U155" i="12"/>
  <c r="V155" i="12"/>
  <c r="W155" i="12"/>
  <c r="X155" i="12"/>
  <c r="Y155" i="12"/>
  <c r="Z155" i="12"/>
  <c r="AA155" i="12"/>
  <c r="AB155" i="12"/>
  <c r="AC155" i="12"/>
  <c r="AD155" i="12"/>
  <c r="AE155" i="12"/>
  <c r="AF155" i="12"/>
  <c r="AG155" i="12"/>
  <c r="AH155" i="12"/>
  <c r="AI155" i="12"/>
  <c r="AJ155" i="12"/>
  <c r="AK155" i="12"/>
  <c r="AL155" i="12"/>
  <c r="AM155" i="12"/>
  <c r="AN155" i="12"/>
  <c r="AO155" i="12"/>
  <c r="AP155" i="12"/>
  <c r="AQ155" i="12"/>
  <c r="AR155" i="12"/>
  <c r="AS155" i="12"/>
  <c r="AT155" i="12"/>
  <c r="AU155" i="12"/>
  <c r="AV155" i="12"/>
  <c r="D156" i="12"/>
  <c r="E156" i="12"/>
  <c r="F156" i="12"/>
  <c r="G156" i="12"/>
  <c r="H156" i="12"/>
  <c r="I156" i="12"/>
  <c r="J156" i="12"/>
  <c r="K156" i="12"/>
  <c r="L156" i="12"/>
  <c r="M156" i="12"/>
  <c r="N156" i="12"/>
  <c r="O156" i="12"/>
  <c r="P156" i="12"/>
  <c r="Q156" i="12"/>
  <c r="R156" i="12"/>
  <c r="S156" i="12"/>
  <c r="T156" i="12"/>
  <c r="U156" i="12"/>
  <c r="V156" i="12"/>
  <c r="W156" i="12"/>
  <c r="X156" i="12"/>
  <c r="Y156" i="12"/>
  <c r="Z156" i="12"/>
  <c r="AA156" i="12"/>
  <c r="AB156" i="12"/>
  <c r="AC156" i="12"/>
  <c r="AD156" i="12"/>
  <c r="AE156" i="12"/>
  <c r="AF156" i="12"/>
  <c r="AG156" i="12"/>
  <c r="AH156" i="12"/>
  <c r="AI156" i="12"/>
  <c r="AJ156" i="12"/>
  <c r="AK156" i="12"/>
  <c r="AL156" i="12"/>
  <c r="AM156" i="12"/>
  <c r="AN156" i="12"/>
  <c r="AO156" i="12"/>
  <c r="AP156" i="12"/>
  <c r="AQ156" i="12"/>
  <c r="AR156" i="12"/>
  <c r="AS156" i="12"/>
  <c r="AT156" i="12"/>
  <c r="AU156" i="12"/>
  <c r="AV156" i="12"/>
  <c r="D157" i="12"/>
  <c r="E157" i="12"/>
  <c r="F157" i="12"/>
  <c r="G157" i="12"/>
  <c r="H157" i="12"/>
  <c r="I157" i="12"/>
  <c r="J157" i="12"/>
  <c r="K157" i="12"/>
  <c r="L157" i="12"/>
  <c r="M157" i="12"/>
  <c r="N157" i="12"/>
  <c r="O157" i="12"/>
  <c r="P157" i="12"/>
  <c r="Q157" i="12"/>
  <c r="R157" i="12"/>
  <c r="S157" i="12"/>
  <c r="T157" i="12"/>
  <c r="U157" i="12"/>
  <c r="V157" i="12"/>
  <c r="W157" i="12"/>
  <c r="X157" i="12"/>
  <c r="Y157" i="12"/>
  <c r="Z157" i="12"/>
  <c r="AA157" i="12"/>
  <c r="AB157" i="12"/>
  <c r="AC157" i="12"/>
  <c r="AD157" i="12"/>
  <c r="AE157" i="12"/>
  <c r="AF157" i="12"/>
  <c r="AG157" i="12"/>
  <c r="AH157" i="12"/>
  <c r="AI157" i="12"/>
  <c r="AJ157" i="12"/>
  <c r="AK157" i="12"/>
  <c r="AL157" i="12"/>
  <c r="AM157" i="12"/>
  <c r="AN157" i="12"/>
  <c r="AO157" i="12"/>
  <c r="AP157" i="12"/>
  <c r="AQ157" i="12"/>
  <c r="AR157" i="12"/>
  <c r="AS157" i="12"/>
  <c r="AT157" i="12"/>
  <c r="AU157" i="12"/>
  <c r="AV157" i="12"/>
  <c r="D158" i="12"/>
  <c r="E158" i="12"/>
  <c r="F158" i="12"/>
  <c r="G158" i="12"/>
  <c r="H158" i="12"/>
  <c r="I158" i="12"/>
  <c r="J158" i="12"/>
  <c r="K158" i="12"/>
  <c r="L158" i="12"/>
  <c r="M158" i="12"/>
  <c r="N158" i="12"/>
  <c r="O158" i="12"/>
  <c r="P158" i="12"/>
  <c r="Q158" i="12"/>
  <c r="R158" i="12"/>
  <c r="S158" i="12"/>
  <c r="T158" i="12"/>
  <c r="U158" i="12"/>
  <c r="V158" i="12"/>
  <c r="W158" i="12"/>
  <c r="X158" i="12"/>
  <c r="Y158" i="12"/>
  <c r="Z158" i="12"/>
  <c r="AA158" i="12"/>
  <c r="AB158" i="12"/>
  <c r="AC158" i="12"/>
  <c r="AD158" i="12"/>
  <c r="AE158" i="12"/>
  <c r="AF158" i="12"/>
  <c r="AG158" i="12"/>
  <c r="AH158" i="12"/>
  <c r="AI158" i="12"/>
  <c r="AJ158" i="12"/>
  <c r="AK158" i="12"/>
  <c r="AL158" i="12"/>
  <c r="AM158" i="12"/>
  <c r="AN158" i="12"/>
  <c r="AO158" i="12"/>
  <c r="AP158" i="12"/>
  <c r="AQ158" i="12"/>
  <c r="AR158" i="12"/>
  <c r="AS158" i="12"/>
  <c r="AT158" i="12"/>
  <c r="AU158" i="12"/>
  <c r="AV158" i="12"/>
  <c r="D159" i="12"/>
  <c r="E159" i="12"/>
  <c r="F159" i="12"/>
  <c r="G159" i="12"/>
  <c r="H159" i="12"/>
  <c r="I159" i="12"/>
  <c r="J159" i="12"/>
  <c r="K159" i="12"/>
  <c r="L159" i="12"/>
  <c r="M159" i="12"/>
  <c r="N159" i="12"/>
  <c r="O159" i="12"/>
  <c r="P159" i="12"/>
  <c r="Q159" i="12"/>
  <c r="R159" i="12"/>
  <c r="S159" i="12"/>
  <c r="T159" i="12"/>
  <c r="U159" i="12"/>
  <c r="V159" i="12"/>
  <c r="W159" i="12"/>
  <c r="X159" i="12"/>
  <c r="Y159" i="12"/>
  <c r="Z159" i="12"/>
  <c r="AA159" i="12"/>
  <c r="AB159" i="12"/>
  <c r="AC159" i="12"/>
  <c r="AD159" i="12"/>
  <c r="AE159" i="12"/>
  <c r="AF159" i="12"/>
  <c r="AG159" i="12"/>
  <c r="AH159" i="12"/>
  <c r="AI159" i="12"/>
  <c r="AJ159" i="12"/>
  <c r="AK159" i="12"/>
  <c r="AL159" i="12"/>
  <c r="AM159" i="12"/>
  <c r="AN159" i="12"/>
  <c r="AO159" i="12"/>
  <c r="AP159" i="12"/>
  <c r="AQ159" i="12"/>
  <c r="AR159" i="12"/>
  <c r="AS159" i="12"/>
  <c r="AT159" i="12"/>
  <c r="AU159" i="12"/>
  <c r="AV159" i="12"/>
  <c r="D160" i="12"/>
  <c r="E160" i="12"/>
  <c r="F160" i="12"/>
  <c r="G160" i="12"/>
  <c r="H160" i="12"/>
  <c r="I160" i="12"/>
  <c r="J160" i="12"/>
  <c r="K160" i="12"/>
  <c r="L160" i="12"/>
  <c r="M160" i="12"/>
  <c r="N160" i="12"/>
  <c r="O160" i="12"/>
  <c r="P160" i="12"/>
  <c r="Q160" i="12"/>
  <c r="R160" i="12"/>
  <c r="S160" i="12"/>
  <c r="T160" i="12"/>
  <c r="U160" i="12"/>
  <c r="V160" i="12"/>
  <c r="W160" i="12"/>
  <c r="X160" i="12"/>
  <c r="Y160" i="12"/>
  <c r="Z160" i="12"/>
  <c r="AA160" i="12"/>
  <c r="AB160" i="12"/>
  <c r="AC160" i="12"/>
  <c r="AD160" i="12"/>
  <c r="AE160" i="12"/>
  <c r="AF160" i="12"/>
  <c r="AG160" i="12"/>
  <c r="AH160" i="12"/>
  <c r="AI160" i="12"/>
  <c r="AJ160" i="12"/>
  <c r="AK160" i="12"/>
  <c r="AL160" i="12"/>
  <c r="AM160" i="12"/>
  <c r="AN160" i="12"/>
  <c r="AO160" i="12"/>
  <c r="AP160" i="12"/>
  <c r="AQ160" i="12"/>
  <c r="AR160" i="12"/>
  <c r="AS160" i="12"/>
  <c r="AT160" i="12"/>
  <c r="AU160" i="12"/>
  <c r="AV160" i="12"/>
  <c r="D161" i="12"/>
  <c r="E161" i="12"/>
  <c r="F161" i="12"/>
  <c r="G161" i="12"/>
  <c r="H161" i="12"/>
  <c r="I161" i="12"/>
  <c r="J161" i="12"/>
  <c r="K161" i="12"/>
  <c r="L161" i="12"/>
  <c r="M161" i="12"/>
  <c r="N161" i="12"/>
  <c r="O161" i="12"/>
  <c r="P161" i="12"/>
  <c r="Q161" i="12"/>
  <c r="R161" i="12"/>
  <c r="S161" i="12"/>
  <c r="T161" i="12"/>
  <c r="U161" i="12"/>
  <c r="V161" i="12"/>
  <c r="W161" i="12"/>
  <c r="X161" i="12"/>
  <c r="Y161" i="12"/>
  <c r="Z161" i="12"/>
  <c r="AA161" i="12"/>
  <c r="AB161" i="12"/>
  <c r="AC161" i="12"/>
  <c r="AD161" i="12"/>
  <c r="AE161" i="12"/>
  <c r="AF161" i="12"/>
  <c r="AG161" i="12"/>
  <c r="AH161" i="12"/>
  <c r="AI161" i="12"/>
  <c r="AJ161" i="12"/>
  <c r="AK161" i="12"/>
  <c r="AL161" i="12"/>
  <c r="AM161" i="12"/>
  <c r="AN161" i="12"/>
  <c r="AO161" i="12"/>
  <c r="AP161" i="12"/>
  <c r="AQ161" i="12"/>
  <c r="AR161" i="12"/>
  <c r="AS161" i="12"/>
  <c r="AT161" i="12"/>
  <c r="AU161" i="12"/>
  <c r="AV161" i="12"/>
  <c r="D162" i="12"/>
  <c r="E162" i="12"/>
  <c r="F162" i="12"/>
  <c r="G162" i="12"/>
  <c r="H162" i="12"/>
  <c r="I162" i="12"/>
  <c r="J162" i="12"/>
  <c r="K162" i="12"/>
  <c r="L162" i="12"/>
  <c r="M162" i="12"/>
  <c r="N162" i="12"/>
  <c r="O162" i="12"/>
  <c r="P162" i="12"/>
  <c r="Q162" i="12"/>
  <c r="R162" i="12"/>
  <c r="S162" i="12"/>
  <c r="T162" i="12"/>
  <c r="U162" i="12"/>
  <c r="V162" i="12"/>
  <c r="W162" i="12"/>
  <c r="X162" i="12"/>
  <c r="Y162" i="12"/>
  <c r="Z162" i="12"/>
  <c r="AA162" i="12"/>
  <c r="AB162" i="12"/>
  <c r="AC162" i="12"/>
  <c r="AD162" i="12"/>
  <c r="AE162" i="12"/>
  <c r="AF162" i="12"/>
  <c r="AG162" i="12"/>
  <c r="AH162" i="12"/>
  <c r="AI162" i="12"/>
  <c r="AJ162" i="12"/>
  <c r="AK162" i="12"/>
  <c r="AL162" i="12"/>
  <c r="AM162" i="12"/>
  <c r="AN162" i="12"/>
  <c r="AO162" i="12"/>
  <c r="AP162" i="12"/>
  <c r="AQ162" i="12"/>
  <c r="AR162" i="12"/>
  <c r="AS162" i="12"/>
  <c r="AT162" i="12"/>
  <c r="AU162" i="12"/>
  <c r="AV162" i="12"/>
  <c r="D163" i="12"/>
  <c r="E163" i="12"/>
  <c r="F163" i="12"/>
  <c r="G163" i="12"/>
  <c r="H163" i="12"/>
  <c r="I163" i="12"/>
  <c r="J163" i="12"/>
  <c r="K163" i="12"/>
  <c r="L163" i="12"/>
  <c r="M163" i="12"/>
  <c r="N163" i="12"/>
  <c r="O163" i="12"/>
  <c r="P163" i="12"/>
  <c r="Q163" i="12"/>
  <c r="R163" i="12"/>
  <c r="S163" i="12"/>
  <c r="T163" i="12"/>
  <c r="U163" i="12"/>
  <c r="V163" i="12"/>
  <c r="W163" i="12"/>
  <c r="X163" i="12"/>
  <c r="Y163" i="12"/>
  <c r="Z163" i="12"/>
  <c r="AA163" i="12"/>
  <c r="AB163" i="12"/>
  <c r="AC163" i="12"/>
  <c r="AD163" i="12"/>
  <c r="AE163" i="12"/>
  <c r="AF163" i="12"/>
  <c r="AG163" i="12"/>
  <c r="AH163" i="12"/>
  <c r="AI163" i="12"/>
  <c r="AJ163" i="12"/>
  <c r="AK163" i="12"/>
  <c r="AL163" i="12"/>
  <c r="AM163" i="12"/>
  <c r="AN163" i="12"/>
  <c r="AO163" i="12"/>
  <c r="AP163" i="12"/>
  <c r="AQ163" i="12"/>
  <c r="AR163" i="12"/>
  <c r="AS163" i="12"/>
  <c r="AT163" i="12"/>
  <c r="AU163" i="12"/>
  <c r="AV163" i="12"/>
  <c r="D164" i="12"/>
  <c r="E164" i="12"/>
  <c r="F164" i="12"/>
  <c r="G164" i="12"/>
  <c r="H164" i="12"/>
  <c r="I164" i="12"/>
  <c r="J164" i="12"/>
  <c r="K164" i="12"/>
  <c r="L164" i="12"/>
  <c r="M164" i="12"/>
  <c r="N164" i="12"/>
  <c r="O164" i="12"/>
  <c r="P164" i="12"/>
  <c r="Q164" i="12"/>
  <c r="R164" i="12"/>
  <c r="S164" i="12"/>
  <c r="T164" i="12"/>
  <c r="U164" i="12"/>
  <c r="V164" i="12"/>
  <c r="W164" i="12"/>
  <c r="X164" i="12"/>
  <c r="Y164" i="12"/>
  <c r="Z164" i="12"/>
  <c r="AA164" i="12"/>
  <c r="AB164" i="12"/>
  <c r="AC164" i="12"/>
  <c r="AD164" i="12"/>
  <c r="AE164" i="12"/>
  <c r="AF164" i="12"/>
  <c r="AG164" i="12"/>
  <c r="AH164" i="12"/>
  <c r="AI164" i="12"/>
  <c r="AJ164" i="12"/>
  <c r="AK164" i="12"/>
  <c r="AL164" i="12"/>
  <c r="AM164" i="12"/>
  <c r="AN164" i="12"/>
  <c r="AO164" i="12"/>
  <c r="AP164" i="12"/>
  <c r="AQ164" i="12"/>
  <c r="AR164" i="12"/>
  <c r="AS164" i="12"/>
  <c r="AT164" i="12"/>
  <c r="AU164" i="12"/>
  <c r="AV164" i="12"/>
  <c r="D165" i="12"/>
  <c r="E165" i="12"/>
  <c r="F165" i="12"/>
  <c r="G165" i="12"/>
  <c r="H165" i="12"/>
  <c r="I165" i="12"/>
  <c r="J165" i="12"/>
  <c r="K165" i="12"/>
  <c r="L165" i="12"/>
  <c r="M165" i="12"/>
  <c r="N165" i="12"/>
  <c r="O165" i="12"/>
  <c r="P165" i="12"/>
  <c r="Q165" i="12"/>
  <c r="R165" i="12"/>
  <c r="S165" i="12"/>
  <c r="T165" i="12"/>
  <c r="U165" i="12"/>
  <c r="V165" i="12"/>
  <c r="W165" i="12"/>
  <c r="X165" i="12"/>
  <c r="Y165" i="12"/>
  <c r="Z165" i="12"/>
  <c r="AA165" i="12"/>
  <c r="AB165" i="12"/>
  <c r="AC165" i="12"/>
  <c r="AD165" i="12"/>
  <c r="AE165" i="12"/>
  <c r="AF165" i="12"/>
  <c r="AG165" i="12"/>
  <c r="AH165" i="12"/>
  <c r="AI165" i="12"/>
  <c r="AJ165" i="12"/>
  <c r="AK165" i="12"/>
  <c r="AL165" i="12"/>
  <c r="AM165" i="12"/>
  <c r="AN165" i="12"/>
  <c r="AO165" i="12"/>
  <c r="AP165" i="12"/>
  <c r="AQ165" i="12"/>
  <c r="AR165" i="12"/>
  <c r="AS165" i="12"/>
  <c r="AT165" i="12"/>
  <c r="AU165" i="12"/>
  <c r="AV165" i="12"/>
  <c r="D166" i="12"/>
  <c r="E166" i="12"/>
  <c r="F166" i="12"/>
  <c r="G166" i="12"/>
  <c r="H166" i="12"/>
  <c r="I166" i="12"/>
  <c r="J166" i="12"/>
  <c r="K166" i="12"/>
  <c r="L166" i="12"/>
  <c r="M166" i="12"/>
  <c r="N166" i="12"/>
  <c r="O166" i="12"/>
  <c r="P166" i="12"/>
  <c r="Q166" i="12"/>
  <c r="R166" i="12"/>
  <c r="S166" i="12"/>
  <c r="T166" i="12"/>
  <c r="U166" i="12"/>
  <c r="V166" i="12"/>
  <c r="W166" i="12"/>
  <c r="X166" i="12"/>
  <c r="Y166" i="12"/>
  <c r="Z166" i="12"/>
  <c r="AA166" i="12"/>
  <c r="AB166" i="12"/>
  <c r="AC166" i="12"/>
  <c r="AD166" i="12"/>
  <c r="AE166" i="12"/>
  <c r="AF166" i="12"/>
  <c r="AG166" i="12"/>
  <c r="AH166" i="12"/>
  <c r="AI166" i="12"/>
  <c r="AJ166" i="12"/>
  <c r="AK166" i="12"/>
  <c r="AL166" i="12"/>
  <c r="AM166" i="12"/>
  <c r="AN166" i="12"/>
  <c r="AO166" i="12"/>
  <c r="AP166" i="12"/>
  <c r="AQ166" i="12"/>
  <c r="AR166" i="12"/>
  <c r="AS166" i="12"/>
  <c r="AT166" i="12"/>
  <c r="AU166" i="12"/>
  <c r="AV166" i="12"/>
  <c r="D167" i="12"/>
  <c r="E167" i="12"/>
  <c r="F167" i="12"/>
  <c r="G167" i="12"/>
  <c r="H167" i="12"/>
  <c r="I167" i="12"/>
  <c r="J167" i="12"/>
  <c r="K167" i="12"/>
  <c r="L167" i="12"/>
  <c r="M167" i="12"/>
  <c r="N167" i="12"/>
  <c r="O167" i="12"/>
  <c r="P167" i="12"/>
  <c r="Q167" i="12"/>
  <c r="R167" i="12"/>
  <c r="S167" i="12"/>
  <c r="T167" i="12"/>
  <c r="U167" i="12"/>
  <c r="V167" i="12"/>
  <c r="W167" i="12"/>
  <c r="X167" i="12"/>
  <c r="Y167" i="12"/>
  <c r="Z167" i="12"/>
  <c r="AA167" i="12"/>
  <c r="AB167" i="12"/>
  <c r="AC167" i="12"/>
  <c r="AD167" i="12"/>
  <c r="AE167" i="12"/>
  <c r="AF167" i="12"/>
  <c r="AG167" i="12"/>
  <c r="AH167" i="12"/>
  <c r="AI167" i="12"/>
  <c r="AJ167" i="12"/>
  <c r="AK167" i="12"/>
  <c r="AL167" i="12"/>
  <c r="AM167" i="12"/>
  <c r="AN167" i="12"/>
  <c r="AO167" i="12"/>
  <c r="AP167" i="12"/>
  <c r="AQ167" i="12"/>
  <c r="AR167" i="12"/>
  <c r="AS167" i="12"/>
  <c r="AT167" i="12"/>
  <c r="AU167" i="12"/>
  <c r="AV167" i="12"/>
  <c r="D168" i="12"/>
  <c r="E168" i="12"/>
  <c r="F168" i="12"/>
  <c r="G168" i="12"/>
  <c r="H168" i="12"/>
  <c r="I168" i="12"/>
  <c r="J168" i="12"/>
  <c r="K168" i="12"/>
  <c r="L168" i="12"/>
  <c r="M168" i="12"/>
  <c r="N168" i="12"/>
  <c r="O168" i="12"/>
  <c r="P168" i="12"/>
  <c r="Q168" i="12"/>
  <c r="R168" i="12"/>
  <c r="S168" i="12"/>
  <c r="T168" i="12"/>
  <c r="U168" i="12"/>
  <c r="V168" i="12"/>
  <c r="W168" i="12"/>
  <c r="X168" i="12"/>
  <c r="Y168" i="12"/>
  <c r="Z168" i="12"/>
  <c r="AA168" i="12"/>
  <c r="AB168" i="12"/>
  <c r="AC168" i="12"/>
  <c r="AD168" i="12"/>
  <c r="AE168" i="12"/>
  <c r="AF168" i="12"/>
  <c r="AG168" i="12"/>
  <c r="AH168" i="12"/>
  <c r="AI168" i="12"/>
  <c r="AJ168" i="12"/>
  <c r="AK168" i="12"/>
  <c r="AL168" i="12"/>
  <c r="AM168" i="12"/>
  <c r="AN168" i="12"/>
  <c r="AO168" i="12"/>
  <c r="AP168" i="12"/>
  <c r="AQ168" i="12"/>
  <c r="AR168" i="12"/>
  <c r="AS168" i="12"/>
  <c r="AT168" i="12"/>
  <c r="AU168" i="12"/>
  <c r="AV168" i="12"/>
  <c r="D169" i="12"/>
  <c r="E169" i="12"/>
  <c r="F169" i="12"/>
  <c r="G169" i="12"/>
  <c r="H169" i="12"/>
  <c r="I169" i="12"/>
  <c r="J169" i="12"/>
  <c r="K169" i="12"/>
  <c r="L169" i="12"/>
  <c r="M169" i="12"/>
  <c r="N169" i="12"/>
  <c r="O169" i="12"/>
  <c r="P169" i="12"/>
  <c r="Q169" i="12"/>
  <c r="R169" i="12"/>
  <c r="S169" i="12"/>
  <c r="T169" i="12"/>
  <c r="U169" i="12"/>
  <c r="V169" i="12"/>
  <c r="W169" i="12"/>
  <c r="X169" i="12"/>
  <c r="Y169" i="12"/>
  <c r="Z169" i="12"/>
  <c r="AA169" i="12"/>
  <c r="AB169" i="12"/>
  <c r="AC169" i="12"/>
  <c r="AD169" i="12"/>
  <c r="AE169" i="12"/>
  <c r="AF169" i="12"/>
  <c r="AG169" i="12"/>
  <c r="AH169" i="12"/>
  <c r="AI169" i="12"/>
  <c r="AJ169" i="12"/>
  <c r="AK169" i="12"/>
  <c r="AL169" i="12"/>
  <c r="AM169" i="12"/>
  <c r="AN169" i="12"/>
  <c r="AO169" i="12"/>
  <c r="AP169" i="12"/>
  <c r="AQ169" i="12"/>
  <c r="AR169" i="12"/>
  <c r="AS169" i="12"/>
  <c r="AT169" i="12"/>
  <c r="AU169" i="12"/>
  <c r="AV169" i="12"/>
  <c r="D170" i="12"/>
  <c r="E170" i="12"/>
  <c r="F170" i="12"/>
  <c r="G170" i="12"/>
  <c r="H170" i="12"/>
  <c r="I170" i="12"/>
  <c r="J170" i="12"/>
  <c r="K170" i="12"/>
  <c r="L170" i="12"/>
  <c r="M170" i="12"/>
  <c r="N170" i="12"/>
  <c r="O170" i="12"/>
  <c r="P170" i="12"/>
  <c r="Q170" i="12"/>
  <c r="R170" i="12"/>
  <c r="S170" i="12"/>
  <c r="T170" i="12"/>
  <c r="U170" i="12"/>
  <c r="V170" i="12"/>
  <c r="W170" i="12"/>
  <c r="X170" i="12"/>
  <c r="Y170" i="12"/>
  <c r="Z170" i="12"/>
  <c r="AA170" i="12"/>
  <c r="AB170" i="12"/>
  <c r="AC170" i="12"/>
  <c r="AD170" i="12"/>
  <c r="AE170" i="12"/>
  <c r="AF170" i="12"/>
  <c r="AG170" i="12"/>
  <c r="AH170" i="12"/>
  <c r="AI170" i="12"/>
  <c r="AJ170" i="12"/>
  <c r="AK170" i="12"/>
  <c r="AL170" i="12"/>
  <c r="AM170" i="12"/>
  <c r="AN170" i="12"/>
  <c r="AO170" i="12"/>
  <c r="AP170" i="12"/>
  <c r="AQ170" i="12"/>
  <c r="AR170" i="12"/>
  <c r="AS170" i="12"/>
  <c r="AT170" i="12"/>
  <c r="AU170" i="12"/>
  <c r="AV170" i="12"/>
  <c r="D171" i="12"/>
  <c r="E171" i="12"/>
  <c r="F171" i="12"/>
  <c r="G171" i="12"/>
  <c r="H171" i="12"/>
  <c r="I171" i="12"/>
  <c r="J171" i="12"/>
  <c r="K171" i="12"/>
  <c r="L171" i="12"/>
  <c r="M171" i="12"/>
  <c r="N171" i="12"/>
  <c r="O171" i="12"/>
  <c r="P171" i="12"/>
  <c r="Q171" i="12"/>
  <c r="R171" i="12"/>
  <c r="S171" i="12"/>
  <c r="T171" i="12"/>
  <c r="U171" i="12"/>
  <c r="V171" i="12"/>
  <c r="W171" i="12"/>
  <c r="X171" i="12"/>
  <c r="Y171" i="12"/>
  <c r="Z171" i="12"/>
  <c r="AA171" i="12"/>
  <c r="AB171" i="12"/>
  <c r="AC171" i="12"/>
  <c r="AD171" i="12"/>
  <c r="AE171" i="12"/>
  <c r="AF171" i="12"/>
  <c r="AG171" i="12"/>
  <c r="AH171" i="12"/>
  <c r="AI171" i="12"/>
  <c r="AJ171" i="12"/>
  <c r="AK171" i="12"/>
  <c r="AL171" i="12"/>
  <c r="AM171" i="12"/>
  <c r="AN171" i="12"/>
  <c r="AO171" i="12"/>
  <c r="AP171" i="12"/>
  <c r="AQ171" i="12"/>
  <c r="AR171" i="12"/>
  <c r="AS171" i="12"/>
  <c r="AT171" i="12"/>
  <c r="AU171" i="12"/>
  <c r="AV171" i="12"/>
  <c r="D172" i="12"/>
  <c r="E172" i="12"/>
  <c r="F172" i="12"/>
  <c r="G172" i="12"/>
  <c r="H172" i="12"/>
  <c r="I172" i="12"/>
  <c r="J172" i="12"/>
  <c r="K172" i="12"/>
  <c r="L172" i="12"/>
  <c r="M172" i="12"/>
  <c r="N172" i="12"/>
  <c r="O172" i="12"/>
  <c r="P172" i="12"/>
  <c r="Q172" i="12"/>
  <c r="R172" i="12"/>
  <c r="S172" i="12"/>
  <c r="T172" i="12"/>
  <c r="U172" i="12"/>
  <c r="V172" i="12"/>
  <c r="W172" i="12"/>
  <c r="X172" i="12"/>
  <c r="Y172" i="12"/>
  <c r="Z172" i="12"/>
  <c r="AA172" i="12"/>
  <c r="AB172" i="12"/>
  <c r="AC172" i="12"/>
  <c r="AD172" i="12"/>
  <c r="AE172" i="12"/>
  <c r="AF172" i="12"/>
  <c r="AG172" i="12"/>
  <c r="AH172" i="12"/>
  <c r="AI172" i="12"/>
  <c r="AJ172" i="12"/>
  <c r="AK172" i="12"/>
  <c r="AL172" i="12"/>
  <c r="AM172" i="12"/>
  <c r="AN172" i="12"/>
  <c r="AO172" i="12"/>
  <c r="AP172" i="12"/>
  <c r="AQ172" i="12"/>
  <c r="AR172" i="12"/>
  <c r="AS172" i="12"/>
  <c r="AT172" i="12"/>
  <c r="AU172" i="12"/>
  <c r="AV172" i="12"/>
  <c r="D173" i="12"/>
  <c r="E173" i="12"/>
  <c r="F173" i="12"/>
  <c r="G173" i="12"/>
  <c r="H173" i="12"/>
  <c r="I173" i="12"/>
  <c r="J173" i="12"/>
  <c r="K173" i="12"/>
  <c r="L173" i="12"/>
  <c r="M173" i="12"/>
  <c r="N173" i="12"/>
  <c r="O173" i="12"/>
  <c r="P173" i="12"/>
  <c r="Q173" i="12"/>
  <c r="R173" i="12"/>
  <c r="S173" i="12"/>
  <c r="T173" i="12"/>
  <c r="U173" i="12"/>
  <c r="V173" i="12"/>
  <c r="W173" i="12"/>
  <c r="X173" i="12"/>
  <c r="Y173" i="12"/>
  <c r="Z173" i="12"/>
  <c r="AA173" i="12"/>
  <c r="AB173" i="12"/>
  <c r="AC173" i="12"/>
  <c r="AD173" i="12"/>
  <c r="AE173" i="12"/>
  <c r="AF173" i="12"/>
  <c r="AG173" i="12"/>
  <c r="AH173" i="12"/>
  <c r="AI173" i="12"/>
  <c r="AJ173" i="12"/>
  <c r="AK173" i="12"/>
  <c r="AL173" i="12"/>
  <c r="AM173" i="12"/>
  <c r="AN173" i="12"/>
  <c r="AO173" i="12"/>
  <c r="AP173" i="12"/>
  <c r="AQ173" i="12"/>
  <c r="AR173" i="12"/>
  <c r="AS173" i="12"/>
  <c r="AT173" i="12"/>
  <c r="AU173" i="12"/>
  <c r="AV173" i="12"/>
  <c r="D174" i="12"/>
  <c r="E174" i="12"/>
  <c r="F174" i="12"/>
  <c r="G174" i="12"/>
  <c r="H174" i="12"/>
  <c r="I174" i="12"/>
  <c r="J174" i="12"/>
  <c r="K174" i="12"/>
  <c r="L174" i="12"/>
  <c r="M174" i="12"/>
  <c r="N174" i="12"/>
  <c r="O174" i="12"/>
  <c r="P174" i="12"/>
  <c r="Q174" i="12"/>
  <c r="R174" i="12"/>
  <c r="S174" i="12"/>
  <c r="T174" i="12"/>
  <c r="U174" i="12"/>
  <c r="V174" i="12"/>
  <c r="W174" i="12"/>
  <c r="X174" i="12"/>
  <c r="Y174" i="12"/>
  <c r="Z174" i="12"/>
  <c r="AA174" i="12"/>
  <c r="AB174" i="12"/>
  <c r="AC174" i="12"/>
  <c r="AD174" i="12"/>
  <c r="AE174" i="12"/>
  <c r="AF174" i="12"/>
  <c r="AG174" i="12"/>
  <c r="AH174" i="12"/>
  <c r="AI174" i="12"/>
  <c r="AJ174" i="12"/>
  <c r="AK174" i="12"/>
  <c r="AL174" i="12"/>
  <c r="AM174" i="12"/>
  <c r="AN174" i="12"/>
  <c r="AO174" i="12"/>
  <c r="AP174" i="12"/>
  <c r="AQ174" i="12"/>
  <c r="AR174" i="12"/>
  <c r="AS174" i="12"/>
  <c r="AT174" i="12"/>
  <c r="AU174" i="12"/>
  <c r="AV174" i="12"/>
  <c r="D175" i="12"/>
  <c r="E175" i="12"/>
  <c r="F175" i="12"/>
  <c r="G175" i="12"/>
  <c r="H175" i="12"/>
  <c r="I175" i="12"/>
  <c r="J175" i="12"/>
  <c r="K175" i="12"/>
  <c r="L175" i="12"/>
  <c r="M175" i="12"/>
  <c r="N175" i="12"/>
  <c r="O175" i="12"/>
  <c r="P175" i="12"/>
  <c r="Q175" i="12"/>
  <c r="R175" i="12"/>
  <c r="S175" i="12"/>
  <c r="T175" i="12"/>
  <c r="U175" i="12"/>
  <c r="V175" i="12"/>
  <c r="W175" i="12"/>
  <c r="X175" i="12"/>
  <c r="Y175" i="12"/>
  <c r="Z175" i="12"/>
  <c r="AA175" i="12"/>
  <c r="AB175" i="12"/>
  <c r="AC175" i="12"/>
  <c r="AD175" i="12"/>
  <c r="AE175" i="12"/>
  <c r="AF175" i="12"/>
  <c r="AG175" i="12"/>
  <c r="AH175" i="12"/>
  <c r="AI175" i="12"/>
  <c r="AJ175" i="12"/>
  <c r="AK175" i="12"/>
  <c r="AL175" i="12"/>
  <c r="AM175" i="12"/>
  <c r="AN175" i="12"/>
  <c r="AO175" i="12"/>
  <c r="AP175" i="12"/>
  <c r="AQ175" i="12"/>
  <c r="AR175" i="12"/>
  <c r="AS175" i="12"/>
  <c r="AT175" i="12"/>
  <c r="AU175" i="12"/>
  <c r="AV175" i="12"/>
  <c r="D176" i="12"/>
  <c r="E176" i="12"/>
  <c r="F176" i="12"/>
  <c r="G176" i="12"/>
  <c r="H176" i="12"/>
  <c r="I176" i="12"/>
  <c r="J176" i="12"/>
  <c r="K176" i="12"/>
  <c r="L176" i="12"/>
  <c r="M176" i="12"/>
  <c r="N176" i="12"/>
  <c r="O176" i="12"/>
  <c r="P176" i="12"/>
  <c r="Q176" i="12"/>
  <c r="R176" i="12"/>
  <c r="S176" i="12"/>
  <c r="T176" i="12"/>
  <c r="U176" i="12"/>
  <c r="V176" i="12"/>
  <c r="W176" i="12"/>
  <c r="X176" i="12"/>
  <c r="Y176" i="12"/>
  <c r="Z176" i="12"/>
  <c r="AA176" i="12"/>
  <c r="AB176" i="12"/>
  <c r="AC176" i="12"/>
  <c r="AD176" i="12"/>
  <c r="AE176" i="12"/>
  <c r="AF176" i="12"/>
  <c r="AG176" i="12"/>
  <c r="AH176" i="12"/>
  <c r="AI176" i="12"/>
  <c r="AJ176" i="12"/>
  <c r="AK176" i="12"/>
  <c r="AL176" i="12"/>
  <c r="AM176" i="12"/>
  <c r="AN176" i="12"/>
  <c r="AO176" i="12"/>
  <c r="AP176" i="12"/>
  <c r="AQ176" i="12"/>
  <c r="AR176" i="12"/>
  <c r="AS176" i="12"/>
  <c r="AT176" i="12"/>
  <c r="AU176" i="12"/>
  <c r="AV176" i="12"/>
  <c r="D177" i="12"/>
  <c r="E177" i="12"/>
  <c r="F177" i="12"/>
  <c r="G177" i="12"/>
  <c r="H177" i="12"/>
  <c r="I177" i="12"/>
  <c r="J177" i="12"/>
  <c r="K177" i="12"/>
  <c r="L177" i="12"/>
  <c r="M177" i="12"/>
  <c r="N177" i="12"/>
  <c r="O177" i="12"/>
  <c r="P177" i="12"/>
  <c r="Q177" i="12"/>
  <c r="R177" i="12"/>
  <c r="S177" i="12"/>
  <c r="T177" i="12"/>
  <c r="U177" i="12"/>
  <c r="V177" i="12"/>
  <c r="W177" i="12"/>
  <c r="X177" i="12"/>
  <c r="Y177" i="12"/>
  <c r="Z177" i="12"/>
  <c r="AA177" i="12"/>
  <c r="AB177" i="12"/>
  <c r="AC177" i="12"/>
  <c r="AD177" i="12"/>
  <c r="AE177" i="12"/>
  <c r="AF177" i="12"/>
  <c r="AG177" i="12"/>
  <c r="AH177" i="12"/>
  <c r="AI177" i="12"/>
  <c r="AJ177" i="12"/>
  <c r="AK177" i="12"/>
  <c r="AL177" i="12"/>
  <c r="AM177" i="12"/>
  <c r="AN177" i="12"/>
  <c r="AO177" i="12"/>
  <c r="AP177" i="12"/>
  <c r="AQ177" i="12"/>
  <c r="AR177" i="12"/>
  <c r="AS177" i="12"/>
  <c r="AT177" i="12"/>
  <c r="AU177" i="12"/>
  <c r="AV177" i="12"/>
  <c r="D178" i="12"/>
  <c r="E178" i="12"/>
  <c r="F178" i="12"/>
  <c r="G178" i="12"/>
  <c r="H178" i="12"/>
  <c r="I178" i="12"/>
  <c r="J178" i="12"/>
  <c r="K178" i="12"/>
  <c r="L178" i="12"/>
  <c r="M178" i="12"/>
  <c r="N178" i="12"/>
  <c r="O178" i="12"/>
  <c r="P178" i="12"/>
  <c r="Q178" i="12"/>
  <c r="R178" i="12"/>
  <c r="S178" i="12"/>
  <c r="T178" i="12"/>
  <c r="U178" i="12"/>
  <c r="V178" i="12"/>
  <c r="W178" i="12"/>
  <c r="X178" i="12"/>
  <c r="Y178" i="12"/>
  <c r="Z178" i="12"/>
  <c r="AA178" i="12"/>
  <c r="AB178" i="12"/>
  <c r="AC178" i="12"/>
  <c r="AD178" i="12"/>
  <c r="AE178" i="12"/>
  <c r="AF178" i="12"/>
  <c r="AG178" i="12"/>
  <c r="AH178" i="12"/>
  <c r="AI178" i="12"/>
  <c r="AJ178" i="12"/>
  <c r="AK178" i="12"/>
  <c r="AL178" i="12"/>
  <c r="AM178" i="12"/>
  <c r="AN178" i="12"/>
  <c r="AO178" i="12"/>
  <c r="AP178" i="12"/>
  <c r="AQ178" i="12"/>
  <c r="AR178" i="12"/>
  <c r="AS178" i="12"/>
  <c r="AT178" i="12"/>
  <c r="AU178" i="12"/>
  <c r="AV178" i="12"/>
  <c r="D179" i="12"/>
  <c r="E179" i="12"/>
  <c r="F179" i="12"/>
  <c r="G179" i="12"/>
  <c r="H179" i="12"/>
  <c r="I179" i="12"/>
  <c r="J179" i="12"/>
  <c r="K179" i="12"/>
  <c r="L179" i="12"/>
  <c r="M179" i="12"/>
  <c r="N179" i="12"/>
  <c r="O179" i="12"/>
  <c r="P179" i="12"/>
  <c r="Q179" i="12"/>
  <c r="R179" i="12"/>
  <c r="S179" i="12"/>
  <c r="T179" i="12"/>
  <c r="U179" i="12"/>
  <c r="V179" i="12"/>
  <c r="W179" i="12"/>
  <c r="X179" i="12"/>
  <c r="Y179" i="12"/>
  <c r="Z179" i="12"/>
  <c r="AA179" i="12"/>
  <c r="AB179" i="12"/>
  <c r="AC179" i="12"/>
  <c r="AD179" i="12"/>
  <c r="AE179" i="12"/>
  <c r="AF179" i="12"/>
  <c r="AG179" i="12"/>
  <c r="AH179" i="12"/>
  <c r="AI179" i="12"/>
  <c r="AJ179" i="12"/>
  <c r="AK179" i="12"/>
  <c r="AL179" i="12"/>
  <c r="AM179" i="12"/>
  <c r="AN179" i="12"/>
  <c r="AO179" i="12"/>
  <c r="AP179" i="12"/>
  <c r="AQ179" i="12"/>
  <c r="AR179" i="12"/>
  <c r="AS179" i="12"/>
  <c r="AT179" i="12"/>
  <c r="AU179" i="12"/>
  <c r="AV179" i="12"/>
  <c r="D180" i="12"/>
  <c r="E180" i="12"/>
  <c r="F180" i="12"/>
  <c r="G180" i="12"/>
  <c r="H180" i="12"/>
  <c r="I180" i="12"/>
  <c r="J180" i="12"/>
  <c r="K180" i="12"/>
  <c r="L180" i="12"/>
  <c r="M180" i="12"/>
  <c r="N180" i="12"/>
  <c r="O180" i="12"/>
  <c r="P180" i="12"/>
  <c r="Q180" i="12"/>
  <c r="R180" i="12"/>
  <c r="S180" i="12"/>
  <c r="T180" i="12"/>
  <c r="U180" i="12"/>
  <c r="V180" i="12"/>
  <c r="W180" i="12"/>
  <c r="X180" i="12"/>
  <c r="Y180" i="12"/>
  <c r="Z180" i="12"/>
  <c r="AA180" i="12"/>
  <c r="AB180" i="12"/>
  <c r="AC180" i="12"/>
  <c r="AD180" i="12"/>
  <c r="AE180" i="12"/>
  <c r="AF180" i="12"/>
  <c r="AG180" i="12"/>
  <c r="AH180" i="12"/>
  <c r="AI180" i="12"/>
  <c r="AJ180" i="12"/>
  <c r="AK180" i="12"/>
  <c r="AL180" i="12"/>
  <c r="AM180" i="12"/>
  <c r="AN180" i="12"/>
  <c r="AO180" i="12"/>
  <c r="AP180" i="12"/>
  <c r="AQ180" i="12"/>
  <c r="AR180" i="12"/>
  <c r="AS180" i="12"/>
  <c r="AT180" i="12"/>
  <c r="AU180" i="12"/>
  <c r="AV180" i="12"/>
  <c r="D181" i="12"/>
  <c r="E181" i="12"/>
  <c r="F181" i="12"/>
  <c r="G181" i="12"/>
  <c r="H181" i="12"/>
  <c r="I181" i="12"/>
  <c r="J181" i="12"/>
  <c r="K181" i="12"/>
  <c r="L181" i="12"/>
  <c r="M181" i="12"/>
  <c r="N181" i="12"/>
  <c r="O181" i="12"/>
  <c r="P181" i="12"/>
  <c r="Q181" i="12"/>
  <c r="R181" i="12"/>
  <c r="S181" i="12"/>
  <c r="T181" i="12"/>
  <c r="U181" i="12"/>
  <c r="V181" i="12"/>
  <c r="W181" i="12"/>
  <c r="X181" i="12"/>
  <c r="Y181" i="12"/>
  <c r="Z181" i="12"/>
  <c r="AA181" i="12"/>
  <c r="AB181" i="12"/>
  <c r="AC181" i="12"/>
  <c r="AD181" i="12"/>
  <c r="AE181" i="12"/>
  <c r="AF181" i="12"/>
  <c r="AG181" i="12"/>
  <c r="AH181" i="12"/>
  <c r="AI181" i="12"/>
  <c r="AJ181" i="12"/>
  <c r="AK181" i="12"/>
  <c r="AL181" i="12"/>
  <c r="AM181" i="12"/>
  <c r="AN181" i="12"/>
  <c r="AO181" i="12"/>
  <c r="AP181" i="12"/>
  <c r="AQ181" i="12"/>
  <c r="AR181" i="12"/>
  <c r="AS181" i="12"/>
  <c r="AT181" i="12"/>
  <c r="AU181" i="12"/>
  <c r="AV181" i="12"/>
  <c r="D182" i="12"/>
  <c r="E182" i="12"/>
  <c r="F182" i="12"/>
  <c r="G182" i="12"/>
  <c r="H182" i="12"/>
  <c r="I182" i="12"/>
  <c r="J182" i="12"/>
  <c r="K182" i="12"/>
  <c r="L182" i="12"/>
  <c r="M182" i="12"/>
  <c r="N182" i="12"/>
  <c r="O182" i="12"/>
  <c r="P182" i="12"/>
  <c r="Q182" i="12"/>
  <c r="R182" i="12"/>
  <c r="S182" i="12"/>
  <c r="T182" i="12"/>
  <c r="U182" i="12"/>
  <c r="V182" i="12"/>
  <c r="W182" i="12"/>
  <c r="X182" i="12"/>
  <c r="Y182" i="12"/>
  <c r="Z182" i="12"/>
  <c r="AA182" i="12"/>
  <c r="AB182" i="12"/>
  <c r="AC182" i="12"/>
  <c r="AD182" i="12"/>
  <c r="AE182" i="12"/>
  <c r="AF182" i="12"/>
  <c r="AG182" i="12"/>
  <c r="AH182" i="12"/>
  <c r="AI182" i="12"/>
  <c r="AJ182" i="12"/>
  <c r="AK182" i="12"/>
  <c r="AL182" i="12"/>
  <c r="AM182" i="12"/>
  <c r="AN182" i="12"/>
  <c r="AO182" i="12"/>
  <c r="AP182" i="12"/>
  <c r="AQ182" i="12"/>
  <c r="AR182" i="12"/>
  <c r="AS182" i="12"/>
  <c r="AT182" i="12"/>
  <c r="AU182" i="12"/>
  <c r="AV182" i="12"/>
  <c r="D183" i="12"/>
  <c r="E183" i="12"/>
  <c r="F183" i="12"/>
  <c r="G183" i="12"/>
  <c r="H183" i="12"/>
  <c r="I183" i="12"/>
  <c r="J183" i="12"/>
  <c r="K183" i="12"/>
  <c r="L183" i="12"/>
  <c r="M183" i="12"/>
  <c r="N183" i="12"/>
  <c r="O183" i="12"/>
  <c r="P183" i="12"/>
  <c r="Q183" i="12"/>
  <c r="R183" i="12"/>
  <c r="S183" i="12"/>
  <c r="T183" i="12"/>
  <c r="U183" i="12"/>
  <c r="V183" i="12"/>
  <c r="W183" i="12"/>
  <c r="X183" i="12"/>
  <c r="Y183" i="12"/>
  <c r="Z183" i="12"/>
  <c r="AA183" i="12"/>
  <c r="AB183" i="12"/>
  <c r="AC183" i="12"/>
  <c r="AD183" i="12"/>
  <c r="AE183" i="12"/>
  <c r="AF183" i="12"/>
  <c r="AG183" i="12"/>
  <c r="AH183" i="12"/>
  <c r="AI183" i="12"/>
  <c r="AJ183" i="12"/>
  <c r="AK183" i="12"/>
  <c r="AL183" i="12"/>
  <c r="AM183" i="12"/>
  <c r="AN183" i="12"/>
  <c r="AO183" i="12"/>
  <c r="AP183" i="12"/>
  <c r="AQ183" i="12"/>
  <c r="AR183" i="12"/>
  <c r="AS183" i="12"/>
  <c r="AT183" i="12"/>
  <c r="AU183" i="12"/>
  <c r="AV183" i="12"/>
  <c r="D184" i="12"/>
  <c r="E184" i="12"/>
  <c r="F184" i="12"/>
  <c r="G184" i="12"/>
  <c r="H184" i="12"/>
  <c r="I184" i="12"/>
  <c r="J184" i="12"/>
  <c r="K184" i="12"/>
  <c r="L184" i="12"/>
  <c r="M184" i="12"/>
  <c r="N184" i="12"/>
  <c r="O184" i="12"/>
  <c r="P184" i="12"/>
  <c r="Q184" i="12"/>
  <c r="R184" i="12"/>
  <c r="S184" i="12"/>
  <c r="T184" i="12"/>
  <c r="U184" i="12"/>
  <c r="V184" i="12"/>
  <c r="W184" i="12"/>
  <c r="X184" i="12"/>
  <c r="Y184" i="12"/>
  <c r="Z184" i="12"/>
  <c r="AA184" i="12"/>
  <c r="AB184" i="12"/>
  <c r="AC184" i="12"/>
  <c r="AD184" i="12"/>
  <c r="AE184" i="12"/>
  <c r="AF184" i="12"/>
  <c r="AG184" i="12"/>
  <c r="AH184" i="12"/>
  <c r="AI184" i="12"/>
  <c r="AJ184" i="12"/>
  <c r="AK184" i="12"/>
  <c r="AL184" i="12"/>
  <c r="AM184" i="12"/>
  <c r="AN184" i="12"/>
  <c r="AO184" i="12"/>
  <c r="AP184" i="12"/>
  <c r="AQ184" i="12"/>
  <c r="AR184" i="12"/>
  <c r="AS184" i="12"/>
  <c r="AT184" i="12"/>
  <c r="AU184" i="12"/>
  <c r="AV184" i="12"/>
  <c r="D185" i="12"/>
  <c r="E185" i="12"/>
  <c r="F185" i="12"/>
  <c r="G185" i="12"/>
  <c r="H185" i="12"/>
  <c r="I185" i="12"/>
  <c r="J185" i="12"/>
  <c r="K185" i="12"/>
  <c r="L185" i="12"/>
  <c r="M185" i="12"/>
  <c r="N185" i="12"/>
  <c r="O185" i="12"/>
  <c r="P185" i="12"/>
  <c r="Q185" i="12"/>
  <c r="R185" i="12"/>
  <c r="S185" i="12"/>
  <c r="T185" i="12"/>
  <c r="U185" i="12"/>
  <c r="V185" i="12"/>
  <c r="W185" i="12"/>
  <c r="X185" i="12"/>
  <c r="Y185" i="12"/>
  <c r="Z185" i="12"/>
  <c r="AA185" i="12"/>
  <c r="AB185" i="12"/>
  <c r="AC185" i="12"/>
  <c r="AD185" i="12"/>
  <c r="AE185" i="12"/>
  <c r="AF185" i="12"/>
  <c r="AG185" i="12"/>
  <c r="AH185" i="12"/>
  <c r="AI185" i="12"/>
  <c r="AJ185" i="12"/>
  <c r="AK185" i="12"/>
  <c r="AL185" i="12"/>
  <c r="AM185" i="12"/>
  <c r="AN185" i="12"/>
  <c r="AO185" i="12"/>
  <c r="AP185" i="12"/>
  <c r="AQ185" i="12"/>
  <c r="AR185" i="12"/>
  <c r="AS185" i="12"/>
  <c r="AT185" i="12"/>
  <c r="AU185" i="12"/>
  <c r="AV185" i="12"/>
  <c r="D186" i="12"/>
  <c r="E186" i="12"/>
  <c r="F186" i="12"/>
  <c r="G186" i="12"/>
  <c r="H186" i="12"/>
  <c r="I186" i="12"/>
  <c r="J186" i="12"/>
  <c r="K186" i="12"/>
  <c r="L186" i="12"/>
  <c r="M186" i="12"/>
  <c r="N186" i="12"/>
  <c r="O186" i="12"/>
  <c r="P186" i="12"/>
  <c r="Q186" i="12"/>
  <c r="R186" i="12"/>
  <c r="S186" i="12"/>
  <c r="T186" i="12"/>
  <c r="U186" i="12"/>
  <c r="V186" i="12"/>
  <c r="W186" i="12"/>
  <c r="X186" i="12"/>
  <c r="Y186" i="12"/>
  <c r="Z186" i="12"/>
  <c r="AA186" i="12"/>
  <c r="AB186" i="12"/>
  <c r="AC186" i="12"/>
  <c r="AD186" i="12"/>
  <c r="AE186" i="12"/>
  <c r="AF186" i="12"/>
  <c r="AG186" i="12"/>
  <c r="AH186" i="12"/>
  <c r="AI186" i="12"/>
  <c r="AJ186" i="12"/>
  <c r="AK186" i="12"/>
  <c r="AL186" i="12"/>
  <c r="AM186" i="12"/>
  <c r="AN186" i="12"/>
  <c r="AO186" i="12"/>
  <c r="AP186" i="12"/>
  <c r="AQ186" i="12"/>
  <c r="AR186" i="12"/>
  <c r="AS186" i="12"/>
  <c r="AT186" i="12"/>
  <c r="AU186" i="12"/>
  <c r="AV186" i="12"/>
  <c r="D187" i="12"/>
  <c r="E187" i="12"/>
  <c r="F187" i="12"/>
  <c r="G187" i="12"/>
  <c r="H187" i="12"/>
  <c r="I187" i="12"/>
  <c r="J187" i="12"/>
  <c r="K187" i="12"/>
  <c r="L187" i="12"/>
  <c r="M187" i="12"/>
  <c r="N187" i="12"/>
  <c r="O187" i="12"/>
  <c r="P187" i="12"/>
  <c r="Q187" i="12"/>
  <c r="R187" i="12"/>
  <c r="S187" i="12"/>
  <c r="T187" i="12"/>
  <c r="U187" i="12"/>
  <c r="V187" i="12"/>
  <c r="W187" i="12"/>
  <c r="X187" i="12"/>
  <c r="Y187" i="12"/>
  <c r="Z187" i="12"/>
  <c r="AA187" i="12"/>
  <c r="AB187" i="12"/>
  <c r="AC187" i="12"/>
  <c r="AD187" i="12"/>
  <c r="AE187" i="12"/>
  <c r="AF187" i="12"/>
  <c r="AG187" i="12"/>
  <c r="AH187" i="12"/>
  <c r="AI187" i="12"/>
  <c r="AJ187" i="12"/>
  <c r="AK187" i="12"/>
  <c r="AL187" i="12"/>
  <c r="AM187" i="12"/>
  <c r="AN187" i="12"/>
  <c r="AO187" i="12"/>
  <c r="AP187" i="12"/>
  <c r="AQ187" i="12"/>
  <c r="AR187" i="12"/>
  <c r="AS187" i="12"/>
  <c r="AT187" i="12"/>
  <c r="AU187" i="12"/>
  <c r="AV187" i="12"/>
  <c r="CO22" i="12" l="1"/>
  <c r="CO21" i="12"/>
  <c r="CO20" i="12"/>
  <c r="CO19" i="12"/>
  <c r="CO18" i="12"/>
  <c r="CO17" i="12"/>
  <c r="CF27" i="12" l="1"/>
  <c r="CE27" i="12"/>
  <c r="CF26" i="12"/>
  <c r="CE26" i="12"/>
  <c r="CF25" i="12"/>
  <c r="CE25" i="12"/>
  <c r="CF24" i="12"/>
  <c r="CE24" i="12"/>
  <c r="CF23" i="12"/>
  <c r="CE23" i="12"/>
  <c r="CF22" i="12"/>
  <c r="CE22" i="12"/>
  <c r="CF21" i="12"/>
  <c r="CE21" i="12"/>
  <c r="CF20" i="12"/>
  <c r="CE20" i="12"/>
  <c r="CF19" i="12"/>
  <c r="CE19" i="12"/>
  <c r="CF18" i="12"/>
  <c r="CE18" i="12"/>
  <c r="CF17" i="12"/>
  <c r="CE17" i="12"/>
  <c r="CF16" i="12"/>
  <c r="CE16" i="12"/>
  <c r="CF15" i="12"/>
  <c r="CE15" i="12"/>
  <c r="CF14" i="12"/>
  <c r="CE14" i="12"/>
  <c r="CF13" i="12"/>
  <c r="CE13" i="12"/>
  <c r="CF12" i="12"/>
  <c r="CE12" i="12"/>
  <c r="CF11" i="12"/>
  <c r="CE11" i="12"/>
  <c r="CF10" i="12"/>
  <c r="CE10" i="12"/>
  <c r="CF9" i="12"/>
  <c r="CE9" i="12"/>
  <c r="AV7" i="12" l="1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EL8" i="12"/>
  <c r="EM8" i="12"/>
  <c r="DU107" i="12"/>
  <c r="CF8" i="12"/>
  <c r="CE8" i="12"/>
  <c r="BX7" i="12"/>
  <c r="BW7" i="12"/>
  <c r="BV7" i="12"/>
  <c r="BU7" i="12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CG27" i="12" s="1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AV26" i="12"/>
  <c r="AU26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G26" i="12"/>
  <c r="CG26" i="12" s="1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CG25" i="12" s="1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G24" i="12"/>
  <c r="CG24" i="12" s="1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CG23" i="12" s="1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CG22" i="12" s="1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AV21" i="12"/>
  <c r="AU21" i="12"/>
  <c r="AT21" i="12"/>
  <c r="AS21" i="12"/>
  <c r="AR21" i="12"/>
  <c r="AQ21" i="12"/>
  <c r="AP21" i="12"/>
  <c r="AO21" i="12"/>
  <c r="AN21" i="12"/>
  <c r="AM21" i="12"/>
  <c r="AL21" i="12"/>
  <c r="AK21" i="12"/>
  <c r="AJ21" i="12"/>
  <c r="AI21" i="12"/>
  <c r="AH21" i="12"/>
  <c r="AG21" i="12"/>
  <c r="CG21" i="12" s="1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G20" i="12"/>
  <c r="CG20" i="12" s="1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AV19" i="12"/>
  <c r="AU19" i="12"/>
  <c r="AT19" i="12"/>
  <c r="AS19" i="12"/>
  <c r="AR19" i="12"/>
  <c r="AQ19" i="12"/>
  <c r="AP19" i="12"/>
  <c r="AO19" i="12"/>
  <c r="AN19" i="12"/>
  <c r="AM19" i="12"/>
  <c r="AL19" i="12"/>
  <c r="AK19" i="12"/>
  <c r="AJ19" i="12"/>
  <c r="AI19" i="12"/>
  <c r="AH19" i="12"/>
  <c r="AG19" i="12"/>
  <c r="CG19" i="12" s="1"/>
  <c r="AF19" i="12"/>
  <c r="AE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AV18" i="12"/>
  <c r="AU18" i="12"/>
  <c r="AT18" i="12"/>
  <c r="AS18" i="12"/>
  <c r="AR18" i="12"/>
  <c r="AQ18" i="12"/>
  <c r="AP18" i="12"/>
  <c r="AO18" i="12"/>
  <c r="AN18" i="12"/>
  <c r="AM18" i="12"/>
  <c r="AL18" i="12"/>
  <c r="AK18" i="12"/>
  <c r="AJ18" i="12"/>
  <c r="AI18" i="12"/>
  <c r="AH18" i="12"/>
  <c r="AG18" i="12"/>
  <c r="CG18" i="12" s="1"/>
  <c r="AF18" i="12"/>
  <c r="AE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AV17" i="12"/>
  <c r="AU17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G17" i="12"/>
  <c r="CG17" i="12" s="1"/>
  <c r="AF17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AV16" i="12"/>
  <c r="AU16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G16" i="12"/>
  <c r="CG16" i="12" s="1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CG15" i="12" s="1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AV14" i="12"/>
  <c r="AU14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CG14" i="12" s="1"/>
  <c r="AF14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AV13" i="12"/>
  <c r="AU13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G13" i="12"/>
  <c r="CG13" i="12" s="1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AV12" i="12"/>
  <c r="AU12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G12" i="12"/>
  <c r="CG12" i="12" s="1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AV11" i="12"/>
  <c r="AU11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CG11" i="12" s="1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AV10" i="12"/>
  <c r="AU10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G10" i="12"/>
  <c r="CG10" i="12" s="1"/>
  <c r="AF10" i="12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CG9" i="12" s="1"/>
  <c r="AF9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CG8" i="12" s="1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DT61" i="12"/>
  <c r="DT60" i="12"/>
  <c r="DT59" i="12"/>
  <c r="DT58" i="12"/>
  <c r="DT57" i="12"/>
  <c r="DT56" i="12"/>
  <c r="DT55" i="12"/>
  <c r="DT54" i="12"/>
  <c r="DT53" i="12"/>
  <c r="DT52" i="12"/>
  <c r="DT51" i="12"/>
  <c r="DT50" i="12"/>
  <c r="DT49" i="12"/>
  <c r="DT48" i="12"/>
  <c r="DT47" i="12"/>
  <c r="DT46" i="12"/>
  <c r="DT45" i="12"/>
  <c r="DT44" i="12"/>
  <c r="DT43" i="12"/>
  <c r="DT42" i="12"/>
  <c r="DT41" i="12"/>
  <c r="DT40" i="12"/>
  <c r="DT39" i="12"/>
  <c r="DT38" i="12"/>
  <c r="DT37" i="12"/>
  <c r="DT36" i="12"/>
  <c r="DT35" i="12"/>
  <c r="DT34" i="12"/>
  <c r="DT33" i="12"/>
  <c r="DT32" i="12"/>
  <c r="DT31" i="12"/>
  <c r="DT30" i="12"/>
  <c r="DT29" i="12"/>
  <c r="DT28" i="12"/>
  <c r="DT27" i="12"/>
  <c r="DT26" i="12"/>
  <c r="DT25" i="12"/>
  <c r="DT24" i="12"/>
  <c r="DT23" i="12"/>
  <c r="DT22" i="12"/>
  <c r="DT21" i="12"/>
  <c r="DT20" i="12"/>
  <c r="DT19" i="12"/>
  <c r="DT18" i="12"/>
  <c r="DT17" i="12"/>
  <c r="DT16" i="12"/>
  <c r="DT15" i="12"/>
  <c r="DT14" i="12"/>
  <c r="DT13" i="12"/>
  <c r="DT12" i="12"/>
  <c r="DT11" i="12"/>
  <c r="DT10" i="12"/>
  <c r="C6" i="7"/>
  <c r="DU8" i="12" l="1"/>
  <c r="BU29" i="12"/>
  <c r="BU33" i="12"/>
  <c r="BU37" i="12"/>
  <c r="BU41" i="12"/>
  <c r="BU45" i="12"/>
  <c r="BU49" i="12"/>
  <c r="BU53" i="12"/>
  <c r="BU57" i="12"/>
  <c r="BU61" i="12"/>
  <c r="BU65" i="12"/>
  <c r="BU69" i="12"/>
  <c r="BU73" i="12"/>
  <c r="BU77" i="12"/>
  <c r="BU81" i="12"/>
  <c r="BU85" i="12"/>
  <c r="BU89" i="12"/>
  <c r="BU93" i="12"/>
  <c r="BU97" i="12"/>
  <c r="BU101" i="12"/>
  <c r="BU105" i="12"/>
  <c r="BU109" i="12"/>
  <c r="BU113" i="12"/>
  <c r="BU117" i="12"/>
  <c r="BU121" i="12"/>
  <c r="BU125" i="12"/>
  <c r="BU129" i="12"/>
  <c r="BU133" i="12"/>
  <c r="BU137" i="12"/>
  <c r="BU141" i="12"/>
  <c r="BU145" i="12"/>
  <c r="BU149" i="12"/>
  <c r="BU153" i="12"/>
  <c r="BU157" i="12"/>
  <c r="BU161" i="12"/>
  <c r="BU165" i="12"/>
  <c r="BU169" i="12"/>
  <c r="BU173" i="12"/>
  <c r="BU177" i="12"/>
  <c r="BU181" i="12"/>
  <c r="BU185" i="12"/>
  <c r="BU189" i="12"/>
  <c r="BU193" i="12"/>
  <c r="BU30" i="12"/>
  <c r="BU34" i="12"/>
  <c r="BU38" i="12"/>
  <c r="BU42" i="12"/>
  <c r="BU46" i="12"/>
  <c r="BU50" i="12"/>
  <c r="BU54" i="12"/>
  <c r="BU58" i="12"/>
  <c r="BU62" i="12"/>
  <c r="BU66" i="12"/>
  <c r="BU70" i="12"/>
  <c r="BU74" i="12"/>
  <c r="BU78" i="12"/>
  <c r="BU82" i="12"/>
  <c r="BU86" i="12"/>
  <c r="BU90" i="12"/>
  <c r="BU94" i="12"/>
  <c r="BU98" i="12"/>
  <c r="BU60" i="12"/>
  <c r="BU79" i="12"/>
  <c r="BU92" i="12"/>
  <c r="BU104" i="12"/>
  <c r="BU120" i="12"/>
  <c r="BU136" i="12"/>
  <c r="BU152" i="12"/>
  <c r="BU168" i="12"/>
  <c r="BU184" i="12"/>
  <c r="BU203" i="12"/>
  <c r="BU211" i="12"/>
  <c r="BU219" i="12"/>
  <c r="BU227" i="12"/>
  <c r="BU235" i="12"/>
  <c r="BU243" i="12"/>
  <c r="BU251" i="12"/>
  <c r="BU259" i="12"/>
  <c r="BU267" i="12"/>
  <c r="BU275" i="12"/>
  <c r="BU67" i="12"/>
  <c r="BU80" i="12"/>
  <c r="BU99" i="12"/>
  <c r="BU31" i="12"/>
  <c r="BU39" i="12"/>
  <c r="BU47" i="12"/>
  <c r="BU55" i="12"/>
  <c r="BU68" i="12"/>
  <c r="BU87" i="12"/>
  <c r="BU100" i="12"/>
  <c r="BU116" i="12"/>
  <c r="BU132" i="12"/>
  <c r="BU148" i="12"/>
  <c r="BU164" i="12"/>
  <c r="BU180" i="12"/>
  <c r="BU201" i="12"/>
  <c r="BU209" i="12"/>
  <c r="BU217" i="12"/>
  <c r="BU225" i="12"/>
  <c r="BU233" i="12"/>
  <c r="BU241" i="12"/>
  <c r="BU249" i="12"/>
  <c r="BU257" i="12"/>
  <c r="BU265" i="12"/>
  <c r="BU273" i="12"/>
  <c r="BU281" i="12"/>
  <c r="BU32" i="12"/>
  <c r="BU40" i="12"/>
  <c r="BU48" i="12"/>
  <c r="BU56" i="12"/>
  <c r="BU75" i="12"/>
  <c r="BU88" i="12"/>
  <c r="BU106" i="12"/>
  <c r="BU111" i="12"/>
  <c r="BU122" i="12"/>
  <c r="BU127" i="12"/>
  <c r="BU138" i="12"/>
  <c r="BU143" i="12"/>
  <c r="BU154" i="12"/>
  <c r="BU159" i="12"/>
  <c r="BU170" i="12"/>
  <c r="BU175" i="12"/>
  <c r="BU186" i="12"/>
  <c r="BU191" i="12"/>
  <c r="BU196" i="12"/>
  <c r="BU204" i="12"/>
  <c r="BU212" i="12"/>
  <c r="BU220" i="12"/>
  <c r="BU228" i="12"/>
  <c r="BU236" i="12"/>
  <c r="BU244" i="12"/>
  <c r="BU252" i="12"/>
  <c r="BU260" i="12"/>
  <c r="BU268" i="12"/>
  <c r="BU52" i="12"/>
  <c r="BU95" i="12"/>
  <c r="BU130" i="12"/>
  <c r="BU139" i="12"/>
  <c r="BU147" i="12"/>
  <c r="BU156" i="12"/>
  <c r="BU182" i="12"/>
  <c r="BU190" i="12"/>
  <c r="BU197" i="12"/>
  <c r="BU210" i="12"/>
  <c r="BU214" i="12"/>
  <c r="BU223" i="12"/>
  <c r="BU248" i="12"/>
  <c r="BU261" i="12"/>
  <c r="BU280" i="12"/>
  <c r="BU286" i="12"/>
  <c r="BU294" i="12"/>
  <c r="BU302" i="12"/>
  <c r="BU310" i="12"/>
  <c r="BU318" i="12"/>
  <c r="BU326" i="12"/>
  <c r="BU331" i="12"/>
  <c r="BU333" i="12"/>
  <c r="BU335" i="12"/>
  <c r="BU337" i="12"/>
  <c r="BU339" i="12"/>
  <c r="BU341" i="12"/>
  <c r="BU343" i="12"/>
  <c r="BU345" i="12"/>
  <c r="BU347" i="12"/>
  <c r="BU349" i="12"/>
  <c r="BU351" i="12"/>
  <c r="BU353" i="12"/>
  <c r="BU355" i="12"/>
  <c r="BU357" i="12"/>
  <c r="BU35" i="12"/>
  <c r="BU83" i="12"/>
  <c r="BU96" i="12"/>
  <c r="BU114" i="12"/>
  <c r="BU123" i="12"/>
  <c r="BU131" i="12"/>
  <c r="BU140" i="12"/>
  <c r="BU166" i="12"/>
  <c r="BU174" i="12"/>
  <c r="BU192" i="12"/>
  <c r="BU202" i="12"/>
  <c r="BU206" i="12"/>
  <c r="BU215" i="12"/>
  <c r="BU240" i="12"/>
  <c r="BU253" i="12"/>
  <c r="BU266" i="12"/>
  <c r="BU270" i="12"/>
  <c r="BU277" i="12"/>
  <c r="BU289" i="12"/>
  <c r="BU297" i="12"/>
  <c r="BU305" i="12"/>
  <c r="BU313" i="12"/>
  <c r="BU321" i="12"/>
  <c r="BU329" i="12"/>
  <c r="BU36" i="12"/>
  <c r="BU71" i="12"/>
  <c r="BU84" i="12"/>
  <c r="BU107" i="12"/>
  <c r="BU115" i="12"/>
  <c r="BU124" i="12"/>
  <c r="BU150" i="12"/>
  <c r="BU158" i="12"/>
  <c r="BU176" i="12"/>
  <c r="BU183" i="12"/>
  <c r="BU198" i="12"/>
  <c r="BU207" i="12"/>
  <c r="BU232" i="12"/>
  <c r="BU245" i="12"/>
  <c r="BU258" i="12"/>
  <c r="BU262" i="12"/>
  <c r="BU274" i="12"/>
  <c r="BU284" i="12"/>
  <c r="BU292" i="12"/>
  <c r="BU300" i="12"/>
  <c r="BU308" i="12"/>
  <c r="BU316" i="12"/>
  <c r="BU324" i="12"/>
  <c r="BU43" i="12"/>
  <c r="BU63" i="12"/>
  <c r="BU76" i="12"/>
  <c r="BU118" i="12"/>
  <c r="BU126" i="12"/>
  <c r="BU144" i="12"/>
  <c r="BU151" i="12"/>
  <c r="BU194" i="12"/>
  <c r="BU216" i="12"/>
  <c r="BU229" i="12"/>
  <c r="BU242" i="12"/>
  <c r="BU246" i="12"/>
  <c r="BU255" i="12"/>
  <c r="BU282" i="12"/>
  <c r="BU290" i="12"/>
  <c r="BU298" i="12"/>
  <c r="BU306" i="12"/>
  <c r="BU314" i="12"/>
  <c r="BU322" i="12"/>
  <c r="BU330" i="12"/>
  <c r="BU332" i="12"/>
  <c r="BU334" i="12"/>
  <c r="BU336" i="12"/>
  <c r="BU338" i="12"/>
  <c r="BU340" i="12"/>
  <c r="BU342" i="12"/>
  <c r="BU344" i="12"/>
  <c r="BU346" i="12"/>
  <c r="BU348" i="12"/>
  <c r="BU350" i="12"/>
  <c r="BU352" i="12"/>
  <c r="BU354" i="12"/>
  <c r="BU356" i="12"/>
  <c r="BU358" i="12"/>
  <c r="BU360" i="12"/>
  <c r="BU44" i="12"/>
  <c r="BU64" i="12"/>
  <c r="BU102" i="12"/>
  <c r="BU110" i="12"/>
  <c r="BU128" i="12"/>
  <c r="BU135" i="12"/>
  <c r="BU178" i="12"/>
  <c r="BU187" i="12"/>
  <c r="BU195" i="12"/>
  <c r="BU208" i="12"/>
  <c r="BU221" i="12"/>
  <c r="BU234" i="12"/>
  <c r="BU238" i="12"/>
  <c r="BU247" i="12"/>
  <c r="BU279" i="12"/>
  <c r="BU285" i="12"/>
  <c r="BU293" i="12"/>
  <c r="BU301" i="12"/>
  <c r="BU309" i="12"/>
  <c r="BU317" i="12"/>
  <c r="BU325" i="12"/>
  <c r="BU160" i="12"/>
  <c r="BU200" i="12"/>
  <c r="BU222" i="12"/>
  <c r="BU256" i="12"/>
  <c r="BU278" i="12"/>
  <c r="BU307" i="12"/>
  <c r="BU370" i="12"/>
  <c r="BU373" i="12"/>
  <c r="BU386" i="12"/>
  <c r="BU389" i="12"/>
  <c r="BU51" i="12"/>
  <c r="BU162" i="12"/>
  <c r="BU213" i="12"/>
  <c r="BU224" i="12"/>
  <c r="BU269" i="12"/>
  <c r="BU287" i="12"/>
  <c r="BU315" i="12"/>
  <c r="BU364" i="12"/>
  <c r="BU367" i="12"/>
  <c r="BU380" i="12"/>
  <c r="BU383" i="12"/>
  <c r="BU59" i="12"/>
  <c r="BU91" i="12"/>
  <c r="BU119" i="12"/>
  <c r="BU142" i="12"/>
  <c r="BU163" i="12"/>
  <c r="BU188" i="12"/>
  <c r="BU226" i="12"/>
  <c r="BU237" i="12"/>
  <c r="BU271" i="12"/>
  <c r="BU288" i="12"/>
  <c r="BU295" i="12"/>
  <c r="BU323" i="12"/>
  <c r="BU361" i="12"/>
  <c r="BU374" i="12"/>
  <c r="BU377" i="12"/>
  <c r="BU392" i="12"/>
  <c r="BU394" i="12"/>
  <c r="BU396" i="12"/>
  <c r="BU398" i="12"/>
  <c r="BU400" i="12"/>
  <c r="BU402" i="12"/>
  <c r="BU404" i="12"/>
  <c r="BU406" i="12"/>
  <c r="BU408" i="12"/>
  <c r="BU410" i="12"/>
  <c r="BU412" i="12"/>
  <c r="BU414" i="12"/>
  <c r="BU416" i="12"/>
  <c r="BU418" i="12"/>
  <c r="BU420" i="12"/>
  <c r="BU422" i="12"/>
  <c r="BU424" i="12"/>
  <c r="BU426" i="12"/>
  <c r="BU428" i="12"/>
  <c r="BU430" i="12"/>
  <c r="BU432" i="12"/>
  <c r="BU434" i="12"/>
  <c r="BU436" i="12"/>
  <c r="BU438" i="12"/>
  <c r="BU440" i="12"/>
  <c r="BU442" i="12"/>
  <c r="BU444" i="12"/>
  <c r="BU446" i="12"/>
  <c r="BU448" i="12"/>
  <c r="BU450" i="12"/>
  <c r="BU452" i="12"/>
  <c r="BU454" i="12"/>
  <c r="BU456" i="12"/>
  <c r="BU167" i="12"/>
  <c r="BU239" i="12"/>
  <c r="BU250" i="12"/>
  <c r="BU272" i="12"/>
  <c r="BU296" i="12"/>
  <c r="BU303" i="12"/>
  <c r="BU368" i="12"/>
  <c r="BU371" i="12"/>
  <c r="BU384" i="12"/>
  <c r="BU387" i="12"/>
  <c r="BU390" i="12"/>
  <c r="BU146" i="12"/>
  <c r="BU171" i="12"/>
  <c r="BU205" i="12"/>
  <c r="BU263" i="12"/>
  <c r="BU304" i="12"/>
  <c r="BU311" i="12"/>
  <c r="BU362" i="12"/>
  <c r="BU365" i="12"/>
  <c r="BU378" i="12"/>
  <c r="BU381" i="12"/>
  <c r="BU72" i="12"/>
  <c r="BU103" i="12"/>
  <c r="BU172" i="12"/>
  <c r="BU218" i="12"/>
  <c r="BU230" i="12"/>
  <c r="BU264" i="12"/>
  <c r="BU283" i="12"/>
  <c r="BU312" i="12"/>
  <c r="BU319" i="12"/>
  <c r="BU372" i="12"/>
  <c r="BU375" i="12"/>
  <c r="BU388" i="12"/>
  <c r="BU155" i="12"/>
  <c r="BU299" i="12"/>
  <c r="BU328" i="12"/>
  <c r="BU231" i="12"/>
  <c r="BU276" i="12"/>
  <c r="BU369" i="12"/>
  <c r="BU382" i="12"/>
  <c r="BU393" i="12"/>
  <c r="BU401" i="12"/>
  <c r="BU409" i="12"/>
  <c r="BU417" i="12"/>
  <c r="BU425" i="12"/>
  <c r="BU433" i="12"/>
  <c r="BU441" i="12"/>
  <c r="BU449" i="12"/>
  <c r="BU457" i="12"/>
  <c r="BU179" i="12"/>
  <c r="BU108" i="12"/>
  <c r="BU359" i="12"/>
  <c r="BU385" i="12"/>
  <c r="BU395" i="12"/>
  <c r="BU403" i="12"/>
  <c r="BU411" i="12"/>
  <c r="BU419" i="12"/>
  <c r="BU427" i="12"/>
  <c r="BU435" i="12"/>
  <c r="BU443" i="12"/>
  <c r="BU451" i="12"/>
  <c r="BU112" i="12"/>
  <c r="BU199" i="12"/>
  <c r="BU254" i="12"/>
  <c r="BU291" i="12"/>
  <c r="BU320" i="12"/>
  <c r="BU397" i="12"/>
  <c r="BU405" i="12"/>
  <c r="BU413" i="12"/>
  <c r="BU421" i="12"/>
  <c r="BU429" i="12"/>
  <c r="BU437" i="12"/>
  <c r="BU445" i="12"/>
  <c r="BU453" i="12"/>
  <c r="BU134" i="12"/>
  <c r="BU363" i="12"/>
  <c r="BU376" i="12"/>
  <c r="BU415" i="12"/>
  <c r="BU447" i="12"/>
  <c r="BU379" i="12"/>
  <c r="BU391" i="12"/>
  <c r="BU423" i="12"/>
  <c r="BU455" i="12"/>
  <c r="BU327" i="12"/>
  <c r="BU399" i="12"/>
  <c r="BU431" i="12"/>
  <c r="BU28" i="12"/>
  <c r="BU366" i="12"/>
  <c r="BU407" i="12"/>
  <c r="BU439" i="12"/>
  <c r="BV29" i="12"/>
  <c r="BV31" i="12"/>
  <c r="BV33" i="12"/>
  <c r="BV35" i="12"/>
  <c r="BV37" i="12"/>
  <c r="BV39" i="12"/>
  <c r="BV41" i="12"/>
  <c r="BV43" i="12"/>
  <c r="BV45" i="12"/>
  <c r="BV47" i="12"/>
  <c r="BV49" i="12"/>
  <c r="BV51" i="12"/>
  <c r="BV53" i="12"/>
  <c r="BV55" i="12"/>
  <c r="BV57" i="12"/>
  <c r="BV59" i="12"/>
  <c r="BV61" i="12"/>
  <c r="BV63" i="12"/>
  <c r="BV65" i="12"/>
  <c r="BV67" i="12"/>
  <c r="BV69" i="12"/>
  <c r="BV71" i="12"/>
  <c r="BV73" i="12"/>
  <c r="BV75" i="12"/>
  <c r="BV77" i="12"/>
  <c r="BV79" i="12"/>
  <c r="BV81" i="12"/>
  <c r="BV83" i="12"/>
  <c r="BV85" i="12"/>
  <c r="BV87" i="12"/>
  <c r="BV89" i="12"/>
  <c r="BV91" i="12"/>
  <c r="BV93" i="12"/>
  <c r="BV95" i="12"/>
  <c r="BV97" i="12"/>
  <c r="BV99" i="12"/>
  <c r="BV101" i="12"/>
  <c r="BV103" i="12"/>
  <c r="BV105" i="12"/>
  <c r="BV107" i="12"/>
  <c r="BV109" i="12"/>
  <c r="BV111" i="12"/>
  <c r="BV113" i="12"/>
  <c r="BV115" i="12"/>
  <c r="BV117" i="12"/>
  <c r="BV119" i="12"/>
  <c r="BV121" i="12"/>
  <c r="BV123" i="12"/>
  <c r="BV125" i="12"/>
  <c r="BV127" i="12"/>
  <c r="BV129" i="12"/>
  <c r="BV131" i="12"/>
  <c r="BV133" i="12"/>
  <c r="BV135" i="12"/>
  <c r="BV137" i="12"/>
  <c r="BV139" i="12"/>
  <c r="BV141" i="12"/>
  <c r="BV143" i="12"/>
  <c r="BV145" i="12"/>
  <c r="BV147" i="12"/>
  <c r="BV149" i="12"/>
  <c r="BV151" i="12"/>
  <c r="BV153" i="12"/>
  <c r="BV155" i="12"/>
  <c r="BV157" i="12"/>
  <c r="BV159" i="12"/>
  <c r="BV161" i="12"/>
  <c r="BV163" i="12"/>
  <c r="BV165" i="12"/>
  <c r="BV167" i="12"/>
  <c r="BV169" i="12"/>
  <c r="BV171" i="12"/>
  <c r="BV173" i="12"/>
  <c r="BV175" i="12"/>
  <c r="BV177" i="12"/>
  <c r="BV179" i="12"/>
  <c r="BV181" i="12"/>
  <c r="BV183" i="12"/>
  <c r="BV185" i="12"/>
  <c r="BV187" i="12"/>
  <c r="BV189" i="12"/>
  <c r="BV191" i="12"/>
  <c r="BV193" i="12"/>
  <c r="BV195" i="12"/>
  <c r="BV30" i="12"/>
  <c r="BV34" i="12"/>
  <c r="BV38" i="12"/>
  <c r="BV42" i="12"/>
  <c r="BV46" i="12"/>
  <c r="BV50" i="12"/>
  <c r="BV54" i="12"/>
  <c r="BV197" i="12"/>
  <c r="BV199" i="12"/>
  <c r="BV201" i="12"/>
  <c r="BV203" i="12"/>
  <c r="BV205" i="12"/>
  <c r="BV207" i="12"/>
  <c r="BV209" i="12"/>
  <c r="BV211" i="12"/>
  <c r="BV213" i="12"/>
  <c r="BV215" i="12"/>
  <c r="BV217" i="12"/>
  <c r="BV219" i="12"/>
  <c r="BV221" i="12"/>
  <c r="BV223" i="12"/>
  <c r="BV225" i="12"/>
  <c r="BV227" i="12"/>
  <c r="BV229" i="12"/>
  <c r="BV231" i="12"/>
  <c r="BV233" i="12"/>
  <c r="BV235" i="12"/>
  <c r="BV237" i="12"/>
  <c r="BV239" i="12"/>
  <c r="BV241" i="12"/>
  <c r="BV243" i="12"/>
  <c r="BV245" i="12"/>
  <c r="BV247" i="12"/>
  <c r="BV249" i="12"/>
  <c r="BV251" i="12"/>
  <c r="BV253" i="12"/>
  <c r="BV255" i="12"/>
  <c r="BV257" i="12"/>
  <c r="BV259" i="12"/>
  <c r="BV261" i="12"/>
  <c r="BV263" i="12"/>
  <c r="BV265" i="12"/>
  <c r="BV267" i="12"/>
  <c r="BV269" i="12"/>
  <c r="BV271" i="12"/>
  <c r="BV273" i="12"/>
  <c r="BV275" i="12"/>
  <c r="BV277" i="12"/>
  <c r="BV279" i="12"/>
  <c r="BV281" i="12"/>
  <c r="BV28" i="12"/>
  <c r="BV36" i="12"/>
  <c r="BV44" i="12"/>
  <c r="BV52" i="12"/>
  <c r="BV66" i="12"/>
  <c r="BV72" i="12"/>
  <c r="BV98" i="12"/>
  <c r="BV114" i="12"/>
  <c r="BV130" i="12"/>
  <c r="BV146" i="12"/>
  <c r="BV162" i="12"/>
  <c r="BV178" i="12"/>
  <c r="BV194" i="12"/>
  <c r="BV200" i="12"/>
  <c r="BV208" i="12"/>
  <c r="BV216" i="12"/>
  <c r="BV224" i="12"/>
  <c r="BV232" i="12"/>
  <c r="BV240" i="12"/>
  <c r="BV248" i="12"/>
  <c r="BV256" i="12"/>
  <c r="BV264" i="12"/>
  <c r="BV272" i="12"/>
  <c r="BV280" i="12"/>
  <c r="BV60" i="12"/>
  <c r="BV86" i="12"/>
  <c r="BV92" i="12"/>
  <c r="BV74" i="12"/>
  <c r="BV80" i="12"/>
  <c r="BV110" i="12"/>
  <c r="BV126" i="12"/>
  <c r="BV142" i="12"/>
  <c r="BV158" i="12"/>
  <c r="BV174" i="12"/>
  <c r="BV190" i="12"/>
  <c r="BV198" i="12"/>
  <c r="BV206" i="12"/>
  <c r="BV214" i="12"/>
  <c r="BV222" i="12"/>
  <c r="BV230" i="12"/>
  <c r="BV238" i="12"/>
  <c r="BV246" i="12"/>
  <c r="BV254" i="12"/>
  <c r="BV262" i="12"/>
  <c r="BV270" i="12"/>
  <c r="BV278" i="12"/>
  <c r="BV283" i="12"/>
  <c r="BV285" i="12"/>
  <c r="BV287" i="12"/>
  <c r="BV289" i="12"/>
  <c r="BV291" i="12"/>
  <c r="BV293" i="12"/>
  <c r="BV295" i="12"/>
  <c r="BV297" i="12"/>
  <c r="BV299" i="12"/>
  <c r="BV301" i="12"/>
  <c r="BV303" i="12"/>
  <c r="BV305" i="12"/>
  <c r="BV307" i="12"/>
  <c r="BV309" i="12"/>
  <c r="BV311" i="12"/>
  <c r="BV313" i="12"/>
  <c r="BV315" i="12"/>
  <c r="BV317" i="12"/>
  <c r="BV319" i="12"/>
  <c r="BV321" i="12"/>
  <c r="BV323" i="12"/>
  <c r="BV325" i="12"/>
  <c r="BV327" i="12"/>
  <c r="BV329" i="12"/>
  <c r="BV62" i="12"/>
  <c r="BV68" i="12"/>
  <c r="BV94" i="12"/>
  <c r="BV100" i="12"/>
  <c r="BV116" i="12"/>
  <c r="BV132" i="12"/>
  <c r="BV148" i="12"/>
  <c r="BV164" i="12"/>
  <c r="BV180" i="12"/>
  <c r="BV32" i="12"/>
  <c r="BV40" i="12"/>
  <c r="BV48" i="12"/>
  <c r="BV56" i="12"/>
  <c r="BV82" i="12"/>
  <c r="BV104" i="12"/>
  <c r="BV122" i="12"/>
  <c r="BV172" i="12"/>
  <c r="BV218" i="12"/>
  <c r="BV244" i="12"/>
  <c r="BV70" i="12"/>
  <c r="BV106" i="12"/>
  <c r="BV156" i="12"/>
  <c r="BV182" i="12"/>
  <c r="BV210" i="12"/>
  <c r="BV236" i="12"/>
  <c r="BV286" i="12"/>
  <c r="BV294" i="12"/>
  <c r="BV302" i="12"/>
  <c r="BV310" i="12"/>
  <c r="BV318" i="12"/>
  <c r="BV326" i="12"/>
  <c r="BV331" i="12"/>
  <c r="BV333" i="12"/>
  <c r="BV335" i="12"/>
  <c r="BV337" i="12"/>
  <c r="BV339" i="12"/>
  <c r="BV341" i="12"/>
  <c r="BV343" i="12"/>
  <c r="BV345" i="12"/>
  <c r="BV347" i="12"/>
  <c r="BV349" i="12"/>
  <c r="BV351" i="12"/>
  <c r="BV353" i="12"/>
  <c r="BV355" i="12"/>
  <c r="BV357" i="12"/>
  <c r="BV359" i="12"/>
  <c r="BV361" i="12"/>
  <c r="BV363" i="12"/>
  <c r="BV365" i="12"/>
  <c r="BV367" i="12"/>
  <c r="BV369" i="12"/>
  <c r="BV371" i="12"/>
  <c r="BV373" i="12"/>
  <c r="BV375" i="12"/>
  <c r="BV377" i="12"/>
  <c r="BV379" i="12"/>
  <c r="BV381" i="12"/>
  <c r="BV383" i="12"/>
  <c r="BV385" i="12"/>
  <c r="BV387" i="12"/>
  <c r="BV389" i="12"/>
  <c r="BV58" i="12"/>
  <c r="BV96" i="12"/>
  <c r="BV140" i="12"/>
  <c r="BV166" i="12"/>
  <c r="BV192" i="12"/>
  <c r="BV202" i="12"/>
  <c r="BV228" i="12"/>
  <c r="BV266" i="12"/>
  <c r="BV88" i="12"/>
  <c r="BV108" i="12"/>
  <c r="BV134" i="12"/>
  <c r="BV160" i="12"/>
  <c r="BV168" i="12"/>
  <c r="BV186" i="12"/>
  <c r="BV212" i="12"/>
  <c r="BV250" i="12"/>
  <c r="BV76" i="12"/>
  <c r="BV118" i="12"/>
  <c r="BV144" i="12"/>
  <c r="BV152" i="12"/>
  <c r="BV170" i="12"/>
  <c r="BV204" i="12"/>
  <c r="BV242" i="12"/>
  <c r="BV268" i="12"/>
  <c r="BV282" i="12"/>
  <c r="BV290" i="12"/>
  <c r="BV298" i="12"/>
  <c r="BV306" i="12"/>
  <c r="BV314" i="12"/>
  <c r="BV322" i="12"/>
  <c r="BV330" i="12"/>
  <c r="BV332" i="12"/>
  <c r="BV334" i="12"/>
  <c r="BV336" i="12"/>
  <c r="BV338" i="12"/>
  <c r="BV340" i="12"/>
  <c r="BV342" i="12"/>
  <c r="BV344" i="12"/>
  <c r="BV346" i="12"/>
  <c r="BV348" i="12"/>
  <c r="BV350" i="12"/>
  <c r="BV352" i="12"/>
  <c r="BV354" i="12"/>
  <c r="BV356" i="12"/>
  <c r="BV358" i="12"/>
  <c r="BV360" i="12"/>
  <c r="BV362" i="12"/>
  <c r="BV364" i="12"/>
  <c r="BV366" i="12"/>
  <c r="BV368" i="12"/>
  <c r="BV370" i="12"/>
  <c r="BV372" i="12"/>
  <c r="BV374" i="12"/>
  <c r="BV376" i="12"/>
  <c r="BV378" i="12"/>
  <c r="BV380" i="12"/>
  <c r="BV382" i="12"/>
  <c r="BV384" i="12"/>
  <c r="BV386" i="12"/>
  <c r="BV388" i="12"/>
  <c r="BV390" i="12"/>
  <c r="BV84" i="12"/>
  <c r="BV112" i="12"/>
  <c r="BV136" i="12"/>
  <c r="BV234" i="12"/>
  <c r="BV300" i="12"/>
  <c r="BV328" i="12"/>
  <c r="BV90" i="12"/>
  <c r="BV138" i="12"/>
  <c r="BV184" i="12"/>
  <c r="BV258" i="12"/>
  <c r="BV308" i="12"/>
  <c r="BV260" i="12"/>
  <c r="BV316" i="12"/>
  <c r="BV64" i="12"/>
  <c r="BV120" i="12"/>
  <c r="BV188" i="12"/>
  <c r="BV226" i="12"/>
  <c r="BV288" i="12"/>
  <c r="BV324" i="12"/>
  <c r="BV392" i="12"/>
  <c r="BV394" i="12"/>
  <c r="BV396" i="12"/>
  <c r="BV398" i="12"/>
  <c r="BV400" i="12"/>
  <c r="BV402" i="12"/>
  <c r="BV404" i="12"/>
  <c r="BV406" i="12"/>
  <c r="BV408" i="12"/>
  <c r="BV410" i="12"/>
  <c r="BV412" i="12"/>
  <c r="BV414" i="12"/>
  <c r="BV416" i="12"/>
  <c r="BV418" i="12"/>
  <c r="BV420" i="12"/>
  <c r="BV422" i="12"/>
  <c r="BV424" i="12"/>
  <c r="BV426" i="12"/>
  <c r="BV428" i="12"/>
  <c r="BV430" i="12"/>
  <c r="BV432" i="12"/>
  <c r="BV434" i="12"/>
  <c r="BV436" i="12"/>
  <c r="BV438" i="12"/>
  <c r="BV440" i="12"/>
  <c r="BV442" i="12"/>
  <c r="BV444" i="12"/>
  <c r="BV446" i="12"/>
  <c r="BV448" i="12"/>
  <c r="BV450" i="12"/>
  <c r="BV452" i="12"/>
  <c r="BV454" i="12"/>
  <c r="BV456" i="12"/>
  <c r="BV102" i="12"/>
  <c r="BV124" i="12"/>
  <c r="BV296" i="12"/>
  <c r="BV128" i="12"/>
  <c r="BV150" i="12"/>
  <c r="BV196" i="12"/>
  <c r="BV252" i="12"/>
  <c r="BV274" i="12"/>
  <c r="BV304" i="12"/>
  <c r="BV176" i="12"/>
  <c r="BV78" i="12"/>
  <c r="BV276" i="12"/>
  <c r="BV393" i="12"/>
  <c r="BV401" i="12"/>
  <c r="BV409" i="12"/>
  <c r="BV417" i="12"/>
  <c r="BV425" i="12"/>
  <c r="BV433" i="12"/>
  <c r="BV441" i="12"/>
  <c r="BV449" i="12"/>
  <c r="BV457" i="12"/>
  <c r="BV284" i="12"/>
  <c r="BV312" i="12"/>
  <c r="BV395" i="12"/>
  <c r="BV403" i="12"/>
  <c r="BV411" i="12"/>
  <c r="BV419" i="12"/>
  <c r="BV427" i="12"/>
  <c r="BV435" i="12"/>
  <c r="BV443" i="12"/>
  <c r="BV451" i="12"/>
  <c r="BV292" i="12"/>
  <c r="BV320" i="12"/>
  <c r="BV397" i="12"/>
  <c r="BV405" i="12"/>
  <c r="BV413" i="12"/>
  <c r="BV421" i="12"/>
  <c r="BV429" i="12"/>
  <c r="BV437" i="12"/>
  <c r="BV445" i="12"/>
  <c r="BV453" i="12"/>
  <c r="BV220" i="12"/>
  <c r="BV415" i="12"/>
  <c r="BV447" i="12"/>
  <c r="BV391" i="12"/>
  <c r="BV423" i="12"/>
  <c r="BV455" i="12"/>
  <c r="BV399" i="12"/>
  <c r="BV431" i="12"/>
  <c r="BV154" i="12"/>
  <c r="BV407" i="12"/>
  <c r="BV439" i="12"/>
  <c r="BW29" i="12"/>
  <c r="BW31" i="12"/>
  <c r="BW33" i="12"/>
  <c r="BW35" i="12"/>
  <c r="BW37" i="12"/>
  <c r="BW39" i="12"/>
  <c r="BW41" i="12"/>
  <c r="BW43" i="12"/>
  <c r="BW45" i="12"/>
  <c r="BW47" i="12"/>
  <c r="BW49" i="12"/>
  <c r="BW51" i="12"/>
  <c r="BW53" i="12"/>
  <c r="BW55" i="12"/>
  <c r="BW57" i="12"/>
  <c r="BW59" i="12"/>
  <c r="BW61" i="12"/>
  <c r="BW63" i="12"/>
  <c r="BW65" i="12"/>
  <c r="BW67" i="12"/>
  <c r="BW69" i="12"/>
  <c r="BW71" i="12"/>
  <c r="BW73" i="12"/>
  <c r="BW75" i="12"/>
  <c r="BW77" i="12"/>
  <c r="BW79" i="12"/>
  <c r="BW81" i="12"/>
  <c r="BW83" i="12"/>
  <c r="BW85" i="12"/>
  <c r="BW87" i="12"/>
  <c r="BW89" i="12"/>
  <c r="BW91" i="12"/>
  <c r="BW93" i="12"/>
  <c r="BW95" i="12"/>
  <c r="BW97" i="12"/>
  <c r="BW99" i="12"/>
  <c r="BW101" i="12"/>
  <c r="BW103" i="12"/>
  <c r="BW105" i="12"/>
  <c r="BW107" i="12"/>
  <c r="BW109" i="12"/>
  <c r="BW111" i="12"/>
  <c r="BW113" i="12"/>
  <c r="BW115" i="12"/>
  <c r="BW117" i="12"/>
  <c r="BW119" i="12"/>
  <c r="BW121" i="12"/>
  <c r="BW123" i="12"/>
  <c r="BW125" i="12"/>
  <c r="BW127" i="12"/>
  <c r="BW129" i="12"/>
  <c r="BW131" i="12"/>
  <c r="BW133" i="12"/>
  <c r="BW135" i="12"/>
  <c r="BW137" i="12"/>
  <c r="BW139" i="12"/>
  <c r="BW141" i="12"/>
  <c r="BW143" i="12"/>
  <c r="BW145" i="12"/>
  <c r="BW147" i="12"/>
  <c r="BW149" i="12"/>
  <c r="BW151" i="12"/>
  <c r="BW153" i="12"/>
  <c r="BW155" i="12"/>
  <c r="BW157" i="12"/>
  <c r="BW159" i="12"/>
  <c r="BW161" i="12"/>
  <c r="BW163" i="12"/>
  <c r="BW165" i="12"/>
  <c r="BW167" i="12"/>
  <c r="BW169" i="12"/>
  <c r="BW171" i="12"/>
  <c r="BW173" i="12"/>
  <c r="BW175" i="12"/>
  <c r="BW177" i="12"/>
  <c r="BW179" i="12"/>
  <c r="BW181" i="12"/>
  <c r="BW183" i="12"/>
  <c r="BW185" i="12"/>
  <c r="BW187" i="12"/>
  <c r="BW189" i="12"/>
  <c r="BW191" i="12"/>
  <c r="BW193" i="12"/>
  <c r="BW195" i="12"/>
  <c r="BW196" i="12"/>
  <c r="BW198" i="12"/>
  <c r="BW200" i="12"/>
  <c r="BW202" i="12"/>
  <c r="BW204" i="12"/>
  <c r="BW206" i="12"/>
  <c r="BW208" i="12"/>
  <c r="BW210" i="12"/>
  <c r="BW212" i="12"/>
  <c r="BW214" i="12"/>
  <c r="BW216" i="12"/>
  <c r="BW218" i="12"/>
  <c r="BW220" i="12"/>
  <c r="BW222" i="12"/>
  <c r="BW224" i="12"/>
  <c r="BW226" i="12"/>
  <c r="BW228" i="12"/>
  <c r="BW230" i="12"/>
  <c r="BW232" i="12"/>
  <c r="BW234" i="12"/>
  <c r="BW236" i="12"/>
  <c r="BW238" i="12"/>
  <c r="BW240" i="12"/>
  <c r="BW242" i="12"/>
  <c r="BW244" i="12"/>
  <c r="BW246" i="12"/>
  <c r="BW248" i="12"/>
  <c r="BW250" i="12"/>
  <c r="BW252" i="12"/>
  <c r="BW254" i="12"/>
  <c r="BW256" i="12"/>
  <c r="BW258" i="12"/>
  <c r="BW260" i="12"/>
  <c r="BW262" i="12"/>
  <c r="BW264" i="12"/>
  <c r="BW266" i="12"/>
  <c r="BW268" i="12"/>
  <c r="BW270" i="12"/>
  <c r="BW272" i="12"/>
  <c r="BW274" i="12"/>
  <c r="BW276" i="12"/>
  <c r="BW278" i="12"/>
  <c r="BW280" i="12"/>
  <c r="BW30" i="12"/>
  <c r="BW34" i="12"/>
  <c r="BW38" i="12"/>
  <c r="BW42" i="12"/>
  <c r="BW46" i="12"/>
  <c r="BW50" i="12"/>
  <c r="BW54" i="12"/>
  <c r="BW58" i="12"/>
  <c r="BW62" i="12"/>
  <c r="BW66" i="12"/>
  <c r="BW70" i="12"/>
  <c r="BW74" i="12"/>
  <c r="BW78" i="12"/>
  <c r="BW82" i="12"/>
  <c r="BW86" i="12"/>
  <c r="BW90" i="12"/>
  <c r="BW94" i="12"/>
  <c r="BW98" i="12"/>
  <c r="BW102" i="12"/>
  <c r="BW106" i="12"/>
  <c r="BW110" i="12"/>
  <c r="BW114" i="12"/>
  <c r="BW118" i="12"/>
  <c r="BW122" i="12"/>
  <c r="BW126" i="12"/>
  <c r="BW130" i="12"/>
  <c r="BW134" i="12"/>
  <c r="BW138" i="12"/>
  <c r="BW142" i="12"/>
  <c r="BW146" i="12"/>
  <c r="BW150" i="12"/>
  <c r="BW154" i="12"/>
  <c r="BW158" i="12"/>
  <c r="BW162" i="12"/>
  <c r="BW166" i="12"/>
  <c r="BW170" i="12"/>
  <c r="BW174" i="12"/>
  <c r="BW178" i="12"/>
  <c r="BW182" i="12"/>
  <c r="BW186" i="12"/>
  <c r="BW190" i="12"/>
  <c r="BW194" i="12"/>
  <c r="BW84" i="12"/>
  <c r="BW108" i="12"/>
  <c r="BW124" i="12"/>
  <c r="BW140" i="12"/>
  <c r="BW156" i="12"/>
  <c r="BW172" i="12"/>
  <c r="BW188" i="12"/>
  <c r="BW28" i="12"/>
  <c r="BW36" i="12"/>
  <c r="BW44" i="12"/>
  <c r="BW52" i="12"/>
  <c r="BW72" i="12"/>
  <c r="BW60" i="12"/>
  <c r="BW92" i="12"/>
  <c r="BW104" i="12"/>
  <c r="BW120" i="12"/>
  <c r="BW136" i="12"/>
  <c r="BW152" i="12"/>
  <c r="BW168" i="12"/>
  <c r="BW184" i="12"/>
  <c r="BW80" i="12"/>
  <c r="BW201" i="12"/>
  <c r="BW209" i="12"/>
  <c r="BW217" i="12"/>
  <c r="BW225" i="12"/>
  <c r="BW233" i="12"/>
  <c r="BW241" i="12"/>
  <c r="BW249" i="12"/>
  <c r="BW257" i="12"/>
  <c r="BW265" i="12"/>
  <c r="BW32" i="12"/>
  <c r="BW68" i="12"/>
  <c r="BW112" i="12"/>
  <c r="BW164" i="12"/>
  <c r="BW205" i="12"/>
  <c r="BW231" i="12"/>
  <c r="BW235" i="12"/>
  <c r="BW269" i="12"/>
  <c r="BW273" i="12"/>
  <c r="BW283" i="12"/>
  <c r="BW288" i="12"/>
  <c r="BW291" i="12"/>
  <c r="BW296" i="12"/>
  <c r="BW299" i="12"/>
  <c r="BW304" i="12"/>
  <c r="BW307" i="12"/>
  <c r="BW312" i="12"/>
  <c r="BW315" i="12"/>
  <c r="BW320" i="12"/>
  <c r="BW323" i="12"/>
  <c r="BW328" i="12"/>
  <c r="BW56" i="12"/>
  <c r="BW148" i="12"/>
  <c r="BW197" i="12"/>
  <c r="BW223" i="12"/>
  <c r="BW227" i="12"/>
  <c r="BW261" i="12"/>
  <c r="BW132" i="12"/>
  <c r="BW215" i="12"/>
  <c r="BW219" i="12"/>
  <c r="BW253" i="12"/>
  <c r="BW277" i="12"/>
  <c r="BW281" i="12"/>
  <c r="BW286" i="12"/>
  <c r="BW289" i="12"/>
  <c r="BW294" i="12"/>
  <c r="BW297" i="12"/>
  <c r="BW302" i="12"/>
  <c r="BW305" i="12"/>
  <c r="BW310" i="12"/>
  <c r="BW313" i="12"/>
  <c r="BW318" i="12"/>
  <c r="BW321" i="12"/>
  <c r="BW326" i="12"/>
  <c r="BW329" i="12"/>
  <c r="BW331" i="12"/>
  <c r="BW333" i="12"/>
  <c r="BW335" i="12"/>
  <c r="BW337" i="12"/>
  <c r="BW339" i="12"/>
  <c r="BW341" i="12"/>
  <c r="BW343" i="12"/>
  <c r="BW345" i="12"/>
  <c r="BW347" i="12"/>
  <c r="BW349" i="12"/>
  <c r="BW351" i="12"/>
  <c r="BW353" i="12"/>
  <c r="BW355" i="12"/>
  <c r="BW357" i="12"/>
  <c r="BW359" i="12"/>
  <c r="BW361" i="12"/>
  <c r="BW363" i="12"/>
  <c r="BW365" i="12"/>
  <c r="BW367" i="12"/>
  <c r="BW369" i="12"/>
  <c r="BW371" i="12"/>
  <c r="BW373" i="12"/>
  <c r="BW375" i="12"/>
  <c r="BW377" i="12"/>
  <c r="BW379" i="12"/>
  <c r="BW381" i="12"/>
  <c r="BW383" i="12"/>
  <c r="BW385" i="12"/>
  <c r="BW387" i="12"/>
  <c r="BW100" i="12"/>
  <c r="BW176" i="12"/>
  <c r="BW199" i="12"/>
  <c r="BW203" i="12"/>
  <c r="BW237" i="12"/>
  <c r="BW263" i="12"/>
  <c r="BW267" i="12"/>
  <c r="BW271" i="12"/>
  <c r="BW284" i="12"/>
  <c r="BW287" i="12"/>
  <c r="BW292" i="12"/>
  <c r="BW295" i="12"/>
  <c r="BW300" i="12"/>
  <c r="BW303" i="12"/>
  <c r="BW308" i="12"/>
  <c r="BW311" i="12"/>
  <c r="BW316" i="12"/>
  <c r="BW319" i="12"/>
  <c r="BW324" i="12"/>
  <c r="BW327" i="12"/>
  <c r="BW88" i="12"/>
  <c r="BW160" i="12"/>
  <c r="BW229" i="12"/>
  <c r="BW255" i="12"/>
  <c r="BW259" i="12"/>
  <c r="BW275" i="12"/>
  <c r="BW48" i="12"/>
  <c r="BW180" i="12"/>
  <c r="BW211" i="12"/>
  <c r="BW245" i="12"/>
  <c r="BW293" i="12"/>
  <c r="BW314" i="12"/>
  <c r="BW334" i="12"/>
  <c r="BW350" i="12"/>
  <c r="BW360" i="12"/>
  <c r="BW376" i="12"/>
  <c r="BW391" i="12"/>
  <c r="BW393" i="12"/>
  <c r="BW395" i="12"/>
  <c r="BW397" i="12"/>
  <c r="BW399" i="12"/>
  <c r="BW401" i="12"/>
  <c r="BW403" i="12"/>
  <c r="BW405" i="12"/>
  <c r="BW407" i="12"/>
  <c r="BW409" i="12"/>
  <c r="BW411" i="12"/>
  <c r="BW413" i="12"/>
  <c r="BW415" i="12"/>
  <c r="BW417" i="12"/>
  <c r="BW419" i="12"/>
  <c r="BW421" i="12"/>
  <c r="BW423" i="12"/>
  <c r="BW425" i="12"/>
  <c r="BW427" i="12"/>
  <c r="BW429" i="12"/>
  <c r="BW431" i="12"/>
  <c r="BW433" i="12"/>
  <c r="BW435" i="12"/>
  <c r="BW437" i="12"/>
  <c r="BW439" i="12"/>
  <c r="BW441" i="12"/>
  <c r="BW443" i="12"/>
  <c r="BW445" i="12"/>
  <c r="BW447" i="12"/>
  <c r="BW449" i="12"/>
  <c r="BW451" i="12"/>
  <c r="BW453" i="12"/>
  <c r="BW455" i="12"/>
  <c r="BW457" i="12"/>
  <c r="BW116" i="12"/>
  <c r="BW247" i="12"/>
  <c r="BW279" i="12"/>
  <c r="BW301" i="12"/>
  <c r="BW322" i="12"/>
  <c r="BW340" i="12"/>
  <c r="BW356" i="12"/>
  <c r="BW370" i="12"/>
  <c r="BW386" i="12"/>
  <c r="BW389" i="12"/>
  <c r="BW213" i="12"/>
  <c r="BW309" i="12"/>
  <c r="BW330" i="12"/>
  <c r="BW346" i="12"/>
  <c r="BW364" i="12"/>
  <c r="BW380" i="12"/>
  <c r="BW96" i="12"/>
  <c r="BW144" i="12"/>
  <c r="BW317" i="12"/>
  <c r="BW336" i="12"/>
  <c r="BW352" i="12"/>
  <c r="BW374" i="12"/>
  <c r="BW64" i="12"/>
  <c r="BW192" i="12"/>
  <c r="BW239" i="12"/>
  <c r="BW251" i="12"/>
  <c r="BW282" i="12"/>
  <c r="BW325" i="12"/>
  <c r="BW342" i="12"/>
  <c r="BW358" i="12"/>
  <c r="BW368" i="12"/>
  <c r="BW384" i="12"/>
  <c r="BW390" i="12"/>
  <c r="BW392" i="12"/>
  <c r="BW394" i="12"/>
  <c r="BW396" i="12"/>
  <c r="BW398" i="12"/>
  <c r="BW400" i="12"/>
  <c r="BW402" i="12"/>
  <c r="BW404" i="12"/>
  <c r="BW406" i="12"/>
  <c r="BW408" i="12"/>
  <c r="BW410" i="12"/>
  <c r="BW412" i="12"/>
  <c r="BW414" i="12"/>
  <c r="BW416" i="12"/>
  <c r="BW418" i="12"/>
  <c r="BW420" i="12"/>
  <c r="BW422" i="12"/>
  <c r="BW424" i="12"/>
  <c r="BW426" i="12"/>
  <c r="BW428" i="12"/>
  <c r="BW430" i="12"/>
  <c r="BW432" i="12"/>
  <c r="BW434" i="12"/>
  <c r="BW436" i="12"/>
  <c r="BW438" i="12"/>
  <c r="BW440" i="12"/>
  <c r="BW442" i="12"/>
  <c r="BW444" i="12"/>
  <c r="BW446" i="12"/>
  <c r="BW448" i="12"/>
  <c r="BW450" i="12"/>
  <c r="BW452" i="12"/>
  <c r="BW454" i="12"/>
  <c r="BW456" i="12"/>
  <c r="BW207" i="12"/>
  <c r="BW290" i="12"/>
  <c r="BW332" i="12"/>
  <c r="BW348" i="12"/>
  <c r="BW362" i="12"/>
  <c r="BW378" i="12"/>
  <c r="BW40" i="12"/>
  <c r="BW221" i="12"/>
  <c r="BW76" i="12"/>
  <c r="BW354" i="12"/>
  <c r="BW306" i="12"/>
  <c r="BW382" i="12"/>
  <c r="BW338" i="12"/>
  <c r="BW372" i="12"/>
  <c r="BW243" i="12"/>
  <c r="BW285" i="12"/>
  <c r="BW128" i="12"/>
  <c r="BW388" i="12"/>
  <c r="BW344" i="12"/>
  <c r="BW298" i="12"/>
  <c r="BW366" i="12"/>
  <c r="BX28" i="12"/>
  <c r="BX30" i="12"/>
  <c r="BX32" i="12"/>
  <c r="BX34" i="12"/>
  <c r="BX36" i="12"/>
  <c r="BX38" i="12"/>
  <c r="BX40" i="12"/>
  <c r="BX42" i="12"/>
  <c r="BX44" i="12"/>
  <c r="BX46" i="12"/>
  <c r="BX48" i="12"/>
  <c r="BX50" i="12"/>
  <c r="BX52" i="12"/>
  <c r="BX54" i="12"/>
  <c r="BX56" i="12"/>
  <c r="BX58" i="12"/>
  <c r="BX60" i="12"/>
  <c r="BX62" i="12"/>
  <c r="BX64" i="12"/>
  <c r="BX66" i="12"/>
  <c r="BX68" i="12"/>
  <c r="BX70" i="12"/>
  <c r="BX72" i="12"/>
  <c r="BX74" i="12"/>
  <c r="BX76" i="12"/>
  <c r="BX78" i="12"/>
  <c r="BX80" i="12"/>
  <c r="BX82" i="12"/>
  <c r="BX84" i="12"/>
  <c r="BX86" i="12"/>
  <c r="BX88" i="12"/>
  <c r="BX90" i="12"/>
  <c r="BX92" i="12"/>
  <c r="BX94" i="12"/>
  <c r="BX96" i="12"/>
  <c r="BX98" i="12"/>
  <c r="BX100" i="12"/>
  <c r="BX102" i="12"/>
  <c r="BX104" i="12"/>
  <c r="BX106" i="12"/>
  <c r="BX108" i="12"/>
  <c r="BX110" i="12"/>
  <c r="BX112" i="12"/>
  <c r="BX114" i="12"/>
  <c r="BX116" i="12"/>
  <c r="BX118" i="12"/>
  <c r="BX120" i="12"/>
  <c r="BX122" i="12"/>
  <c r="BX124" i="12"/>
  <c r="BX126" i="12"/>
  <c r="BX128" i="12"/>
  <c r="BX130" i="12"/>
  <c r="BX132" i="12"/>
  <c r="BX134" i="12"/>
  <c r="BX136" i="12"/>
  <c r="BX138" i="12"/>
  <c r="BX140" i="12"/>
  <c r="BX142" i="12"/>
  <c r="BX144" i="12"/>
  <c r="BX146" i="12"/>
  <c r="BX148" i="12"/>
  <c r="BX150" i="12"/>
  <c r="BX152" i="12"/>
  <c r="BX154" i="12"/>
  <c r="BX156" i="12"/>
  <c r="BX158" i="12"/>
  <c r="BX160" i="12"/>
  <c r="BX162" i="12"/>
  <c r="BX164" i="12"/>
  <c r="BX166" i="12"/>
  <c r="BX168" i="12"/>
  <c r="BX170" i="12"/>
  <c r="BX172" i="12"/>
  <c r="BX174" i="12"/>
  <c r="BX176" i="12"/>
  <c r="BX178" i="12"/>
  <c r="BX180" i="12"/>
  <c r="BX182" i="12"/>
  <c r="BX184" i="12"/>
  <c r="BX186" i="12"/>
  <c r="BX188" i="12"/>
  <c r="BX190" i="12"/>
  <c r="BX192" i="12"/>
  <c r="BX194" i="12"/>
  <c r="BX29" i="12"/>
  <c r="BX31" i="12"/>
  <c r="BX33" i="12"/>
  <c r="BX35" i="12"/>
  <c r="BX37" i="12"/>
  <c r="BX39" i="12"/>
  <c r="BX41" i="12"/>
  <c r="BX43" i="12"/>
  <c r="BX45" i="12"/>
  <c r="BX47" i="12"/>
  <c r="BX49" i="12"/>
  <c r="BX51" i="12"/>
  <c r="BX53" i="12"/>
  <c r="BX55" i="12"/>
  <c r="BX57" i="12"/>
  <c r="BX59" i="12"/>
  <c r="BX61" i="12"/>
  <c r="BX63" i="12"/>
  <c r="BX65" i="12"/>
  <c r="BX67" i="12"/>
  <c r="BX69" i="12"/>
  <c r="BX71" i="12"/>
  <c r="BX73" i="12"/>
  <c r="BX75" i="12"/>
  <c r="BX77" i="12"/>
  <c r="BX79" i="12"/>
  <c r="BX81" i="12"/>
  <c r="BX83" i="12"/>
  <c r="BX85" i="12"/>
  <c r="BX87" i="12"/>
  <c r="BX89" i="12"/>
  <c r="BX91" i="12"/>
  <c r="BX93" i="12"/>
  <c r="BX95" i="12"/>
  <c r="BX97" i="12"/>
  <c r="BX99" i="12"/>
  <c r="BX101" i="12"/>
  <c r="BX103" i="12"/>
  <c r="BX105" i="12"/>
  <c r="BX107" i="12"/>
  <c r="BX109" i="12"/>
  <c r="BX111" i="12"/>
  <c r="BX113" i="12"/>
  <c r="BX115" i="12"/>
  <c r="BX117" i="12"/>
  <c r="BX119" i="12"/>
  <c r="BX121" i="12"/>
  <c r="BX123" i="12"/>
  <c r="BX125" i="12"/>
  <c r="BX127" i="12"/>
  <c r="BX129" i="12"/>
  <c r="BX131" i="12"/>
  <c r="BX133" i="12"/>
  <c r="BX135" i="12"/>
  <c r="BX137" i="12"/>
  <c r="BX139" i="12"/>
  <c r="BX141" i="12"/>
  <c r="BX143" i="12"/>
  <c r="BX145" i="12"/>
  <c r="BX147" i="12"/>
  <c r="BX149" i="12"/>
  <c r="BX151" i="12"/>
  <c r="BX153" i="12"/>
  <c r="BX155" i="12"/>
  <c r="BX157" i="12"/>
  <c r="BX159" i="12"/>
  <c r="BX161" i="12"/>
  <c r="BX163" i="12"/>
  <c r="BX165" i="12"/>
  <c r="BX167" i="12"/>
  <c r="BX169" i="12"/>
  <c r="BX171" i="12"/>
  <c r="BX173" i="12"/>
  <c r="BX175" i="12"/>
  <c r="BX177" i="12"/>
  <c r="BX179" i="12"/>
  <c r="BX181" i="12"/>
  <c r="BX183" i="12"/>
  <c r="BX185" i="12"/>
  <c r="BX187" i="12"/>
  <c r="BX189" i="12"/>
  <c r="BX191" i="12"/>
  <c r="BX193" i="12"/>
  <c r="BX197" i="12"/>
  <c r="BX205" i="12"/>
  <c r="BX213" i="12"/>
  <c r="BX221" i="12"/>
  <c r="BX229" i="12"/>
  <c r="BX237" i="12"/>
  <c r="BX245" i="12"/>
  <c r="BX253" i="12"/>
  <c r="BX261" i="12"/>
  <c r="BX269" i="12"/>
  <c r="BX277" i="12"/>
  <c r="BX282" i="12"/>
  <c r="BX284" i="12"/>
  <c r="BX286" i="12"/>
  <c r="BX288" i="12"/>
  <c r="BX290" i="12"/>
  <c r="BX292" i="12"/>
  <c r="BX294" i="12"/>
  <c r="BX296" i="12"/>
  <c r="BX298" i="12"/>
  <c r="BX300" i="12"/>
  <c r="BX302" i="12"/>
  <c r="BX304" i="12"/>
  <c r="BX306" i="12"/>
  <c r="BX308" i="12"/>
  <c r="BX310" i="12"/>
  <c r="BX312" i="12"/>
  <c r="BX314" i="12"/>
  <c r="BX316" i="12"/>
  <c r="BX318" i="12"/>
  <c r="BX320" i="12"/>
  <c r="BX322" i="12"/>
  <c r="BX324" i="12"/>
  <c r="BX326" i="12"/>
  <c r="BX328" i="12"/>
  <c r="BX195" i="12"/>
  <c r="BX203" i="12"/>
  <c r="BX211" i="12"/>
  <c r="BX219" i="12"/>
  <c r="BX227" i="12"/>
  <c r="BX235" i="12"/>
  <c r="BX243" i="12"/>
  <c r="BX251" i="12"/>
  <c r="BX259" i="12"/>
  <c r="BX267" i="12"/>
  <c r="BX275" i="12"/>
  <c r="BX198" i="12"/>
  <c r="BX206" i="12"/>
  <c r="BX214" i="12"/>
  <c r="BX222" i="12"/>
  <c r="BX230" i="12"/>
  <c r="BX238" i="12"/>
  <c r="BX246" i="12"/>
  <c r="BX254" i="12"/>
  <c r="BX262" i="12"/>
  <c r="BX201" i="12"/>
  <c r="BX226" i="12"/>
  <c r="BX239" i="12"/>
  <c r="BX252" i="12"/>
  <c r="BX256" i="12"/>
  <c r="BX265" i="12"/>
  <c r="BX276" i="12"/>
  <c r="BX218" i="12"/>
  <c r="BX231" i="12"/>
  <c r="BX244" i="12"/>
  <c r="BX248" i="12"/>
  <c r="BX257" i="12"/>
  <c r="BX273" i="12"/>
  <c r="BX280" i="12"/>
  <c r="BX283" i="12"/>
  <c r="BX291" i="12"/>
  <c r="BX299" i="12"/>
  <c r="BX307" i="12"/>
  <c r="BX315" i="12"/>
  <c r="BX323" i="12"/>
  <c r="BX210" i="12"/>
  <c r="BX223" i="12"/>
  <c r="BX236" i="12"/>
  <c r="BX240" i="12"/>
  <c r="BX249" i="12"/>
  <c r="BX270" i="12"/>
  <c r="BX207" i="12"/>
  <c r="BX220" i="12"/>
  <c r="BX224" i="12"/>
  <c r="BX233" i="12"/>
  <c r="BX258" i="12"/>
  <c r="BX274" i="12"/>
  <c r="BX278" i="12"/>
  <c r="BX199" i="12"/>
  <c r="BX212" i="12"/>
  <c r="BX216" i="12"/>
  <c r="BX225" i="12"/>
  <c r="BX250" i="12"/>
  <c r="BX263" i="12"/>
  <c r="BX271" i="12"/>
  <c r="BX287" i="12"/>
  <c r="BX295" i="12"/>
  <c r="BX303" i="12"/>
  <c r="BX311" i="12"/>
  <c r="BX319" i="12"/>
  <c r="BX327" i="12"/>
  <c r="BX268" i="12"/>
  <c r="BX285" i="12"/>
  <c r="BX321" i="12"/>
  <c r="BX339" i="12"/>
  <c r="BX344" i="12"/>
  <c r="BX355" i="12"/>
  <c r="BX363" i="12"/>
  <c r="BX366" i="12"/>
  <c r="BX379" i="12"/>
  <c r="BX382" i="12"/>
  <c r="BX200" i="12"/>
  <c r="BX234" i="12"/>
  <c r="BX293" i="12"/>
  <c r="BX329" i="12"/>
  <c r="BX334" i="12"/>
  <c r="BX345" i="12"/>
  <c r="BX350" i="12"/>
  <c r="BX360" i="12"/>
  <c r="BX373" i="12"/>
  <c r="BX376" i="12"/>
  <c r="BX391" i="12"/>
  <c r="BX393" i="12"/>
  <c r="BX395" i="12"/>
  <c r="BX397" i="12"/>
  <c r="BX399" i="12"/>
  <c r="BX401" i="12"/>
  <c r="BX403" i="12"/>
  <c r="BX405" i="12"/>
  <c r="BX407" i="12"/>
  <c r="BX409" i="12"/>
  <c r="BX411" i="12"/>
  <c r="BX413" i="12"/>
  <c r="BX415" i="12"/>
  <c r="BX417" i="12"/>
  <c r="BX419" i="12"/>
  <c r="BX421" i="12"/>
  <c r="BX423" i="12"/>
  <c r="BX425" i="12"/>
  <c r="BX427" i="12"/>
  <c r="BX429" i="12"/>
  <c r="BX431" i="12"/>
  <c r="BX433" i="12"/>
  <c r="BX435" i="12"/>
  <c r="BX437" i="12"/>
  <c r="BX439" i="12"/>
  <c r="BX441" i="12"/>
  <c r="BX443" i="12"/>
  <c r="BX445" i="12"/>
  <c r="BX447" i="12"/>
  <c r="BX449" i="12"/>
  <c r="BX451" i="12"/>
  <c r="BX453" i="12"/>
  <c r="BX455" i="12"/>
  <c r="BX457" i="12"/>
  <c r="BX202" i="12"/>
  <c r="BX247" i="12"/>
  <c r="BX279" i="12"/>
  <c r="BX301" i="12"/>
  <c r="BX335" i="12"/>
  <c r="BX340" i="12"/>
  <c r="BX351" i="12"/>
  <c r="BX356" i="12"/>
  <c r="BX367" i="12"/>
  <c r="BX370" i="12"/>
  <c r="BX383" i="12"/>
  <c r="BX386" i="12"/>
  <c r="BX389" i="12"/>
  <c r="BX204" i="12"/>
  <c r="BX215" i="12"/>
  <c r="BX260" i="12"/>
  <c r="BX281" i="12"/>
  <c r="BX309" i="12"/>
  <c r="BX330" i="12"/>
  <c r="BX341" i="12"/>
  <c r="BX346" i="12"/>
  <c r="BX357" i="12"/>
  <c r="BX361" i="12"/>
  <c r="BX364" i="12"/>
  <c r="BX377" i="12"/>
  <c r="BX380" i="12"/>
  <c r="BX217" i="12"/>
  <c r="BX228" i="12"/>
  <c r="BX272" i="12"/>
  <c r="BX289" i="12"/>
  <c r="BX317" i="12"/>
  <c r="BX331" i="12"/>
  <c r="BX336" i="12"/>
  <c r="BX347" i="12"/>
  <c r="BX352" i="12"/>
  <c r="BX371" i="12"/>
  <c r="BX374" i="12"/>
  <c r="BX387" i="12"/>
  <c r="BX241" i="12"/>
  <c r="BX297" i="12"/>
  <c r="BX325" i="12"/>
  <c r="BX337" i="12"/>
  <c r="BX342" i="12"/>
  <c r="BX353" i="12"/>
  <c r="BX358" i="12"/>
  <c r="BX365" i="12"/>
  <c r="BX368" i="12"/>
  <c r="BX381" i="12"/>
  <c r="BX384" i="12"/>
  <c r="BX390" i="12"/>
  <c r="BX392" i="12"/>
  <c r="BX394" i="12"/>
  <c r="BX396" i="12"/>
  <c r="BX398" i="12"/>
  <c r="BX400" i="12"/>
  <c r="BX402" i="12"/>
  <c r="BX404" i="12"/>
  <c r="BX406" i="12"/>
  <c r="BX408" i="12"/>
  <c r="BX410" i="12"/>
  <c r="BX412" i="12"/>
  <c r="BX414" i="12"/>
  <c r="BX416" i="12"/>
  <c r="BX418" i="12"/>
  <c r="BX420" i="12"/>
  <c r="BX422" i="12"/>
  <c r="BX424" i="12"/>
  <c r="BX426" i="12"/>
  <c r="BX428" i="12"/>
  <c r="BX430" i="12"/>
  <c r="BX432" i="12"/>
  <c r="BX434" i="12"/>
  <c r="BX436" i="12"/>
  <c r="BX438" i="12"/>
  <c r="BX440" i="12"/>
  <c r="BX442" i="12"/>
  <c r="BX444" i="12"/>
  <c r="BX446" i="12"/>
  <c r="BX448" i="12"/>
  <c r="BX450" i="12"/>
  <c r="BX452" i="12"/>
  <c r="BX454" i="12"/>
  <c r="BX456" i="12"/>
  <c r="BX266" i="12"/>
  <c r="BX305" i="12"/>
  <c r="BX332" i="12"/>
  <c r="BX232" i="12"/>
  <c r="BX333" i="12"/>
  <c r="BX354" i="12"/>
  <c r="BX369" i="12"/>
  <c r="BX196" i="12"/>
  <c r="BX242" i="12"/>
  <c r="BX313" i="12"/>
  <c r="BX338" i="12"/>
  <c r="BX359" i="12"/>
  <c r="BX372" i="12"/>
  <c r="BX385" i="12"/>
  <c r="BX208" i="12"/>
  <c r="BX343" i="12"/>
  <c r="BX362" i="12"/>
  <c r="BX375" i="12"/>
  <c r="BX209" i="12"/>
  <c r="BX255" i="12"/>
  <c r="BX388" i="12"/>
  <c r="BX378" i="12"/>
  <c r="BX264" i="12"/>
  <c r="BX348" i="12"/>
  <c r="BX349" i="12"/>
  <c r="BD6" i="12"/>
  <c r="BG6" i="12"/>
  <c r="BH6" i="12"/>
  <c r="BE6" i="12"/>
  <c r="BF6" i="12"/>
  <c r="EM9" i="12"/>
  <c r="BI6" i="12"/>
  <c r="EL9" i="12"/>
  <c r="BY5" i="12"/>
  <c r="BX27" i="12"/>
  <c r="BX11" i="12"/>
  <c r="BX15" i="12"/>
  <c r="BX19" i="12"/>
  <c r="BX26" i="12"/>
  <c r="BX22" i="12"/>
  <c r="BX18" i="12"/>
  <c r="BX14" i="12"/>
  <c r="BX10" i="12"/>
  <c r="BX25" i="12"/>
  <c r="BX21" i="12"/>
  <c r="BX17" i="12"/>
  <c r="BX13" i="12"/>
  <c r="BX9" i="12"/>
  <c r="BX24" i="12"/>
  <c r="BX20" i="12"/>
  <c r="BX16" i="12"/>
  <c r="BX12" i="12"/>
  <c r="BX8" i="12"/>
  <c r="BX23" i="12"/>
  <c r="BC6" i="12"/>
  <c r="EA8" i="12"/>
  <c r="EA17" i="12"/>
  <c r="EA16" i="12"/>
  <c r="EA15" i="12"/>
  <c r="EA14" i="12"/>
  <c r="EA13" i="12"/>
  <c r="EA12" i="12"/>
  <c r="EA11" i="12"/>
  <c r="EA10" i="12"/>
  <c r="EA9" i="12"/>
  <c r="BY439" i="12" l="1"/>
  <c r="CA439" i="12" s="1"/>
  <c r="BY399" i="12"/>
  <c r="CA399" i="12" s="1"/>
  <c r="BY447" i="12"/>
  <c r="CA447" i="12" s="1"/>
  <c r="BY421" i="12"/>
  <c r="CA421" i="12" s="1"/>
  <c r="BY411" i="12"/>
  <c r="CA411" i="12" s="1"/>
  <c r="BY319" i="12"/>
  <c r="CA319" i="12" s="1"/>
  <c r="BY72" i="12"/>
  <c r="CA72" i="12" s="1"/>
  <c r="BY303" i="12"/>
  <c r="CA303" i="12" s="1"/>
  <c r="BY323" i="12"/>
  <c r="CA323" i="12" s="1"/>
  <c r="BY315" i="12"/>
  <c r="CA315" i="12" s="1"/>
  <c r="BY386" i="12"/>
  <c r="CA386" i="12" s="1"/>
  <c r="BY160" i="12"/>
  <c r="CA160" i="12" s="1"/>
  <c r="BY247" i="12"/>
  <c r="CA247" i="12" s="1"/>
  <c r="BY135" i="12"/>
  <c r="CA135" i="12" s="1"/>
  <c r="BY356" i="12"/>
  <c r="CA356" i="12" s="1"/>
  <c r="BY340" i="12"/>
  <c r="CA340" i="12" s="1"/>
  <c r="BY216" i="12"/>
  <c r="CA216" i="12" s="1"/>
  <c r="BY43" i="12"/>
  <c r="CA43" i="12" s="1"/>
  <c r="BY158" i="12"/>
  <c r="CA158" i="12" s="1"/>
  <c r="BY266" i="12"/>
  <c r="CA266" i="12" s="1"/>
  <c r="BY357" i="12"/>
  <c r="CA357" i="12" s="1"/>
  <c r="BY341" i="12"/>
  <c r="CA341" i="12" s="1"/>
  <c r="BY310" i="12"/>
  <c r="CA310" i="12" s="1"/>
  <c r="BY214" i="12"/>
  <c r="CA214" i="12" s="1"/>
  <c r="BY130" i="12"/>
  <c r="CA130" i="12" s="1"/>
  <c r="BY228" i="12"/>
  <c r="CA228" i="12" s="1"/>
  <c r="BY170" i="12"/>
  <c r="CA170" i="12" s="1"/>
  <c r="BY106" i="12"/>
  <c r="CA106" i="12" s="1"/>
  <c r="BY87" i="12"/>
  <c r="CA87" i="12" s="1"/>
  <c r="BY104" i="12"/>
  <c r="CA104" i="12" s="1"/>
  <c r="BY185" i="12"/>
  <c r="CA185" i="12" s="1"/>
  <c r="BY153" i="12"/>
  <c r="CA153" i="12" s="1"/>
  <c r="BY121" i="12"/>
  <c r="CA121" i="12" s="1"/>
  <c r="BY89" i="12"/>
  <c r="CA89" i="12" s="1"/>
  <c r="BY57" i="12"/>
  <c r="CA57" i="12" s="1"/>
  <c r="BY179" i="12"/>
  <c r="CA179" i="12" s="1"/>
  <c r="BY433" i="12"/>
  <c r="CA433" i="12" s="1"/>
  <c r="BY276" i="12"/>
  <c r="CA276" i="12" s="1"/>
  <c r="BY205" i="12"/>
  <c r="CA205" i="12" s="1"/>
  <c r="BY448" i="12"/>
  <c r="CA448" i="12" s="1"/>
  <c r="BY432" i="12"/>
  <c r="CA432" i="12" s="1"/>
  <c r="BY416" i="12"/>
  <c r="CA416" i="12" s="1"/>
  <c r="BY400" i="12"/>
  <c r="CA400" i="12" s="1"/>
  <c r="BY142" i="12"/>
  <c r="CA142" i="12" s="1"/>
  <c r="BY306" i="12"/>
  <c r="CA306" i="12" s="1"/>
  <c r="BY262" i="12"/>
  <c r="CA262" i="12" s="1"/>
  <c r="BY329" i="12"/>
  <c r="CA329" i="12" s="1"/>
  <c r="BY166" i="12"/>
  <c r="CA166" i="12" s="1"/>
  <c r="BY273" i="12"/>
  <c r="CA273" i="12" s="1"/>
  <c r="BY209" i="12"/>
  <c r="CA209" i="12" s="1"/>
  <c r="BY67" i="12"/>
  <c r="CA67" i="12" s="1"/>
  <c r="BY219" i="12"/>
  <c r="CA219" i="12" s="1"/>
  <c r="BY82" i="12"/>
  <c r="CA82" i="12" s="1"/>
  <c r="BY50" i="12"/>
  <c r="CA50" i="12" s="1"/>
  <c r="BY327" i="12"/>
  <c r="CA327" i="12" s="1"/>
  <c r="BY415" i="12"/>
  <c r="CA415" i="12" s="1"/>
  <c r="BY413" i="12"/>
  <c r="CA413" i="12" s="1"/>
  <c r="BY403" i="12"/>
  <c r="CA403" i="12" s="1"/>
  <c r="BY425" i="12"/>
  <c r="CA425" i="12" s="1"/>
  <c r="BY231" i="12"/>
  <c r="CA231" i="12" s="1"/>
  <c r="BY312" i="12"/>
  <c r="CA312" i="12" s="1"/>
  <c r="BY381" i="12"/>
  <c r="CA381" i="12" s="1"/>
  <c r="BY171" i="12"/>
  <c r="CA171" i="12" s="1"/>
  <c r="BY296" i="12"/>
  <c r="CA296" i="12" s="1"/>
  <c r="BY446" i="12"/>
  <c r="CA446" i="12" s="1"/>
  <c r="BY430" i="12"/>
  <c r="CA430" i="12" s="1"/>
  <c r="BY414" i="12"/>
  <c r="CA414" i="12" s="1"/>
  <c r="BY398" i="12"/>
  <c r="CA398" i="12" s="1"/>
  <c r="BY295" i="12"/>
  <c r="CA295" i="12" s="1"/>
  <c r="BY119" i="12"/>
  <c r="CA119" i="12" s="1"/>
  <c r="BY287" i="12"/>
  <c r="CA287" i="12" s="1"/>
  <c r="BY373" i="12"/>
  <c r="CA373" i="12" s="1"/>
  <c r="BY325" i="12"/>
  <c r="CA325" i="12" s="1"/>
  <c r="BY238" i="12"/>
  <c r="CA238" i="12" s="1"/>
  <c r="BY128" i="12"/>
  <c r="CA128" i="12" s="1"/>
  <c r="BY354" i="12"/>
  <c r="CA354" i="12" s="1"/>
  <c r="BY338" i="12"/>
  <c r="CA338" i="12" s="1"/>
  <c r="BY298" i="12"/>
  <c r="CA298" i="12" s="1"/>
  <c r="BY194" i="12"/>
  <c r="CA194" i="12" s="1"/>
  <c r="BY324" i="12"/>
  <c r="CA324" i="12" s="1"/>
  <c r="BY258" i="12"/>
  <c r="CA258" i="12" s="1"/>
  <c r="BY150" i="12"/>
  <c r="CA150" i="12" s="1"/>
  <c r="BY321" i="12"/>
  <c r="CA321" i="12" s="1"/>
  <c r="BY253" i="12"/>
  <c r="CA253" i="12" s="1"/>
  <c r="BY140" i="12"/>
  <c r="CA140" i="12" s="1"/>
  <c r="BY355" i="12"/>
  <c r="CA355" i="12" s="1"/>
  <c r="BY339" i="12"/>
  <c r="CA339" i="12" s="1"/>
  <c r="BY302" i="12"/>
  <c r="CA302" i="12" s="1"/>
  <c r="BY210" i="12"/>
  <c r="CA210" i="12" s="1"/>
  <c r="BY95" i="12"/>
  <c r="CA95" i="12" s="1"/>
  <c r="BY220" i="12"/>
  <c r="CA220" i="12" s="1"/>
  <c r="BY159" i="12"/>
  <c r="CA159" i="12" s="1"/>
  <c r="BY88" i="12"/>
  <c r="CA88" i="12" s="1"/>
  <c r="BY265" i="12"/>
  <c r="CA265" i="12" s="1"/>
  <c r="BY201" i="12"/>
  <c r="CA201" i="12" s="1"/>
  <c r="BY68" i="12"/>
  <c r="CA68" i="12" s="1"/>
  <c r="BY275" i="12"/>
  <c r="CA275" i="12" s="1"/>
  <c r="BY211" i="12"/>
  <c r="CA211" i="12" s="1"/>
  <c r="BY92" i="12"/>
  <c r="CA92" i="12" s="1"/>
  <c r="BY78" i="12"/>
  <c r="CA78" i="12" s="1"/>
  <c r="BY46" i="12"/>
  <c r="CA46" i="12" s="1"/>
  <c r="BY181" i="12"/>
  <c r="CA181" i="12" s="1"/>
  <c r="BY149" i="12"/>
  <c r="CA149" i="12" s="1"/>
  <c r="BY117" i="12"/>
  <c r="CA117" i="12" s="1"/>
  <c r="BY85" i="12"/>
  <c r="CA85" i="12" s="1"/>
  <c r="BY53" i="12"/>
  <c r="CA53" i="12" s="1"/>
  <c r="BY405" i="12"/>
  <c r="CA405" i="12" s="1"/>
  <c r="BY395" i="12"/>
  <c r="CA395" i="12" s="1"/>
  <c r="BY417" i="12"/>
  <c r="CA417" i="12" s="1"/>
  <c r="BY328" i="12"/>
  <c r="CA328" i="12" s="1"/>
  <c r="BY283" i="12"/>
  <c r="CA283" i="12" s="1"/>
  <c r="BY378" i="12"/>
  <c r="CA378" i="12" s="1"/>
  <c r="BY146" i="12"/>
  <c r="CA146" i="12" s="1"/>
  <c r="BY272" i="12"/>
  <c r="CA272" i="12" s="1"/>
  <c r="BY444" i="12"/>
  <c r="CA444" i="12" s="1"/>
  <c r="BY428" i="12"/>
  <c r="CA428" i="12" s="1"/>
  <c r="BY412" i="12"/>
  <c r="CA412" i="12" s="1"/>
  <c r="BY396" i="12"/>
  <c r="CA396" i="12" s="1"/>
  <c r="BY288" i="12"/>
  <c r="CA288" i="12" s="1"/>
  <c r="BY91" i="12"/>
  <c r="CA91" i="12" s="1"/>
  <c r="BY269" i="12"/>
  <c r="CA269" i="12" s="1"/>
  <c r="BY370" i="12"/>
  <c r="CA370" i="12" s="1"/>
  <c r="BY317" i="12"/>
  <c r="CA317" i="12" s="1"/>
  <c r="BY234" i="12"/>
  <c r="CA234" i="12" s="1"/>
  <c r="BY110" i="12"/>
  <c r="CA110" i="12" s="1"/>
  <c r="BY352" i="12"/>
  <c r="CA352" i="12" s="1"/>
  <c r="BY336" i="12"/>
  <c r="CA336" i="12" s="1"/>
  <c r="BY290" i="12"/>
  <c r="CA290" i="12" s="1"/>
  <c r="BY151" i="12"/>
  <c r="CA151" i="12" s="1"/>
  <c r="BY316" i="12"/>
  <c r="CA316" i="12" s="1"/>
  <c r="BY245" i="12"/>
  <c r="CA245" i="12" s="1"/>
  <c r="BY124" i="12"/>
  <c r="CA124" i="12" s="1"/>
  <c r="BY313" i="12"/>
  <c r="CA313" i="12" s="1"/>
  <c r="BY240" i="12"/>
  <c r="CA240" i="12" s="1"/>
  <c r="BY131" i="12"/>
  <c r="CA131" i="12" s="1"/>
  <c r="BY353" i="12"/>
  <c r="CA353" i="12" s="1"/>
  <c r="BY337" i="12"/>
  <c r="CA337" i="12" s="1"/>
  <c r="BY294" i="12"/>
  <c r="CA294" i="12" s="1"/>
  <c r="BY197" i="12"/>
  <c r="CA197" i="12" s="1"/>
  <c r="BY52" i="12"/>
  <c r="CA52" i="12" s="1"/>
  <c r="BY212" i="12"/>
  <c r="CA212" i="12" s="1"/>
  <c r="BY154" i="12"/>
  <c r="CA154" i="12" s="1"/>
  <c r="BY75" i="12"/>
  <c r="CA75" i="12" s="1"/>
  <c r="BY257" i="12"/>
  <c r="CA257" i="12" s="1"/>
  <c r="BY180" i="12"/>
  <c r="CA180" i="12" s="1"/>
  <c r="BY55" i="12"/>
  <c r="CA55" i="12" s="1"/>
  <c r="BY267" i="12"/>
  <c r="CA267" i="12" s="1"/>
  <c r="BY203" i="12"/>
  <c r="CA203" i="12" s="1"/>
  <c r="BY79" i="12"/>
  <c r="CA79" i="12" s="1"/>
  <c r="BY74" i="12"/>
  <c r="CA74" i="12" s="1"/>
  <c r="BY42" i="12"/>
  <c r="CA42" i="12" s="1"/>
  <c r="BY177" i="12"/>
  <c r="CA177" i="12" s="1"/>
  <c r="BY145" i="12"/>
  <c r="CA145" i="12" s="1"/>
  <c r="BY113" i="12"/>
  <c r="CA113" i="12" s="1"/>
  <c r="BY81" i="12"/>
  <c r="CA81" i="12" s="1"/>
  <c r="BY49" i="12"/>
  <c r="CA49" i="12" s="1"/>
  <c r="BY397" i="12"/>
  <c r="CA397" i="12" s="1"/>
  <c r="BY451" i="12"/>
  <c r="CA451" i="12" s="1"/>
  <c r="BY385" i="12"/>
  <c r="CA385" i="12" s="1"/>
  <c r="BY409" i="12"/>
  <c r="CA409" i="12" s="1"/>
  <c r="BY299" i="12"/>
  <c r="CA299" i="12" s="1"/>
  <c r="BY264" i="12"/>
  <c r="CA264" i="12" s="1"/>
  <c r="BY365" i="12"/>
  <c r="CA365" i="12" s="1"/>
  <c r="BY390" i="12"/>
  <c r="CA390" i="12" s="1"/>
  <c r="BY250" i="12"/>
  <c r="CA250" i="12" s="1"/>
  <c r="BY442" i="12"/>
  <c r="CA442" i="12" s="1"/>
  <c r="BY426" i="12"/>
  <c r="CA426" i="12" s="1"/>
  <c r="BY410" i="12"/>
  <c r="CA410" i="12" s="1"/>
  <c r="BY394" i="12"/>
  <c r="CA394" i="12" s="1"/>
  <c r="BY271" i="12"/>
  <c r="CA271" i="12" s="1"/>
  <c r="BY59" i="12"/>
  <c r="CA59" i="12" s="1"/>
  <c r="BY224" i="12"/>
  <c r="CA224" i="12" s="1"/>
  <c r="BY307" i="12"/>
  <c r="CA307" i="12" s="1"/>
  <c r="BY309" i="12"/>
  <c r="CA309" i="12" s="1"/>
  <c r="BY221" i="12"/>
  <c r="CA221" i="12" s="1"/>
  <c r="BY102" i="12"/>
  <c r="CA102" i="12" s="1"/>
  <c r="BY350" i="12"/>
  <c r="CA350" i="12" s="1"/>
  <c r="BY334" i="12"/>
  <c r="CA334" i="12" s="1"/>
  <c r="BY282" i="12"/>
  <c r="CA282" i="12" s="1"/>
  <c r="BY144" i="12"/>
  <c r="CA144" i="12" s="1"/>
  <c r="BY308" i="12"/>
  <c r="CA308" i="12" s="1"/>
  <c r="BY232" i="12"/>
  <c r="CA232" i="12" s="1"/>
  <c r="BY115" i="12"/>
  <c r="CA115" i="12" s="1"/>
  <c r="BY305" i="12"/>
  <c r="CA305" i="12" s="1"/>
  <c r="BY215" i="12"/>
  <c r="CA215" i="12" s="1"/>
  <c r="BY123" i="12"/>
  <c r="CA123" i="12" s="1"/>
  <c r="BY351" i="12"/>
  <c r="CA351" i="12" s="1"/>
  <c r="BY335" i="12"/>
  <c r="CA335" i="12" s="1"/>
  <c r="BY286" i="12"/>
  <c r="CA286" i="12" s="1"/>
  <c r="BY190" i="12"/>
  <c r="CA190" i="12" s="1"/>
  <c r="BY268" i="12"/>
  <c r="CA268" i="12" s="1"/>
  <c r="BY204" i="12"/>
  <c r="CA204" i="12" s="1"/>
  <c r="BY143" i="12"/>
  <c r="CA143" i="12" s="1"/>
  <c r="BY56" i="12"/>
  <c r="CA56" i="12" s="1"/>
  <c r="BY249" i="12"/>
  <c r="CA249" i="12" s="1"/>
  <c r="BY164" i="12"/>
  <c r="CA164" i="12" s="1"/>
  <c r="BY47" i="12"/>
  <c r="CA47" i="12" s="1"/>
  <c r="BY259" i="12"/>
  <c r="CA259" i="12" s="1"/>
  <c r="BY184" i="12"/>
  <c r="CA184" i="12" s="1"/>
  <c r="BY60" i="12"/>
  <c r="CA60" i="12" s="1"/>
  <c r="BY70" i="12"/>
  <c r="CA70" i="12" s="1"/>
  <c r="BY38" i="12"/>
  <c r="CA38" i="12" s="1"/>
  <c r="BY173" i="12"/>
  <c r="CA173" i="12" s="1"/>
  <c r="BY141" i="12"/>
  <c r="CA141" i="12" s="1"/>
  <c r="BY109" i="12"/>
  <c r="CA109" i="12" s="1"/>
  <c r="BY77" i="12"/>
  <c r="CA77" i="12" s="1"/>
  <c r="BY45" i="12"/>
  <c r="CA45" i="12" s="1"/>
  <c r="BY455" i="12"/>
  <c r="CA455" i="12" s="1"/>
  <c r="BY453" i="12"/>
  <c r="CA453" i="12" s="1"/>
  <c r="BY320" i="12"/>
  <c r="CA320" i="12" s="1"/>
  <c r="BY199" i="12"/>
  <c r="CA199" i="12" s="1"/>
  <c r="BY443" i="12"/>
  <c r="CA443" i="12" s="1"/>
  <c r="BY359" i="12"/>
  <c r="CA359" i="12" s="1"/>
  <c r="BY401" i="12"/>
  <c r="CA401" i="12" s="1"/>
  <c r="BY155" i="12"/>
  <c r="CA155" i="12" s="1"/>
  <c r="BY230" i="12"/>
  <c r="CA230" i="12" s="1"/>
  <c r="BY362" i="12"/>
  <c r="CA362" i="12" s="1"/>
  <c r="BY387" i="12"/>
  <c r="CA387" i="12" s="1"/>
  <c r="BY239" i="12"/>
  <c r="CA239" i="12" s="1"/>
  <c r="BY456" i="12"/>
  <c r="CA456" i="12" s="1"/>
  <c r="BY440" i="12"/>
  <c r="CA440" i="12" s="1"/>
  <c r="BY424" i="12"/>
  <c r="CA424" i="12" s="1"/>
  <c r="BY408" i="12"/>
  <c r="CA408" i="12" s="1"/>
  <c r="BY392" i="12"/>
  <c r="CA392" i="12" s="1"/>
  <c r="BY237" i="12"/>
  <c r="CA237" i="12" s="1"/>
  <c r="BY383" i="12"/>
  <c r="CA383" i="12" s="1"/>
  <c r="BY213" i="12"/>
  <c r="CA213" i="12" s="1"/>
  <c r="BY278" i="12"/>
  <c r="CA278" i="12" s="1"/>
  <c r="BY301" i="12"/>
  <c r="CA301" i="12" s="1"/>
  <c r="BY208" i="12"/>
  <c r="CA208" i="12" s="1"/>
  <c r="BY64" i="12"/>
  <c r="CA64" i="12" s="1"/>
  <c r="BY348" i="12"/>
  <c r="CA348" i="12" s="1"/>
  <c r="BY332" i="12"/>
  <c r="CA332" i="12" s="1"/>
  <c r="BY255" i="12"/>
  <c r="CA255" i="12" s="1"/>
  <c r="BY126" i="12"/>
  <c r="CA126" i="12" s="1"/>
  <c r="BY300" i="12"/>
  <c r="CA300" i="12" s="1"/>
  <c r="BY207" i="12"/>
  <c r="CA207" i="12" s="1"/>
  <c r="BY107" i="12"/>
  <c r="CA107" i="12" s="1"/>
  <c r="BY297" i="12"/>
  <c r="CA297" i="12" s="1"/>
  <c r="BY206" i="12"/>
  <c r="CA206" i="12" s="1"/>
  <c r="BY114" i="12"/>
  <c r="CA114" i="12" s="1"/>
  <c r="BY349" i="12"/>
  <c r="CA349" i="12" s="1"/>
  <c r="BY333" i="12"/>
  <c r="CA333" i="12" s="1"/>
  <c r="BY280" i="12"/>
  <c r="CA280" i="12" s="1"/>
  <c r="BY182" i="12"/>
  <c r="CA182" i="12" s="1"/>
  <c r="BY260" i="12"/>
  <c r="CA260" i="12" s="1"/>
  <c r="BY196" i="12"/>
  <c r="CA196" i="12" s="1"/>
  <c r="BY138" i="12"/>
  <c r="CA138" i="12" s="1"/>
  <c r="BY48" i="12"/>
  <c r="CA48" i="12" s="1"/>
  <c r="BY241" i="12"/>
  <c r="CA241" i="12" s="1"/>
  <c r="BY148" i="12"/>
  <c r="CA148" i="12" s="1"/>
  <c r="BY39" i="12"/>
  <c r="CA39" i="12" s="1"/>
  <c r="BY251" i="12"/>
  <c r="CA251" i="12" s="1"/>
  <c r="BY168" i="12"/>
  <c r="CA168" i="12" s="1"/>
  <c r="BY98" i="12"/>
  <c r="CA98" i="12" s="1"/>
  <c r="BY66" i="12"/>
  <c r="CA66" i="12" s="1"/>
  <c r="BY34" i="12"/>
  <c r="CA34" i="12" s="1"/>
  <c r="BY169" i="12"/>
  <c r="CA169" i="12" s="1"/>
  <c r="BY137" i="12"/>
  <c r="CA137" i="12" s="1"/>
  <c r="BY105" i="12"/>
  <c r="CA105" i="12" s="1"/>
  <c r="BY73" i="12"/>
  <c r="CA73" i="12" s="1"/>
  <c r="BY41" i="12"/>
  <c r="CA41" i="12" s="1"/>
  <c r="BY423" i="12"/>
  <c r="CA423" i="12" s="1"/>
  <c r="BY376" i="12"/>
  <c r="CA376" i="12" s="1"/>
  <c r="BY445" i="12"/>
  <c r="CA445" i="12" s="1"/>
  <c r="BY291" i="12"/>
  <c r="CA291" i="12" s="1"/>
  <c r="BY112" i="12"/>
  <c r="CA112" i="12" s="1"/>
  <c r="BY435" i="12"/>
  <c r="CA435" i="12" s="1"/>
  <c r="BY108" i="12"/>
  <c r="CA108" i="12" s="1"/>
  <c r="BY457" i="12"/>
  <c r="CA457" i="12" s="1"/>
  <c r="BY393" i="12"/>
  <c r="CA393" i="12" s="1"/>
  <c r="BY388" i="12"/>
  <c r="CA388" i="12" s="1"/>
  <c r="BY218" i="12"/>
  <c r="CA218" i="12" s="1"/>
  <c r="BY311" i="12"/>
  <c r="CA311" i="12" s="1"/>
  <c r="BY384" i="12"/>
  <c r="CA384" i="12" s="1"/>
  <c r="BY167" i="12"/>
  <c r="CA167" i="12" s="1"/>
  <c r="BY454" i="12"/>
  <c r="CA454" i="12" s="1"/>
  <c r="BY438" i="12"/>
  <c r="CA438" i="12" s="1"/>
  <c r="BY422" i="12"/>
  <c r="CA422" i="12" s="1"/>
  <c r="BY406" i="12"/>
  <c r="CA406" i="12" s="1"/>
  <c r="BY377" i="12"/>
  <c r="CA377" i="12" s="1"/>
  <c r="BY226" i="12"/>
  <c r="CA226" i="12" s="1"/>
  <c r="BY380" i="12"/>
  <c r="CA380" i="12" s="1"/>
  <c r="BY162" i="12"/>
  <c r="CA162" i="12" s="1"/>
  <c r="BY256" i="12"/>
  <c r="CA256" i="12" s="1"/>
  <c r="BY293" i="12"/>
  <c r="CA293" i="12" s="1"/>
  <c r="BY195" i="12"/>
  <c r="CA195" i="12" s="1"/>
  <c r="BY44" i="12"/>
  <c r="CA44" i="12" s="1"/>
  <c r="BY346" i="12"/>
  <c r="CA346" i="12" s="1"/>
  <c r="BY330" i="12"/>
  <c r="CA330" i="12" s="1"/>
  <c r="BY246" i="12"/>
  <c r="CA246" i="12" s="1"/>
  <c r="BY118" i="12"/>
  <c r="CA118" i="12" s="1"/>
  <c r="BY292" i="12"/>
  <c r="CA292" i="12" s="1"/>
  <c r="BY198" i="12"/>
  <c r="CA198" i="12" s="1"/>
  <c r="BY84" i="12"/>
  <c r="CA84" i="12" s="1"/>
  <c r="BY289" i="12"/>
  <c r="CA289" i="12" s="1"/>
  <c r="BY202" i="12"/>
  <c r="CA202" i="12" s="1"/>
  <c r="BY96" i="12"/>
  <c r="CA96" i="12" s="1"/>
  <c r="BY347" i="12"/>
  <c r="CA347" i="12" s="1"/>
  <c r="BY331" i="12"/>
  <c r="CA331" i="12" s="1"/>
  <c r="BY261" i="12"/>
  <c r="CA261" i="12" s="1"/>
  <c r="BY156" i="12"/>
  <c r="CA156" i="12" s="1"/>
  <c r="BY252" i="12"/>
  <c r="CA252" i="12" s="1"/>
  <c r="BY191" i="12"/>
  <c r="CA191" i="12" s="1"/>
  <c r="BY127" i="12"/>
  <c r="CA127" i="12" s="1"/>
  <c r="BY40" i="12"/>
  <c r="CA40" i="12" s="1"/>
  <c r="BY233" i="12"/>
  <c r="CA233" i="12" s="1"/>
  <c r="BY132" i="12"/>
  <c r="CA132" i="12" s="1"/>
  <c r="BY31" i="12"/>
  <c r="CA31" i="12" s="1"/>
  <c r="BY243" i="12"/>
  <c r="CA243" i="12" s="1"/>
  <c r="BY152" i="12"/>
  <c r="CA152" i="12" s="1"/>
  <c r="BY94" i="12"/>
  <c r="CA94" i="12" s="1"/>
  <c r="BY62" i="12"/>
  <c r="CA62" i="12" s="1"/>
  <c r="BY30" i="12"/>
  <c r="CA30" i="12" s="1"/>
  <c r="BY165" i="12"/>
  <c r="CA165" i="12" s="1"/>
  <c r="BY133" i="12"/>
  <c r="CA133" i="12" s="1"/>
  <c r="BY101" i="12"/>
  <c r="CA101" i="12" s="1"/>
  <c r="BY69" i="12"/>
  <c r="CA69" i="12" s="1"/>
  <c r="BY37" i="12"/>
  <c r="CA37" i="12" s="1"/>
  <c r="BY407" i="12"/>
  <c r="CA407" i="12" s="1"/>
  <c r="BY28" i="12"/>
  <c r="CA28" i="12" s="1"/>
  <c r="BY391" i="12"/>
  <c r="CA391" i="12" s="1"/>
  <c r="BY379" i="12"/>
  <c r="CA379" i="12" s="1"/>
  <c r="BY363" i="12"/>
  <c r="CA363" i="12" s="1"/>
  <c r="BY437" i="12"/>
  <c r="CA437" i="12" s="1"/>
  <c r="BY254" i="12"/>
  <c r="CA254" i="12" s="1"/>
  <c r="BY427" i="12"/>
  <c r="CA427" i="12" s="1"/>
  <c r="BY449" i="12"/>
  <c r="CA449" i="12" s="1"/>
  <c r="BY382" i="12"/>
  <c r="CA382" i="12" s="1"/>
  <c r="BY375" i="12"/>
  <c r="CA375" i="12" s="1"/>
  <c r="BY172" i="12"/>
  <c r="CA172" i="12" s="1"/>
  <c r="BY304" i="12"/>
  <c r="CA304" i="12" s="1"/>
  <c r="BY371" i="12"/>
  <c r="CA371" i="12" s="1"/>
  <c r="BY452" i="12"/>
  <c r="CA452" i="12" s="1"/>
  <c r="BY436" i="12"/>
  <c r="CA436" i="12" s="1"/>
  <c r="BY420" i="12"/>
  <c r="CA420" i="12" s="1"/>
  <c r="BY404" i="12"/>
  <c r="CA404" i="12" s="1"/>
  <c r="BY374" i="12"/>
  <c r="CA374" i="12" s="1"/>
  <c r="BY188" i="12"/>
  <c r="CA188" i="12" s="1"/>
  <c r="BY367" i="12"/>
  <c r="CA367" i="12" s="1"/>
  <c r="BY51" i="12"/>
  <c r="CA51" i="12" s="1"/>
  <c r="BY222" i="12"/>
  <c r="CA222" i="12" s="1"/>
  <c r="BY285" i="12"/>
  <c r="CA285" i="12" s="1"/>
  <c r="BY187" i="12"/>
  <c r="CA187" i="12" s="1"/>
  <c r="BY360" i="12"/>
  <c r="CA360" i="12" s="1"/>
  <c r="BY344" i="12"/>
  <c r="CA344" i="12" s="1"/>
  <c r="BY322" i="12"/>
  <c r="CA322" i="12" s="1"/>
  <c r="BY242" i="12"/>
  <c r="CA242" i="12" s="1"/>
  <c r="BY76" i="12"/>
  <c r="CA76" i="12" s="1"/>
  <c r="BY284" i="12"/>
  <c r="CA284" i="12" s="1"/>
  <c r="BY183" i="12"/>
  <c r="CA183" i="12" s="1"/>
  <c r="BY71" i="12"/>
  <c r="CA71" i="12" s="1"/>
  <c r="BY277" i="12"/>
  <c r="CA277" i="12" s="1"/>
  <c r="BY192" i="12"/>
  <c r="CA192" i="12" s="1"/>
  <c r="BY83" i="12"/>
  <c r="CA83" i="12" s="1"/>
  <c r="BY345" i="12"/>
  <c r="CA345" i="12" s="1"/>
  <c r="BY326" i="12"/>
  <c r="CA326" i="12" s="1"/>
  <c r="BY248" i="12"/>
  <c r="CA248" i="12" s="1"/>
  <c r="BY147" i="12"/>
  <c r="CA147" i="12" s="1"/>
  <c r="BY244" i="12"/>
  <c r="CA244" i="12" s="1"/>
  <c r="BY186" i="12"/>
  <c r="CA186" i="12" s="1"/>
  <c r="BY122" i="12"/>
  <c r="CA122" i="12" s="1"/>
  <c r="BY32" i="12"/>
  <c r="CA32" i="12" s="1"/>
  <c r="BY225" i="12"/>
  <c r="CA225" i="12" s="1"/>
  <c r="BY116" i="12"/>
  <c r="CA116" i="12" s="1"/>
  <c r="BY99" i="12"/>
  <c r="CA99" i="12" s="1"/>
  <c r="BY235" i="12"/>
  <c r="CA235" i="12" s="1"/>
  <c r="BY136" i="12"/>
  <c r="CA136" i="12" s="1"/>
  <c r="BY90" i="12"/>
  <c r="CA90" i="12" s="1"/>
  <c r="BY58" i="12"/>
  <c r="CA58" i="12" s="1"/>
  <c r="BY193" i="12"/>
  <c r="CA193" i="12" s="1"/>
  <c r="BY161" i="12"/>
  <c r="CA161" i="12" s="1"/>
  <c r="BY129" i="12"/>
  <c r="CA129" i="12" s="1"/>
  <c r="BY97" i="12"/>
  <c r="CA97" i="12" s="1"/>
  <c r="BY65" i="12"/>
  <c r="CA65" i="12" s="1"/>
  <c r="BY33" i="12"/>
  <c r="CA33" i="12" s="1"/>
  <c r="BY366" i="12"/>
  <c r="CA366" i="12" s="1"/>
  <c r="BY431" i="12"/>
  <c r="CA431" i="12" s="1"/>
  <c r="BY134" i="12"/>
  <c r="CA134" i="12" s="1"/>
  <c r="BY429" i="12"/>
  <c r="CA429" i="12" s="1"/>
  <c r="BY419" i="12"/>
  <c r="CA419" i="12" s="1"/>
  <c r="BY441" i="12"/>
  <c r="CA441" i="12" s="1"/>
  <c r="BY369" i="12"/>
  <c r="CA369" i="12" s="1"/>
  <c r="BY372" i="12"/>
  <c r="CA372" i="12" s="1"/>
  <c r="BY103" i="12"/>
  <c r="CA103" i="12" s="1"/>
  <c r="BY263" i="12"/>
  <c r="CA263" i="12" s="1"/>
  <c r="BY368" i="12"/>
  <c r="CA368" i="12" s="1"/>
  <c r="BY450" i="12"/>
  <c r="CA450" i="12" s="1"/>
  <c r="BY434" i="12"/>
  <c r="CA434" i="12" s="1"/>
  <c r="BY418" i="12"/>
  <c r="CA418" i="12" s="1"/>
  <c r="BY402" i="12"/>
  <c r="CA402" i="12" s="1"/>
  <c r="BY361" i="12"/>
  <c r="CA361" i="12" s="1"/>
  <c r="BY163" i="12"/>
  <c r="CA163" i="12" s="1"/>
  <c r="BY364" i="12"/>
  <c r="CA364" i="12" s="1"/>
  <c r="BY389" i="12"/>
  <c r="CA389" i="12" s="1"/>
  <c r="BY200" i="12"/>
  <c r="CA200" i="12" s="1"/>
  <c r="BY279" i="12"/>
  <c r="CA279" i="12" s="1"/>
  <c r="BY178" i="12"/>
  <c r="CA178" i="12" s="1"/>
  <c r="BY358" i="12"/>
  <c r="CA358" i="12" s="1"/>
  <c r="BY342" i="12"/>
  <c r="CA342" i="12" s="1"/>
  <c r="BY314" i="12"/>
  <c r="CA314" i="12" s="1"/>
  <c r="BY229" i="12"/>
  <c r="CA229" i="12" s="1"/>
  <c r="BY63" i="12"/>
  <c r="CA63" i="12" s="1"/>
  <c r="BY274" i="12"/>
  <c r="CA274" i="12" s="1"/>
  <c r="BY176" i="12"/>
  <c r="CA176" i="12" s="1"/>
  <c r="BY36" i="12"/>
  <c r="CA36" i="12" s="1"/>
  <c r="BY270" i="12"/>
  <c r="CA270" i="12" s="1"/>
  <c r="BY174" i="12"/>
  <c r="CA174" i="12" s="1"/>
  <c r="BY35" i="12"/>
  <c r="CA35" i="12" s="1"/>
  <c r="BY343" i="12"/>
  <c r="CA343" i="12" s="1"/>
  <c r="BY318" i="12"/>
  <c r="CA318" i="12" s="1"/>
  <c r="BY223" i="12"/>
  <c r="CA223" i="12" s="1"/>
  <c r="BY139" i="12"/>
  <c r="CA139" i="12" s="1"/>
  <c r="BY236" i="12"/>
  <c r="CA236" i="12" s="1"/>
  <c r="BY175" i="12"/>
  <c r="CA175" i="12" s="1"/>
  <c r="BY111" i="12"/>
  <c r="CA111" i="12" s="1"/>
  <c r="BY281" i="12"/>
  <c r="CA281" i="12" s="1"/>
  <c r="BY217" i="12"/>
  <c r="CA217" i="12" s="1"/>
  <c r="BY100" i="12"/>
  <c r="CA100" i="12" s="1"/>
  <c r="BY80" i="12"/>
  <c r="CA80" i="12" s="1"/>
  <c r="BY227" i="12"/>
  <c r="CA227" i="12" s="1"/>
  <c r="BY120" i="12"/>
  <c r="CA120" i="12" s="1"/>
  <c r="BY86" i="12"/>
  <c r="CA86" i="12" s="1"/>
  <c r="BY54" i="12"/>
  <c r="CA54" i="12" s="1"/>
  <c r="BY189" i="12"/>
  <c r="CA189" i="12" s="1"/>
  <c r="BY157" i="12"/>
  <c r="CA157" i="12" s="1"/>
  <c r="BY125" i="12"/>
  <c r="CA125" i="12" s="1"/>
  <c r="BY93" i="12"/>
  <c r="CA93" i="12" s="1"/>
  <c r="BY61" i="12"/>
  <c r="CA61" i="12" s="1"/>
  <c r="BY29" i="12"/>
  <c r="CA29" i="12" s="1"/>
  <c r="EM10" i="12"/>
  <c r="EL10" i="12"/>
  <c r="BI208" i="12"/>
  <c r="BI209" i="12"/>
  <c r="BI210" i="12"/>
  <c r="BI211" i="12"/>
  <c r="BI212" i="12"/>
  <c r="BI213" i="12"/>
  <c r="BI214" i="12"/>
  <c r="BI215" i="12"/>
  <c r="BI216" i="12"/>
  <c r="BI217" i="12"/>
  <c r="BI218" i="12"/>
  <c r="BI219" i="12"/>
  <c r="BI220" i="12"/>
  <c r="BI221" i="12"/>
  <c r="BI222" i="12"/>
  <c r="BI223" i="12"/>
  <c r="BI224" i="12"/>
  <c r="BI225" i="12"/>
  <c r="BI226" i="12"/>
  <c r="BI227" i="12"/>
  <c r="BI228" i="12"/>
  <c r="BI229" i="12"/>
  <c r="BI230" i="12"/>
  <c r="BI231" i="12"/>
  <c r="BI232" i="12"/>
  <c r="BI233" i="12"/>
  <c r="BI234" i="12"/>
  <c r="BI235" i="12"/>
  <c r="BI236" i="12"/>
  <c r="BI237" i="12"/>
  <c r="BI238" i="12"/>
  <c r="BI239" i="12"/>
  <c r="BI240" i="12"/>
  <c r="BI241" i="12"/>
  <c r="BI242" i="12"/>
  <c r="BI243" i="12"/>
  <c r="BI244" i="12"/>
  <c r="BI245" i="12"/>
  <c r="BI246" i="12"/>
  <c r="BI247" i="12"/>
  <c r="BI248" i="12"/>
  <c r="BI249" i="12"/>
  <c r="BI250" i="12"/>
  <c r="BI251" i="12"/>
  <c r="BI252" i="12"/>
  <c r="BI253" i="12"/>
  <c r="BI254" i="12"/>
  <c r="BI255" i="12"/>
  <c r="BI256" i="12"/>
  <c r="BI257" i="12"/>
  <c r="BI258" i="12"/>
  <c r="BI259" i="12"/>
  <c r="BI260" i="12"/>
  <c r="BI261" i="12"/>
  <c r="BI266" i="12"/>
  <c r="BI267" i="12"/>
  <c r="BI268" i="12"/>
  <c r="BI269" i="12"/>
  <c r="BI270" i="12"/>
  <c r="BI271" i="12"/>
  <c r="BI272" i="12"/>
  <c r="BI273" i="12"/>
  <c r="BI274" i="12"/>
  <c r="BI275" i="12"/>
  <c r="BI276" i="12"/>
  <c r="BI277" i="12"/>
  <c r="BI278" i="12"/>
  <c r="BI279" i="12"/>
  <c r="BI280" i="12"/>
  <c r="BI281" i="12"/>
  <c r="BI282" i="12"/>
  <c r="BI283" i="12"/>
  <c r="BI284" i="12"/>
  <c r="BI285" i="12"/>
  <c r="BI286" i="12"/>
  <c r="BI287" i="12"/>
  <c r="BI288" i="12"/>
  <c r="BI289" i="12"/>
  <c r="BI290" i="12"/>
  <c r="BI291" i="12"/>
  <c r="BI292" i="12"/>
  <c r="BI293" i="12"/>
  <c r="BI294" i="12"/>
  <c r="BI295" i="12"/>
  <c r="BI296" i="12"/>
  <c r="BI265" i="12"/>
  <c r="BI264" i="12"/>
  <c r="BI263" i="12"/>
  <c r="BI262" i="12"/>
  <c r="BI301" i="12"/>
  <c r="BI300" i="12"/>
  <c r="BI299" i="12"/>
  <c r="BI298" i="12"/>
  <c r="BI297" i="12"/>
  <c r="BI303" i="12"/>
  <c r="BI304" i="12"/>
  <c r="BI305" i="12"/>
  <c r="BI306" i="12"/>
  <c r="BI307" i="12"/>
  <c r="BI308" i="12"/>
  <c r="BI309" i="12"/>
  <c r="BI310" i="12"/>
  <c r="BI311" i="12"/>
  <c r="BI312" i="12"/>
  <c r="BI313" i="12"/>
  <c r="BI314" i="12"/>
  <c r="BI315" i="12"/>
  <c r="BI316" i="12"/>
  <c r="BI302" i="12"/>
  <c r="BI319" i="12"/>
  <c r="BI325" i="12"/>
  <c r="BI331" i="12"/>
  <c r="BI337" i="12"/>
  <c r="BI343" i="12"/>
  <c r="BI344" i="12"/>
  <c r="BI345" i="12"/>
  <c r="BI346" i="12"/>
  <c r="BI347" i="12"/>
  <c r="BI348" i="12"/>
  <c r="BI349" i="12"/>
  <c r="BI350" i="12"/>
  <c r="BI351" i="12"/>
  <c r="BI352" i="12"/>
  <c r="BI353" i="12"/>
  <c r="BI354" i="12"/>
  <c r="BI355" i="12"/>
  <c r="BI356" i="12"/>
  <c r="BI357" i="12"/>
  <c r="BI358" i="12"/>
  <c r="BI359" i="12"/>
  <c r="BI360" i="12"/>
  <c r="BI361" i="12"/>
  <c r="BI362" i="12"/>
  <c r="BI363" i="12"/>
  <c r="BI364" i="12"/>
  <c r="BI365" i="12"/>
  <c r="BI366" i="12"/>
  <c r="BI367" i="12"/>
  <c r="BI368" i="12"/>
  <c r="BI369" i="12"/>
  <c r="BI370" i="12"/>
  <c r="BI371" i="12"/>
  <c r="BI372" i="12"/>
  <c r="BI373" i="12"/>
  <c r="BI374" i="12"/>
  <c r="BI375" i="12"/>
  <c r="BI376" i="12"/>
  <c r="BI377" i="12"/>
  <c r="BI378" i="12"/>
  <c r="BI379" i="12"/>
  <c r="BI380" i="12"/>
  <c r="BI381" i="12"/>
  <c r="BI382" i="12"/>
  <c r="BI318" i="12"/>
  <c r="BI324" i="12"/>
  <c r="BI330" i="12"/>
  <c r="BI336" i="12"/>
  <c r="BI342" i="12"/>
  <c r="BI317" i="12"/>
  <c r="BI323" i="12"/>
  <c r="BI329" i="12"/>
  <c r="BI335" i="12"/>
  <c r="BI341" i="12"/>
  <c r="BI322" i="12"/>
  <c r="BI328" i="12"/>
  <c r="BI334" i="12"/>
  <c r="BI340" i="12"/>
  <c r="BI321" i="12"/>
  <c r="BI327" i="12"/>
  <c r="BI333" i="12"/>
  <c r="BI339" i="12"/>
  <c r="BI386" i="12"/>
  <c r="BI320" i="12"/>
  <c r="BI385" i="12"/>
  <c r="BI384" i="12"/>
  <c r="BI332" i="12"/>
  <c r="BI383" i="12"/>
  <c r="BI391" i="12"/>
  <c r="BI392" i="12"/>
  <c r="BI393" i="12"/>
  <c r="BI394" i="12"/>
  <c r="BI395" i="12"/>
  <c r="BI396" i="12"/>
  <c r="BI397" i="12"/>
  <c r="BI398" i="12"/>
  <c r="BI399" i="12"/>
  <c r="BI400" i="12"/>
  <c r="BI401" i="12"/>
  <c r="BI402" i="12"/>
  <c r="BI403" i="12"/>
  <c r="BI404" i="12"/>
  <c r="BI405" i="12"/>
  <c r="BI406" i="12"/>
  <c r="BI407" i="12"/>
  <c r="BI408" i="12"/>
  <c r="BI409" i="12"/>
  <c r="BI410" i="12"/>
  <c r="BI411" i="12"/>
  <c r="BI412" i="12"/>
  <c r="BI413" i="12"/>
  <c r="BI414" i="12"/>
  <c r="BI415" i="12"/>
  <c r="BI416" i="12"/>
  <c r="BI417" i="12"/>
  <c r="BI418" i="12"/>
  <c r="BI419" i="12"/>
  <c r="BI420" i="12"/>
  <c r="BI421" i="12"/>
  <c r="BI422" i="12"/>
  <c r="BI423" i="12"/>
  <c r="BI424" i="12"/>
  <c r="BI425" i="12"/>
  <c r="BI426" i="12"/>
  <c r="BI427" i="12"/>
  <c r="BI428" i="12"/>
  <c r="BI429" i="12"/>
  <c r="BI430" i="12"/>
  <c r="BI431" i="12"/>
  <c r="BI432" i="12"/>
  <c r="BI433" i="12"/>
  <c r="BI434" i="12"/>
  <c r="BI435" i="12"/>
  <c r="BI436" i="12"/>
  <c r="BI437" i="12"/>
  <c r="BI438" i="12"/>
  <c r="BI439" i="12"/>
  <c r="BI440" i="12"/>
  <c r="BI441" i="12"/>
  <c r="BI442" i="12"/>
  <c r="BI443" i="12"/>
  <c r="BI444" i="12"/>
  <c r="BI445" i="12"/>
  <c r="BI326" i="12"/>
  <c r="BI390" i="12"/>
  <c r="BI389" i="12"/>
  <c r="BI338" i="12"/>
  <c r="BI388" i="12"/>
  <c r="BI446" i="12"/>
  <c r="BI447" i="12"/>
  <c r="BI448" i="12"/>
  <c r="BI449" i="12"/>
  <c r="BI450" i="12"/>
  <c r="BI451" i="12"/>
  <c r="BI452" i="12"/>
  <c r="BI453" i="12"/>
  <c r="BI454" i="12"/>
  <c r="BI455" i="12"/>
  <c r="BI456" i="12"/>
  <c r="BI457" i="12"/>
  <c r="BI387" i="12"/>
  <c r="BF447" i="12"/>
  <c r="BF390" i="12"/>
  <c r="BF439" i="12"/>
  <c r="BF427" i="12"/>
  <c r="BF415" i="12"/>
  <c r="BF403" i="12"/>
  <c r="BF378" i="12"/>
  <c r="BF366" i="12"/>
  <c r="BF354" i="12"/>
  <c r="BF299" i="12"/>
  <c r="BF337" i="12"/>
  <c r="BF325" i="12"/>
  <c r="BF306" i="12"/>
  <c r="BF294" i="12"/>
  <c r="BF282" i="12"/>
  <c r="BF270" i="12"/>
  <c r="BF446" i="12"/>
  <c r="BF444" i="12"/>
  <c r="BF438" i="12"/>
  <c r="BF426" i="12"/>
  <c r="BF414" i="12"/>
  <c r="BF402" i="12"/>
  <c r="BF377" i="12"/>
  <c r="BF365" i="12"/>
  <c r="BF353" i="12"/>
  <c r="BF336" i="12"/>
  <c r="BF324" i="12"/>
  <c r="BF305" i="12"/>
  <c r="BF293" i="12"/>
  <c r="BF281" i="12"/>
  <c r="BF269" i="12"/>
  <c r="BF445" i="12"/>
  <c r="BF457" i="12"/>
  <c r="BF385" i="12"/>
  <c r="BF437" i="12"/>
  <c r="BF425" i="12"/>
  <c r="BF413" i="12"/>
  <c r="BF401" i="12"/>
  <c r="BF376" i="12"/>
  <c r="BF364" i="12"/>
  <c r="BF352" i="12"/>
  <c r="BF335" i="12"/>
  <c r="BF323" i="12"/>
  <c r="BF316" i="12"/>
  <c r="BF304" i="12"/>
  <c r="BF456" i="12"/>
  <c r="BF381" i="12"/>
  <c r="BF436" i="12"/>
  <c r="BF424" i="12"/>
  <c r="BF412" i="12"/>
  <c r="BF400" i="12"/>
  <c r="BF382" i="12"/>
  <c r="BF375" i="12"/>
  <c r="BF363" i="12"/>
  <c r="BF351" i="12"/>
  <c r="BF346" i="12"/>
  <c r="BF334" i="12"/>
  <c r="BF322" i="12"/>
  <c r="BF315" i="12"/>
  <c r="BF455" i="12"/>
  <c r="BF386" i="12"/>
  <c r="BF435" i="12"/>
  <c r="BF423" i="12"/>
  <c r="BF411" i="12"/>
  <c r="BF399" i="12"/>
  <c r="BF374" i="12"/>
  <c r="BF362" i="12"/>
  <c r="BF350" i="12"/>
  <c r="BF300" i="12"/>
  <c r="BF345" i="12"/>
  <c r="BF333" i="12"/>
  <c r="BF321" i="12"/>
  <c r="BF314" i="12"/>
  <c r="BF454" i="12"/>
  <c r="BF389" i="12"/>
  <c r="BF434" i="12"/>
  <c r="BF422" i="12"/>
  <c r="BF410" i="12"/>
  <c r="BF398" i="12"/>
  <c r="BF373" i="12"/>
  <c r="BF361" i="12"/>
  <c r="BF349" i="12"/>
  <c r="BF344" i="12"/>
  <c r="BF332" i="12"/>
  <c r="BF320" i="12"/>
  <c r="BF313" i="12"/>
  <c r="BF453" i="12"/>
  <c r="BF384" i="12"/>
  <c r="BF433" i="12"/>
  <c r="BF421" i="12"/>
  <c r="BF409" i="12"/>
  <c r="BF397" i="12"/>
  <c r="BF372" i="12"/>
  <c r="BF360" i="12"/>
  <c r="BF348" i="12"/>
  <c r="BF343" i="12"/>
  <c r="BF331" i="12"/>
  <c r="BF319" i="12"/>
  <c r="BF312" i="12"/>
  <c r="BF265" i="12"/>
  <c r="BF288" i="12"/>
  <c r="BF276" i="12"/>
  <c r="BF452" i="12"/>
  <c r="BF387" i="12"/>
  <c r="BF391" i="12"/>
  <c r="BF432" i="12"/>
  <c r="BF420" i="12"/>
  <c r="BF408" i="12"/>
  <c r="BF396" i="12"/>
  <c r="BF371" i="12"/>
  <c r="BF359" i="12"/>
  <c r="BF347" i="12"/>
  <c r="BF298" i="12"/>
  <c r="BF264" i="12"/>
  <c r="BF342" i="12"/>
  <c r="BF330" i="12"/>
  <c r="BF318" i="12"/>
  <c r="BF311" i="12"/>
  <c r="BF287" i="12"/>
  <c r="BF275" i="12"/>
  <c r="BF451" i="12"/>
  <c r="BF388" i="12"/>
  <c r="BF443" i="12"/>
  <c r="BF431" i="12"/>
  <c r="BF419" i="12"/>
  <c r="BF407" i="12"/>
  <c r="BF395" i="12"/>
  <c r="BF370" i="12"/>
  <c r="BF358" i="12"/>
  <c r="BF301" i="12"/>
  <c r="BF341" i="12"/>
  <c r="BF329" i="12"/>
  <c r="BF317" i="12"/>
  <c r="BF310" i="12"/>
  <c r="BF450" i="12"/>
  <c r="BF442" i="12"/>
  <c r="BF430" i="12"/>
  <c r="BF418" i="12"/>
  <c r="BF406" i="12"/>
  <c r="BF394" i="12"/>
  <c r="BF369" i="12"/>
  <c r="BF357" i="12"/>
  <c r="BF340" i="12"/>
  <c r="BF328" i="12"/>
  <c r="BF303" i="12"/>
  <c r="BF309" i="12"/>
  <c r="BF212" i="12"/>
  <c r="BF285" i="12"/>
  <c r="BF273" i="12"/>
  <c r="BF449" i="12"/>
  <c r="BF441" i="12"/>
  <c r="BF429" i="12"/>
  <c r="BF417" i="12"/>
  <c r="BF405" i="12"/>
  <c r="BF393" i="12"/>
  <c r="BF380" i="12"/>
  <c r="BF368" i="12"/>
  <c r="BF356" i="12"/>
  <c r="BF339" i="12"/>
  <c r="BF327" i="12"/>
  <c r="BF308" i="12"/>
  <c r="BF296" i="12"/>
  <c r="BF428" i="12"/>
  <c r="BF355" i="12"/>
  <c r="BF326" i="12"/>
  <c r="BF278" i="12"/>
  <c r="BF213" i="12"/>
  <c r="BF209" i="12"/>
  <c r="BF257" i="12"/>
  <c r="BF245" i="12"/>
  <c r="BF233" i="12"/>
  <c r="BF228" i="12"/>
  <c r="BF216" i="12"/>
  <c r="BF416" i="12"/>
  <c r="BF277" i="12"/>
  <c r="BF256" i="12"/>
  <c r="BF244" i="12"/>
  <c r="BF232" i="12"/>
  <c r="BF227" i="12"/>
  <c r="BF215" i="12"/>
  <c r="BF404" i="12"/>
  <c r="BF295" i="12"/>
  <c r="BF274" i="12"/>
  <c r="BF255" i="12"/>
  <c r="BF243" i="12"/>
  <c r="BF226" i="12"/>
  <c r="BF214" i="12"/>
  <c r="BF392" i="12"/>
  <c r="BF292" i="12"/>
  <c r="BF272" i="12"/>
  <c r="BF254" i="12"/>
  <c r="BF242" i="12"/>
  <c r="BF225" i="12"/>
  <c r="BF307" i="12"/>
  <c r="BF291" i="12"/>
  <c r="BF271" i="12"/>
  <c r="BF208" i="12"/>
  <c r="BF253" i="12"/>
  <c r="BF241" i="12"/>
  <c r="BF224" i="12"/>
  <c r="BF383" i="12"/>
  <c r="BF297" i="12"/>
  <c r="BF290" i="12"/>
  <c r="BF268" i="12"/>
  <c r="BF252" i="12"/>
  <c r="BF240" i="12"/>
  <c r="BF223" i="12"/>
  <c r="BF289" i="12"/>
  <c r="BF267" i="12"/>
  <c r="BF251" i="12"/>
  <c r="BF239" i="12"/>
  <c r="BF231" i="12"/>
  <c r="BF222" i="12"/>
  <c r="BF286" i="12"/>
  <c r="BF262" i="12"/>
  <c r="BF250" i="12"/>
  <c r="BF238" i="12"/>
  <c r="BF221" i="12"/>
  <c r="BF266" i="12"/>
  <c r="BF284" i="12"/>
  <c r="BF261" i="12"/>
  <c r="BF249" i="12"/>
  <c r="BF237" i="12"/>
  <c r="BF220" i="12"/>
  <c r="BF283" i="12"/>
  <c r="BF210" i="12"/>
  <c r="BF263" i="12"/>
  <c r="BF260" i="12"/>
  <c r="BF248" i="12"/>
  <c r="BF236" i="12"/>
  <c r="BF219" i="12"/>
  <c r="BF448" i="12"/>
  <c r="BF379" i="12"/>
  <c r="BF302" i="12"/>
  <c r="BF280" i="12"/>
  <c r="BF211" i="12"/>
  <c r="BF259" i="12"/>
  <c r="BF247" i="12"/>
  <c r="BF235" i="12"/>
  <c r="BF230" i="12"/>
  <c r="BF218" i="12"/>
  <c r="BF246" i="12"/>
  <c r="BF234" i="12"/>
  <c r="BF229" i="12"/>
  <c r="BF279" i="12"/>
  <c r="BF217" i="12"/>
  <c r="BF440" i="12"/>
  <c r="BF367" i="12"/>
  <c r="BF338" i="12"/>
  <c r="BF258" i="12"/>
  <c r="BC208" i="12"/>
  <c r="BC427" i="12"/>
  <c r="BC423" i="12"/>
  <c r="BC419" i="12"/>
  <c r="BC411" i="12"/>
  <c r="BC412" i="12"/>
  <c r="BC457" i="12"/>
  <c r="BC397" i="12"/>
  <c r="BC434" i="12"/>
  <c r="BC381" i="12"/>
  <c r="BC367" i="12"/>
  <c r="BC355" i="12"/>
  <c r="BC331" i="12"/>
  <c r="BC318" i="12"/>
  <c r="BC313" i="12"/>
  <c r="BC404" i="12"/>
  <c r="BC456" i="12"/>
  <c r="BC393" i="12"/>
  <c r="BC430" i="12"/>
  <c r="BC389" i="12"/>
  <c r="BC380" i="12"/>
  <c r="BC366" i="12"/>
  <c r="BC354" i="12"/>
  <c r="BC330" i="12"/>
  <c r="BC317" i="12"/>
  <c r="BC312" i="12"/>
  <c r="BC443" i="12"/>
  <c r="BC400" i="12"/>
  <c r="BC455" i="12"/>
  <c r="BC441" i="12"/>
  <c r="BC426" i="12"/>
  <c r="BC387" i="12"/>
  <c r="BC379" i="12"/>
  <c r="BC365" i="12"/>
  <c r="BC353" i="12"/>
  <c r="BC329" i="12"/>
  <c r="BC303" i="12"/>
  <c r="BC311" i="12"/>
  <c r="BC439" i="12"/>
  <c r="BC396" i="12"/>
  <c r="BC454" i="12"/>
  <c r="BC437" i="12"/>
  <c r="BC422" i="12"/>
  <c r="BC391" i="12"/>
  <c r="BC378" i="12"/>
  <c r="BC364" i="12"/>
  <c r="BC352" i="12"/>
  <c r="BC328" i="12"/>
  <c r="BC310" i="12"/>
  <c r="BC435" i="12"/>
  <c r="BC392" i="12"/>
  <c r="BC453" i="12"/>
  <c r="BC433" i="12"/>
  <c r="BC418" i="12"/>
  <c r="BC377" i="12"/>
  <c r="BC363" i="12"/>
  <c r="BC351" i="12"/>
  <c r="BC301" i="12"/>
  <c r="BC339" i="12"/>
  <c r="BC327" i="12"/>
  <c r="BC309" i="12"/>
  <c r="BC431" i="12"/>
  <c r="BC440" i="12"/>
  <c r="BC452" i="12"/>
  <c r="BC429" i="12"/>
  <c r="BC414" i="12"/>
  <c r="BC376" i="12"/>
  <c r="BC362" i="12"/>
  <c r="BC350" i="12"/>
  <c r="BC338" i="12"/>
  <c r="BC326" i="12"/>
  <c r="BC308" i="12"/>
  <c r="BC415" i="12"/>
  <c r="BC436" i="12"/>
  <c r="BC451" i="12"/>
  <c r="BC425" i="12"/>
  <c r="BC410" i="12"/>
  <c r="BC383" i="12"/>
  <c r="BC375" i="12"/>
  <c r="BC361" i="12"/>
  <c r="BC349" i="12"/>
  <c r="BC340" i="12"/>
  <c r="BC337" i="12"/>
  <c r="BC324" i="12"/>
  <c r="BC307" i="12"/>
  <c r="BC243" i="12"/>
  <c r="BC403" i="12"/>
  <c r="BC432" i="12"/>
  <c r="BC450" i="12"/>
  <c r="BC421" i="12"/>
  <c r="BC406" i="12"/>
  <c r="BC386" i="12"/>
  <c r="BC374" i="12"/>
  <c r="BC360" i="12"/>
  <c r="BC348" i="12"/>
  <c r="BC336" i="12"/>
  <c r="BC323" i="12"/>
  <c r="BC306" i="12"/>
  <c r="BC239" i="12"/>
  <c r="BC399" i="12"/>
  <c r="BC444" i="12"/>
  <c r="BC428" i="12"/>
  <c r="BC449" i="12"/>
  <c r="BC417" i="12"/>
  <c r="BC402" i="12"/>
  <c r="BC382" i="12"/>
  <c r="BC373" i="12"/>
  <c r="BC359" i="12"/>
  <c r="BC347" i="12"/>
  <c r="BC335" i="12"/>
  <c r="BC322" i="12"/>
  <c r="BC305" i="12"/>
  <c r="BC395" i="12"/>
  <c r="BC424" i="12"/>
  <c r="BC448" i="12"/>
  <c r="BC413" i="12"/>
  <c r="BC398" i="12"/>
  <c r="BC341" i="12"/>
  <c r="BC384" i="12"/>
  <c r="BC388" i="12"/>
  <c r="BC390" i="12"/>
  <c r="BC342" i="12"/>
  <c r="BC372" i="12"/>
  <c r="BC358" i="12"/>
  <c r="BC346" i="12"/>
  <c r="BC334" i="12"/>
  <c r="BC321" i="12"/>
  <c r="BC316" i="12"/>
  <c r="BC304" i="12"/>
  <c r="BC420" i="12"/>
  <c r="BC447" i="12"/>
  <c r="BC405" i="12"/>
  <c r="BC442" i="12"/>
  <c r="BC394" i="12"/>
  <c r="BC385" i="12"/>
  <c r="BC343" i="12"/>
  <c r="BC369" i="12"/>
  <c r="BC357" i="12"/>
  <c r="BC345" i="12"/>
  <c r="BC302" i="12"/>
  <c r="BC333" i="12"/>
  <c r="BC320" i="12"/>
  <c r="BC315" i="12"/>
  <c r="BC314" i="12"/>
  <c r="BC247" i="12"/>
  <c r="BC286" i="12"/>
  <c r="BC274" i="12"/>
  <c r="BC225" i="12"/>
  <c r="BC407" i="12"/>
  <c r="BC235" i="12"/>
  <c r="BC300" i="12"/>
  <c r="BC285" i="12"/>
  <c r="BC273" i="12"/>
  <c r="BC261" i="12"/>
  <c r="BC224" i="12"/>
  <c r="BC213" i="12"/>
  <c r="BC445" i="12"/>
  <c r="BC299" i="12"/>
  <c r="BC284" i="12"/>
  <c r="BC272" i="12"/>
  <c r="BC257" i="12"/>
  <c r="BC262" i="12"/>
  <c r="BC223" i="12"/>
  <c r="BC212" i="12"/>
  <c r="BC295" i="12"/>
  <c r="BC283" i="12"/>
  <c r="BC271" i="12"/>
  <c r="BC253" i="12"/>
  <c r="BC258" i="12"/>
  <c r="BC222" i="12"/>
  <c r="BC260" i="12"/>
  <c r="BC294" i="12"/>
  <c r="BC282" i="12"/>
  <c r="BC270" i="12"/>
  <c r="BC249" i="12"/>
  <c r="BC254" i="12"/>
  <c r="BC221" i="12"/>
  <c r="BC325" i="12"/>
  <c r="BC256" i="12"/>
  <c r="BC293" i="12"/>
  <c r="BC281" i="12"/>
  <c r="BC269" i="12"/>
  <c r="BC245" i="12"/>
  <c r="BC250" i="12"/>
  <c r="BC220" i="12"/>
  <c r="BC209" i="12"/>
  <c r="BC265" i="12"/>
  <c r="BC252" i="12"/>
  <c r="BC292" i="12"/>
  <c r="BC280" i="12"/>
  <c r="BC268" i="12"/>
  <c r="BC241" i="12"/>
  <c r="BC246" i="12"/>
  <c r="BC231" i="12"/>
  <c r="BC219" i="12"/>
  <c r="BC211" i="12"/>
  <c r="BC298" i="12"/>
  <c r="BC368" i="12"/>
  <c r="BC332" i="12"/>
  <c r="BC263" i="12"/>
  <c r="BC248" i="12"/>
  <c r="BC291" i="12"/>
  <c r="BC279" i="12"/>
  <c r="BC267" i="12"/>
  <c r="BC237" i="12"/>
  <c r="BC242" i="12"/>
  <c r="BC230" i="12"/>
  <c r="BC218" i="12"/>
  <c r="BC297" i="12"/>
  <c r="BC438" i="12"/>
  <c r="BC356" i="12"/>
  <c r="BC319" i="12"/>
  <c r="BC264" i="12"/>
  <c r="BC244" i="12"/>
  <c r="BC290" i="12"/>
  <c r="BC278" i="12"/>
  <c r="BC233" i="12"/>
  <c r="BC238" i="12"/>
  <c r="BC229" i="12"/>
  <c r="BC217" i="12"/>
  <c r="BC210" i="12"/>
  <c r="BC409" i="12"/>
  <c r="BC371" i="12"/>
  <c r="BC344" i="12"/>
  <c r="BC259" i="12"/>
  <c r="BC240" i="12"/>
  <c r="BC289" i="12"/>
  <c r="BC277" i="12"/>
  <c r="BC234" i="12"/>
  <c r="BC228" i="12"/>
  <c r="BC216" i="12"/>
  <c r="BC296" i="12"/>
  <c r="BC446" i="12"/>
  <c r="BC255" i="12"/>
  <c r="BC236" i="12"/>
  <c r="BC288" i="12"/>
  <c r="BC276" i="12"/>
  <c r="BC227" i="12"/>
  <c r="BC215" i="12"/>
  <c r="BC275" i="12"/>
  <c r="BC370" i="12"/>
  <c r="BC416" i="12"/>
  <c r="BC401" i="12"/>
  <c r="BC251" i="12"/>
  <c r="BC226" i="12"/>
  <c r="BC214" i="12"/>
  <c r="BC408" i="12"/>
  <c r="BC266" i="12"/>
  <c r="BC232" i="12"/>
  <c r="BC287" i="12"/>
  <c r="BE209" i="12"/>
  <c r="BE213" i="12"/>
  <c r="BE231" i="12"/>
  <c r="BE445" i="12"/>
  <c r="BE455" i="12"/>
  <c r="BE441" i="12"/>
  <c r="BE429" i="12"/>
  <c r="BE417" i="12"/>
  <c r="BE405" i="12"/>
  <c r="BE393" i="12"/>
  <c r="BE385" i="12"/>
  <c r="BE387" i="12"/>
  <c r="BE342" i="12"/>
  <c r="BE375" i="12"/>
  <c r="BE363" i="12"/>
  <c r="BE351" i="12"/>
  <c r="BE301" i="12"/>
  <c r="BE329" i="12"/>
  <c r="BE317" i="12"/>
  <c r="BE454" i="12"/>
  <c r="BE440" i="12"/>
  <c r="BE428" i="12"/>
  <c r="BE416" i="12"/>
  <c r="BE404" i="12"/>
  <c r="BE392" i="12"/>
  <c r="BE374" i="12"/>
  <c r="BE362" i="12"/>
  <c r="BE350" i="12"/>
  <c r="BE297" i="12"/>
  <c r="BE328" i="12"/>
  <c r="BE453" i="12"/>
  <c r="BE439" i="12"/>
  <c r="BE427" i="12"/>
  <c r="BE415" i="12"/>
  <c r="BE403" i="12"/>
  <c r="BE343" i="12"/>
  <c r="BE373" i="12"/>
  <c r="BE361" i="12"/>
  <c r="BE349" i="12"/>
  <c r="BE299" i="12"/>
  <c r="BE452" i="12"/>
  <c r="BE390" i="12"/>
  <c r="BE438" i="12"/>
  <c r="BE426" i="12"/>
  <c r="BE414" i="12"/>
  <c r="BE402" i="12"/>
  <c r="BE386" i="12"/>
  <c r="BE314" i="12"/>
  <c r="BE372" i="12"/>
  <c r="BE360" i="12"/>
  <c r="BE348" i="12"/>
  <c r="BE315" i="12"/>
  <c r="BE451" i="12"/>
  <c r="BE437" i="12"/>
  <c r="BE425" i="12"/>
  <c r="BE413" i="12"/>
  <c r="BE401" i="12"/>
  <c r="BE384" i="12"/>
  <c r="BE340" i="12"/>
  <c r="BE310" i="12"/>
  <c r="BE371" i="12"/>
  <c r="BE359" i="12"/>
  <c r="BE347" i="12"/>
  <c r="BE311" i="12"/>
  <c r="BE450" i="12"/>
  <c r="BE436" i="12"/>
  <c r="BE424" i="12"/>
  <c r="BE412" i="12"/>
  <c r="BE400" i="12"/>
  <c r="BE316" i="12"/>
  <c r="BE306" i="12"/>
  <c r="BE370" i="12"/>
  <c r="BE358" i="12"/>
  <c r="BE346" i="12"/>
  <c r="BE307" i="12"/>
  <c r="BE444" i="12"/>
  <c r="BE449" i="12"/>
  <c r="BE435" i="12"/>
  <c r="BE423" i="12"/>
  <c r="BE411" i="12"/>
  <c r="BE399" i="12"/>
  <c r="BE388" i="12"/>
  <c r="BE312" i="12"/>
  <c r="BE341" i="12"/>
  <c r="BE381" i="12"/>
  <c r="BE369" i="12"/>
  <c r="BE357" i="12"/>
  <c r="BE345" i="12"/>
  <c r="BE300" i="12"/>
  <c r="BE335" i="12"/>
  <c r="BE323" i="12"/>
  <c r="BE448" i="12"/>
  <c r="BE434" i="12"/>
  <c r="BE422" i="12"/>
  <c r="BE410" i="12"/>
  <c r="BE398" i="12"/>
  <c r="BE308" i="12"/>
  <c r="BE380" i="12"/>
  <c r="BE368" i="12"/>
  <c r="BE356" i="12"/>
  <c r="BE344" i="12"/>
  <c r="BE298" i="12"/>
  <c r="BE334" i="12"/>
  <c r="BE322" i="12"/>
  <c r="BE447" i="12"/>
  <c r="BE433" i="12"/>
  <c r="BE421" i="12"/>
  <c r="BE409" i="12"/>
  <c r="BE397" i="12"/>
  <c r="BE304" i="12"/>
  <c r="BE379" i="12"/>
  <c r="BE367" i="12"/>
  <c r="BE355" i="12"/>
  <c r="BE446" i="12"/>
  <c r="BE432" i="12"/>
  <c r="BE420" i="12"/>
  <c r="BE408" i="12"/>
  <c r="BE396" i="12"/>
  <c r="BE313" i="12"/>
  <c r="BE378" i="12"/>
  <c r="BE366" i="12"/>
  <c r="BE354" i="12"/>
  <c r="BE332" i="12"/>
  <c r="BE320" i="12"/>
  <c r="BE457" i="12"/>
  <c r="BE443" i="12"/>
  <c r="BE431" i="12"/>
  <c r="BE419" i="12"/>
  <c r="BE407" i="12"/>
  <c r="BE395" i="12"/>
  <c r="BE382" i="12"/>
  <c r="BE383" i="12"/>
  <c r="BE309" i="12"/>
  <c r="BE377" i="12"/>
  <c r="BE365" i="12"/>
  <c r="BE353" i="12"/>
  <c r="BE302" i="12"/>
  <c r="BE331" i="12"/>
  <c r="BE319" i="12"/>
  <c r="BE336" i="12"/>
  <c r="BE265" i="12"/>
  <c r="BE294" i="12"/>
  <c r="BE282" i="12"/>
  <c r="BE270" i="12"/>
  <c r="BE251" i="12"/>
  <c r="BE239" i="12"/>
  <c r="BE226" i="12"/>
  <c r="BE214" i="12"/>
  <c r="BE212" i="12"/>
  <c r="BE333" i="12"/>
  <c r="BE293" i="12"/>
  <c r="BE281" i="12"/>
  <c r="BE269" i="12"/>
  <c r="BE262" i="12"/>
  <c r="BE250" i="12"/>
  <c r="BE238" i="12"/>
  <c r="BE225" i="12"/>
  <c r="BE211" i="12"/>
  <c r="BE330" i="12"/>
  <c r="BE292" i="12"/>
  <c r="BE280" i="12"/>
  <c r="BE268" i="12"/>
  <c r="BE261" i="12"/>
  <c r="BE249" i="12"/>
  <c r="BE237" i="12"/>
  <c r="BE224" i="12"/>
  <c r="BE210" i="12"/>
  <c r="BE327" i="12"/>
  <c r="BE303" i="12"/>
  <c r="BE291" i="12"/>
  <c r="BE279" i="12"/>
  <c r="BE267" i="12"/>
  <c r="BE260" i="12"/>
  <c r="BE248" i="12"/>
  <c r="BE236" i="12"/>
  <c r="BE223" i="12"/>
  <c r="BE208" i="12"/>
  <c r="BE391" i="12"/>
  <c r="BE326" i="12"/>
  <c r="BE290" i="12"/>
  <c r="BE278" i="12"/>
  <c r="BE259" i="12"/>
  <c r="BE247" i="12"/>
  <c r="BE235" i="12"/>
  <c r="BE222" i="12"/>
  <c r="BE442" i="12"/>
  <c r="BE325" i="12"/>
  <c r="BE289" i="12"/>
  <c r="BE277" i="12"/>
  <c r="BE258" i="12"/>
  <c r="BE246" i="12"/>
  <c r="BE234" i="12"/>
  <c r="BE221" i="12"/>
  <c r="BE430" i="12"/>
  <c r="BE305" i="12"/>
  <c r="BE376" i="12"/>
  <c r="BE324" i="12"/>
  <c r="BE288" i="12"/>
  <c r="BE276" i="12"/>
  <c r="BE257" i="12"/>
  <c r="BE245" i="12"/>
  <c r="BE233" i="12"/>
  <c r="BE220" i="12"/>
  <c r="BE456" i="12"/>
  <c r="BE418" i="12"/>
  <c r="BE364" i="12"/>
  <c r="BE321" i="12"/>
  <c r="BE287" i="12"/>
  <c r="BE275" i="12"/>
  <c r="BE256" i="12"/>
  <c r="BE244" i="12"/>
  <c r="BE232" i="12"/>
  <c r="BE219" i="12"/>
  <c r="BE406" i="12"/>
  <c r="BE352" i="12"/>
  <c r="BE318" i="12"/>
  <c r="BE263" i="12"/>
  <c r="BE286" i="12"/>
  <c r="BE274" i="12"/>
  <c r="BE255" i="12"/>
  <c r="BE243" i="12"/>
  <c r="BE230" i="12"/>
  <c r="BE218" i="12"/>
  <c r="BE389" i="12"/>
  <c r="BE394" i="12"/>
  <c r="BE339" i="12"/>
  <c r="BE285" i="12"/>
  <c r="BE273" i="12"/>
  <c r="BE254" i="12"/>
  <c r="BE242" i="12"/>
  <c r="BE229" i="12"/>
  <c r="BE217" i="12"/>
  <c r="BE338" i="12"/>
  <c r="BE266" i="12"/>
  <c r="BE296" i="12"/>
  <c r="BE284" i="12"/>
  <c r="BE272" i="12"/>
  <c r="BE253" i="12"/>
  <c r="BE241" i="12"/>
  <c r="BE228" i="12"/>
  <c r="BE216" i="12"/>
  <c r="BE264" i="12"/>
  <c r="BE337" i="12"/>
  <c r="BE227" i="12"/>
  <c r="BE252" i="12"/>
  <c r="BE215" i="12"/>
  <c r="BE240" i="12"/>
  <c r="BE295" i="12"/>
  <c r="BE283" i="12"/>
  <c r="BE271" i="12"/>
  <c r="BH208" i="12"/>
  <c r="BH209" i="12"/>
  <c r="BH210" i="12"/>
  <c r="BH211" i="12"/>
  <c r="BH212" i="12"/>
  <c r="BH213" i="12"/>
  <c r="BH214" i="12"/>
  <c r="BH215" i="12"/>
  <c r="BH216" i="12"/>
  <c r="BH217" i="12"/>
  <c r="BH218" i="12"/>
  <c r="BH219" i="12"/>
  <c r="BH220" i="12"/>
  <c r="BH221" i="12"/>
  <c r="BH222" i="12"/>
  <c r="BH223" i="12"/>
  <c r="BH224" i="12"/>
  <c r="BH225" i="12"/>
  <c r="BH226" i="12"/>
  <c r="BH227" i="12"/>
  <c r="BH228" i="12"/>
  <c r="BH229" i="12"/>
  <c r="BH230" i="12"/>
  <c r="BH231" i="12"/>
  <c r="BH232" i="12"/>
  <c r="BH233" i="12"/>
  <c r="BH234" i="12"/>
  <c r="BH235" i="12"/>
  <c r="BH236" i="12"/>
  <c r="BH237" i="12"/>
  <c r="BH238" i="12"/>
  <c r="BH239" i="12"/>
  <c r="BH240" i="12"/>
  <c r="BH241" i="12"/>
  <c r="BH242" i="12"/>
  <c r="BH243" i="12"/>
  <c r="BH244" i="12"/>
  <c r="BH245" i="12"/>
  <c r="BH246" i="12"/>
  <c r="BH247" i="12"/>
  <c r="BH248" i="12"/>
  <c r="BH249" i="12"/>
  <c r="BH250" i="12"/>
  <c r="BH251" i="12"/>
  <c r="BH252" i="12"/>
  <c r="BH253" i="12"/>
  <c r="BH254" i="12"/>
  <c r="BH255" i="12"/>
  <c r="BH256" i="12"/>
  <c r="BH257" i="12"/>
  <c r="BH258" i="12"/>
  <c r="BH259" i="12"/>
  <c r="BH260" i="12"/>
  <c r="BH261" i="12"/>
  <c r="BH262" i="12"/>
  <c r="BH263" i="12"/>
  <c r="BH266" i="12"/>
  <c r="BH267" i="12"/>
  <c r="BH268" i="12"/>
  <c r="BH269" i="12"/>
  <c r="BH270" i="12"/>
  <c r="BH271" i="12"/>
  <c r="BH272" i="12"/>
  <c r="BH273" i="12"/>
  <c r="BH274" i="12"/>
  <c r="BH275" i="12"/>
  <c r="BH276" i="12"/>
  <c r="BH277" i="12"/>
  <c r="BH278" i="12"/>
  <c r="BH279" i="12"/>
  <c r="BH280" i="12"/>
  <c r="BH281" i="12"/>
  <c r="BH282" i="12"/>
  <c r="BH283" i="12"/>
  <c r="BH284" i="12"/>
  <c r="BH285" i="12"/>
  <c r="BH286" i="12"/>
  <c r="BH287" i="12"/>
  <c r="BH288" i="12"/>
  <c r="BH289" i="12"/>
  <c r="BH290" i="12"/>
  <c r="BH291" i="12"/>
  <c r="BH292" i="12"/>
  <c r="BH293" i="12"/>
  <c r="BH294" i="12"/>
  <c r="BH295" i="12"/>
  <c r="BH296" i="12"/>
  <c r="BH297" i="12"/>
  <c r="BH298" i="12"/>
  <c r="BH299" i="12"/>
  <c r="BH300" i="12"/>
  <c r="BH301" i="12"/>
  <c r="BH302" i="12"/>
  <c r="BH303" i="12"/>
  <c r="BH265" i="12"/>
  <c r="BH264" i="12"/>
  <c r="BH304" i="12"/>
  <c r="BH305" i="12"/>
  <c r="BH306" i="12"/>
  <c r="BH307" i="12"/>
  <c r="BH308" i="12"/>
  <c r="BH309" i="12"/>
  <c r="BH310" i="12"/>
  <c r="BH311" i="12"/>
  <c r="BH312" i="12"/>
  <c r="BH313" i="12"/>
  <c r="BH314" i="12"/>
  <c r="BH315" i="12"/>
  <c r="BH316" i="12"/>
  <c r="BH317" i="12"/>
  <c r="BH318" i="12"/>
  <c r="BH319" i="12"/>
  <c r="BH320" i="12"/>
  <c r="BH321" i="12"/>
  <c r="BH322" i="12"/>
  <c r="BH323" i="12"/>
  <c r="BH324" i="12"/>
  <c r="BH325" i="12"/>
  <c r="BH326" i="12"/>
  <c r="BH327" i="12"/>
  <c r="BH328" i="12"/>
  <c r="BH329" i="12"/>
  <c r="BH330" i="12"/>
  <c r="BH331" i="12"/>
  <c r="BH332" i="12"/>
  <c r="BH333" i="12"/>
  <c r="BH334" i="12"/>
  <c r="BH335" i="12"/>
  <c r="BH336" i="12"/>
  <c r="BH337" i="12"/>
  <c r="BH338" i="12"/>
  <c r="BH339" i="12"/>
  <c r="BH340" i="12"/>
  <c r="BH341" i="12"/>
  <c r="BH342" i="12"/>
  <c r="BH343" i="12"/>
  <c r="BH344" i="12"/>
  <c r="BH345" i="12"/>
  <c r="BH346" i="12"/>
  <c r="BH347" i="12"/>
  <c r="BH348" i="12"/>
  <c r="BH349" i="12"/>
  <c r="BH350" i="12"/>
  <c r="BH351" i="12"/>
  <c r="BH352" i="12"/>
  <c r="BH353" i="12"/>
  <c r="BH354" i="12"/>
  <c r="BH355" i="12"/>
  <c r="BH356" i="12"/>
  <c r="BH357" i="12"/>
  <c r="BH358" i="12"/>
  <c r="BH359" i="12"/>
  <c r="BH360" i="12"/>
  <c r="BH361" i="12"/>
  <c r="BH362" i="12"/>
  <c r="BH363" i="12"/>
  <c r="BH364" i="12"/>
  <c r="BH365" i="12"/>
  <c r="BH366" i="12"/>
  <c r="BH367" i="12"/>
  <c r="BH368" i="12"/>
  <c r="BH369" i="12"/>
  <c r="BH370" i="12"/>
  <c r="BH371" i="12"/>
  <c r="BH372" i="12"/>
  <c r="BH373" i="12"/>
  <c r="BH374" i="12"/>
  <c r="BH375" i="12"/>
  <c r="BH376" i="12"/>
  <c r="BH378" i="12"/>
  <c r="BH385" i="12"/>
  <c r="BH384" i="12"/>
  <c r="BH377" i="12"/>
  <c r="BH383" i="12"/>
  <c r="BH382" i="12"/>
  <c r="BH381" i="12"/>
  <c r="BH391" i="12"/>
  <c r="BH392" i="12"/>
  <c r="BH393" i="12"/>
  <c r="BH394" i="12"/>
  <c r="BH395" i="12"/>
  <c r="BH396" i="12"/>
  <c r="BH397" i="12"/>
  <c r="BH398" i="12"/>
  <c r="BH399" i="12"/>
  <c r="BH400" i="12"/>
  <c r="BH401" i="12"/>
  <c r="BH402" i="12"/>
  <c r="BH403" i="12"/>
  <c r="BH404" i="12"/>
  <c r="BH405" i="12"/>
  <c r="BH406" i="12"/>
  <c r="BH407" i="12"/>
  <c r="BH408" i="12"/>
  <c r="BH409" i="12"/>
  <c r="BH410" i="12"/>
  <c r="BH411" i="12"/>
  <c r="BH412" i="12"/>
  <c r="BH413" i="12"/>
  <c r="BH414" i="12"/>
  <c r="BH415" i="12"/>
  <c r="BH416" i="12"/>
  <c r="BH417" i="12"/>
  <c r="BH418" i="12"/>
  <c r="BH419" i="12"/>
  <c r="BH420" i="12"/>
  <c r="BH421" i="12"/>
  <c r="BH422" i="12"/>
  <c r="BH423" i="12"/>
  <c r="BH424" i="12"/>
  <c r="BH425" i="12"/>
  <c r="BH426" i="12"/>
  <c r="BH427" i="12"/>
  <c r="BH428" i="12"/>
  <c r="BH429" i="12"/>
  <c r="BH430" i="12"/>
  <c r="BH431" i="12"/>
  <c r="BH432" i="12"/>
  <c r="BH433" i="12"/>
  <c r="BH434" i="12"/>
  <c r="BH435" i="12"/>
  <c r="BH436" i="12"/>
  <c r="BH437" i="12"/>
  <c r="BH438" i="12"/>
  <c r="BH439" i="12"/>
  <c r="BH440" i="12"/>
  <c r="BH441" i="12"/>
  <c r="BH442" i="12"/>
  <c r="BH443" i="12"/>
  <c r="BH444" i="12"/>
  <c r="BH445" i="12"/>
  <c r="BH390" i="12"/>
  <c r="BH380" i="12"/>
  <c r="BH389" i="12"/>
  <c r="BH388" i="12"/>
  <c r="BH379" i="12"/>
  <c r="BH387" i="12"/>
  <c r="BH446" i="12"/>
  <c r="BH447" i="12"/>
  <c r="BH448" i="12"/>
  <c r="BH449" i="12"/>
  <c r="BH450" i="12"/>
  <c r="BH451" i="12"/>
  <c r="BH452" i="12"/>
  <c r="BH453" i="12"/>
  <c r="BH454" i="12"/>
  <c r="BH455" i="12"/>
  <c r="BH456" i="12"/>
  <c r="BH457" i="12"/>
  <c r="BH386" i="12"/>
  <c r="BG208" i="12"/>
  <c r="BG209" i="12"/>
  <c r="BG210" i="12"/>
  <c r="BG211" i="12"/>
  <c r="BG212" i="12"/>
  <c r="BG213" i="12"/>
  <c r="BG214" i="12"/>
  <c r="BG215" i="12"/>
  <c r="BG216" i="12"/>
  <c r="BG217" i="12"/>
  <c r="BG218" i="12"/>
  <c r="BG219" i="12"/>
  <c r="BG220" i="12"/>
  <c r="BG221" i="12"/>
  <c r="BG222" i="12"/>
  <c r="BG223" i="12"/>
  <c r="BG224" i="12"/>
  <c r="BG225" i="12"/>
  <c r="BG226" i="12"/>
  <c r="BG227" i="12"/>
  <c r="BG228" i="12"/>
  <c r="BG229" i="12"/>
  <c r="BG230" i="12"/>
  <c r="BG231" i="12"/>
  <c r="BG232" i="12"/>
  <c r="BG233" i="12"/>
  <c r="BG234" i="12"/>
  <c r="BG235" i="12"/>
  <c r="BG236" i="12"/>
  <c r="BG237" i="12"/>
  <c r="BG238" i="12"/>
  <c r="BG239" i="12"/>
  <c r="BG240" i="12"/>
  <c r="BG241" i="12"/>
  <c r="BG242" i="12"/>
  <c r="BG243" i="12"/>
  <c r="BG244" i="12"/>
  <c r="BG245" i="12"/>
  <c r="BG246" i="12"/>
  <c r="BG247" i="12"/>
  <c r="BG248" i="12"/>
  <c r="BG249" i="12"/>
  <c r="BG250" i="12"/>
  <c r="BG251" i="12"/>
  <c r="BG252" i="12"/>
  <c r="BG253" i="12"/>
  <c r="BG254" i="12"/>
  <c r="BG255" i="12"/>
  <c r="BG256" i="12"/>
  <c r="BG257" i="12"/>
  <c r="BG258" i="12"/>
  <c r="BG259" i="12"/>
  <c r="BG260" i="12"/>
  <c r="BG261" i="12"/>
  <c r="BG262" i="12"/>
  <c r="BG263" i="12"/>
  <c r="BG264" i="12"/>
  <c r="BG265" i="12"/>
  <c r="BG266" i="12"/>
  <c r="BG300" i="12"/>
  <c r="BG268" i="12"/>
  <c r="BG274" i="12"/>
  <c r="BG280" i="12"/>
  <c r="BG286" i="12"/>
  <c r="BG292" i="12"/>
  <c r="BG299" i="12"/>
  <c r="BG298" i="12"/>
  <c r="BG267" i="12"/>
  <c r="BG273" i="12"/>
  <c r="BG279" i="12"/>
  <c r="BG285" i="12"/>
  <c r="BG291" i="12"/>
  <c r="BG297" i="12"/>
  <c r="BG272" i="12"/>
  <c r="BG278" i="12"/>
  <c r="BG284" i="12"/>
  <c r="BG290" i="12"/>
  <c r="BG296" i="12"/>
  <c r="BG271" i="12"/>
  <c r="BG277" i="12"/>
  <c r="BG283" i="12"/>
  <c r="BG289" i="12"/>
  <c r="BG295" i="12"/>
  <c r="BG304" i="12"/>
  <c r="BG305" i="12"/>
  <c r="BG306" i="12"/>
  <c r="BG307" i="12"/>
  <c r="BG308" i="12"/>
  <c r="BG309" i="12"/>
  <c r="BG310" i="12"/>
  <c r="BG311" i="12"/>
  <c r="BG312" i="12"/>
  <c r="BG313" i="12"/>
  <c r="BG314" i="12"/>
  <c r="BG315" i="12"/>
  <c r="BG316" i="12"/>
  <c r="BG270" i="12"/>
  <c r="BG276" i="12"/>
  <c r="BG282" i="12"/>
  <c r="BG288" i="12"/>
  <c r="BG294" i="12"/>
  <c r="BG303" i="12"/>
  <c r="BG317" i="12"/>
  <c r="BG318" i="12"/>
  <c r="BG319" i="12"/>
  <c r="BG320" i="12"/>
  <c r="BG321" i="12"/>
  <c r="BG322" i="12"/>
  <c r="BG323" i="12"/>
  <c r="BG324" i="12"/>
  <c r="BG325" i="12"/>
  <c r="BG326" i="12"/>
  <c r="BG327" i="12"/>
  <c r="BG328" i="12"/>
  <c r="BG329" i="12"/>
  <c r="BG330" i="12"/>
  <c r="BG331" i="12"/>
  <c r="BG332" i="12"/>
  <c r="BG333" i="12"/>
  <c r="BG334" i="12"/>
  <c r="BG335" i="12"/>
  <c r="BG336" i="12"/>
  <c r="BG337" i="12"/>
  <c r="BG338" i="12"/>
  <c r="BG339" i="12"/>
  <c r="BG340" i="12"/>
  <c r="BG341" i="12"/>
  <c r="BG342" i="12"/>
  <c r="BG302" i="12"/>
  <c r="BG344" i="12"/>
  <c r="BG345" i="12"/>
  <c r="BG346" i="12"/>
  <c r="BG347" i="12"/>
  <c r="BG348" i="12"/>
  <c r="BG349" i="12"/>
  <c r="BG350" i="12"/>
  <c r="BG351" i="12"/>
  <c r="BG352" i="12"/>
  <c r="BG353" i="12"/>
  <c r="BG354" i="12"/>
  <c r="BG355" i="12"/>
  <c r="BG356" i="12"/>
  <c r="BG357" i="12"/>
  <c r="BG358" i="12"/>
  <c r="BG359" i="12"/>
  <c r="BG360" i="12"/>
  <c r="BG361" i="12"/>
  <c r="BG362" i="12"/>
  <c r="BG363" i="12"/>
  <c r="BG364" i="12"/>
  <c r="BG365" i="12"/>
  <c r="BG366" i="12"/>
  <c r="BG367" i="12"/>
  <c r="BG368" i="12"/>
  <c r="BG369" i="12"/>
  <c r="BG370" i="12"/>
  <c r="BG371" i="12"/>
  <c r="BG372" i="12"/>
  <c r="BG373" i="12"/>
  <c r="BG374" i="12"/>
  <c r="BG375" i="12"/>
  <c r="BG376" i="12"/>
  <c r="BG377" i="12"/>
  <c r="BG378" i="12"/>
  <c r="BG379" i="12"/>
  <c r="BG380" i="12"/>
  <c r="BG381" i="12"/>
  <c r="BG382" i="12"/>
  <c r="BG383" i="12"/>
  <c r="BG384" i="12"/>
  <c r="BG385" i="12"/>
  <c r="BG386" i="12"/>
  <c r="BG387" i="12"/>
  <c r="BG388" i="12"/>
  <c r="BG389" i="12"/>
  <c r="BG390" i="12"/>
  <c r="BG391" i="12"/>
  <c r="BG293" i="12"/>
  <c r="BG343" i="12"/>
  <c r="BG301" i="12"/>
  <c r="BG275" i="12"/>
  <c r="BG287" i="12"/>
  <c r="BG269" i="12"/>
  <c r="BG392" i="12"/>
  <c r="BG393" i="12"/>
  <c r="BG394" i="12"/>
  <c r="BG395" i="12"/>
  <c r="BG396" i="12"/>
  <c r="BG397" i="12"/>
  <c r="BG398" i="12"/>
  <c r="BG399" i="12"/>
  <c r="BG400" i="12"/>
  <c r="BG401" i="12"/>
  <c r="BG402" i="12"/>
  <c r="BG403" i="12"/>
  <c r="BG404" i="12"/>
  <c r="BG405" i="12"/>
  <c r="BG406" i="12"/>
  <c r="BG407" i="12"/>
  <c r="BG408" i="12"/>
  <c r="BG409" i="12"/>
  <c r="BG410" i="12"/>
  <c r="BG411" i="12"/>
  <c r="BG412" i="12"/>
  <c r="BG413" i="12"/>
  <c r="BG414" i="12"/>
  <c r="BG415" i="12"/>
  <c r="BG416" i="12"/>
  <c r="BG417" i="12"/>
  <c r="BG418" i="12"/>
  <c r="BG419" i="12"/>
  <c r="BG420" i="12"/>
  <c r="BG421" i="12"/>
  <c r="BG422" i="12"/>
  <c r="BG423" i="12"/>
  <c r="BG424" i="12"/>
  <c r="BG425" i="12"/>
  <c r="BG426" i="12"/>
  <c r="BG427" i="12"/>
  <c r="BG428" i="12"/>
  <c r="BG429" i="12"/>
  <c r="BG430" i="12"/>
  <c r="BG431" i="12"/>
  <c r="BG432" i="12"/>
  <c r="BG433" i="12"/>
  <c r="BG434" i="12"/>
  <c r="BG435" i="12"/>
  <c r="BG436" i="12"/>
  <c r="BG437" i="12"/>
  <c r="BG438" i="12"/>
  <c r="BG439" i="12"/>
  <c r="BG440" i="12"/>
  <c r="BG441" i="12"/>
  <c r="BG442" i="12"/>
  <c r="BG281" i="12"/>
  <c r="BG445" i="12"/>
  <c r="BG444" i="12"/>
  <c r="BG443" i="12"/>
  <c r="BG446" i="12"/>
  <c r="BG447" i="12"/>
  <c r="BG448" i="12"/>
  <c r="BG449" i="12"/>
  <c r="BG450" i="12"/>
  <c r="BG451" i="12"/>
  <c r="BG452" i="12"/>
  <c r="BG453" i="12"/>
  <c r="BG454" i="12"/>
  <c r="BG455" i="12"/>
  <c r="BG456" i="12"/>
  <c r="BG457" i="12"/>
  <c r="BD209" i="12"/>
  <c r="BD230" i="12"/>
  <c r="BD455" i="12"/>
  <c r="BD450" i="12"/>
  <c r="BD447" i="12"/>
  <c r="BD457" i="12"/>
  <c r="BD443" i="12"/>
  <c r="BD446" i="12"/>
  <c r="BD456" i="12"/>
  <c r="BD452" i="12"/>
  <c r="BD448" i="12"/>
  <c r="BD440" i="12"/>
  <c r="BD428" i="12"/>
  <c r="BD416" i="12"/>
  <c r="BD404" i="12"/>
  <c r="BD392" i="12"/>
  <c r="BD379" i="12"/>
  <c r="BD367" i="12"/>
  <c r="BD355" i="12"/>
  <c r="BD349" i="12"/>
  <c r="BD337" i="12"/>
  <c r="BD325" i="12"/>
  <c r="BD312" i="12"/>
  <c r="BD439" i="12"/>
  <c r="BD427" i="12"/>
  <c r="BD415" i="12"/>
  <c r="BD403" i="12"/>
  <c r="BD390" i="12"/>
  <c r="BD378" i="12"/>
  <c r="BD366" i="12"/>
  <c r="BD354" i="12"/>
  <c r="BD298" i="12"/>
  <c r="BD348" i="12"/>
  <c r="BD336" i="12"/>
  <c r="BD324" i="12"/>
  <c r="BD311" i="12"/>
  <c r="BD263" i="12"/>
  <c r="BD438" i="12"/>
  <c r="BD426" i="12"/>
  <c r="BD414" i="12"/>
  <c r="BD402" i="12"/>
  <c r="BD389" i="12"/>
  <c r="BD377" i="12"/>
  <c r="BD365" i="12"/>
  <c r="BD353" i="12"/>
  <c r="BD296" i="12"/>
  <c r="BD347" i="12"/>
  <c r="BD335" i="12"/>
  <c r="BD323" i="12"/>
  <c r="BD294" i="12"/>
  <c r="BD453" i="12"/>
  <c r="BD437" i="12"/>
  <c r="BD425" i="12"/>
  <c r="BD413" i="12"/>
  <c r="BD401" i="12"/>
  <c r="BD388" i="12"/>
  <c r="BD376" i="12"/>
  <c r="BD364" i="12"/>
  <c r="BD352" i="12"/>
  <c r="BD302" i="12"/>
  <c r="BD346" i="12"/>
  <c r="BD334" i="12"/>
  <c r="BD322" i="12"/>
  <c r="BD449" i="12"/>
  <c r="BD444" i="12"/>
  <c r="BD436" i="12"/>
  <c r="BD424" i="12"/>
  <c r="BD412" i="12"/>
  <c r="BD400" i="12"/>
  <c r="BD387" i="12"/>
  <c r="BD375" i="12"/>
  <c r="BD363" i="12"/>
  <c r="BD345" i="12"/>
  <c r="BD333" i="12"/>
  <c r="BD321" i="12"/>
  <c r="BD445" i="12"/>
  <c r="BD435" i="12"/>
  <c r="BD423" i="12"/>
  <c r="BD411" i="12"/>
  <c r="BD399" i="12"/>
  <c r="BD386" i="12"/>
  <c r="BD374" i="12"/>
  <c r="BD362" i="12"/>
  <c r="BD300" i="12"/>
  <c r="BD344" i="12"/>
  <c r="BD332" i="12"/>
  <c r="BD320" i="12"/>
  <c r="BD441" i="12"/>
  <c r="BD434" i="12"/>
  <c r="BD422" i="12"/>
  <c r="BD410" i="12"/>
  <c r="BD398" i="12"/>
  <c r="BD385" i="12"/>
  <c r="BD373" i="12"/>
  <c r="BD361" i="12"/>
  <c r="BD343" i="12"/>
  <c r="BD331" i="12"/>
  <c r="BD319" i="12"/>
  <c r="BD306" i="12"/>
  <c r="BD391" i="12"/>
  <c r="BD433" i="12"/>
  <c r="BD421" i="12"/>
  <c r="BD409" i="12"/>
  <c r="BD397" i="12"/>
  <c r="BD384" i="12"/>
  <c r="BD372" i="12"/>
  <c r="BD360" i="12"/>
  <c r="BD342" i="12"/>
  <c r="BD330" i="12"/>
  <c r="BD318" i="12"/>
  <c r="BD305" i="12"/>
  <c r="BD432" i="12"/>
  <c r="BD420" i="12"/>
  <c r="BD408" i="12"/>
  <c r="BD396" i="12"/>
  <c r="BD383" i="12"/>
  <c r="BD371" i="12"/>
  <c r="BD359" i="12"/>
  <c r="BD341" i="12"/>
  <c r="BD329" i="12"/>
  <c r="BD317" i="12"/>
  <c r="BD431" i="12"/>
  <c r="BD419" i="12"/>
  <c r="BD407" i="12"/>
  <c r="BD395" i="12"/>
  <c r="BD382" i="12"/>
  <c r="BD370" i="12"/>
  <c r="BD358" i="12"/>
  <c r="BD340" i="12"/>
  <c r="BD328" i="12"/>
  <c r="BD315" i="12"/>
  <c r="BD454" i="12"/>
  <c r="BD451" i="12"/>
  <c r="BD430" i="12"/>
  <c r="BD418" i="12"/>
  <c r="BD406" i="12"/>
  <c r="BD394" i="12"/>
  <c r="BD381" i="12"/>
  <c r="BD369" i="12"/>
  <c r="BD357" i="12"/>
  <c r="BD297" i="12"/>
  <c r="BD351" i="12"/>
  <c r="BD339" i="12"/>
  <c r="BD327" i="12"/>
  <c r="BD303" i="12"/>
  <c r="BD314" i="12"/>
  <c r="BD356" i="12"/>
  <c r="BD265" i="12"/>
  <c r="BD288" i="12"/>
  <c r="BD276" i="12"/>
  <c r="BD261" i="12"/>
  <c r="BD249" i="12"/>
  <c r="BD237" i="12"/>
  <c r="BD226" i="12"/>
  <c r="BD214" i="12"/>
  <c r="BD299" i="12"/>
  <c r="BD316" i="12"/>
  <c r="BD287" i="12"/>
  <c r="BD275" i="12"/>
  <c r="BD260" i="12"/>
  <c r="BD248" i="12"/>
  <c r="BD236" i="12"/>
  <c r="BD225" i="12"/>
  <c r="BD208" i="12"/>
  <c r="BD442" i="12"/>
  <c r="BD313" i="12"/>
  <c r="BD286" i="12"/>
  <c r="BD274" i="12"/>
  <c r="BD259" i="12"/>
  <c r="BD247" i="12"/>
  <c r="BD235" i="12"/>
  <c r="BD224" i="12"/>
  <c r="BD310" i="12"/>
  <c r="BD285" i="12"/>
  <c r="BD273" i="12"/>
  <c r="BD258" i="12"/>
  <c r="BD246" i="12"/>
  <c r="BD234" i="12"/>
  <c r="BD223" i="12"/>
  <c r="BD309" i="12"/>
  <c r="BD284" i="12"/>
  <c r="BD272" i="12"/>
  <c r="BD257" i="12"/>
  <c r="BD245" i="12"/>
  <c r="BD233" i="12"/>
  <c r="BD222" i="12"/>
  <c r="BD308" i="12"/>
  <c r="BD283" i="12"/>
  <c r="BD271" i="12"/>
  <c r="BD256" i="12"/>
  <c r="BD244" i="12"/>
  <c r="BD232" i="12"/>
  <c r="BD221" i="12"/>
  <c r="BD429" i="12"/>
  <c r="BD301" i="12"/>
  <c r="BD307" i="12"/>
  <c r="BD295" i="12"/>
  <c r="BD282" i="12"/>
  <c r="BD270" i="12"/>
  <c r="BD255" i="12"/>
  <c r="BD243" i="12"/>
  <c r="BD231" i="12"/>
  <c r="BD220" i="12"/>
  <c r="BD213" i="12"/>
  <c r="BD417" i="12"/>
  <c r="BD304" i="12"/>
  <c r="BD264" i="12"/>
  <c r="BD293" i="12"/>
  <c r="BD281" i="12"/>
  <c r="BD269" i="12"/>
  <c r="BD254" i="12"/>
  <c r="BD242" i="12"/>
  <c r="BD219" i="12"/>
  <c r="BD212" i="12"/>
  <c r="BD405" i="12"/>
  <c r="BD266" i="12"/>
  <c r="BD292" i="12"/>
  <c r="BD280" i="12"/>
  <c r="BD268" i="12"/>
  <c r="BD253" i="12"/>
  <c r="BD241" i="12"/>
  <c r="BD218" i="12"/>
  <c r="BD211" i="12"/>
  <c r="BD393" i="12"/>
  <c r="BD350" i="12"/>
  <c r="BD291" i="12"/>
  <c r="BD279" i="12"/>
  <c r="BD267" i="12"/>
  <c r="BD252" i="12"/>
  <c r="BD240" i="12"/>
  <c r="BD229" i="12"/>
  <c r="BD217" i="12"/>
  <c r="BD210" i="12"/>
  <c r="BD380" i="12"/>
  <c r="BD338" i="12"/>
  <c r="BD290" i="12"/>
  <c r="BD278" i="12"/>
  <c r="BD251" i="12"/>
  <c r="BD239" i="12"/>
  <c r="BD228" i="12"/>
  <c r="BD216" i="12"/>
  <c r="BD326" i="12"/>
  <c r="BD289" i="12"/>
  <c r="BD277" i="12"/>
  <c r="BD262" i="12"/>
  <c r="BD250" i="12"/>
  <c r="BD238" i="12"/>
  <c r="BD227" i="12"/>
  <c r="BD368" i="12"/>
  <c r="BD215" i="12"/>
  <c r="BI198" i="12"/>
  <c r="BI30" i="12"/>
  <c r="BI42" i="12"/>
  <c r="BI54" i="12"/>
  <c r="BI66" i="12"/>
  <c r="BI78" i="12"/>
  <c r="BI90" i="12"/>
  <c r="BI102" i="12"/>
  <c r="BI114" i="12"/>
  <c r="BI126" i="12"/>
  <c r="BI138" i="12"/>
  <c r="BI150" i="12"/>
  <c r="BI162" i="12"/>
  <c r="BI174" i="12"/>
  <c r="BI186" i="12"/>
  <c r="BI32" i="12"/>
  <c r="BI79" i="12"/>
  <c r="BI187" i="12"/>
  <c r="BI197" i="12"/>
  <c r="BI29" i="12"/>
  <c r="BI41" i="12"/>
  <c r="BI53" i="12"/>
  <c r="BI65" i="12"/>
  <c r="BI77" i="12"/>
  <c r="BI89" i="12"/>
  <c r="BI101" i="12"/>
  <c r="BI113" i="12"/>
  <c r="BI125" i="12"/>
  <c r="BI137" i="12"/>
  <c r="BI149" i="12"/>
  <c r="BI161" i="12"/>
  <c r="BI173" i="12"/>
  <c r="BI185" i="12"/>
  <c r="BI127" i="12"/>
  <c r="BI196" i="12"/>
  <c r="BI28" i="12"/>
  <c r="BI40" i="12"/>
  <c r="BI52" i="12"/>
  <c r="BI64" i="12"/>
  <c r="BI76" i="12"/>
  <c r="BI88" i="12"/>
  <c r="BI100" i="12"/>
  <c r="BI112" i="12"/>
  <c r="BI124" i="12"/>
  <c r="BI136" i="12"/>
  <c r="BI148" i="12"/>
  <c r="BI160" i="12"/>
  <c r="BI172" i="12"/>
  <c r="BI184" i="12"/>
  <c r="BI188" i="12"/>
  <c r="BI176" i="12"/>
  <c r="BI199" i="12"/>
  <c r="BI91" i="12"/>
  <c r="BI139" i="12"/>
  <c r="BI175" i="12"/>
  <c r="BI195" i="12"/>
  <c r="BI207" i="12"/>
  <c r="BI39" i="12"/>
  <c r="BI51" i="12"/>
  <c r="BI63" i="12"/>
  <c r="BI75" i="12"/>
  <c r="BI87" i="12"/>
  <c r="BI99" i="12"/>
  <c r="BI111" i="12"/>
  <c r="BI123" i="12"/>
  <c r="BI135" i="12"/>
  <c r="BI147" i="12"/>
  <c r="BI159" i="12"/>
  <c r="BI171" i="12"/>
  <c r="BI183" i="12"/>
  <c r="BI180" i="12"/>
  <c r="BI200" i="12"/>
  <c r="BI44" i="12"/>
  <c r="BI116" i="12"/>
  <c r="BI128" i="12"/>
  <c r="BI163" i="12"/>
  <c r="BI194" i="12"/>
  <c r="BI206" i="12"/>
  <c r="BI38" i="12"/>
  <c r="BI50" i="12"/>
  <c r="BI62" i="12"/>
  <c r="BI74" i="12"/>
  <c r="BI86" i="12"/>
  <c r="BI98" i="12"/>
  <c r="BI110" i="12"/>
  <c r="BI122" i="12"/>
  <c r="BI134" i="12"/>
  <c r="BI146" i="12"/>
  <c r="BI158" i="12"/>
  <c r="BI170" i="12"/>
  <c r="BI182" i="12"/>
  <c r="BI169" i="12"/>
  <c r="BI181" i="12"/>
  <c r="BI56" i="12"/>
  <c r="BI164" i="12"/>
  <c r="BI193" i="12"/>
  <c r="BI205" i="12"/>
  <c r="BI37" i="12"/>
  <c r="BI49" i="12"/>
  <c r="BI61" i="12"/>
  <c r="BI73" i="12"/>
  <c r="BI85" i="12"/>
  <c r="BI97" i="12"/>
  <c r="BI109" i="12"/>
  <c r="BI121" i="12"/>
  <c r="BI133" i="12"/>
  <c r="BI145" i="12"/>
  <c r="BI157" i="12"/>
  <c r="BI115" i="12"/>
  <c r="BI151" i="12"/>
  <c r="BI192" i="12"/>
  <c r="BI204" i="12"/>
  <c r="BI36" i="12"/>
  <c r="BI48" i="12"/>
  <c r="BI60" i="12"/>
  <c r="BI72" i="12"/>
  <c r="BI84" i="12"/>
  <c r="BI96" i="12"/>
  <c r="BI108" i="12"/>
  <c r="BI120" i="12"/>
  <c r="BI132" i="12"/>
  <c r="BI144" i="12"/>
  <c r="BI156" i="12"/>
  <c r="BI168" i="12"/>
  <c r="BI68" i="12"/>
  <c r="BI80" i="12"/>
  <c r="BI104" i="12"/>
  <c r="BI152" i="12"/>
  <c r="BI67" i="12"/>
  <c r="BI191" i="12"/>
  <c r="BI203" i="12"/>
  <c r="BI35" i="12"/>
  <c r="BI47" i="12"/>
  <c r="BI59" i="12"/>
  <c r="BI71" i="12"/>
  <c r="BI83" i="12"/>
  <c r="BI95" i="12"/>
  <c r="BI107" i="12"/>
  <c r="BI119" i="12"/>
  <c r="BI131" i="12"/>
  <c r="BI143" i="12"/>
  <c r="BI155" i="12"/>
  <c r="BI167" i="12"/>
  <c r="BI179" i="12"/>
  <c r="BI43" i="12"/>
  <c r="BI190" i="12"/>
  <c r="BI202" i="12"/>
  <c r="BI34" i="12"/>
  <c r="BI46" i="12"/>
  <c r="BI58" i="12"/>
  <c r="BI70" i="12"/>
  <c r="BI82" i="12"/>
  <c r="BI94" i="12"/>
  <c r="BI106" i="12"/>
  <c r="BI118" i="12"/>
  <c r="BI130" i="12"/>
  <c r="BI142" i="12"/>
  <c r="BI154" i="12"/>
  <c r="BI166" i="12"/>
  <c r="BI178" i="12"/>
  <c r="BI140" i="12"/>
  <c r="BI31" i="12"/>
  <c r="BI103" i="12"/>
  <c r="BI189" i="12"/>
  <c r="BI201" i="12"/>
  <c r="BI33" i="12"/>
  <c r="BI45" i="12"/>
  <c r="BI57" i="12"/>
  <c r="BI69" i="12"/>
  <c r="BI81" i="12"/>
  <c r="BI93" i="12"/>
  <c r="BI105" i="12"/>
  <c r="BI117" i="12"/>
  <c r="BI129" i="12"/>
  <c r="BI141" i="12"/>
  <c r="BI153" i="12"/>
  <c r="BI165" i="12"/>
  <c r="BI177" i="12"/>
  <c r="BI92" i="12"/>
  <c r="BI55" i="12"/>
  <c r="BC204" i="12"/>
  <c r="BC62" i="12"/>
  <c r="BC99" i="12"/>
  <c r="BC148" i="12"/>
  <c r="BC72" i="12"/>
  <c r="BC41" i="12"/>
  <c r="BC66" i="12"/>
  <c r="BC163" i="12"/>
  <c r="BC199" i="12"/>
  <c r="BC128" i="12"/>
  <c r="BC48" i="12"/>
  <c r="BC81" i="12"/>
  <c r="BC61" i="12"/>
  <c r="BC58" i="12"/>
  <c r="BC143" i="12"/>
  <c r="BC195" i="12"/>
  <c r="BC118" i="12"/>
  <c r="BC168" i="12"/>
  <c r="BC129" i="12"/>
  <c r="BC105" i="12"/>
  <c r="BC175" i="12"/>
  <c r="BC70" i="12"/>
  <c r="BC157" i="12"/>
  <c r="BC50" i="12"/>
  <c r="BC87" i="12"/>
  <c r="BC136" i="12"/>
  <c r="BC173" i="12"/>
  <c r="BC29" i="12"/>
  <c r="BC54" i="12"/>
  <c r="BC151" i="12"/>
  <c r="BC120" i="12"/>
  <c r="BC116" i="12"/>
  <c r="BC192" i="12"/>
  <c r="BC69" i="12"/>
  <c r="BC193" i="12"/>
  <c r="BC46" i="12"/>
  <c r="BC131" i="12"/>
  <c r="BC126" i="12"/>
  <c r="BC186" i="12"/>
  <c r="BC180" i="12"/>
  <c r="BC147" i="12"/>
  <c r="BC176" i="12"/>
  <c r="BC43" i="12"/>
  <c r="BC53" i="12"/>
  <c r="BC140" i="12"/>
  <c r="BC182" i="12"/>
  <c r="BC38" i="12"/>
  <c r="BC75" i="12"/>
  <c r="BC124" i="12"/>
  <c r="BC161" i="12"/>
  <c r="BC197" i="12"/>
  <c r="BC42" i="12"/>
  <c r="BC139" i="12"/>
  <c r="BC96" i="12"/>
  <c r="BC104" i="12"/>
  <c r="BC109" i="12"/>
  <c r="BC57" i="12"/>
  <c r="BC178" i="12"/>
  <c r="BC34" i="12"/>
  <c r="BC119" i="12"/>
  <c r="BC64" i="12"/>
  <c r="BC44" i="12"/>
  <c r="BC52" i="12"/>
  <c r="BC32" i="12"/>
  <c r="BC47" i="12"/>
  <c r="BC90" i="12"/>
  <c r="BC203" i="12"/>
  <c r="BC111" i="12"/>
  <c r="BC155" i="12"/>
  <c r="BC170" i="12"/>
  <c r="BC206" i="12"/>
  <c r="BC63" i="12"/>
  <c r="BC112" i="12"/>
  <c r="BC149" i="12"/>
  <c r="BC60" i="12"/>
  <c r="BC30" i="12"/>
  <c r="BC127" i="12"/>
  <c r="BC84" i="12"/>
  <c r="BC92" i="12"/>
  <c r="BC85" i="12"/>
  <c r="BC45" i="12"/>
  <c r="BC166" i="12"/>
  <c r="BC202" i="12"/>
  <c r="BC107" i="12"/>
  <c r="BC101" i="12"/>
  <c r="BC59" i="12"/>
  <c r="BC184" i="12"/>
  <c r="BC144" i="12"/>
  <c r="BC188" i="12"/>
  <c r="BC31" i="12"/>
  <c r="BC191" i="12"/>
  <c r="BC158" i="12"/>
  <c r="BC194" i="12"/>
  <c r="BC51" i="12"/>
  <c r="BC100" i="12"/>
  <c r="BC137" i="12"/>
  <c r="BC162" i="12"/>
  <c r="BC198" i="12"/>
  <c r="BC115" i="12"/>
  <c r="BC169" i="12"/>
  <c r="BC80" i="12"/>
  <c r="BC177" i="12"/>
  <c r="BC33" i="12"/>
  <c r="BC154" i="12"/>
  <c r="BC190" i="12"/>
  <c r="BC95" i="12"/>
  <c r="BC159" i="12"/>
  <c r="BC141" i="12"/>
  <c r="BC114" i="12"/>
  <c r="BC146" i="12"/>
  <c r="BC183" i="12"/>
  <c r="BC39" i="12"/>
  <c r="BC88" i="12"/>
  <c r="BC125" i="12"/>
  <c r="BC150" i="12"/>
  <c r="BC36" i="12"/>
  <c r="BC103" i="12"/>
  <c r="BC73" i="12"/>
  <c r="BC68" i="12"/>
  <c r="BC165" i="12"/>
  <c r="BC201" i="12"/>
  <c r="BC142" i="12"/>
  <c r="BC108" i="12"/>
  <c r="BC83" i="12"/>
  <c r="BC122" i="12"/>
  <c r="BC79" i="12"/>
  <c r="BC121" i="12"/>
  <c r="BC110" i="12"/>
  <c r="BC67" i="12"/>
  <c r="BC49" i="12"/>
  <c r="BC187" i="12"/>
  <c r="BC196" i="12"/>
  <c r="BC134" i="12"/>
  <c r="BC171" i="12"/>
  <c r="BC207" i="12"/>
  <c r="BC76" i="12"/>
  <c r="BC113" i="12"/>
  <c r="BC138" i="12"/>
  <c r="BC37" i="12"/>
  <c r="BC91" i="12"/>
  <c r="BC185" i="12"/>
  <c r="BC56" i="12"/>
  <c r="BC153" i="12"/>
  <c r="BC189" i="12"/>
  <c r="BC130" i="12"/>
  <c r="BC181" i="12"/>
  <c r="BC71" i="12"/>
  <c r="BC205" i="12"/>
  <c r="BC89" i="12"/>
  <c r="BC106" i="12"/>
  <c r="BC133" i="12"/>
  <c r="BC78" i="12"/>
  <c r="BC156" i="12"/>
  <c r="BC65" i="12"/>
  <c r="BC160" i="12"/>
  <c r="BC93" i="12"/>
  <c r="BC98" i="12"/>
  <c r="BC135" i="12"/>
  <c r="BC145" i="12"/>
  <c r="BC40" i="12"/>
  <c r="BC77" i="12"/>
  <c r="BC102" i="12"/>
  <c r="BC174" i="12"/>
  <c r="BC55" i="12"/>
  <c r="BC164" i="12"/>
  <c r="BC200" i="12"/>
  <c r="BC117" i="12"/>
  <c r="BC132" i="12"/>
  <c r="BC94" i="12"/>
  <c r="BC179" i="12"/>
  <c r="BC35" i="12"/>
  <c r="BC86" i="12"/>
  <c r="BC123" i="12"/>
  <c r="BC172" i="12"/>
  <c r="BC28" i="12"/>
  <c r="BC152" i="12"/>
  <c r="BC82" i="12"/>
  <c r="BC167" i="12"/>
  <c r="BC74" i="12"/>
  <c r="BC97" i="12"/>
  <c r="BH197" i="12"/>
  <c r="BH29" i="12"/>
  <c r="BH41" i="12"/>
  <c r="BH53" i="12"/>
  <c r="BH65" i="12"/>
  <c r="BH77" i="12"/>
  <c r="BH89" i="12"/>
  <c r="BH101" i="12"/>
  <c r="BH113" i="12"/>
  <c r="BH125" i="12"/>
  <c r="BH137" i="12"/>
  <c r="BH149" i="12"/>
  <c r="BH161" i="12"/>
  <c r="BH173" i="12"/>
  <c r="BH185" i="12"/>
  <c r="BH163" i="12"/>
  <c r="BH78" i="12"/>
  <c r="BH196" i="12"/>
  <c r="BH28" i="12"/>
  <c r="BH40" i="12"/>
  <c r="BH52" i="12"/>
  <c r="BH64" i="12"/>
  <c r="BH76" i="12"/>
  <c r="BH88" i="12"/>
  <c r="BH100" i="12"/>
  <c r="BH112" i="12"/>
  <c r="BH124" i="12"/>
  <c r="BH136" i="12"/>
  <c r="BH148" i="12"/>
  <c r="BH160" i="12"/>
  <c r="BH172" i="12"/>
  <c r="BH184" i="12"/>
  <c r="BH171" i="12"/>
  <c r="BH31" i="12"/>
  <c r="BH55" i="12"/>
  <c r="BH175" i="12"/>
  <c r="BH126" i="12"/>
  <c r="BH162" i="12"/>
  <c r="BH195" i="12"/>
  <c r="BH207" i="12"/>
  <c r="BH39" i="12"/>
  <c r="BH51" i="12"/>
  <c r="BH63" i="12"/>
  <c r="BH75" i="12"/>
  <c r="BH87" i="12"/>
  <c r="BH99" i="12"/>
  <c r="BH111" i="12"/>
  <c r="BH123" i="12"/>
  <c r="BH135" i="12"/>
  <c r="BH147" i="12"/>
  <c r="BH159" i="12"/>
  <c r="BH183" i="12"/>
  <c r="BH151" i="12"/>
  <c r="BH90" i="12"/>
  <c r="BH114" i="12"/>
  <c r="BH194" i="12"/>
  <c r="BH206" i="12"/>
  <c r="BH38" i="12"/>
  <c r="BH50" i="12"/>
  <c r="BH62" i="12"/>
  <c r="BH74" i="12"/>
  <c r="BH86" i="12"/>
  <c r="BH98" i="12"/>
  <c r="BH110" i="12"/>
  <c r="BH122" i="12"/>
  <c r="BH134" i="12"/>
  <c r="BH146" i="12"/>
  <c r="BH158" i="12"/>
  <c r="BH170" i="12"/>
  <c r="BH182" i="12"/>
  <c r="BH199" i="12"/>
  <c r="BH43" i="12"/>
  <c r="BH127" i="12"/>
  <c r="BH193" i="12"/>
  <c r="BH205" i="12"/>
  <c r="BH37" i="12"/>
  <c r="BH49" i="12"/>
  <c r="BH61" i="12"/>
  <c r="BH73" i="12"/>
  <c r="BH85" i="12"/>
  <c r="BH97" i="12"/>
  <c r="BH109" i="12"/>
  <c r="BH121" i="12"/>
  <c r="BH133" i="12"/>
  <c r="BH145" i="12"/>
  <c r="BH157" i="12"/>
  <c r="BH169" i="12"/>
  <c r="BH181" i="12"/>
  <c r="BH168" i="12"/>
  <c r="BH180" i="12"/>
  <c r="BH187" i="12"/>
  <c r="BH102" i="12"/>
  <c r="BH186" i="12"/>
  <c r="BH192" i="12"/>
  <c r="BH204" i="12"/>
  <c r="BH36" i="12"/>
  <c r="BH48" i="12"/>
  <c r="BH60" i="12"/>
  <c r="BH72" i="12"/>
  <c r="BH84" i="12"/>
  <c r="BH96" i="12"/>
  <c r="BH108" i="12"/>
  <c r="BH120" i="12"/>
  <c r="BH132" i="12"/>
  <c r="BH144" i="12"/>
  <c r="BH156" i="12"/>
  <c r="BH138" i="12"/>
  <c r="BH191" i="12"/>
  <c r="BH203" i="12"/>
  <c r="BH35" i="12"/>
  <c r="BH47" i="12"/>
  <c r="BH59" i="12"/>
  <c r="BH71" i="12"/>
  <c r="BH83" i="12"/>
  <c r="BH95" i="12"/>
  <c r="BH107" i="12"/>
  <c r="BH119" i="12"/>
  <c r="BH131" i="12"/>
  <c r="BH143" i="12"/>
  <c r="BH155" i="12"/>
  <c r="BH167" i="12"/>
  <c r="BH179" i="12"/>
  <c r="BH79" i="12"/>
  <c r="BH103" i="12"/>
  <c r="BH115" i="12"/>
  <c r="BH198" i="12"/>
  <c r="BH66" i="12"/>
  <c r="BH150" i="12"/>
  <c r="BH174" i="12"/>
  <c r="BH190" i="12"/>
  <c r="BH202" i="12"/>
  <c r="BH34" i="12"/>
  <c r="BH46" i="12"/>
  <c r="BH58" i="12"/>
  <c r="BH70" i="12"/>
  <c r="BH82" i="12"/>
  <c r="BH94" i="12"/>
  <c r="BH106" i="12"/>
  <c r="BH118" i="12"/>
  <c r="BH130" i="12"/>
  <c r="BH142" i="12"/>
  <c r="BH154" i="12"/>
  <c r="BH166" i="12"/>
  <c r="BH178" i="12"/>
  <c r="BH54" i="12"/>
  <c r="BH189" i="12"/>
  <c r="BH201" i="12"/>
  <c r="BH33" i="12"/>
  <c r="BH45" i="12"/>
  <c r="BH57" i="12"/>
  <c r="BH69" i="12"/>
  <c r="BH81" i="12"/>
  <c r="BH93" i="12"/>
  <c r="BH105" i="12"/>
  <c r="BH117" i="12"/>
  <c r="BH129" i="12"/>
  <c r="BH141" i="12"/>
  <c r="BH153" i="12"/>
  <c r="BH165" i="12"/>
  <c r="BH177" i="12"/>
  <c r="BH67" i="12"/>
  <c r="BH139" i="12"/>
  <c r="BH30" i="12"/>
  <c r="BH42" i="12"/>
  <c r="BH188" i="12"/>
  <c r="BH200" i="12"/>
  <c r="BH32" i="12"/>
  <c r="BH44" i="12"/>
  <c r="BH56" i="12"/>
  <c r="BH68" i="12"/>
  <c r="BH80" i="12"/>
  <c r="BH92" i="12"/>
  <c r="BH104" i="12"/>
  <c r="BH116" i="12"/>
  <c r="BH128" i="12"/>
  <c r="BH140" i="12"/>
  <c r="BH152" i="12"/>
  <c r="BH164" i="12"/>
  <c r="BH176" i="12"/>
  <c r="BH91" i="12"/>
  <c r="BD188" i="12"/>
  <c r="BD197" i="12"/>
  <c r="BD206" i="12"/>
  <c r="BD70" i="12"/>
  <c r="BD88" i="12"/>
  <c r="BD92" i="12"/>
  <c r="BD98" i="12"/>
  <c r="BD104" i="12"/>
  <c r="BD129" i="12"/>
  <c r="BD154" i="12"/>
  <c r="BD169" i="12"/>
  <c r="BD64" i="12"/>
  <c r="BD89" i="12"/>
  <c r="BD93" i="12"/>
  <c r="BD163" i="12"/>
  <c r="BD170" i="12"/>
  <c r="BD176" i="12"/>
  <c r="BD37" i="12"/>
  <c r="BD43" i="12"/>
  <c r="BD113" i="12"/>
  <c r="BD137" i="12"/>
  <c r="BD144" i="12"/>
  <c r="BD164" i="12"/>
  <c r="BD171" i="12"/>
  <c r="BD189" i="12"/>
  <c r="BD198" i="12"/>
  <c r="BD207" i="12"/>
  <c r="BD49" i="12"/>
  <c r="BD73" i="12"/>
  <c r="BD119" i="12"/>
  <c r="BD131" i="12"/>
  <c r="BD145" i="12"/>
  <c r="BD156" i="12"/>
  <c r="BD165" i="12"/>
  <c r="BD194" i="12"/>
  <c r="BD203" i="12"/>
  <c r="BD82" i="12"/>
  <c r="BD101" i="12"/>
  <c r="BD107" i="12"/>
  <c r="BD114" i="12"/>
  <c r="BD138" i="12"/>
  <c r="BD157" i="12"/>
  <c r="BD178" i="12"/>
  <c r="BD28" i="12"/>
  <c r="BD55" i="12"/>
  <c r="BD95" i="12"/>
  <c r="BD102" i="12"/>
  <c r="BD120" i="12"/>
  <c r="BD132" i="12"/>
  <c r="BD140" i="12"/>
  <c r="BD147" i="12"/>
  <c r="BD172" i="12"/>
  <c r="BD61" i="12"/>
  <c r="BD83" i="12"/>
  <c r="BD96" i="12"/>
  <c r="BD108" i="12"/>
  <c r="BD125" i="12"/>
  <c r="BD148" i="12"/>
  <c r="BD179" i="12"/>
  <c r="BD180" i="12"/>
  <c r="BD195" i="12"/>
  <c r="BD204" i="12"/>
  <c r="BD34" i="12"/>
  <c r="BD46" i="12"/>
  <c r="BD67" i="12"/>
  <c r="BD76" i="12"/>
  <c r="BD91" i="12"/>
  <c r="BD141" i="12"/>
  <c r="BD159" i="12"/>
  <c r="BD181" i="12"/>
  <c r="BD191" i="12"/>
  <c r="BD200" i="12"/>
  <c r="BD77" i="12"/>
  <c r="BD150" i="12"/>
  <c r="BD160" i="12"/>
  <c r="BD166" i="12"/>
  <c r="BD173" i="12"/>
  <c r="BD40" i="12"/>
  <c r="BD122" i="12"/>
  <c r="BD134" i="12"/>
  <c r="BD151" i="12"/>
  <c r="BD161" i="12"/>
  <c r="BD167" i="12"/>
  <c r="BD184" i="12"/>
  <c r="BD52" i="12"/>
  <c r="BD85" i="12"/>
  <c r="BD116" i="12"/>
  <c r="BD123" i="12"/>
  <c r="BD128" i="12"/>
  <c r="BD143" i="12"/>
  <c r="BD168" i="12"/>
  <c r="BD192" i="12"/>
  <c r="BD201" i="12"/>
  <c r="BD31" i="12"/>
  <c r="BD58" i="12"/>
  <c r="BD79" i="12"/>
  <c r="BD110" i="12"/>
  <c r="BD135" i="12"/>
  <c r="BD153" i="12"/>
  <c r="BD162" i="12"/>
  <c r="BD175" i="12"/>
  <c r="BD186" i="12"/>
  <c r="BD149" i="12"/>
  <c r="BD45" i="12"/>
  <c r="BD38" i="12"/>
  <c r="BD136" i="12"/>
  <c r="BD117" i="12"/>
  <c r="BD41" i="12"/>
  <c r="BD127" i="12"/>
  <c r="BD133" i="12"/>
  <c r="BD139" i="12"/>
  <c r="BD187" i="12"/>
  <c r="BD118" i="12"/>
  <c r="BD81" i="12"/>
  <c r="BD36" i="12"/>
  <c r="BD97" i="12"/>
  <c r="BD126" i="12"/>
  <c r="BD50" i="12"/>
  <c r="BD177" i="12"/>
  <c r="BD112" i="12"/>
  <c r="BD53" i="12"/>
  <c r="BD183" i="12"/>
  <c r="BD62" i="12"/>
  <c r="BD109" i="12"/>
  <c r="BD146" i="12"/>
  <c r="BD155" i="12"/>
  <c r="BD111" i="12"/>
  <c r="BD202" i="12"/>
  <c r="BD174" i="12"/>
  <c r="BD57" i="12"/>
  <c r="BD103" i="12"/>
  <c r="BD75" i="12"/>
  <c r="BD130" i="12"/>
  <c r="BD105" i="12"/>
  <c r="BD193" i="12"/>
  <c r="BD142" i="12"/>
  <c r="BD205" i="12"/>
  <c r="BD63" i="12"/>
  <c r="BD74" i="12"/>
  <c r="BD106" i="12"/>
  <c r="BD99" i="12"/>
  <c r="BD185" i="12"/>
  <c r="BD84" i="12"/>
  <c r="BD196" i="12"/>
  <c r="BD29" i="12"/>
  <c r="BD66" i="12"/>
  <c r="BD100" i="12"/>
  <c r="BD80" i="12"/>
  <c r="BD86" i="12"/>
  <c r="BD69" i="12"/>
  <c r="BD158" i="12"/>
  <c r="BD44" i="12"/>
  <c r="BD94" i="12"/>
  <c r="BD60" i="12"/>
  <c r="BD48" i="12"/>
  <c r="BD68" i="12"/>
  <c r="BD121" i="12"/>
  <c r="BD39" i="12"/>
  <c r="BD90" i="12"/>
  <c r="BD59" i="12"/>
  <c r="BD42" i="12"/>
  <c r="BD47" i="12"/>
  <c r="BD115" i="12"/>
  <c r="BD33" i="12"/>
  <c r="BD72" i="12"/>
  <c r="BD54" i="12"/>
  <c r="BD152" i="12"/>
  <c r="BD35" i="12"/>
  <c r="BD56" i="12"/>
  <c r="BD199" i="12"/>
  <c r="BD71" i="12"/>
  <c r="BD32" i="12"/>
  <c r="BD87" i="12"/>
  <c r="BD30" i="12"/>
  <c r="BD51" i="12"/>
  <c r="BD190" i="12"/>
  <c r="BD65" i="12"/>
  <c r="BD124" i="12"/>
  <c r="BD78" i="12"/>
  <c r="BD182" i="12"/>
  <c r="BG46" i="12"/>
  <c r="BG49" i="12"/>
  <c r="BG81" i="12"/>
  <c r="BG90" i="12"/>
  <c r="BG102" i="12"/>
  <c r="BG121" i="12"/>
  <c r="BG130" i="12"/>
  <c r="BG142" i="12"/>
  <c r="BG146" i="12"/>
  <c r="BG150" i="12"/>
  <c r="BG180" i="12"/>
  <c r="BG186" i="12"/>
  <c r="BG188" i="12"/>
  <c r="BG191" i="12"/>
  <c r="BG71" i="12"/>
  <c r="BG72" i="12"/>
  <c r="BG76" i="12"/>
  <c r="BG95" i="12"/>
  <c r="BG98" i="12"/>
  <c r="BG106" i="12"/>
  <c r="BG117" i="12"/>
  <c r="BG134" i="12"/>
  <c r="BG155" i="12"/>
  <c r="BG159" i="12"/>
  <c r="BG167" i="12"/>
  <c r="BG194" i="12"/>
  <c r="BG28" i="12"/>
  <c r="BG32" i="12"/>
  <c r="BG35" i="12"/>
  <c r="BG39" i="12"/>
  <c r="BG47" i="12"/>
  <c r="BG53" i="12"/>
  <c r="BG57" i="12"/>
  <c r="BG67" i="12"/>
  <c r="BG85" i="12"/>
  <c r="BG86" i="12"/>
  <c r="BG92" i="12"/>
  <c r="BG114" i="12"/>
  <c r="BG124" i="12"/>
  <c r="BG127" i="12"/>
  <c r="BG138" i="12"/>
  <c r="BG151" i="12"/>
  <c r="BG164" i="12"/>
  <c r="BG172" i="12"/>
  <c r="BG176" i="12"/>
  <c r="BG181" i="12"/>
  <c r="BG197" i="12"/>
  <c r="BG36" i="12"/>
  <c r="BG50" i="12"/>
  <c r="BG54" i="12"/>
  <c r="BG68" i="12"/>
  <c r="BG77" i="12"/>
  <c r="BG99" i="12"/>
  <c r="BG131" i="12"/>
  <c r="BG139" i="12"/>
  <c r="BG143" i="12"/>
  <c r="BG160" i="12"/>
  <c r="BG168" i="12"/>
  <c r="BG200" i="12"/>
  <c r="BG43" i="12"/>
  <c r="BG51" i="12"/>
  <c r="BG69" i="12"/>
  <c r="BG87" i="12"/>
  <c r="BG96" i="12"/>
  <c r="BG103" i="12"/>
  <c r="BG110" i="12"/>
  <c r="BG118" i="12"/>
  <c r="BG147" i="12"/>
  <c r="BG152" i="12"/>
  <c r="BG165" i="12"/>
  <c r="BG177" i="12"/>
  <c r="BG182" i="12"/>
  <c r="BG187" i="12"/>
  <c r="BG189" i="12"/>
  <c r="BG203" i="12"/>
  <c r="BG29" i="12"/>
  <c r="BG33" i="12"/>
  <c r="BG48" i="12"/>
  <c r="BG64" i="12"/>
  <c r="BG78" i="12"/>
  <c r="BG82" i="12"/>
  <c r="BG93" i="12"/>
  <c r="BG135" i="12"/>
  <c r="BG156" i="12"/>
  <c r="BG161" i="12"/>
  <c r="BG190" i="12"/>
  <c r="BG192" i="12"/>
  <c r="BG206" i="12"/>
  <c r="BG61" i="12"/>
  <c r="BG65" i="12"/>
  <c r="BG73" i="12"/>
  <c r="BG74" i="12"/>
  <c r="BG100" i="12"/>
  <c r="BG107" i="12"/>
  <c r="BG111" i="12"/>
  <c r="BG115" i="12"/>
  <c r="BG122" i="12"/>
  <c r="BG140" i="12"/>
  <c r="BG148" i="12"/>
  <c r="BG169" i="12"/>
  <c r="BG173" i="12"/>
  <c r="BG193" i="12"/>
  <c r="BG195" i="12"/>
  <c r="BG30" i="12"/>
  <c r="BG44" i="12"/>
  <c r="BG58" i="12"/>
  <c r="BG62" i="12"/>
  <c r="BG91" i="12"/>
  <c r="BG94" i="12"/>
  <c r="BG128" i="12"/>
  <c r="BG132" i="12"/>
  <c r="BG136" i="12"/>
  <c r="BG157" i="12"/>
  <c r="BG178" i="12"/>
  <c r="BG183" i="12"/>
  <c r="BG196" i="12"/>
  <c r="BG198" i="12"/>
  <c r="BG40" i="12"/>
  <c r="BG59" i="12"/>
  <c r="BG75" i="12"/>
  <c r="BG79" i="12"/>
  <c r="BG83" i="12"/>
  <c r="BG88" i="12"/>
  <c r="BG112" i="12"/>
  <c r="BG119" i="12"/>
  <c r="BG149" i="12"/>
  <c r="BG153" i="12"/>
  <c r="BG162" i="12"/>
  <c r="BG170" i="12"/>
  <c r="BG174" i="12"/>
  <c r="BG184" i="12"/>
  <c r="BG199" i="12"/>
  <c r="BG201" i="12"/>
  <c r="BG41" i="12"/>
  <c r="BG45" i="12"/>
  <c r="BG63" i="12"/>
  <c r="BG66" i="12"/>
  <c r="BG80" i="12"/>
  <c r="BG97" i="12"/>
  <c r="BG108" i="12"/>
  <c r="BG123" i="12"/>
  <c r="BG125" i="12"/>
  <c r="BG141" i="12"/>
  <c r="BG144" i="12"/>
  <c r="BG202" i="12"/>
  <c r="BG204" i="12"/>
  <c r="BG37" i="12"/>
  <c r="BG55" i="12"/>
  <c r="BG60" i="12"/>
  <c r="BG89" i="12"/>
  <c r="BG101" i="12"/>
  <c r="BG104" i="12"/>
  <c r="BG129" i="12"/>
  <c r="BG133" i="12"/>
  <c r="BG154" i="12"/>
  <c r="BG158" i="12"/>
  <c r="BG166" i="12"/>
  <c r="BG171" i="12"/>
  <c r="BG185" i="12"/>
  <c r="BG205" i="12"/>
  <c r="BG207" i="12"/>
  <c r="BG31" i="12"/>
  <c r="BG34" i="12"/>
  <c r="BG38" i="12"/>
  <c r="BG42" i="12"/>
  <c r="BG52" i="12"/>
  <c r="BG56" i="12"/>
  <c r="BG70" i="12"/>
  <c r="BG84" i="12"/>
  <c r="BG105" i="12"/>
  <c r="BG109" i="12"/>
  <c r="BG113" i="12"/>
  <c r="BG116" i="12"/>
  <c r="BG120" i="12"/>
  <c r="BG126" i="12"/>
  <c r="BG137" i="12"/>
  <c r="BG145" i="12"/>
  <c r="BG163" i="12"/>
  <c r="BG175" i="12"/>
  <c r="BG179" i="12"/>
  <c r="BF205" i="12"/>
  <c r="BF43" i="12"/>
  <c r="BF46" i="12"/>
  <c r="BF54" i="12"/>
  <c r="BF75" i="12"/>
  <c r="BF84" i="12"/>
  <c r="BF101" i="12"/>
  <c r="BF134" i="12"/>
  <c r="BF145" i="12"/>
  <c r="BF153" i="12"/>
  <c r="BF159" i="12"/>
  <c r="BF173" i="12"/>
  <c r="BF176" i="12"/>
  <c r="BF78" i="12"/>
  <c r="BF196" i="12"/>
  <c r="BF35" i="12"/>
  <c r="BF37" i="12"/>
  <c r="BF57" i="12"/>
  <c r="BF69" i="12"/>
  <c r="BF72" i="12"/>
  <c r="BF99" i="12"/>
  <c r="BF126" i="12"/>
  <c r="BF128" i="12"/>
  <c r="BF148" i="12"/>
  <c r="BF156" i="12"/>
  <c r="BF171" i="12"/>
  <c r="BF197" i="12"/>
  <c r="BF143" i="12"/>
  <c r="BF188" i="12"/>
  <c r="BF201" i="12"/>
  <c r="BF30" i="12"/>
  <c r="BF33" i="12"/>
  <c r="BF63" i="12"/>
  <c r="BF107" i="12"/>
  <c r="BF113" i="12"/>
  <c r="BF124" i="12"/>
  <c r="BF137" i="12"/>
  <c r="BF146" i="12"/>
  <c r="BF168" i="12"/>
  <c r="BF179" i="12"/>
  <c r="BF187" i="12"/>
  <c r="BF194" i="12"/>
  <c r="BF203" i="12"/>
  <c r="BF66" i="12"/>
  <c r="BF79" i="12"/>
  <c r="BF82" i="12"/>
  <c r="BF88" i="12"/>
  <c r="BF102" i="12"/>
  <c r="BF132" i="12"/>
  <c r="BF151" i="12"/>
  <c r="BF160" i="12"/>
  <c r="BF163" i="12"/>
  <c r="BF183" i="12"/>
  <c r="BF36" i="12"/>
  <c r="BF44" i="12"/>
  <c r="BF122" i="12"/>
  <c r="BF154" i="12"/>
  <c r="BF157" i="12"/>
  <c r="BF174" i="12"/>
  <c r="BF177" i="12"/>
  <c r="BF29" i="12"/>
  <c r="BF167" i="12"/>
  <c r="BF193" i="12"/>
  <c r="BF202" i="12"/>
  <c r="BF86" i="12"/>
  <c r="BF97" i="12"/>
  <c r="BF105" i="12"/>
  <c r="BF135" i="12"/>
  <c r="BF149" i="12"/>
  <c r="BF180" i="12"/>
  <c r="BF198" i="12"/>
  <c r="BF42" i="12"/>
  <c r="BF93" i="12"/>
  <c r="BF95" i="12"/>
  <c r="BF100" i="12"/>
  <c r="BF108" i="12"/>
  <c r="BF114" i="12"/>
  <c r="BF127" i="12"/>
  <c r="BF161" i="12"/>
  <c r="BF189" i="12"/>
  <c r="BF200" i="12"/>
  <c r="BF39" i="12"/>
  <c r="BF45" i="12"/>
  <c r="BF48" i="12"/>
  <c r="BF58" i="12"/>
  <c r="BF83" i="12"/>
  <c r="BF111" i="12"/>
  <c r="BF117" i="12"/>
  <c r="BF130" i="12"/>
  <c r="BF133" i="12"/>
  <c r="BF142" i="12"/>
  <c r="BF144" i="12"/>
  <c r="BF152" i="12"/>
  <c r="BF166" i="12"/>
  <c r="BF169" i="12"/>
  <c r="BF172" i="12"/>
  <c r="BF60" i="12"/>
  <c r="BF191" i="12"/>
  <c r="BF77" i="12"/>
  <c r="BF81" i="12"/>
  <c r="BF106" i="12"/>
  <c r="BF136" i="12"/>
  <c r="BF139" i="12"/>
  <c r="BF147" i="12"/>
  <c r="BF155" i="12"/>
  <c r="BF158" i="12"/>
  <c r="BF175" i="12"/>
  <c r="BF162" i="12"/>
  <c r="BF199" i="12"/>
  <c r="BF51" i="12"/>
  <c r="BF53" i="12"/>
  <c r="BF67" i="12"/>
  <c r="BF73" i="12"/>
  <c r="BF87" i="12"/>
  <c r="BF90" i="12"/>
  <c r="BF103" i="12"/>
  <c r="BF121" i="12"/>
  <c r="BF178" i="12"/>
  <c r="BF118" i="12"/>
  <c r="BF190" i="12"/>
  <c r="BF195" i="12"/>
  <c r="BF206" i="12"/>
  <c r="BF32" i="12"/>
  <c r="BF62" i="12"/>
  <c r="BF94" i="12"/>
  <c r="BF96" i="12"/>
  <c r="BF109" i="12"/>
  <c r="BF112" i="12"/>
  <c r="BF165" i="12"/>
  <c r="BF170" i="12"/>
  <c r="BF186" i="12"/>
  <c r="BF68" i="12"/>
  <c r="BF115" i="12"/>
  <c r="BF150" i="12"/>
  <c r="BF38" i="12"/>
  <c r="BF71" i="12"/>
  <c r="BF64" i="12"/>
  <c r="BF50" i="12"/>
  <c r="BF207" i="12"/>
  <c r="BF65" i="12"/>
  <c r="BF204" i="12"/>
  <c r="BF28" i="12"/>
  <c r="BF141" i="12"/>
  <c r="BF74" i="12"/>
  <c r="BF185" i="12"/>
  <c r="BF91" i="12"/>
  <c r="BF119" i="12"/>
  <c r="BF182" i="12"/>
  <c r="BF164" i="12"/>
  <c r="BF184" i="12"/>
  <c r="BF116" i="12"/>
  <c r="BF59" i="12"/>
  <c r="BF123" i="12"/>
  <c r="BF138" i="12"/>
  <c r="BF110" i="12"/>
  <c r="BF56" i="12"/>
  <c r="BF120" i="12"/>
  <c r="BF89" i="12"/>
  <c r="BF104" i="12"/>
  <c r="BF181" i="12"/>
  <c r="BF70" i="12"/>
  <c r="BF47" i="12"/>
  <c r="BF49" i="12"/>
  <c r="BF131" i="12"/>
  <c r="BF34" i="12"/>
  <c r="BF129" i="12"/>
  <c r="BF40" i="12"/>
  <c r="BF98" i="12"/>
  <c r="BF52" i="12"/>
  <c r="BF41" i="12"/>
  <c r="BF192" i="12"/>
  <c r="BF85" i="12"/>
  <c r="BF80" i="12"/>
  <c r="BF31" i="12"/>
  <c r="BF140" i="12"/>
  <c r="BF76" i="12"/>
  <c r="BF61" i="12"/>
  <c r="BF92" i="12"/>
  <c r="BF125" i="12"/>
  <c r="BF55" i="12"/>
  <c r="BE195" i="12"/>
  <c r="BE47" i="12"/>
  <c r="BE77" i="12"/>
  <c r="BE80" i="12"/>
  <c r="BE136" i="12"/>
  <c r="BE141" i="12"/>
  <c r="BE148" i="12"/>
  <c r="BE166" i="12"/>
  <c r="BE37" i="12"/>
  <c r="BE53" i="12"/>
  <c r="BE64" i="12"/>
  <c r="BE82" i="12"/>
  <c r="BE101" i="12"/>
  <c r="BE127" i="12"/>
  <c r="BE138" i="12"/>
  <c r="BE183" i="12"/>
  <c r="BE188" i="12"/>
  <c r="BE190" i="12"/>
  <c r="BE191" i="12"/>
  <c r="BE198" i="12"/>
  <c r="BE49" i="12"/>
  <c r="BE55" i="12"/>
  <c r="BE67" i="12"/>
  <c r="BE89" i="12"/>
  <c r="BE108" i="12"/>
  <c r="BE117" i="12"/>
  <c r="BE129" i="12"/>
  <c r="BE132" i="12"/>
  <c r="BE134" i="12"/>
  <c r="BE186" i="12"/>
  <c r="BE193" i="12"/>
  <c r="BE194" i="12"/>
  <c r="BE201" i="12"/>
  <c r="BE196" i="12"/>
  <c r="BE197" i="12"/>
  <c r="BE40" i="12"/>
  <c r="BE56" i="12"/>
  <c r="BE68" i="12"/>
  <c r="BE92" i="12"/>
  <c r="BE102" i="12"/>
  <c r="BE122" i="12"/>
  <c r="BE154" i="12"/>
  <c r="BE181" i="12"/>
  <c r="BE204" i="12"/>
  <c r="BE70" i="12"/>
  <c r="BE157" i="12"/>
  <c r="BE160" i="12"/>
  <c r="BE184" i="12"/>
  <c r="BE199" i="12"/>
  <c r="BE200" i="12"/>
  <c r="BE207" i="12"/>
  <c r="BE41" i="12"/>
  <c r="BE46" i="12"/>
  <c r="BE50" i="12"/>
  <c r="BE59" i="12"/>
  <c r="BE83" i="12"/>
  <c r="BE90" i="12"/>
  <c r="BE120" i="12"/>
  <c r="BE126" i="12"/>
  <c r="BE133" i="12"/>
  <c r="BE189" i="12"/>
  <c r="BE202" i="12"/>
  <c r="BE203" i="12"/>
  <c r="BE35" i="12"/>
  <c r="BE44" i="12"/>
  <c r="BE73" i="12"/>
  <c r="BE85" i="12"/>
  <c r="BE88" i="12"/>
  <c r="BE93" i="12"/>
  <c r="BE107" i="12"/>
  <c r="BE114" i="12"/>
  <c r="BE128" i="12"/>
  <c r="BE131" i="12"/>
  <c r="BE119" i="12"/>
  <c r="BE43" i="12"/>
  <c r="BE143" i="12"/>
  <c r="BE61" i="12"/>
  <c r="BE38" i="12"/>
  <c r="BE137" i="12"/>
  <c r="BE145" i="12"/>
  <c r="BE28" i="12"/>
  <c r="BE62" i="12"/>
  <c r="BE79" i="12"/>
  <c r="BE96" i="12"/>
  <c r="BE104" i="12"/>
  <c r="BE206" i="12"/>
  <c r="BE76" i="12"/>
  <c r="BE123" i="12"/>
  <c r="BE135" i="12"/>
  <c r="BE192" i="12"/>
  <c r="BE205" i="12"/>
  <c r="BE105" i="12"/>
  <c r="BE113" i="12"/>
  <c r="BE52" i="12"/>
  <c r="BE71" i="12"/>
  <c r="BE58" i="12"/>
  <c r="BE116" i="12"/>
  <c r="BE29" i="12"/>
  <c r="BE32" i="12"/>
  <c r="BE98" i="12"/>
  <c r="BE111" i="12"/>
  <c r="BE151" i="12"/>
  <c r="BE99" i="12"/>
  <c r="BE125" i="12"/>
  <c r="BE91" i="12"/>
  <c r="BE95" i="12"/>
  <c r="BE110" i="12"/>
  <c r="BE65" i="12"/>
  <c r="BE74" i="12"/>
  <c r="BE121" i="12"/>
  <c r="BE176" i="12"/>
  <c r="BE33" i="12"/>
  <c r="BE168" i="12"/>
  <c r="BE78" i="12"/>
  <c r="BE86" i="12"/>
  <c r="BE185" i="12"/>
  <c r="BE87" i="12"/>
  <c r="BE180" i="12"/>
  <c r="BE150" i="12"/>
  <c r="BE124" i="12"/>
  <c r="BE173" i="12"/>
  <c r="BE152" i="12"/>
  <c r="BE118" i="12"/>
  <c r="BE54" i="12"/>
  <c r="BE84" i="12"/>
  <c r="BE51" i="12"/>
  <c r="BE45" i="12"/>
  <c r="BE103" i="12"/>
  <c r="BE112" i="12"/>
  <c r="BE81" i="12"/>
  <c r="BE156" i="12"/>
  <c r="BE175" i="12"/>
  <c r="BE39" i="12"/>
  <c r="BE48" i="12"/>
  <c r="BE72" i="12"/>
  <c r="BE179" i="12"/>
  <c r="BE162" i="12"/>
  <c r="BE170" i="12"/>
  <c r="BE100" i="12"/>
  <c r="BE57" i="12"/>
  <c r="BE159" i="12"/>
  <c r="BE75" i="12"/>
  <c r="BE30" i="12"/>
  <c r="BE178" i="12"/>
  <c r="BE36" i="12"/>
  <c r="BE147" i="12"/>
  <c r="BE109" i="12"/>
  <c r="BE69" i="12"/>
  <c r="BE97" i="12"/>
  <c r="BE115" i="12"/>
  <c r="BE66" i="12"/>
  <c r="BE149" i="12"/>
  <c r="BE144" i="12"/>
  <c r="BE164" i="12"/>
  <c r="BE139" i="12"/>
  <c r="BE158" i="12"/>
  <c r="BE34" i="12"/>
  <c r="BE140" i="12"/>
  <c r="BE171" i="12"/>
  <c r="BE146" i="12"/>
  <c r="BE165" i="12"/>
  <c r="BE161" i="12"/>
  <c r="BE130" i="12"/>
  <c r="BE106" i="12"/>
  <c r="BE153" i="12"/>
  <c r="BE177" i="12"/>
  <c r="BE155" i="12"/>
  <c r="BE63" i="12"/>
  <c r="BE174" i="12"/>
  <c r="BE94" i="12"/>
  <c r="BE187" i="12"/>
  <c r="BE167" i="12"/>
  <c r="BE172" i="12"/>
  <c r="BE60" i="12"/>
  <c r="BE163" i="12"/>
  <c r="BE31" i="12"/>
  <c r="BE182" i="12"/>
  <c r="BE142" i="12"/>
  <c r="BE169" i="12"/>
  <c r="BE42" i="12"/>
  <c r="BR52" i="12"/>
  <c r="BR51" i="12"/>
  <c r="BR50" i="12"/>
  <c r="BR49" i="12"/>
  <c r="BR48" i="12"/>
  <c r="BR47" i="12"/>
  <c r="BR46" i="12"/>
  <c r="BR45" i="12"/>
  <c r="BR44" i="12"/>
  <c r="BR43" i="12"/>
  <c r="BR42" i="12"/>
  <c r="BR41" i="12"/>
  <c r="BR40" i="12"/>
  <c r="BR39" i="12"/>
  <c r="BR38" i="12"/>
  <c r="BR37" i="12"/>
  <c r="BR36" i="12"/>
  <c r="BR35" i="12"/>
  <c r="BR34" i="12"/>
  <c r="BR33" i="12"/>
  <c r="BR32" i="12"/>
  <c r="BR31" i="12"/>
  <c r="BR30" i="12"/>
  <c r="BR29" i="12"/>
  <c r="BR28" i="12"/>
  <c r="BR27" i="12"/>
  <c r="BR26" i="12"/>
  <c r="BR25" i="12"/>
  <c r="BR24" i="12"/>
  <c r="BR23" i="12"/>
  <c r="BR22" i="12"/>
  <c r="BR21" i="12"/>
  <c r="BR20" i="12"/>
  <c r="BR19" i="12"/>
  <c r="BR18" i="12"/>
  <c r="BR17" i="12"/>
  <c r="BR16" i="12"/>
  <c r="BR15" i="12"/>
  <c r="BR14" i="12"/>
  <c r="BR13" i="12"/>
  <c r="BR12" i="12"/>
  <c r="BR11" i="12"/>
  <c r="BR10" i="12"/>
  <c r="BR9" i="12"/>
  <c r="BR8" i="12"/>
  <c r="DU108" i="12"/>
  <c r="DU113" i="12"/>
  <c r="AX260" i="12" l="1"/>
  <c r="AZ208" i="12"/>
  <c r="BA208" i="12"/>
  <c r="BB208" i="12" s="1"/>
  <c r="AY236" i="12"/>
  <c r="CL236" i="12" s="1"/>
  <c r="AY333" i="12"/>
  <c r="CL333" i="12" s="1"/>
  <c r="AX228" i="12"/>
  <c r="AX252" i="12"/>
  <c r="AX292" i="12"/>
  <c r="AX304" i="12"/>
  <c r="AX301" i="12"/>
  <c r="AX257" i="12"/>
  <c r="AX235" i="12"/>
  <c r="AX275" i="12"/>
  <c r="AX356" i="12"/>
  <c r="AX418" i="12"/>
  <c r="AX370" i="12"/>
  <c r="AX329" i="12"/>
  <c r="AX433" i="12"/>
  <c r="AX385" i="12"/>
  <c r="AX332" i="12"/>
  <c r="AX445" i="12"/>
  <c r="AX412" i="12"/>
  <c r="AX322" i="12"/>
  <c r="AX335" i="12"/>
  <c r="AX348" i="12"/>
  <c r="AX379" i="12"/>
  <c r="AX448" i="12"/>
  <c r="AX450" i="12"/>
  <c r="BA252" i="12"/>
  <c r="BB252" i="12" s="1"/>
  <c r="AZ252" i="12"/>
  <c r="AZ338" i="12"/>
  <c r="BA338" i="12"/>
  <c r="BB338" i="12" s="1"/>
  <c r="BA218" i="12"/>
  <c r="BB218" i="12" s="1"/>
  <c r="AZ218" i="12"/>
  <c r="BA244" i="12"/>
  <c r="BB244" i="12" s="1"/>
  <c r="AZ244" i="12"/>
  <c r="AZ276" i="12"/>
  <c r="BA276" i="12"/>
  <c r="BB276" i="12" s="1"/>
  <c r="BA325" i="12"/>
  <c r="BB325" i="12" s="1"/>
  <c r="AZ325" i="12"/>
  <c r="AZ223" i="12"/>
  <c r="BA223" i="12"/>
  <c r="BB223" i="12" s="1"/>
  <c r="AZ249" i="12"/>
  <c r="BA249" i="12"/>
  <c r="BB249" i="12" s="1"/>
  <c r="BA281" i="12"/>
  <c r="BB281" i="12" s="1"/>
  <c r="AZ281" i="12"/>
  <c r="AZ336" i="12"/>
  <c r="BA336" i="12"/>
  <c r="BB336" i="12" s="1"/>
  <c r="BA395" i="12"/>
  <c r="BB395" i="12" s="1"/>
  <c r="AZ395" i="12"/>
  <c r="AZ354" i="12"/>
  <c r="BA354" i="12"/>
  <c r="BB354" i="12" s="1"/>
  <c r="AZ447" i="12"/>
  <c r="BA447" i="12"/>
  <c r="BB447" i="12" s="1"/>
  <c r="BA368" i="12"/>
  <c r="BB368" i="12" s="1"/>
  <c r="AZ368" i="12"/>
  <c r="AZ411" i="12"/>
  <c r="BA411" i="12"/>
  <c r="BB411" i="12" s="1"/>
  <c r="AZ346" i="12"/>
  <c r="BA346" i="12"/>
  <c r="BB346" i="12" s="1"/>
  <c r="AZ413" i="12"/>
  <c r="BA413" i="12"/>
  <c r="BB413" i="12" s="1"/>
  <c r="AZ348" i="12"/>
  <c r="BA348" i="12"/>
  <c r="BB348" i="12" s="1"/>
  <c r="AZ415" i="12"/>
  <c r="BA415" i="12"/>
  <c r="BB415" i="12" s="1"/>
  <c r="BA362" i="12"/>
  <c r="BB362" i="12" s="1"/>
  <c r="AZ362" i="12"/>
  <c r="BA317" i="12"/>
  <c r="BB317" i="12" s="1"/>
  <c r="AZ317" i="12"/>
  <c r="AZ429" i="12"/>
  <c r="BA429" i="12"/>
  <c r="BB429" i="12" s="1"/>
  <c r="AY218" i="12"/>
  <c r="CL218" i="12" s="1"/>
  <c r="AY248" i="12"/>
  <c r="CL248" i="12" s="1"/>
  <c r="AY221" i="12"/>
  <c r="CL221" i="12" s="1"/>
  <c r="AY240" i="12"/>
  <c r="CL240" i="12" s="1"/>
  <c r="AY291" i="12"/>
  <c r="CL291" i="12" s="1"/>
  <c r="AY255" i="12"/>
  <c r="CL255" i="12" s="1"/>
  <c r="AY416" i="12"/>
  <c r="CL416" i="12" s="1"/>
  <c r="AY296" i="12"/>
  <c r="CL296" i="12" s="1"/>
  <c r="AY449" i="12"/>
  <c r="CL449" i="12" s="1"/>
  <c r="AY328" i="12"/>
  <c r="CL328" i="12" s="1"/>
  <c r="AY419" i="12"/>
  <c r="CL419" i="12" s="1"/>
  <c r="AY318" i="12"/>
  <c r="CL318" i="12" s="1"/>
  <c r="AY391" i="12"/>
  <c r="CL391" i="12" s="1"/>
  <c r="AY331" i="12"/>
  <c r="CL331" i="12" s="1"/>
  <c r="AY410" i="12"/>
  <c r="CL410" i="12" s="1"/>
  <c r="AY345" i="12"/>
  <c r="CL345" i="12" s="1"/>
  <c r="AY412" i="12"/>
  <c r="CL412" i="12" s="1"/>
  <c r="AY335" i="12"/>
  <c r="CL335" i="12" s="1"/>
  <c r="AY445" i="12"/>
  <c r="CL445" i="12" s="1"/>
  <c r="AY377" i="12"/>
  <c r="CL377" i="12" s="1"/>
  <c r="AY270" i="12"/>
  <c r="CL270" i="12" s="1"/>
  <c r="AY427" i="12"/>
  <c r="CL427" i="12" s="1"/>
  <c r="AX245" i="12"/>
  <c r="AX320" i="12"/>
  <c r="AX336" i="12"/>
  <c r="AZ266" i="12"/>
  <c r="BA266" i="12"/>
  <c r="BB266" i="12" s="1"/>
  <c r="AZ265" i="12"/>
  <c r="BA265" i="12"/>
  <c r="BB265" i="12" s="1"/>
  <c r="AZ307" i="12"/>
  <c r="BA307" i="12"/>
  <c r="BB307" i="12" s="1"/>
  <c r="AZ417" i="12"/>
  <c r="BA417" i="12"/>
  <c r="BB417" i="12" s="1"/>
  <c r="AY441" i="12"/>
  <c r="CL441" i="12" s="1"/>
  <c r="AX215" i="12"/>
  <c r="AX239" i="12"/>
  <c r="AX267" i="12"/>
  <c r="AX266" i="12"/>
  <c r="AX417" i="12"/>
  <c r="AX429" i="12"/>
  <c r="AX272" i="12"/>
  <c r="AX247" i="12"/>
  <c r="AX287" i="12"/>
  <c r="AX314" i="12"/>
  <c r="AX430" i="12"/>
  <c r="AX382" i="12"/>
  <c r="AX341" i="12"/>
  <c r="AX398" i="12"/>
  <c r="AX344" i="12"/>
  <c r="AX424" i="12"/>
  <c r="AX334" i="12"/>
  <c r="AX347" i="12"/>
  <c r="AX298" i="12"/>
  <c r="AX392" i="12"/>
  <c r="BA227" i="12"/>
  <c r="BB227" i="12" s="1"/>
  <c r="AZ227" i="12"/>
  <c r="AZ217" i="12"/>
  <c r="BA217" i="12"/>
  <c r="BB217" i="12" s="1"/>
  <c r="BA230" i="12"/>
  <c r="BB230" i="12" s="1"/>
  <c r="AZ230" i="12"/>
  <c r="BA256" i="12"/>
  <c r="BB256" i="12" s="1"/>
  <c r="AZ256" i="12"/>
  <c r="AZ288" i="12"/>
  <c r="BA288" i="12"/>
  <c r="BB288" i="12" s="1"/>
  <c r="AZ442" i="12"/>
  <c r="BA442" i="12"/>
  <c r="BB442" i="12" s="1"/>
  <c r="BA236" i="12"/>
  <c r="BB236" i="12" s="1"/>
  <c r="AZ236" i="12"/>
  <c r="AZ261" i="12"/>
  <c r="BA261" i="12"/>
  <c r="BB261" i="12" s="1"/>
  <c r="AZ293" i="12"/>
  <c r="BA293" i="12"/>
  <c r="BB293" i="12" s="1"/>
  <c r="AZ407" i="12"/>
  <c r="BA407" i="12"/>
  <c r="BB407" i="12" s="1"/>
  <c r="AZ366" i="12"/>
  <c r="BA366" i="12"/>
  <c r="BB366" i="12" s="1"/>
  <c r="AZ380" i="12"/>
  <c r="BA380" i="12"/>
  <c r="BB380" i="12" s="1"/>
  <c r="AZ323" i="12"/>
  <c r="BA323" i="12"/>
  <c r="BB323" i="12" s="1"/>
  <c r="AZ423" i="12"/>
  <c r="BA423" i="12"/>
  <c r="BB423" i="12" s="1"/>
  <c r="AZ358" i="12"/>
  <c r="BA358" i="12"/>
  <c r="BB358" i="12" s="1"/>
  <c r="AZ425" i="12"/>
  <c r="BA425" i="12"/>
  <c r="BB425" i="12" s="1"/>
  <c r="BA360" i="12"/>
  <c r="BB360" i="12" s="1"/>
  <c r="AZ360" i="12"/>
  <c r="AZ427" i="12"/>
  <c r="BA427" i="12"/>
  <c r="BB427" i="12" s="1"/>
  <c r="AZ374" i="12"/>
  <c r="BA374" i="12"/>
  <c r="BB374" i="12" s="1"/>
  <c r="AZ329" i="12"/>
  <c r="BA329" i="12"/>
  <c r="BB329" i="12" s="1"/>
  <c r="AZ441" i="12"/>
  <c r="BA441" i="12"/>
  <c r="BB441" i="12" s="1"/>
  <c r="AY230" i="12"/>
  <c r="CL230" i="12" s="1"/>
  <c r="AY260" i="12"/>
  <c r="CL260" i="12" s="1"/>
  <c r="AY238" i="12"/>
  <c r="CL238" i="12" s="1"/>
  <c r="AY252" i="12"/>
  <c r="CL252" i="12" s="1"/>
  <c r="AY307" i="12"/>
  <c r="CL307" i="12" s="1"/>
  <c r="AY274" i="12"/>
  <c r="CL274" i="12" s="1"/>
  <c r="AY216" i="12"/>
  <c r="CL216" i="12" s="1"/>
  <c r="AY308" i="12"/>
  <c r="CL308" i="12" s="1"/>
  <c r="AY340" i="12"/>
  <c r="CL340" i="12" s="1"/>
  <c r="AY431" i="12"/>
  <c r="CL431" i="12" s="1"/>
  <c r="AY330" i="12"/>
  <c r="CL330" i="12" s="1"/>
  <c r="AY387" i="12"/>
  <c r="CL387" i="12" s="1"/>
  <c r="AY343" i="12"/>
  <c r="CL343" i="12" s="1"/>
  <c r="AY422" i="12"/>
  <c r="CL422" i="12" s="1"/>
  <c r="AY300" i="12"/>
  <c r="CL300" i="12" s="1"/>
  <c r="AY424" i="12"/>
  <c r="CL424" i="12" s="1"/>
  <c r="AY352" i="12"/>
  <c r="CL352" i="12" s="1"/>
  <c r="AY402" i="12"/>
  <c r="CL402" i="12" s="1"/>
  <c r="AY282" i="12"/>
  <c r="CL282" i="12" s="1"/>
  <c r="AY439" i="12"/>
  <c r="CL439" i="12" s="1"/>
  <c r="AX406" i="12"/>
  <c r="AY271" i="12"/>
  <c r="CL271" i="12" s="1"/>
  <c r="AY323" i="12"/>
  <c r="CL323" i="12" s="1"/>
  <c r="AX368" i="12"/>
  <c r="AX251" i="12"/>
  <c r="AX279" i="12"/>
  <c r="AX405" i="12"/>
  <c r="AX221" i="12"/>
  <c r="AX284" i="12"/>
  <c r="AX259" i="12"/>
  <c r="AX316" i="12"/>
  <c r="AX303" i="12"/>
  <c r="AX395" i="12"/>
  <c r="AX359" i="12"/>
  <c r="AX305" i="12"/>
  <c r="AX410" i="12"/>
  <c r="AX300" i="12"/>
  <c r="AX436" i="12"/>
  <c r="AX346" i="12"/>
  <c r="AX296" i="12"/>
  <c r="AX354" i="12"/>
  <c r="AX404" i="12"/>
  <c r="BA337" i="12"/>
  <c r="BB337" i="12" s="1"/>
  <c r="AZ337" i="12"/>
  <c r="AZ229" i="12"/>
  <c r="BA229" i="12"/>
  <c r="BB229" i="12" s="1"/>
  <c r="BA243" i="12"/>
  <c r="BB243" i="12" s="1"/>
  <c r="AZ243" i="12"/>
  <c r="AZ275" i="12"/>
  <c r="BA275" i="12"/>
  <c r="BB275" i="12" s="1"/>
  <c r="BA324" i="12"/>
  <c r="BB324" i="12" s="1"/>
  <c r="AZ324" i="12"/>
  <c r="AZ248" i="12"/>
  <c r="BA248" i="12"/>
  <c r="BB248" i="12" s="1"/>
  <c r="AZ268" i="12"/>
  <c r="BA268" i="12"/>
  <c r="BB268" i="12" s="1"/>
  <c r="BA333" i="12"/>
  <c r="BB333" i="12" s="1"/>
  <c r="AZ333" i="12"/>
  <c r="AZ419" i="12"/>
  <c r="BA419" i="12"/>
  <c r="BB419" i="12" s="1"/>
  <c r="BA378" i="12"/>
  <c r="BB378" i="12" s="1"/>
  <c r="AZ378" i="12"/>
  <c r="BA308" i="12"/>
  <c r="BB308" i="12" s="1"/>
  <c r="AZ308" i="12"/>
  <c r="AZ335" i="12"/>
  <c r="BA335" i="12"/>
  <c r="BB335" i="12" s="1"/>
  <c r="AZ435" i="12"/>
  <c r="BA435" i="12"/>
  <c r="BB435" i="12" s="1"/>
  <c r="AZ370" i="12"/>
  <c r="BA370" i="12"/>
  <c r="BB370" i="12" s="1"/>
  <c r="BA437" i="12"/>
  <c r="BB437" i="12" s="1"/>
  <c r="AZ437" i="12"/>
  <c r="AZ372" i="12"/>
  <c r="BA372" i="12"/>
  <c r="BB372" i="12" s="1"/>
  <c r="AZ439" i="12"/>
  <c r="BA439" i="12"/>
  <c r="BB439" i="12" s="1"/>
  <c r="BA392" i="12"/>
  <c r="BB392" i="12" s="1"/>
  <c r="AZ392" i="12"/>
  <c r="AZ301" i="12"/>
  <c r="BA301" i="12"/>
  <c r="BB301" i="12" s="1"/>
  <c r="AZ455" i="12"/>
  <c r="BA455" i="12"/>
  <c r="BB455" i="12" s="1"/>
  <c r="BA231" i="12"/>
  <c r="BB231" i="12" s="1"/>
  <c r="AZ231" i="12"/>
  <c r="AY235" i="12"/>
  <c r="CL235" i="12" s="1"/>
  <c r="AY263" i="12"/>
  <c r="CL263" i="12" s="1"/>
  <c r="AY250" i="12"/>
  <c r="CL250" i="12" s="1"/>
  <c r="AY268" i="12"/>
  <c r="CL268" i="12" s="1"/>
  <c r="AY225" i="12"/>
  <c r="CL225" i="12" s="1"/>
  <c r="AY295" i="12"/>
  <c r="CL295" i="12" s="1"/>
  <c r="AY228" i="12"/>
  <c r="CL228" i="12" s="1"/>
  <c r="AY327" i="12"/>
  <c r="CL327" i="12" s="1"/>
  <c r="AY357" i="12"/>
  <c r="CL357" i="12" s="1"/>
  <c r="AY443" i="12"/>
  <c r="CL443" i="12" s="1"/>
  <c r="AY342" i="12"/>
  <c r="CL342" i="12" s="1"/>
  <c r="AY452" i="12"/>
  <c r="CL452" i="12" s="1"/>
  <c r="AY348" i="12"/>
  <c r="CL348" i="12" s="1"/>
  <c r="AY434" i="12"/>
  <c r="CL434" i="12" s="1"/>
  <c r="AY350" i="12"/>
  <c r="CL350" i="12" s="1"/>
  <c r="AY436" i="12"/>
  <c r="CL436" i="12" s="1"/>
  <c r="AY364" i="12"/>
  <c r="CL364" i="12" s="1"/>
  <c r="AY414" i="12"/>
  <c r="CL414" i="12" s="1"/>
  <c r="AY294" i="12"/>
  <c r="CL294" i="12" s="1"/>
  <c r="AY390" i="12"/>
  <c r="CL390" i="12" s="1"/>
  <c r="AX216" i="12"/>
  <c r="AX224" i="12"/>
  <c r="AX421" i="12"/>
  <c r="AX367" i="12"/>
  <c r="AX446" i="12"/>
  <c r="AZ232" i="12"/>
  <c r="BA232" i="12"/>
  <c r="BB232" i="12" s="1"/>
  <c r="AZ433" i="12"/>
  <c r="BA433" i="12"/>
  <c r="BB433" i="12" s="1"/>
  <c r="BA403" i="12"/>
  <c r="BB403" i="12" s="1"/>
  <c r="AZ403" i="12"/>
  <c r="AY303" i="12"/>
  <c r="CL303" i="12" s="1"/>
  <c r="AX227" i="12"/>
  <c r="AX278" i="12"/>
  <c r="AX291" i="12"/>
  <c r="AX213" i="12"/>
  <c r="AX232" i="12"/>
  <c r="AX309" i="12"/>
  <c r="AX274" i="12"/>
  <c r="AX299" i="12"/>
  <c r="AX327" i="12"/>
  <c r="AX407" i="12"/>
  <c r="AX371" i="12"/>
  <c r="AX318" i="12"/>
  <c r="AX391" i="12"/>
  <c r="AX422" i="12"/>
  <c r="AX362" i="12"/>
  <c r="AX302" i="12"/>
  <c r="AX353" i="12"/>
  <c r="AX366" i="12"/>
  <c r="AX416" i="12"/>
  <c r="AX443" i="12"/>
  <c r="AZ264" i="12"/>
  <c r="BA264" i="12"/>
  <c r="BB264" i="12" s="1"/>
  <c r="BA242" i="12"/>
  <c r="BB242" i="12" s="1"/>
  <c r="AZ242" i="12"/>
  <c r="BA255" i="12"/>
  <c r="BB255" i="12" s="1"/>
  <c r="AZ255" i="12"/>
  <c r="BA287" i="12"/>
  <c r="BB287" i="12" s="1"/>
  <c r="AZ287" i="12"/>
  <c r="BA376" i="12"/>
  <c r="BB376" i="12" s="1"/>
  <c r="AZ376" i="12"/>
  <c r="BA222" i="12"/>
  <c r="BB222" i="12" s="1"/>
  <c r="AZ222" i="12"/>
  <c r="AZ260" i="12"/>
  <c r="BA260" i="12"/>
  <c r="BB260" i="12" s="1"/>
  <c r="AZ280" i="12"/>
  <c r="BA280" i="12"/>
  <c r="BB280" i="12" s="1"/>
  <c r="BA212" i="12"/>
  <c r="BB212" i="12" s="1"/>
  <c r="AZ212" i="12"/>
  <c r="AZ319" i="12"/>
  <c r="BA319" i="12"/>
  <c r="BB319" i="12" s="1"/>
  <c r="BA431" i="12"/>
  <c r="BB431" i="12" s="1"/>
  <c r="AZ431" i="12"/>
  <c r="AZ313" i="12"/>
  <c r="BA313" i="12"/>
  <c r="BB313" i="12" s="1"/>
  <c r="BA398" i="12"/>
  <c r="BB398" i="12" s="1"/>
  <c r="AZ398" i="12"/>
  <c r="BA300" i="12"/>
  <c r="BB300" i="12" s="1"/>
  <c r="AZ300" i="12"/>
  <c r="BA449" i="12"/>
  <c r="BB449" i="12" s="1"/>
  <c r="AZ449" i="12"/>
  <c r="BA306" i="12"/>
  <c r="BB306" i="12" s="1"/>
  <c r="AZ306" i="12"/>
  <c r="BA451" i="12"/>
  <c r="BB451" i="12" s="1"/>
  <c r="AZ451" i="12"/>
  <c r="BA314" i="12"/>
  <c r="BB314" i="12" s="1"/>
  <c r="AZ314" i="12"/>
  <c r="AZ453" i="12"/>
  <c r="BA453" i="12"/>
  <c r="BB453" i="12" s="1"/>
  <c r="AZ404" i="12"/>
  <c r="BA404" i="12"/>
  <c r="BB404" i="12" s="1"/>
  <c r="AZ351" i="12"/>
  <c r="BA351" i="12"/>
  <c r="BB351" i="12" s="1"/>
  <c r="BA213" i="12"/>
  <c r="BB213" i="12" s="1"/>
  <c r="AZ213" i="12"/>
  <c r="AY258" i="12"/>
  <c r="CL258" i="12" s="1"/>
  <c r="AY247" i="12"/>
  <c r="CL247" i="12" s="1"/>
  <c r="AY210" i="12"/>
  <c r="CL210" i="12" s="1"/>
  <c r="AY262" i="12"/>
  <c r="CL262" i="12" s="1"/>
  <c r="AY290" i="12"/>
  <c r="CL290" i="12" s="1"/>
  <c r="AY242" i="12"/>
  <c r="CL242" i="12" s="1"/>
  <c r="AY404" i="12"/>
  <c r="CL404" i="12" s="1"/>
  <c r="AY233" i="12"/>
  <c r="CL233" i="12" s="1"/>
  <c r="AY339" i="12"/>
  <c r="CL339" i="12" s="1"/>
  <c r="AY369" i="12"/>
  <c r="CL369" i="12" s="1"/>
  <c r="AY310" i="12"/>
  <c r="CL310" i="12" s="1"/>
  <c r="AY388" i="12"/>
  <c r="CL388" i="12" s="1"/>
  <c r="AY264" i="12"/>
  <c r="CL264" i="12" s="1"/>
  <c r="AY360" i="12"/>
  <c r="CL360" i="12" s="1"/>
  <c r="AY389" i="12"/>
  <c r="CL389" i="12" s="1"/>
  <c r="AY362" i="12"/>
  <c r="CL362" i="12" s="1"/>
  <c r="AY315" i="12"/>
  <c r="CL315" i="12" s="1"/>
  <c r="AY381" i="12"/>
  <c r="CL381" i="12" s="1"/>
  <c r="AY376" i="12"/>
  <c r="CL376" i="12" s="1"/>
  <c r="AY426" i="12"/>
  <c r="CL426" i="12" s="1"/>
  <c r="AY306" i="12"/>
  <c r="CL306" i="12" s="1"/>
  <c r="AY447" i="12"/>
  <c r="CL447" i="12" s="1"/>
  <c r="AX307" i="12"/>
  <c r="AX437" i="12"/>
  <c r="AZ257" i="12"/>
  <c r="BA257" i="12"/>
  <c r="BB257" i="12" s="1"/>
  <c r="BA315" i="12"/>
  <c r="BB315" i="12" s="1"/>
  <c r="AZ315" i="12"/>
  <c r="AY277" i="12"/>
  <c r="CL277" i="12" s="1"/>
  <c r="AY400" i="12"/>
  <c r="CL400" i="12" s="1"/>
  <c r="AX238" i="12"/>
  <c r="AX290" i="12"/>
  <c r="AX350" i="12"/>
  <c r="AX212" i="12"/>
  <c r="AX220" i="12"/>
  <c r="AX244" i="12"/>
  <c r="AX223" i="12"/>
  <c r="AX286" i="12"/>
  <c r="AX214" i="12"/>
  <c r="AX339" i="12"/>
  <c r="AX419" i="12"/>
  <c r="AX383" i="12"/>
  <c r="AX330" i="12"/>
  <c r="AX434" i="12"/>
  <c r="AX374" i="12"/>
  <c r="AX352" i="12"/>
  <c r="AX365" i="12"/>
  <c r="AX378" i="12"/>
  <c r="AX428" i="12"/>
  <c r="BA216" i="12"/>
  <c r="BB216" i="12" s="1"/>
  <c r="AZ216" i="12"/>
  <c r="BA254" i="12"/>
  <c r="BB254" i="12" s="1"/>
  <c r="AZ254" i="12"/>
  <c r="AZ274" i="12"/>
  <c r="BA274" i="12"/>
  <c r="BB274" i="12" s="1"/>
  <c r="AZ321" i="12"/>
  <c r="BA321" i="12"/>
  <c r="BB321" i="12" s="1"/>
  <c r="AZ305" i="12"/>
  <c r="BA305" i="12"/>
  <c r="BB305" i="12" s="1"/>
  <c r="AZ235" i="12"/>
  <c r="BA235" i="12"/>
  <c r="BB235" i="12" s="1"/>
  <c r="AZ267" i="12"/>
  <c r="BA267" i="12"/>
  <c r="BB267" i="12" s="1"/>
  <c r="AZ292" i="12"/>
  <c r="BA292" i="12"/>
  <c r="BB292" i="12" s="1"/>
  <c r="AZ214" i="12"/>
  <c r="BA214" i="12"/>
  <c r="BB214" i="12" s="1"/>
  <c r="AZ331" i="12"/>
  <c r="BA331" i="12"/>
  <c r="BB331" i="12" s="1"/>
  <c r="AZ443" i="12"/>
  <c r="BA443" i="12"/>
  <c r="BB443" i="12" s="1"/>
  <c r="AZ396" i="12"/>
  <c r="BA396" i="12"/>
  <c r="BB396" i="12" s="1"/>
  <c r="AZ355" i="12"/>
  <c r="BA355" i="12"/>
  <c r="BB355" i="12" s="1"/>
  <c r="BA410" i="12"/>
  <c r="BB410" i="12" s="1"/>
  <c r="AZ410" i="12"/>
  <c r="AZ345" i="12"/>
  <c r="BA345" i="12"/>
  <c r="BB345" i="12" s="1"/>
  <c r="AZ316" i="12"/>
  <c r="BA316" i="12"/>
  <c r="BB316" i="12" s="1"/>
  <c r="AZ311" i="12"/>
  <c r="BA311" i="12"/>
  <c r="BB311" i="12" s="1"/>
  <c r="AZ386" i="12"/>
  <c r="BA386" i="12"/>
  <c r="BB386" i="12" s="1"/>
  <c r="AZ416" i="12"/>
  <c r="BA416" i="12"/>
  <c r="BB416" i="12" s="1"/>
  <c r="BA363" i="12"/>
  <c r="BB363" i="12" s="1"/>
  <c r="AZ363" i="12"/>
  <c r="BA209" i="12"/>
  <c r="BB209" i="12" s="1"/>
  <c r="AZ209" i="12"/>
  <c r="AY338" i="12"/>
  <c r="CL338" i="12" s="1"/>
  <c r="AY259" i="12"/>
  <c r="CL259" i="12" s="1"/>
  <c r="AY283" i="12"/>
  <c r="CL283" i="12" s="1"/>
  <c r="AY286" i="12"/>
  <c r="CL286" i="12" s="1"/>
  <c r="AY297" i="12"/>
  <c r="CL297" i="12" s="1"/>
  <c r="AY254" i="12"/>
  <c r="CL254" i="12" s="1"/>
  <c r="AY245" i="12"/>
  <c r="CL245" i="12" s="1"/>
  <c r="AY356" i="12"/>
  <c r="CL356" i="12" s="1"/>
  <c r="AY394" i="12"/>
  <c r="CL394" i="12" s="1"/>
  <c r="AY317" i="12"/>
  <c r="CL317" i="12" s="1"/>
  <c r="AY451" i="12"/>
  <c r="CL451" i="12" s="1"/>
  <c r="AY298" i="12"/>
  <c r="CL298" i="12" s="1"/>
  <c r="AY372" i="12"/>
  <c r="CL372" i="12" s="1"/>
  <c r="AY313" i="12"/>
  <c r="CL313" i="12" s="1"/>
  <c r="AY454" i="12"/>
  <c r="CL454" i="12" s="1"/>
  <c r="AY374" i="12"/>
  <c r="CL374" i="12" s="1"/>
  <c r="AY322" i="12"/>
  <c r="CL322" i="12" s="1"/>
  <c r="AY456" i="12"/>
  <c r="CL456" i="12" s="1"/>
  <c r="AY401" i="12"/>
  <c r="CL401" i="12" s="1"/>
  <c r="AY269" i="12"/>
  <c r="CL269" i="12" s="1"/>
  <c r="AY438" i="12"/>
  <c r="CL438" i="12" s="1"/>
  <c r="AY325" i="12"/>
  <c r="CL325" i="12" s="1"/>
  <c r="AX240" i="12"/>
  <c r="BA215" i="12"/>
  <c r="BB215" i="12" s="1"/>
  <c r="AZ215" i="12"/>
  <c r="BA356" i="12"/>
  <c r="BB356" i="12" s="1"/>
  <c r="AZ356" i="12"/>
  <c r="AY243" i="12"/>
  <c r="CL243" i="12" s="1"/>
  <c r="AX250" i="12"/>
  <c r="AX338" i="12"/>
  <c r="AX393" i="12"/>
  <c r="AX219" i="12"/>
  <c r="AX231" i="12"/>
  <c r="AX256" i="12"/>
  <c r="AX234" i="12"/>
  <c r="AX313" i="12"/>
  <c r="AX226" i="12"/>
  <c r="AX351" i="12"/>
  <c r="AX431" i="12"/>
  <c r="AX396" i="12"/>
  <c r="AX342" i="12"/>
  <c r="AX386" i="12"/>
  <c r="AX321" i="12"/>
  <c r="AX444" i="12"/>
  <c r="AX364" i="12"/>
  <c r="AX377" i="12"/>
  <c r="AX390" i="12"/>
  <c r="AX440" i="12"/>
  <c r="BA228" i="12"/>
  <c r="BB228" i="12" s="1"/>
  <c r="AZ228" i="12"/>
  <c r="AZ273" i="12"/>
  <c r="BA273" i="12"/>
  <c r="BB273" i="12" s="1"/>
  <c r="AZ286" i="12"/>
  <c r="BA286" i="12"/>
  <c r="BB286" i="12" s="1"/>
  <c r="AZ364" i="12"/>
  <c r="BA364" i="12"/>
  <c r="BB364" i="12" s="1"/>
  <c r="AZ430" i="12"/>
  <c r="BA430" i="12"/>
  <c r="BB430" i="12" s="1"/>
  <c r="AZ247" i="12"/>
  <c r="BA247" i="12"/>
  <c r="BB247" i="12" s="1"/>
  <c r="AZ279" i="12"/>
  <c r="BA279" i="12"/>
  <c r="BB279" i="12" s="1"/>
  <c r="AZ330" i="12"/>
  <c r="BA330" i="12"/>
  <c r="BB330" i="12" s="1"/>
  <c r="AZ226" i="12"/>
  <c r="BA226" i="12"/>
  <c r="BB226" i="12" s="1"/>
  <c r="AZ302" i="12"/>
  <c r="BA302" i="12"/>
  <c r="BB302" i="12" s="1"/>
  <c r="AZ457" i="12"/>
  <c r="BA457" i="12"/>
  <c r="BB457" i="12" s="1"/>
  <c r="AZ408" i="12"/>
  <c r="BA408" i="12"/>
  <c r="BB408" i="12" s="1"/>
  <c r="BA367" i="12"/>
  <c r="BB367" i="12" s="1"/>
  <c r="AZ367" i="12"/>
  <c r="AZ422" i="12"/>
  <c r="BA422" i="12"/>
  <c r="BB422" i="12" s="1"/>
  <c r="BA357" i="12"/>
  <c r="BB357" i="12" s="1"/>
  <c r="AZ357" i="12"/>
  <c r="AZ400" i="12"/>
  <c r="BA400" i="12"/>
  <c r="BB400" i="12" s="1"/>
  <c r="AZ347" i="12"/>
  <c r="BA347" i="12"/>
  <c r="BB347" i="12" s="1"/>
  <c r="AZ402" i="12"/>
  <c r="BA402" i="12"/>
  <c r="BB402" i="12" s="1"/>
  <c r="AZ428" i="12"/>
  <c r="BA428" i="12"/>
  <c r="BB428" i="12" s="1"/>
  <c r="BA375" i="12"/>
  <c r="BB375" i="12" s="1"/>
  <c r="AZ375" i="12"/>
  <c r="AZ445" i="12"/>
  <c r="BA445" i="12"/>
  <c r="BB445" i="12" s="1"/>
  <c r="AY367" i="12"/>
  <c r="CL367" i="12" s="1"/>
  <c r="AY211" i="12"/>
  <c r="CL211" i="12" s="1"/>
  <c r="AY222" i="12"/>
  <c r="CL222" i="12" s="1"/>
  <c r="AY383" i="12"/>
  <c r="CL383" i="12" s="1"/>
  <c r="AY272" i="12"/>
  <c r="CL272" i="12" s="1"/>
  <c r="AY257" i="12"/>
  <c r="CL257" i="12" s="1"/>
  <c r="AY368" i="12"/>
  <c r="CL368" i="12" s="1"/>
  <c r="AY406" i="12"/>
  <c r="CL406" i="12" s="1"/>
  <c r="AY329" i="12"/>
  <c r="CL329" i="12" s="1"/>
  <c r="AY347" i="12"/>
  <c r="CL347" i="12" s="1"/>
  <c r="AY397" i="12"/>
  <c r="CL397" i="12" s="1"/>
  <c r="AY320" i="12"/>
  <c r="CL320" i="12" s="1"/>
  <c r="AY399" i="12"/>
  <c r="CL399" i="12" s="1"/>
  <c r="AY334" i="12"/>
  <c r="CL334" i="12" s="1"/>
  <c r="AY413" i="12"/>
  <c r="CL413" i="12" s="1"/>
  <c r="AY281" i="12"/>
  <c r="CL281" i="12" s="1"/>
  <c r="AY444" i="12"/>
  <c r="CL444" i="12" s="1"/>
  <c r="AY337" i="12"/>
  <c r="CL337" i="12" s="1"/>
  <c r="AX280" i="12"/>
  <c r="AX317" i="12"/>
  <c r="AX400" i="12"/>
  <c r="BA382" i="12"/>
  <c r="BB382" i="12" s="1"/>
  <c r="AZ382" i="12"/>
  <c r="AZ401" i="12"/>
  <c r="BA401" i="12"/>
  <c r="BB401" i="12" s="1"/>
  <c r="AY407" i="12"/>
  <c r="CL407" i="12" s="1"/>
  <c r="AX262" i="12"/>
  <c r="AX380" i="12"/>
  <c r="AX211" i="12"/>
  <c r="AX242" i="12"/>
  <c r="AX243" i="12"/>
  <c r="AX271" i="12"/>
  <c r="AX246" i="12"/>
  <c r="AX442" i="12"/>
  <c r="AX237" i="12"/>
  <c r="AX297" i="12"/>
  <c r="AX451" i="12"/>
  <c r="AX408" i="12"/>
  <c r="AX360" i="12"/>
  <c r="AX306" i="12"/>
  <c r="AX399" i="12"/>
  <c r="AX333" i="12"/>
  <c r="AX376" i="12"/>
  <c r="AX453" i="12"/>
  <c r="AX389" i="12"/>
  <c r="AX403" i="12"/>
  <c r="AX312" i="12"/>
  <c r="AZ241" i="12"/>
  <c r="BA241" i="12"/>
  <c r="BB241" i="12" s="1"/>
  <c r="BA285" i="12"/>
  <c r="BB285" i="12" s="1"/>
  <c r="AZ285" i="12"/>
  <c r="AZ263" i="12"/>
  <c r="BA263" i="12"/>
  <c r="BB263" i="12" s="1"/>
  <c r="BA418" i="12"/>
  <c r="BB418" i="12" s="1"/>
  <c r="AZ418" i="12"/>
  <c r="BA221" i="12"/>
  <c r="BB221" i="12" s="1"/>
  <c r="AZ221" i="12"/>
  <c r="BA259" i="12"/>
  <c r="BB259" i="12" s="1"/>
  <c r="AZ259" i="12"/>
  <c r="AZ291" i="12"/>
  <c r="BA291" i="12"/>
  <c r="BB291" i="12" s="1"/>
  <c r="AZ211" i="12"/>
  <c r="BA211" i="12"/>
  <c r="BB211" i="12" s="1"/>
  <c r="BA239" i="12"/>
  <c r="BB239" i="12" s="1"/>
  <c r="AZ239" i="12"/>
  <c r="BA353" i="12"/>
  <c r="BB353" i="12" s="1"/>
  <c r="AZ353" i="12"/>
  <c r="AZ420" i="12"/>
  <c r="BA420" i="12"/>
  <c r="BB420" i="12" s="1"/>
  <c r="BA379" i="12"/>
  <c r="BB379" i="12" s="1"/>
  <c r="AZ379" i="12"/>
  <c r="BA434" i="12"/>
  <c r="BB434" i="12" s="1"/>
  <c r="AZ434" i="12"/>
  <c r="BA369" i="12"/>
  <c r="BB369" i="12" s="1"/>
  <c r="AZ369" i="12"/>
  <c r="AZ444" i="12"/>
  <c r="BA444" i="12"/>
  <c r="BB444" i="12" s="1"/>
  <c r="BA412" i="12"/>
  <c r="BB412" i="12" s="1"/>
  <c r="AZ412" i="12"/>
  <c r="AZ359" i="12"/>
  <c r="BA359" i="12"/>
  <c r="BB359" i="12" s="1"/>
  <c r="BA414" i="12"/>
  <c r="BB414" i="12" s="1"/>
  <c r="AZ414" i="12"/>
  <c r="AZ299" i="12"/>
  <c r="BA299" i="12"/>
  <c r="BB299" i="12" s="1"/>
  <c r="AZ440" i="12"/>
  <c r="BA440" i="12"/>
  <c r="BB440" i="12" s="1"/>
  <c r="AZ342" i="12"/>
  <c r="BA342" i="12"/>
  <c r="BB342" i="12" s="1"/>
  <c r="AY440" i="12"/>
  <c r="CL440" i="12" s="1"/>
  <c r="AY280" i="12"/>
  <c r="CL280" i="12" s="1"/>
  <c r="AY220" i="12"/>
  <c r="CL220" i="12" s="1"/>
  <c r="AY231" i="12"/>
  <c r="CL231" i="12" s="1"/>
  <c r="AY292" i="12"/>
  <c r="CL292" i="12" s="1"/>
  <c r="AY215" i="12"/>
  <c r="CL215" i="12" s="1"/>
  <c r="AY209" i="12"/>
  <c r="CL209" i="12" s="1"/>
  <c r="AY380" i="12"/>
  <c r="CL380" i="12" s="1"/>
  <c r="AY418" i="12"/>
  <c r="CL418" i="12" s="1"/>
  <c r="AY341" i="12"/>
  <c r="CL341" i="12" s="1"/>
  <c r="AY359" i="12"/>
  <c r="CL359" i="12" s="1"/>
  <c r="AY409" i="12"/>
  <c r="CL409" i="12" s="1"/>
  <c r="AY332" i="12"/>
  <c r="CL332" i="12" s="1"/>
  <c r="AY411" i="12"/>
  <c r="CL411" i="12" s="1"/>
  <c r="AY346" i="12"/>
  <c r="CL346" i="12" s="1"/>
  <c r="AY425" i="12"/>
  <c r="CL425" i="12" s="1"/>
  <c r="AY293" i="12"/>
  <c r="CL293" i="12" s="1"/>
  <c r="AY446" i="12"/>
  <c r="CL446" i="12" s="1"/>
  <c r="AY299" i="12"/>
  <c r="CL299" i="12" s="1"/>
  <c r="AX264" i="12"/>
  <c r="AX373" i="12"/>
  <c r="AX456" i="12"/>
  <c r="BA237" i="12"/>
  <c r="BB237" i="12" s="1"/>
  <c r="AZ237" i="12"/>
  <c r="AZ399" i="12"/>
  <c r="BA399" i="12"/>
  <c r="BB399" i="12" s="1"/>
  <c r="AY223" i="12"/>
  <c r="CL223" i="12" s="1"/>
  <c r="AY432" i="12"/>
  <c r="CL432" i="12" s="1"/>
  <c r="AY415" i="12"/>
  <c r="CL415" i="12" s="1"/>
  <c r="AX277" i="12"/>
  <c r="AX218" i="12"/>
  <c r="AX254" i="12"/>
  <c r="AX255" i="12"/>
  <c r="AX283" i="12"/>
  <c r="AX258" i="12"/>
  <c r="AX208" i="12"/>
  <c r="AX249" i="12"/>
  <c r="AX357" i="12"/>
  <c r="AX454" i="12"/>
  <c r="AX420" i="12"/>
  <c r="AX372" i="12"/>
  <c r="AX319" i="12"/>
  <c r="AX411" i="12"/>
  <c r="AX345" i="12"/>
  <c r="AX388" i="12"/>
  <c r="AX402" i="12"/>
  <c r="AX415" i="12"/>
  <c r="AX325" i="12"/>
  <c r="AX452" i="12"/>
  <c r="AZ271" i="12"/>
  <c r="BA271" i="12"/>
  <c r="BB271" i="12" s="1"/>
  <c r="BA253" i="12"/>
  <c r="BB253" i="12" s="1"/>
  <c r="AZ253" i="12"/>
  <c r="AZ339" i="12"/>
  <c r="BA339" i="12"/>
  <c r="BB339" i="12" s="1"/>
  <c r="AZ318" i="12"/>
  <c r="BA318" i="12"/>
  <c r="BB318" i="12" s="1"/>
  <c r="AZ456" i="12"/>
  <c r="BA456" i="12"/>
  <c r="BB456" i="12" s="1"/>
  <c r="BA234" i="12"/>
  <c r="BB234" i="12" s="1"/>
  <c r="AZ234" i="12"/>
  <c r="AZ278" i="12"/>
  <c r="BA278" i="12"/>
  <c r="BB278" i="12" s="1"/>
  <c r="AZ303" i="12"/>
  <c r="BA303" i="12"/>
  <c r="BB303" i="12" s="1"/>
  <c r="AZ225" i="12"/>
  <c r="BA225" i="12"/>
  <c r="BB225" i="12" s="1"/>
  <c r="AZ251" i="12"/>
  <c r="BA251" i="12"/>
  <c r="BB251" i="12" s="1"/>
  <c r="AZ365" i="12"/>
  <c r="BA365" i="12"/>
  <c r="BB365" i="12" s="1"/>
  <c r="AZ432" i="12"/>
  <c r="BA432" i="12"/>
  <c r="BB432" i="12" s="1"/>
  <c r="AZ304" i="12"/>
  <c r="BA304" i="12"/>
  <c r="BB304" i="12" s="1"/>
  <c r="AZ322" i="12"/>
  <c r="BA322" i="12"/>
  <c r="BB322" i="12" s="1"/>
  <c r="BA448" i="12"/>
  <c r="BB448" i="12" s="1"/>
  <c r="AZ448" i="12"/>
  <c r="BA381" i="12"/>
  <c r="BB381" i="12" s="1"/>
  <c r="AZ381" i="12"/>
  <c r="AZ424" i="12"/>
  <c r="BA424" i="12"/>
  <c r="BB424" i="12" s="1"/>
  <c r="AZ371" i="12"/>
  <c r="BA371" i="12"/>
  <c r="BB371" i="12" s="1"/>
  <c r="AZ426" i="12"/>
  <c r="BA426" i="12"/>
  <c r="BB426" i="12" s="1"/>
  <c r="BA349" i="12"/>
  <c r="BB349" i="12" s="1"/>
  <c r="AZ349" i="12"/>
  <c r="BA454" i="12"/>
  <c r="BB454" i="12" s="1"/>
  <c r="AZ454" i="12"/>
  <c r="BA387" i="12"/>
  <c r="BB387" i="12" s="1"/>
  <c r="AZ387" i="12"/>
  <c r="AY217" i="12"/>
  <c r="CL217" i="12" s="1"/>
  <c r="AY302" i="12"/>
  <c r="CL302" i="12" s="1"/>
  <c r="AY237" i="12"/>
  <c r="CL237" i="12" s="1"/>
  <c r="AY239" i="12"/>
  <c r="CL239" i="12" s="1"/>
  <c r="AY224" i="12"/>
  <c r="CL224" i="12" s="1"/>
  <c r="AY392" i="12"/>
  <c r="CL392" i="12" s="1"/>
  <c r="AY227" i="12"/>
  <c r="CL227" i="12" s="1"/>
  <c r="AY213" i="12"/>
  <c r="CL213" i="12" s="1"/>
  <c r="AY393" i="12"/>
  <c r="CL393" i="12" s="1"/>
  <c r="AY273" i="12"/>
  <c r="CL273" i="12" s="1"/>
  <c r="AY430" i="12"/>
  <c r="CL430" i="12" s="1"/>
  <c r="AY301" i="12"/>
  <c r="CL301" i="12" s="1"/>
  <c r="AY371" i="12"/>
  <c r="CL371" i="12" s="1"/>
  <c r="AY276" i="12"/>
  <c r="CL276" i="12" s="1"/>
  <c r="AY421" i="12"/>
  <c r="CL421" i="12" s="1"/>
  <c r="AY344" i="12"/>
  <c r="CL344" i="12" s="1"/>
  <c r="AY423" i="12"/>
  <c r="CL423" i="12" s="1"/>
  <c r="AY351" i="12"/>
  <c r="CL351" i="12" s="1"/>
  <c r="AY437" i="12"/>
  <c r="CL437" i="12" s="1"/>
  <c r="AY305" i="12"/>
  <c r="CL305" i="12" s="1"/>
  <c r="AY354" i="12"/>
  <c r="CL354" i="12" s="1"/>
  <c r="AZ289" i="12"/>
  <c r="BA289" i="12"/>
  <c r="BB289" i="12" s="1"/>
  <c r="AY428" i="12"/>
  <c r="CL428" i="12" s="1"/>
  <c r="AY311" i="12"/>
  <c r="CL311" i="12" s="1"/>
  <c r="AY365" i="12"/>
  <c r="CL365" i="12" s="1"/>
  <c r="AX289" i="12"/>
  <c r="AX210" i="12"/>
  <c r="AX241" i="12"/>
  <c r="AX269" i="12"/>
  <c r="AX270" i="12"/>
  <c r="AX308" i="12"/>
  <c r="AX273" i="12"/>
  <c r="AX225" i="12"/>
  <c r="AX261" i="12"/>
  <c r="AX369" i="12"/>
  <c r="AX315" i="12"/>
  <c r="AX432" i="12"/>
  <c r="AX331" i="12"/>
  <c r="AX423" i="12"/>
  <c r="AX363" i="12"/>
  <c r="AX449" i="12"/>
  <c r="AX401" i="12"/>
  <c r="AX414" i="12"/>
  <c r="AX263" i="12"/>
  <c r="AX427" i="12"/>
  <c r="AX337" i="12"/>
  <c r="AX457" i="12"/>
  <c r="AZ283" i="12"/>
  <c r="BA283" i="12"/>
  <c r="BB283" i="12" s="1"/>
  <c r="BA272" i="12"/>
  <c r="BB272" i="12" s="1"/>
  <c r="AZ272" i="12"/>
  <c r="AZ394" i="12"/>
  <c r="BA394" i="12"/>
  <c r="BB394" i="12" s="1"/>
  <c r="BA352" i="12"/>
  <c r="BB352" i="12" s="1"/>
  <c r="AZ352" i="12"/>
  <c r="AZ220" i="12"/>
  <c r="BA220" i="12"/>
  <c r="BB220" i="12" s="1"/>
  <c r="AZ246" i="12"/>
  <c r="BA246" i="12"/>
  <c r="BB246" i="12" s="1"/>
  <c r="BA290" i="12"/>
  <c r="BB290" i="12" s="1"/>
  <c r="AZ290" i="12"/>
  <c r="BA327" i="12"/>
  <c r="BB327" i="12" s="1"/>
  <c r="AZ327" i="12"/>
  <c r="AZ238" i="12"/>
  <c r="BA238" i="12"/>
  <c r="BB238" i="12" s="1"/>
  <c r="BA270" i="12"/>
  <c r="BB270" i="12" s="1"/>
  <c r="AZ270" i="12"/>
  <c r="AZ377" i="12"/>
  <c r="BA377" i="12"/>
  <c r="BB377" i="12" s="1"/>
  <c r="AZ446" i="12"/>
  <c r="BA446" i="12"/>
  <c r="BB446" i="12" s="1"/>
  <c r="AZ397" i="12"/>
  <c r="BA397" i="12"/>
  <c r="BB397" i="12" s="1"/>
  <c r="BA334" i="12"/>
  <c r="BB334" i="12" s="1"/>
  <c r="AZ334" i="12"/>
  <c r="AZ341" i="12"/>
  <c r="BA341" i="12"/>
  <c r="BB341" i="12" s="1"/>
  <c r="AZ436" i="12"/>
  <c r="BA436" i="12"/>
  <c r="BB436" i="12" s="1"/>
  <c r="AZ310" i="12"/>
  <c r="BA310" i="12"/>
  <c r="BB310" i="12" s="1"/>
  <c r="AZ438" i="12"/>
  <c r="BA438" i="12"/>
  <c r="BB438" i="12" s="1"/>
  <c r="BA361" i="12"/>
  <c r="BB361" i="12" s="1"/>
  <c r="AZ361" i="12"/>
  <c r="BA385" i="12"/>
  <c r="BB385" i="12" s="1"/>
  <c r="AZ385" i="12"/>
  <c r="AY279" i="12"/>
  <c r="CL279" i="12" s="1"/>
  <c r="AY379" i="12"/>
  <c r="CL379" i="12" s="1"/>
  <c r="AY249" i="12"/>
  <c r="CL249" i="12" s="1"/>
  <c r="AY251" i="12"/>
  <c r="CL251" i="12" s="1"/>
  <c r="AY241" i="12"/>
  <c r="CL241" i="12" s="1"/>
  <c r="AY232" i="12"/>
  <c r="CL232" i="12" s="1"/>
  <c r="AY278" i="12"/>
  <c r="CL278" i="12" s="1"/>
  <c r="AY405" i="12"/>
  <c r="CL405" i="12" s="1"/>
  <c r="AY285" i="12"/>
  <c r="CL285" i="12" s="1"/>
  <c r="AY442" i="12"/>
  <c r="CL442" i="12" s="1"/>
  <c r="AY358" i="12"/>
  <c r="CL358" i="12" s="1"/>
  <c r="AY396" i="12"/>
  <c r="CL396" i="12" s="1"/>
  <c r="AY288" i="12"/>
  <c r="CL288" i="12" s="1"/>
  <c r="AY433" i="12"/>
  <c r="CL433" i="12" s="1"/>
  <c r="AY349" i="12"/>
  <c r="CL349" i="12" s="1"/>
  <c r="AY435" i="12"/>
  <c r="CL435" i="12" s="1"/>
  <c r="AY363" i="12"/>
  <c r="CL363" i="12" s="1"/>
  <c r="AY385" i="12"/>
  <c r="CL385" i="12" s="1"/>
  <c r="AY324" i="12"/>
  <c r="CL324" i="12" s="1"/>
  <c r="AY366" i="12"/>
  <c r="CL366" i="12" s="1"/>
  <c r="AX265" i="12"/>
  <c r="AX323" i="12"/>
  <c r="AZ332" i="12"/>
  <c r="BA332" i="12"/>
  <c r="BB332" i="12" s="1"/>
  <c r="AY246" i="12"/>
  <c r="CL246" i="12" s="1"/>
  <c r="AY319" i="12"/>
  <c r="CL319" i="12" s="1"/>
  <c r="AX384" i="12"/>
  <c r="AX217" i="12"/>
  <c r="AX253" i="12"/>
  <c r="AX281" i="12"/>
  <c r="AX282" i="12"/>
  <c r="AX222" i="12"/>
  <c r="AX285" i="12"/>
  <c r="AX236" i="12"/>
  <c r="AX276" i="12"/>
  <c r="AX381" i="12"/>
  <c r="AX328" i="12"/>
  <c r="AX397" i="12"/>
  <c r="AX343" i="12"/>
  <c r="AX441" i="12"/>
  <c r="AX435" i="12"/>
  <c r="AX375" i="12"/>
  <c r="AX413" i="12"/>
  <c r="AX426" i="12"/>
  <c r="AX311" i="12"/>
  <c r="AX439" i="12"/>
  <c r="AX349" i="12"/>
  <c r="AX230" i="12"/>
  <c r="AZ295" i="12"/>
  <c r="BA295" i="12"/>
  <c r="BB295" i="12" s="1"/>
  <c r="AZ284" i="12"/>
  <c r="BA284" i="12"/>
  <c r="BB284" i="12" s="1"/>
  <c r="AZ389" i="12"/>
  <c r="BA389" i="12"/>
  <c r="BB389" i="12" s="1"/>
  <c r="BA406" i="12"/>
  <c r="BB406" i="12" s="1"/>
  <c r="AZ406" i="12"/>
  <c r="BA233" i="12"/>
  <c r="BB233" i="12" s="1"/>
  <c r="AZ233" i="12"/>
  <c r="AZ258" i="12"/>
  <c r="BA258" i="12"/>
  <c r="BB258" i="12" s="1"/>
  <c r="BA326" i="12"/>
  <c r="BB326" i="12" s="1"/>
  <c r="AZ326" i="12"/>
  <c r="AZ210" i="12"/>
  <c r="BA210" i="12"/>
  <c r="BB210" i="12" s="1"/>
  <c r="AZ250" i="12"/>
  <c r="BA250" i="12"/>
  <c r="BB250" i="12" s="1"/>
  <c r="AZ282" i="12"/>
  <c r="BA282" i="12"/>
  <c r="BB282" i="12" s="1"/>
  <c r="BA309" i="12"/>
  <c r="BB309" i="12" s="1"/>
  <c r="AZ309" i="12"/>
  <c r="BA409" i="12"/>
  <c r="BB409" i="12" s="1"/>
  <c r="AZ409" i="12"/>
  <c r="AZ298" i="12"/>
  <c r="BA298" i="12"/>
  <c r="BB298" i="12" s="1"/>
  <c r="BA312" i="12"/>
  <c r="BB312" i="12" s="1"/>
  <c r="AZ312" i="12"/>
  <c r="AZ450" i="12"/>
  <c r="BA450" i="12"/>
  <c r="BB450" i="12" s="1"/>
  <c r="BA340" i="12"/>
  <c r="BB340" i="12" s="1"/>
  <c r="AZ340" i="12"/>
  <c r="AZ390" i="12"/>
  <c r="BA390" i="12"/>
  <c r="BB390" i="12" s="1"/>
  <c r="BA373" i="12"/>
  <c r="BB373" i="12" s="1"/>
  <c r="AZ373" i="12"/>
  <c r="BA328" i="12"/>
  <c r="BB328" i="12" s="1"/>
  <c r="AZ328" i="12"/>
  <c r="AZ393" i="12"/>
  <c r="BA393" i="12"/>
  <c r="BB393" i="12" s="1"/>
  <c r="AY229" i="12"/>
  <c r="CL229" i="12" s="1"/>
  <c r="AY448" i="12"/>
  <c r="CL448" i="12" s="1"/>
  <c r="AY261" i="12"/>
  <c r="CL261" i="12" s="1"/>
  <c r="AY267" i="12"/>
  <c r="CL267" i="12" s="1"/>
  <c r="AY253" i="12"/>
  <c r="CL253" i="12" s="1"/>
  <c r="AY214" i="12"/>
  <c r="CL214" i="12" s="1"/>
  <c r="AY244" i="12"/>
  <c r="CL244" i="12" s="1"/>
  <c r="AY326" i="12"/>
  <c r="CL326" i="12" s="1"/>
  <c r="AY417" i="12"/>
  <c r="CL417" i="12" s="1"/>
  <c r="AY212" i="12"/>
  <c r="CL212" i="12" s="1"/>
  <c r="AY450" i="12"/>
  <c r="CL450" i="12" s="1"/>
  <c r="AY370" i="12"/>
  <c r="CL370" i="12" s="1"/>
  <c r="AY275" i="12"/>
  <c r="CL275" i="12" s="1"/>
  <c r="AY408" i="12"/>
  <c r="CL408" i="12" s="1"/>
  <c r="AY265" i="12"/>
  <c r="CL265" i="12" s="1"/>
  <c r="AY384" i="12"/>
  <c r="CL384" i="12" s="1"/>
  <c r="AY361" i="12"/>
  <c r="CL361" i="12" s="1"/>
  <c r="AY314" i="12"/>
  <c r="CL314" i="12" s="1"/>
  <c r="AY386" i="12"/>
  <c r="CL386" i="12" s="1"/>
  <c r="AY375" i="12"/>
  <c r="CL375" i="12" s="1"/>
  <c r="AY304" i="12"/>
  <c r="CL304" i="12" s="1"/>
  <c r="AY457" i="12"/>
  <c r="CL457" i="12" s="1"/>
  <c r="AY336" i="12"/>
  <c r="CL336" i="12" s="1"/>
  <c r="AY378" i="12"/>
  <c r="CL378" i="12" s="1"/>
  <c r="AX358" i="12"/>
  <c r="AZ269" i="12"/>
  <c r="BA269" i="12"/>
  <c r="BB269" i="12" s="1"/>
  <c r="BA350" i="12"/>
  <c r="BB350" i="12" s="1"/>
  <c r="AZ350" i="12"/>
  <c r="AY266" i="12"/>
  <c r="CL266" i="12" s="1"/>
  <c r="AY398" i="12"/>
  <c r="CL398" i="12" s="1"/>
  <c r="AX326" i="12"/>
  <c r="AX229" i="12"/>
  <c r="AX268" i="12"/>
  <c r="AX293" i="12"/>
  <c r="AX295" i="12"/>
  <c r="AX233" i="12"/>
  <c r="AX310" i="12"/>
  <c r="AX248" i="12"/>
  <c r="AX288" i="12"/>
  <c r="AX394" i="12"/>
  <c r="AX340" i="12"/>
  <c r="AX409" i="12"/>
  <c r="AX361" i="12"/>
  <c r="AX387" i="12"/>
  <c r="AX425" i="12"/>
  <c r="AX294" i="12"/>
  <c r="AX438" i="12"/>
  <c r="AX324" i="12"/>
  <c r="AX355" i="12"/>
  <c r="AX447" i="12"/>
  <c r="AX455" i="12"/>
  <c r="AX209" i="12"/>
  <c r="BA240" i="12"/>
  <c r="BB240" i="12" s="1"/>
  <c r="AZ240" i="12"/>
  <c r="AZ296" i="12"/>
  <c r="BA296" i="12"/>
  <c r="BB296" i="12" s="1"/>
  <c r="BA219" i="12"/>
  <c r="BB219" i="12" s="1"/>
  <c r="AZ219" i="12"/>
  <c r="BA245" i="12"/>
  <c r="BB245" i="12" s="1"/>
  <c r="AZ245" i="12"/>
  <c r="AZ277" i="12"/>
  <c r="BA277" i="12"/>
  <c r="BB277" i="12" s="1"/>
  <c r="AZ391" i="12"/>
  <c r="BA391" i="12"/>
  <c r="BB391" i="12" s="1"/>
  <c r="BA224" i="12"/>
  <c r="BB224" i="12" s="1"/>
  <c r="AZ224" i="12"/>
  <c r="AZ262" i="12"/>
  <c r="BA262" i="12"/>
  <c r="BB262" i="12" s="1"/>
  <c r="AZ294" i="12"/>
  <c r="BA294" i="12"/>
  <c r="BB294" i="12" s="1"/>
  <c r="AZ383" i="12"/>
  <c r="BA383" i="12"/>
  <c r="BB383" i="12" s="1"/>
  <c r="BA320" i="12"/>
  <c r="BB320" i="12" s="1"/>
  <c r="AZ320" i="12"/>
  <c r="AZ421" i="12"/>
  <c r="BA421" i="12"/>
  <c r="BB421" i="12" s="1"/>
  <c r="AZ344" i="12"/>
  <c r="BA344" i="12"/>
  <c r="BB344" i="12" s="1"/>
  <c r="BA388" i="12"/>
  <c r="BB388" i="12" s="1"/>
  <c r="AZ388" i="12"/>
  <c r="BA384" i="12"/>
  <c r="BB384" i="12" s="1"/>
  <c r="AZ384" i="12"/>
  <c r="AZ452" i="12"/>
  <c r="BA452" i="12"/>
  <c r="BB452" i="12" s="1"/>
  <c r="AZ343" i="12"/>
  <c r="BA343" i="12"/>
  <c r="BB343" i="12" s="1"/>
  <c r="BA297" i="12"/>
  <c r="BB297" i="12" s="1"/>
  <c r="AZ297" i="12"/>
  <c r="AZ405" i="12"/>
  <c r="BA405" i="12"/>
  <c r="BB405" i="12" s="1"/>
  <c r="AY234" i="12"/>
  <c r="CL234" i="12" s="1"/>
  <c r="AY219" i="12"/>
  <c r="CL219" i="12" s="1"/>
  <c r="AY284" i="12"/>
  <c r="CL284" i="12" s="1"/>
  <c r="AY289" i="12"/>
  <c r="CL289" i="12" s="1"/>
  <c r="AY208" i="12"/>
  <c r="CL208" i="12" s="1"/>
  <c r="AY226" i="12"/>
  <c r="CL226" i="12" s="1"/>
  <c r="AY256" i="12"/>
  <c r="CL256" i="12" s="1"/>
  <c r="AY355" i="12"/>
  <c r="CL355" i="12" s="1"/>
  <c r="AY429" i="12"/>
  <c r="CL429" i="12" s="1"/>
  <c r="AY309" i="12"/>
  <c r="CL309" i="12" s="1"/>
  <c r="AY395" i="12"/>
  <c r="CL395" i="12" s="1"/>
  <c r="AY287" i="12"/>
  <c r="CL287" i="12" s="1"/>
  <c r="AY420" i="12"/>
  <c r="CL420" i="12" s="1"/>
  <c r="AY312" i="12"/>
  <c r="CL312" i="12" s="1"/>
  <c r="AY453" i="12"/>
  <c r="CL453" i="12" s="1"/>
  <c r="AY373" i="12"/>
  <c r="CL373" i="12" s="1"/>
  <c r="AY321" i="12"/>
  <c r="CL321" i="12" s="1"/>
  <c r="AY455" i="12"/>
  <c r="CL455" i="12" s="1"/>
  <c r="AY382" i="12"/>
  <c r="CL382" i="12" s="1"/>
  <c r="AY316" i="12"/>
  <c r="CL316" i="12" s="1"/>
  <c r="AY353" i="12"/>
  <c r="CL353" i="12" s="1"/>
  <c r="AY403" i="12"/>
  <c r="CL403" i="12" s="1"/>
  <c r="AX112" i="12"/>
  <c r="AX41" i="12"/>
  <c r="AX79" i="12"/>
  <c r="AX184" i="12"/>
  <c r="AX200" i="12"/>
  <c r="AX180" i="12"/>
  <c r="AX120" i="12"/>
  <c r="AX203" i="12"/>
  <c r="AX171" i="12"/>
  <c r="AX64" i="12"/>
  <c r="AX78" i="12"/>
  <c r="AX152" i="12"/>
  <c r="AX48" i="12"/>
  <c r="AX84" i="12"/>
  <c r="AX103" i="12"/>
  <c r="AX177" i="12"/>
  <c r="AX117" i="12"/>
  <c r="AX58" i="12"/>
  <c r="AX167" i="12"/>
  <c r="AX191" i="12"/>
  <c r="AX179" i="12"/>
  <c r="AX102" i="12"/>
  <c r="AX194" i="12"/>
  <c r="AX164" i="12"/>
  <c r="AX169" i="12"/>
  <c r="AX182" i="12"/>
  <c r="AX60" i="12"/>
  <c r="AX57" i="12"/>
  <c r="AX154" i="12"/>
  <c r="AX75" i="12"/>
  <c r="AX136" i="12"/>
  <c r="AX65" i="12"/>
  <c r="AX72" i="12"/>
  <c r="AX94" i="12"/>
  <c r="AX99" i="12"/>
  <c r="AX174" i="12"/>
  <c r="AX126" i="12"/>
  <c r="AX38" i="12"/>
  <c r="AX201" i="12"/>
  <c r="AX151" i="12"/>
  <c r="AX159" i="12"/>
  <c r="AX125" i="12"/>
  <c r="AX55" i="12"/>
  <c r="AX156" i="12"/>
  <c r="AX137" i="12"/>
  <c r="AX129" i="12"/>
  <c r="AX165" i="12"/>
  <c r="AX190" i="12"/>
  <c r="AX33" i="12"/>
  <c r="AX44" i="12"/>
  <c r="AX106" i="12"/>
  <c r="AX202" i="12"/>
  <c r="AX97" i="12"/>
  <c r="AX45" i="12"/>
  <c r="AX192" i="12"/>
  <c r="AX134" i="12"/>
  <c r="AX141" i="12"/>
  <c r="AX108" i="12"/>
  <c r="AX28" i="12"/>
  <c r="AX145" i="12"/>
  <c r="AX113" i="12"/>
  <c r="AX104" i="12"/>
  <c r="AX35" i="12"/>
  <c r="AX95" i="12"/>
  <c r="AX51" i="12"/>
  <c r="AX115" i="12"/>
  <c r="AX158" i="12"/>
  <c r="AX74" i="12"/>
  <c r="AX111" i="12"/>
  <c r="AX36" i="12"/>
  <c r="AX149" i="12"/>
  <c r="AX168" i="12"/>
  <c r="AX122" i="12"/>
  <c r="AX91" i="12"/>
  <c r="AX96" i="12"/>
  <c r="AX178" i="12"/>
  <c r="AX131" i="12"/>
  <c r="AX43" i="12"/>
  <c r="AX98" i="12"/>
  <c r="AX144" i="12"/>
  <c r="AX30" i="12"/>
  <c r="AX47" i="12"/>
  <c r="AX69" i="12"/>
  <c r="AX63" i="12"/>
  <c r="AX155" i="12"/>
  <c r="AX81" i="12"/>
  <c r="AX186" i="12"/>
  <c r="AX143" i="12"/>
  <c r="AX40" i="12"/>
  <c r="AX76" i="12"/>
  <c r="AX83" i="12"/>
  <c r="AX157" i="12"/>
  <c r="AX119" i="12"/>
  <c r="AX37" i="12"/>
  <c r="AX92" i="12"/>
  <c r="AX196" i="12"/>
  <c r="AX148" i="12"/>
  <c r="AX87" i="12"/>
  <c r="AX42" i="12"/>
  <c r="AX86" i="12"/>
  <c r="AX205" i="12"/>
  <c r="AX146" i="12"/>
  <c r="AX118" i="12"/>
  <c r="AX175" i="12"/>
  <c r="AX128" i="12"/>
  <c r="AX173" i="12"/>
  <c r="AX67" i="12"/>
  <c r="AX61" i="12"/>
  <c r="AX138" i="12"/>
  <c r="AX73" i="12"/>
  <c r="AX176" i="12"/>
  <c r="AX88" i="12"/>
  <c r="AX124" i="12"/>
  <c r="AX161" i="12"/>
  <c r="AX32" i="12"/>
  <c r="AX59" i="12"/>
  <c r="AX80" i="12"/>
  <c r="AX142" i="12"/>
  <c r="AX109" i="12"/>
  <c r="AX187" i="12"/>
  <c r="AX162" i="12"/>
  <c r="AX123" i="12"/>
  <c r="AX166" i="12"/>
  <c r="AX46" i="12"/>
  <c r="AX172" i="12"/>
  <c r="AX114" i="12"/>
  <c r="AX49" i="12"/>
  <c r="AX170" i="12"/>
  <c r="AX70" i="12"/>
  <c r="AX54" i="12"/>
  <c r="AX181" i="12"/>
  <c r="AX71" i="12"/>
  <c r="AX90" i="12"/>
  <c r="AX100" i="12"/>
  <c r="AX193" i="12"/>
  <c r="AX62" i="12"/>
  <c r="AX139" i="12"/>
  <c r="AX153" i="12"/>
  <c r="AX116" i="12"/>
  <c r="AX160" i="12"/>
  <c r="AX34" i="12"/>
  <c r="AX147" i="12"/>
  <c r="AX107" i="12"/>
  <c r="AX207" i="12"/>
  <c r="AX163" i="12"/>
  <c r="AX206" i="12"/>
  <c r="AX50" i="12"/>
  <c r="AX199" i="12"/>
  <c r="AX39" i="12"/>
  <c r="AX66" i="12"/>
  <c r="AX105" i="12"/>
  <c r="AX183" i="12"/>
  <c r="AX133" i="12"/>
  <c r="AX135" i="12"/>
  <c r="AX85" i="12"/>
  <c r="AX150" i="12"/>
  <c r="AX204" i="12"/>
  <c r="AX140" i="12"/>
  <c r="AX101" i="12"/>
  <c r="AX198" i="12"/>
  <c r="AX93" i="12"/>
  <c r="AX197" i="12"/>
  <c r="AX68" i="12"/>
  <c r="AX185" i="12"/>
  <c r="AX31" i="12"/>
  <c r="AX56" i="12"/>
  <c r="AX121" i="12"/>
  <c r="AX29" i="12"/>
  <c r="AX130" i="12"/>
  <c r="AX53" i="12"/>
  <c r="AX127" i="12"/>
  <c r="AX110" i="12"/>
  <c r="AX52" i="12"/>
  <c r="AX77" i="12"/>
  <c r="AX195" i="12"/>
  <c r="AX132" i="12"/>
  <c r="AX82" i="12"/>
  <c r="AX189" i="12"/>
  <c r="AX89" i="12"/>
  <c r="AX188" i="12"/>
  <c r="AY55" i="12"/>
  <c r="CL55" i="12" s="1"/>
  <c r="AY98" i="12"/>
  <c r="CL98" i="12" s="1"/>
  <c r="AY56" i="12"/>
  <c r="CL56" i="12" s="1"/>
  <c r="AY74" i="12"/>
  <c r="CL74" i="12" s="1"/>
  <c r="AY68" i="12"/>
  <c r="CL68" i="12" s="1"/>
  <c r="AY190" i="12"/>
  <c r="CL190" i="12" s="1"/>
  <c r="AY162" i="12"/>
  <c r="CL162" i="12" s="1"/>
  <c r="AY172" i="12"/>
  <c r="CL172" i="12" s="1"/>
  <c r="AY48" i="12"/>
  <c r="CL48" i="12" s="1"/>
  <c r="AY42" i="12"/>
  <c r="CL42" i="12" s="1"/>
  <c r="AY177" i="12"/>
  <c r="CL177" i="12" s="1"/>
  <c r="AY102" i="12"/>
  <c r="CL102" i="12" s="1"/>
  <c r="AY124" i="12"/>
  <c r="CL124" i="12" s="1"/>
  <c r="AY148" i="12"/>
  <c r="CL148" i="12" s="1"/>
  <c r="AY173" i="12"/>
  <c r="CL173" i="12" s="1"/>
  <c r="AY125" i="12"/>
  <c r="CL125" i="12" s="1"/>
  <c r="AY40" i="12"/>
  <c r="CL40" i="12" s="1"/>
  <c r="AY110" i="12"/>
  <c r="CL110" i="12" s="1"/>
  <c r="AY141" i="12"/>
  <c r="CL141" i="12" s="1"/>
  <c r="AY186" i="12"/>
  <c r="CL186" i="12" s="1"/>
  <c r="AY118" i="12"/>
  <c r="CL118" i="12" s="1"/>
  <c r="AY175" i="12"/>
  <c r="CL175" i="12" s="1"/>
  <c r="AY169" i="12"/>
  <c r="CL169" i="12" s="1"/>
  <c r="AY45" i="12"/>
  <c r="CL45" i="12" s="1"/>
  <c r="AY198" i="12"/>
  <c r="CL198" i="12" s="1"/>
  <c r="AY174" i="12"/>
  <c r="CL174" i="12" s="1"/>
  <c r="AY88" i="12"/>
  <c r="CL88" i="12" s="1"/>
  <c r="AY113" i="12"/>
  <c r="CL113" i="12" s="1"/>
  <c r="AY128" i="12"/>
  <c r="CL128" i="12" s="1"/>
  <c r="AY159" i="12"/>
  <c r="CL159" i="12" s="1"/>
  <c r="AY129" i="12"/>
  <c r="CL129" i="12" s="1"/>
  <c r="AY138" i="12"/>
  <c r="CL138" i="12" s="1"/>
  <c r="AY28" i="12"/>
  <c r="CL28" i="12" s="1"/>
  <c r="AY170" i="12"/>
  <c r="CL170" i="12" s="1"/>
  <c r="AY178" i="12"/>
  <c r="CL178" i="12" s="1"/>
  <c r="AY158" i="12"/>
  <c r="CL158" i="12" s="1"/>
  <c r="AY166" i="12"/>
  <c r="CL166" i="12" s="1"/>
  <c r="AY39" i="12"/>
  <c r="CL39" i="12" s="1"/>
  <c r="AY180" i="12"/>
  <c r="CL180" i="12" s="1"/>
  <c r="AY157" i="12"/>
  <c r="CL157" i="12" s="1"/>
  <c r="AY82" i="12"/>
  <c r="CL82" i="12" s="1"/>
  <c r="AY107" i="12"/>
  <c r="CL107" i="12" s="1"/>
  <c r="AY126" i="12"/>
  <c r="CL126" i="12" s="1"/>
  <c r="AY153" i="12"/>
  <c r="CL153" i="12" s="1"/>
  <c r="AY34" i="12"/>
  <c r="CL34" i="12" s="1"/>
  <c r="AY123" i="12"/>
  <c r="CL123" i="12" s="1"/>
  <c r="AY204" i="12"/>
  <c r="CL204" i="12" s="1"/>
  <c r="AY165" i="12"/>
  <c r="CL165" i="12" s="1"/>
  <c r="AY121" i="12"/>
  <c r="CL121" i="12" s="1"/>
  <c r="AY155" i="12"/>
  <c r="CL155" i="12" s="1"/>
  <c r="AY152" i="12"/>
  <c r="CL152" i="12" s="1"/>
  <c r="AY200" i="12"/>
  <c r="CL200" i="12" s="1"/>
  <c r="AY149" i="12"/>
  <c r="CL149" i="12" s="1"/>
  <c r="AY154" i="12"/>
  <c r="CL154" i="12" s="1"/>
  <c r="AY79" i="12"/>
  <c r="CL79" i="12" s="1"/>
  <c r="AY63" i="12"/>
  <c r="CL63" i="12" s="1"/>
  <c r="AY99" i="12"/>
  <c r="CL99" i="12" s="1"/>
  <c r="AY145" i="12"/>
  <c r="CL145" i="12" s="1"/>
  <c r="AY61" i="12"/>
  <c r="CL61" i="12" s="1"/>
  <c r="AY59" i="12"/>
  <c r="CL59" i="12" s="1"/>
  <c r="AY65" i="12"/>
  <c r="CL65" i="12" s="1"/>
  <c r="AY112" i="12"/>
  <c r="CL112" i="12" s="1"/>
  <c r="AY103" i="12"/>
  <c r="CL103" i="12" s="1"/>
  <c r="AY147" i="12"/>
  <c r="CL147" i="12" s="1"/>
  <c r="AY144" i="12"/>
  <c r="CL144" i="12" s="1"/>
  <c r="AY189" i="12"/>
  <c r="CL189" i="12" s="1"/>
  <c r="AY135" i="12"/>
  <c r="CL135" i="12" s="1"/>
  <c r="AY122" i="12"/>
  <c r="CL122" i="12" s="1"/>
  <c r="AY66" i="12"/>
  <c r="CL66" i="12" s="1"/>
  <c r="AY33" i="12"/>
  <c r="CL33" i="12" s="1"/>
  <c r="AY72" i="12"/>
  <c r="CL72" i="12" s="1"/>
  <c r="AY134" i="12"/>
  <c r="CL134" i="12" s="1"/>
  <c r="AY76" i="12"/>
  <c r="CL76" i="12" s="1"/>
  <c r="AY140" i="12"/>
  <c r="CL140" i="12" s="1"/>
  <c r="AY49" i="12"/>
  <c r="CL49" i="12" s="1"/>
  <c r="AY116" i="12"/>
  <c r="CL116" i="12" s="1"/>
  <c r="AY207" i="12"/>
  <c r="CL207" i="12" s="1"/>
  <c r="AY109" i="12"/>
  <c r="CL109" i="12" s="1"/>
  <c r="AY90" i="12"/>
  <c r="CL90" i="12" s="1"/>
  <c r="AY139" i="12"/>
  <c r="CL139" i="12" s="1"/>
  <c r="AY142" i="12"/>
  <c r="CL142" i="12" s="1"/>
  <c r="AY161" i="12"/>
  <c r="CL161" i="12" s="1"/>
  <c r="AY105" i="12"/>
  <c r="CL105" i="12" s="1"/>
  <c r="AY44" i="12"/>
  <c r="CL44" i="12" s="1"/>
  <c r="AY203" i="12"/>
  <c r="CL203" i="12" s="1"/>
  <c r="AY30" i="12"/>
  <c r="CL30" i="12" s="1"/>
  <c r="AY69" i="12"/>
  <c r="CL69" i="12" s="1"/>
  <c r="AY101" i="12"/>
  <c r="CL101" i="12" s="1"/>
  <c r="AY92" i="12"/>
  <c r="CL92" i="12" s="1"/>
  <c r="AY131" i="12"/>
  <c r="CL131" i="12" s="1"/>
  <c r="AY31" i="12"/>
  <c r="CL31" i="12" s="1"/>
  <c r="AY47" i="12"/>
  <c r="CL47" i="12" s="1"/>
  <c r="AY184" i="12"/>
  <c r="CL184" i="12" s="1"/>
  <c r="AY50" i="12"/>
  <c r="CL50" i="12" s="1"/>
  <c r="AY96" i="12"/>
  <c r="CL96" i="12" s="1"/>
  <c r="AY87" i="12"/>
  <c r="CL87" i="12" s="1"/>
  <c r="AY136" i="12"/>
  <c r="CL136" i="12" s="1"/>
  <c r="AY133" i="12"/>
  <c r="CL133" i="12" s="1"/>
  <c r="AY127" i="12"/>
  <c r="CL127" i="12" s="1"/>
  <c r="AY97" i="12"/>
  <c r="CL97" i="12" s="1"/>
  <c r="AY36" i="12"/>
  <c r="CL36" i="12" s="1"/>
  <c r="AY194" i="12"/>
  <c r="CL194" i="12" s="1"/>
  <c r="AY201" i="12"/>
  <c r="CL201" i="12" s="1"/>
  <c r="AY57" i="12"/>
  <c r="CL57" i="12" s="1"/>
  <c r="AY84" i="12"/>
  <c r="CL84" i="12" s="1"/>
  <c r="AY80" i="12"/>
  <c r="CL80" i="12" s="1"/>
  <c r="AY70" i="12"/>
  <c r="CL70" i="12" s="1"/>
  <c r="AY164" i="12"/>
  <c r="CL164" i="12" s="1"/>
  <c r="AY64" i="12"/>
  <c r="CL64" i="12" s="1"/>
  <c r="AY94" i="12"/>
  <c r="CL94" i="12" s="1"/>
  <c r="AY73" i="12"/>
  <c r="CL73" i="12" s="1"/>
  <c r="AY106" i="12"/>
  <c r="CL106" i="12" s="1"/>
  <c r="AY130" i="12"/>
  <c r="CL130" i="12" s="1"/>
  <c r="AY114" i="12"/>
  <c r="CL114" i="12" s="1"/>
  <c r="AY86" i="12"/>
  <c r="CL86" i="12" s="1"/>
  <c r="AY183" i="12"/>
  <c r="CL183" i="12" s="1"/>
  <c r="AY187" i="12"/>
  <c r="CL187" i="12" s="1"/>
  <c r="AY188" i="12"/>
  <c r="CL188" i="12" s="1"/>
  <c r="AY37" i="12"/>
  <c r="CL37" i="12" s="1"/>
  <c r="AY75" i="12"/>
  <c r="CL75" i="12" s="1"/>
  <c r="AY182" i="12"/>
  <c r="CL182" i="12" s="1"/>
  <c r="AY71" i="12"/>
  <c r="CL71" i="12" s="1"/>
  <c r="AY62" i="12"/>
  <c r="CL62" i="12" s="1"/>
  <c r="AY67" i="12"/>
  <c r="CL67" i="12" s="1"/>
  <c r="AY81" i="12"/>
  <c r="CL81" i="12" s="1"/>
  <c r="AY117" i="12"/>
  <c r="CL117" i="12" s="1"/>
  <c r="AY108" i="12"/>
  <c r="CL108" i="12" s="1"/>
  <c r="AY202" i="12"/>
  <c r="CL202" i="12" s="1"/>
  <c r="AY163" i="12"/>
  <c r="CL163" i="12" s="1"/>
  <c r="AY179" i="12"/>
  <c r="CL179" i="12" s="1"/>
  <c r="AY143" i="12"/>
  <c r="CL143" i="12" s="1"/>
  <c r="AY35" i="12"/>
  <c r="CL35" i="12" s="1"/>
  <c r="AY54" i="12"/>
  <c r="CL54" i="12" s="1"/>
  <c r="AY38" i="12"/>
  <c r="CL38" i="12" s="1"/>
  <c r="AY53" i="12"/>
  <c r="CL53" i="12" s="1"/>
  <c r="AY77" i="12"/>
  <c r="CL77" i="12" s="1"/>
  <c r="AY111" i="12"/>
  <c r="CL111" i="12" s="1"/>
  <c r="AY100" i="12"/>
  <c r="CL100" i="12" s="1"/>
  <c r="AY193" i="12"/>
  <c r="CL193" i="12" s="1"/>
  <c r="AY160" i="12"/>
  <c r="CL160" i="12" s="1"/>
  <c r="AY168" i="12"/>
  <c r="CL168" i="12" s="1"/>
  <c r="AY197" i="12"/>
  <c r="CL197" i="12" s="1"/>
  <c r="AY196" i="12"/>
  <c r="CL196" i="12" s="1"/>
  <c r="AY46" i="12"/>
  <c r="CL46" i="12" s="1"/>
  <c r="AY85" i="12"/>
  <c r="CL85" i="12" s="1"/>
  <c r="AY192" i="12"/>
  <c r="CL192" i="12" s="1"/>
  <c r="AY119" i="12"/>
  <c r="CL119" i="12" s="1"/>
  <c r="AY41" i="12"/>
  <c r="CL41" i="12" s="1"/>
  <c r="AY89" i="12"/>
  <c r="CL89" i="12" s="1"/>
  <c r="AY91" i="12"/>
  <c r="CL91" i="12" s="1"/>
  <c r="AY150" i="12"/>
  <c r="CL150" i="12" s="1"/>
  <c r="AY206" i="12"/>
  <c r="CL206" i="12" s="1"/>
  <c r="AY51" i="12"/>
  <c r="AY191" i="12"/>
  <c r="CL191" i="12" s="1"/>
  <c r="AY83" i="12"/>
  <c r="CL83" i="12" s="1"/>
  <c r="AY95" i="12"/>
  <c r="CL95" i="12" s="1"/>
  <c r="AY167" i="12"/>
  <c r="CL167" i="12" s="1"/>
  <c r="AY151" i="12"/>
  <c r="CL151" i="12" s="1"/>
  <c r="AY146" i="12"/>
  <c r="CL146" i="12" s="1"/>
  <c r="AY171" i="12"/>
  <c r="CL171" i="12" s="1"/>
  <c r="AY78" i="12"/>
  <c r="CL78" i="12" s="1"/>
  <c r="AY43" i="12"/>
  <c r="CL43" i="12" s="1"/>
  <c r="AY181" i="12"/>
  <c r="CL181" i="12" s="1"/>
  <c r="AY104" i="12"/>
  <c r="CL104" i="12" s="1"/>
  <c r="AY32" i="12"/>
  <c r="CL32" i="12" s="1"/>
  <c r="AY52" i="12"/>
  <c r="CL52" i="12" s="1"/>
  <c r="AY120" i="12"/>
  <c r="CL120" i="12" s="1"/>
  <c r="AY185" i="12"/>
  <c r="CL185" i="12" s="1"/>
  <c r="AY115" i="12"/>
  <c r="CL115" i="12" s="1"/>
  <c r="AY195" i="12"/>
  <c r="CL195" i="12" s="1"/>
  <c r="AY199" i="12"/>
  <c r="CL199" i="12" s="1"/>
  <c r="AY60" i="12"/>
  <c r="CL60" i="12" s="1"/>
  <c r="AY58" i="12"/>
  <c r="CL58" i="12" s="1"/>
  <c r="AY93" i="12"/>
  <c r="CL93" i="12" s="1"/>
  <c r="AY29" i="12"/>
  <c r="CL29" i="12" s="1"/>
  <c r="AY132" i="12"/>
  <c r="CL132" i="12" s="1"/>
  <c r="AY137" i="12"/>
  <c r="CL137" i="12" s="1"/>
  <c r="AY156" i="12"/>
  <c r="CL156" i="12" s="1"/>
  <c r="AY176" i="12"/>
  <c r="CL176" i="12" s="1"/>
  <c r="AY205" i="12"/>
  <c r="CL205" i="12" s="1"/>
  <c r="BA124" i="12"/>
  <c r="BB124" i="12" s="1"/>
  <c r="AZ124" i="12"/>
  <c r="BA128" i="12"/>
  <c r="BB128" i="12" s="1"/>
  <c r="AZ128" i="12"/>
  <c r="AZ139" i="12"/>
  <c r="BA139" i="12"/>
  <c r="BB139" i="12" s="1"/>
  <c r="BA156" i="12"/>
  <c r="BB156" i="12" s="1"/>
  <c r="AZ156" i="12"/>
  <c r="BA150" i="12"/>
  <c r="BB150" i="12" s="1"/>
  <c r="AZ150" i="12"/>
  <c r="BA110" i="12"/>
  <c r="BB110" i="12" s="1"/>
  <c r="AZ110" i="12"/>
  <c r="AZ71" i="12"/>
  <c r="BA71" i="12"/>
  <c r="BB71" i="12" s="1"/>
  <c r="BA79" i="12"/>
  <c r="BB79" i="12" s="1"/>
  <c r="AZ79" i="12"/>
  <c r="BA114" i="12"/>
  <c r="BB114" i="12" s="1"/>
  <c r="AZ114" i="12"/>
  <c r="AZ126" i="12"/>
  <c r="BA126" i="12"/>
  <c r="BB126" i="12" s="1"/>
  <c r="BA160" i="12"/>
  <c r="BB160" i="12" s="1"/>
  <c r="AZ160" i="12"/>
  <c r="AZ197" i="12"/>
  <c r="BA197" i="12"/>
  <c r="BB197" i="12" s="1"/>
  <c r="AZ67" i="12"/>
  <c r="BA67" i="12"/>
  <c r="BB67" i="12" s="1"/>
  <c r="AZ64" i="12"/>
  <c r="BA64" i="12"/>
  <c r="BB64" i="12" s="1"/>
  <c r="AZ142" i="12"/>
  <c r="BA142" i="12"/>
  <c r="BB142" i="12" s="1"/>
  <c r="AZ177" i="12"/>
  <c r="BA177" i="12"/>
  <c r="BB177" i="12" s="1"/>
  <c r="AZ164" i="12"/>
  <c r="BA164" i="12"/>
  <c r="BB164" i="12" s="1"/>
  <c r="BA75" i="12"/>
  <c r="BB75" i="12" s="1"/>
  <c r="AZ75" i="12"/>
  <c r="BA81" i="12"/>
  <c r="BB81" i="12" s="1"/>
  <c r="AZ81" i="12"/>
  <c r="BA180" i="12"/>
  <c r="BB180" i="12" s="1"/>
  <c r="AZ180" i="12"/>
  <c r="AZ95" i="12"/>
  <c r="BA95" i="12"/>
  <c r="BB95" i="12" s="1"/>
  <c r="AZ52" i="12"/>
  <c r="BA52" i="12"/>
  <c r="BB52" i="12" s="1"/>
  <c r="AZ62" i="12"/>
  <c r="BA62" i="12"/>
  <c r="BB62" i="12" s="1"/>
  <c r="BA107" i="12"/>
  <c r="BB107" i="12" s="1"/>
  <c r="AZ107" i="12"/>
  <c r="BA120" i="12"/>
  <c r="BB120" i="12" s="1"/>
  <c r="AZ120" i="12"/>
  <c r="BA157" i="12"/>
  <c r="BB157" i="12" s="1"/>
  <c r="AZ157" i="12"/>
  <c r="BA196" i="12"/>
  <c r="BB196" i="12" s="1"/>
  <c r="AZ196" i="12"/>
  <c r="AZ55" i="12"/>
  <c r="BA55" i="12"/>
  <c r="BB55" i="12" s="1"/>
  <c r="AZ53" i="12"/>
  <c r="BA53" i="12"/>
  <c r="BB53" i="12" s="1"/>
  <c r="AZ158" i="12"/>
  <c r="BA158" i="12"/>
  <c r="BB158" i="12" s="1"/>
  <c r="AZ40" i="12"/>
  <c r="BA40" i="12"/>
  <c r="BB40" i="12" s="1"/>
  <c r="BA159" i="12"/>
  <c r="BB159" i="12" s="1"/>
  <c r="AZ159" i="12"/>
  <c r="BA93" i="12"/>
  <c r="BB93" i="12" s="1"/>
  <c r="AZ93" i="12"/>
  <c r="BA166" i="12"/>
  <c r="BB166" i="12" s="1"/>
  <c r="AZ166" i="12"/>
  <c r="BA163" i="12"/>
  <c r="BB163" i="12" s="1"/>
  <c r="AZ163" i="12"/>
  <c r="AZ130" i="12"/>
  <c r="BA130" i="12"/>
  <c r="BB130" i="12" s="1"/>
  <c r="AZ66" i="12"/>
  <c r="BA66" i="12"/>
  <c r="BB66" i="12" s="1"/>
  <c r="BA100" i="12"/>
  <c r="BB100" i="12" s="1"/>
  <c r="AZ100" i="12"/>
  <c r="AZ45" i="12"/>
  <c r="BA45" i="12"/>
  <c r="BB45" i="12" s="1"/>
  <c r="BA86" i="12"/>
  <c r="BB86" i="12" s="1"/>
  <c r="AZ86" i="12"/>
  <c r="BA99" i="12"/>
  <c r="BB99" i="12" s="1"/>
  <c r="AZ99" i="12"/>
  <c r="BA205" i="12"/>
  <c r="BB205" i="12" s="1"/>
  <c r="AZ205" i="12"/>
  <c r="BA137" i="12"/>
  <c r="BB137" i="12" s="1"/>
  <c r="AZ137" i="12"/>
  <c r="AZ85" i="12"/>
  <c r="BA85" i="12"/>
  <c r="BB85" i="12" s="1"/>
  <c r="BA59" i="12"/>
  <c r="BB59" i="12" s="1"/>
  <c r="AZ59" i="12"/>
  <c r="BA181" i="12"/>
  <c r="BB181" i="12" s="1"/>
  <c r="AZ181" i="12"/>
  <c r="BA193" i="12"/>
  <c r="BB193" i="12" s="1"/>
  <c r="AZ193" i="12"/>
  <c r="AZ191" i="12"/>
  <c r="BA191" i="12"/>
  <c r="BB191" i="12" s="1"/>
  <c r="BA148" i="12"/>
  <c r="BB148" i="12" s="1"/>
  <c r="AZ148" i="12"/>
  <c r="AZ178" i="12"/>
  <c r="BA178" i="12"/>
  <c r="BB178" i="12" s="1"/>
  <c r="AZ184" i="12"/>
  <c r="BA184" i="12"/>
  <c r="BB184" i="12" s="1"/>
  <c r="BA169" i="12"/>
  <c r="BB169" i="12" s="1"/>
  <c r="AZ169" i="12"/>
  <c r="BA112" i="12"/>
  <c r="BB112" i="12" s="1"/>
  <c r="AZ112" i="12"/>
  <c r="AZ90" i="12"/>
  <c r="BA90" i="12"/>
  <c r="BB90" i="12" s="1"/>
  <c r="AZ31" i="12"/>
  <c r="BA31" i="12"/>
  <c r="BB31" i="12" s="1"/>
  <c r="BA185" i="12"/>
  <c r="BB185" i="12" s="1"/>
  <c r="AZ185" i="12"/>
  <c r="AZ198" i="12"/>
  <c r="BA198" i="12"/>
  <c r="BB198" i="12" s="1"/>
  <c r="AZ51" i="12"/>
  <c r="BA51" i="12"/>
  <c r="BB51" i="12" s="1"/>
  <c r="BA154" i="12"/>
  <c r="BB154" i="12" s="1"/>
  <c r="AZ154" i="12"/>
  <c r="BA165" i="12"/>
  <c r="BB165" i="12" s="1"/>
  <c r="AZ165" i="12"/>
  <c r="AZ168" i="12"/>
  <c r="BA168" i="12"/>
  <c r="BB168" i="12" s="1"/>
  <c r="BA111" i="12"/>
  <c r="BB111" i="12" s="1"/>
  <c r="AZ111" i="12"/>
  <c r="AZ135" i="12"/>
  <c r="BA135" i="12"/>
  <c r="BB135" i="12" s="1"/>
  <c r="AZ61" i="12"/>
  <c r="BA61" i="12"/>
  <c r="BB61" i="12" s="1"/>
  <c r="BA44" i="12"/>
  <c r="BB44" i="12" s="1"/>
  <c r="AZ44" i="12"/>
  <c r="AZ46" i="12"/>
  <c r="BA46" i="12"/>
  <c r="BB46" i="12" s="1"/>
  <c r="AZ122" i="12"/>
  <c r="BA122" i="12"/>
  <c r="BB122" i="12" s="1"/>
  <c r="BA134" i="12"/>
  <c r="BB134" i="12" s="1"/>
  <c r="AZ134" i="12"/>
  <c r="AZ188" i="12"/>
  <c r="BA188" i="12"/>
  <c r="BB188" i="12" s="1"/>
  <c r="BA136" i="12"/>
  <c r="BB136" i="12" s="1"/>
  <c r="AZ136" i="12"/>
  <c r="AZ63" i="12"/>
  <c r="BA63" i="12"/>
  <c r="BB63" i="12" s="1"/>
  <c r="BA89" i="12"/>
  <c r="BB89" i="12" s="1"/>
  <c r="AZ89" i="12"/>
  <c r="AZ182" i="12"/>
  <c r="BA182" i="12"/>
  <c r="BB182" i="12" s="1"/>
  <c r="AZ91" i="12"/>
  <c r="BA91" i="12"/>
  <c r="BB91" i="12" s="1"/>
  <c r="AZ70" i="12"/>
  <c r="BA70" i="12"/>
  <c r="BB70" i="12" s="1"/>
  <c r="AZ103" i="12"/>
  <c r="BA103" i="12"/>
  <c r="BB103" i="12" s="1"/>
  <c r="BA83" i="12"/>
  <c r="BB83" i="12" s="1"/>
  <c r="AZ83" i="12"/>
  <c r="BA161" i="12"/>
  <c r="BB161" i="12" s="1"/>
  <c r="AZ161" i="12"/>
  <c r="AZ179" i="12"/>
  <c r="BA179" i="12"/>
  <c r="BB179" i="12" s="1"/>
  <c r="BA123" i="12"/>
  <c r="BB123" i="12" s="1"/>
  <c r="AZ123" i="12"/>
  <c r="BA143" i="12"/>
  <c r="BB143" i="12" s="1"/>
  <c r="AZ143" i="12"/>
  <c r="AZ35" i="12"/>
  <c r="BA35" i="12"/>
  <c r="BB35" i="12" s="1"/>
  <c r="BA41" i="12"/>
  <c r="BB41" i="12" s="1"/>
  <c r="AZ41" i="12"/>
  <c r="BA102" i="12"/>
  <c r="BB102" i="12" s="1"/>
  <c r="AZ102" i="12"/>
  <c r="AZ132" i="12"/>
  <c r="BA132" i="12"/>
  <c r="BB132" i="12" s="1"/>
  <c r="BA183" i="12"/>
  <c r="BB183" i="12" s="1"/>
  <c r="AZ183" i="12"/>
  <c r="BA80" i="12"/>
  <c r="BB80" i="12" s="1"/>
  <c r="AZ80" i="12"/>
  <c r="AZ42" i="12"/>
  <c r="BA42" i="12"/>
  <c r="BB42" i="12" s="1"/>
  <c r="AZ58" i="12"/>
  <c r="BA58" i="12"/>
  <c r="BB58" i="12" s="1"/>
  <c r="AZ82" i="12"/>
  <c r="BA82" i="12"/>
  <c r="BB82" i="12" s="1"/>
  <c r="BA153" i="12"/>
  <c r="BB153" i="12" s="1"/>
  <c r="AZ153" i="12"/>
  <c r="AZ28" i="12"/>
  <c r="BA28" i="12"/>
  <c r="BB28" i="12" s="1"/>
  <c r="BA201" i="12"/>
  <c r="BB201" i="12" s="1"/>
  <c r="AZ201" i="12"/>
  <c r="AZ106" i="12"/>
  <c r="BA106" i="12"/>
  <c r="BB106" i="12" s="1"/>
  <c r="AZ125" i="12"/>
  <c r="BA125" i="12"/>
  <c r="BB125" i="12" s="1"/>
  <c r="BA204" i="12"/>
  <c r="BB204" i="12" s="1"/>
  <c r="AZ204" i="12"/>
  <c r="AZ170" i="12"/>
  <c r="BA170" i="12"/>
  <c r="BB170" i="12" s="1"/>
  <c r="BA192" i="12"/>
  <c r="BB192" i="12" s="1"/>
  <c r="AZ192" i="12"/>
  <c r="AZ50" i="12"/>
  <c r="BA50" i="12"/>
  <c r="BB50" i="12" s="1"/>
  <c r="BA186" i="12"/>
  <c r="BB186" i="12" s="1"/>
  <c r="AZ186" i="12"/>
  <c r="AZ172" i="12"/>
  <c r="BA172" i="12"/>
  <c r="BB172" i="12" s="1"/>
  <c r="BA162" i="12"/>
  <c r="BB162" i="12" s="1"/>
  <c r="AZ162" i="12"/>
  <c r="AZ146" i="12"/>
  <c r="BA146" i="12"/>
  <c r="BB146" i="12" s="1"/>
  <c r="AZ98" i="12"/>
  <c r="BA98" i="12"/>
  <c r="BB98" i="12" s="1"/>
  <c r="AZ187" i="12"/>
  <c r="BA187" i="12"/>
  <c r="BB187" i="12" s="1"/>
  <c r="AZ171" i="12"/>
  <c r="BA171" i="12"/>
  <c r="BB171" i="12" s="1"/>
  <c r="AZ109" i="12"/>
  <c r="BA109" i="12"/>
  <c r="BB109" i="12" s="1"/>
  <c r="BA72" i="12"/>
  <c r="BB72" i="12" s="1"/>
  <c r="AZ72" i="12"/>
  <c r="AZ118" i="12"/>
  <c r="BA118" i="12"/>
  <c r="BB118" i="12" s="1"/>
  <c r="BA176" i="12"/>
  <c r="BB176" i="12" s="1"/>
  <c r="AZ176" i="12"/>
  <c r="AZ32" i="12"/>
  <c r="BA32" i="12"/>
  <c r="BB32" i="12" s="1"/>
  <c r="AZ76" i="12"/>
  <c r="BA76" i="12"/>
  <c r="BB76" i="12" s="1"/>
  <c r="AZ43" i="12"/>
  <c r="BA43" i="12"/>
  <c r="BB43" i="12" s="1"/>
  <c r="AZ203" i="12"/>
  <c r="BA203" i="12"/>
  <c r="BB203" i="12" s="1"/>
  <c r="AZ207" i="12"/>
  <c r="BA207" i="12"/>
  <c r="BB207" i="12" s="1"/>
  <c r="BA92" i="12"/>
  <c r="BB92" i="12" s="1"/>
  <c r="AZ92" i="12"/>
  <c r="AZ129" i="12"/>
  <c r="BA129" i="12"/>
  <c r="BB129" i="12" s="1"/>
  <c r="AZ138" i="12"/>
  <c r="BA138" i="12"/>
  <c r="BB138" i="12" s="1"/>
  <c r="BA77" i="12"/>
  <c r="BB77" i="12" s="1"/>
  <c r="AZ77" i="12"/>
  <c r="BA65" i="12"/>
  <c r="BB65" i="12" s="1"/>
  <c r="AZ65" i="12"/>
  <c r="AZ96" i="12"/>
  <c r="BA96" i="12"/>
  <c r="BB96" i="12" s="1"/>
  <c r="AZ155" i="12"/>
  <c r="BA155" i="12"/>
  <c r="BB155" i="12" s="1"/>
  <c r="BA87" i="12"/>
  <c r="BB87" i="12" s="1"/>
  <c r="AZ87" i="12"/>
  <c r="AZ37" i="12"/>
  <c r="BA37" i="12"/>
  <c r="BB37" i="12" s="1"/>
  <c r="AZ57" i="12"/>
  <c r="BA57" i="12"/>
  <c r="BB57" i="12" s="1"/>
  <c r="BA105" i="12"/>
  <c r="BB105" i="12" s="1"/>
  <c r="AZ105" i="12"/>
  <c r="AZ88" i="12"/>
  <c r="BA88" i="12"/>
  <c r="BB88" i="12" s="1"/>
  <c r="BA60" i="12"/>
  <c r="BB60" i="12" s="1"/>
  <c r="AZ60" i="12"/>
  <c r="BA78" i="12"/>
  <c r="BB78" i="12" s="1"/>
  <c r="AZ78" i="12"/>
  <c r="BA38" i="12"/>
  <c r="BB38" i="12" s="1"/>
  <c r="AZ38" i="12"/>
  <c r="AZ141" i="12"/>
  <c r="BA141" i="12"/>
  <c r="BB141" i="12" s="1"/>
  <c r="BA97" i="12"/>
  <c r="BB97" i="12" s="1"/>
  <c r="AZ97" i="12"/>
  <c r="BA167" i="12"/>
  <c r="BB167" i="12" s="1"/>
  <c r="AZ167" i="12"/>
  <c r="AZ33" i="12"/>
  <c r="BA33" i="12"/>
  <c r="BB33" i="12" s="1"/>
  <c r="AZ94" i="12"/>
  <c r="BA94" i="12"/>
  <c r="BB94" i="12" s="1"/>
  <c r="AZ140" i="12"/>
  <c r="BA140" i="12"/>
  <c r="BB140" i="12" s="1"/>
  <c r="BA147" i="12"/>
  <c r="BB147" i="12" s="1"/>
  <c r="AZ147" i="12"/>
  <c r="AZ48" i="12"/>
  <c r="BA48" i="12"/>
  <c r="BB48" i="12" s="1"/>
  <c r="BA152" i="12"/>
  <c r="BB152" i="12" s="1"/>
  <c r="AZ152" i="12"/>
  <c r="AZ121" i="12"/>
  <c r="BA121" i="12"/>
  <c r="BB121" i="12" s="1"/>
  <c r="AZ29" i="12"/>
  <c r="BA29" i="12"/>
  <c r="BB29" i="12" s="1"/>
  <c r="AZ206" i="12"/>
  <c r="BA206" i="12"/>
  <c r="BB206" i="12" s="1"/>
  <c r="AZ119" i="12"/>
  <c r="BA119" i="12"/>
  <c r="BB119" i="12" s="1"/>
  <c r="BA202" i="12"/>
  <c r="BB202" i="12" s="1"/>
  <c r="AZ202" i="12"/>
  <c r="AZ200" i="12"/>
  <c r="BA200" i="12"/>
  <c r="BB200" i="12" s="1"/>
  <c r="AZ68" i="12"/>
  <c r="BA68" i="12"/>
  <c r="BB68" i="12" s="1"/>
  <c r="AZ117" i="12"/>
  <c r="BA117" i="12"/>
  <c r="BB117" i="12" s="1"/>
  <c r="BA127" i="12"/>
  <c r="BB127" i="12" s="1"/>
  <c r="AZ127" i="12"/>
  <c r="AZ47" i="12"/>
  <c r="BA47" i="12"/>
  <c r="BB47" i="12" s="1"/>
  <c r="BA175" i="12"/>
  <c r="BB175" i="12" s="1"/>
  <c r="AZ175" i="12"/>
  <c r="AZ133" i="12"/>
  <c r="BA133" i="12"/>
  <c r="BB133" i="12" s="1"/>
  <c r="AZ30" i="12"/>
  <c r="BA30" i="12"/>
  <c r="BB30" i="12" s="1"/>
  <c r="AZ144" i="12"/>
  <c r="BA144" i="12"/>
  <c r="BB144" i="12" s="1"/>
  <c r="AZ113" i="12"/>
  <c r="BA113" i="12"/>
  <c r="BB113" i="12" s="1"/>
  <c r="AZ49" i="12"/>
  <c r="BA49" i="12"/>
  <c r="BB49" i="12" s="1"/>
  <c r="AZ149" i="12"/>
  <c r="BA149" i="12"/>
  <c r="BB149" i="12" s="1"/>
  <c r="BA145" i="12"/>
  <c r="BB145" i="12" s="1"/>
  <c r="AZ145" i="12"/>
  <c r="AZ194" i="12"/>
  <c r="BA194" i="12"/>
  <c r="BB194" i="12" s="1"/>
  <c r="AZ115" i="12"/>
  <c r="BA115" i="12"/>
  <c r="BB115" i="12" s="1"/>
  <c r="AZ151" i="12"/>
  <c r="BA151" i="12"/>
  <c r="BB151" i="12" s="1"/>
  <c r="AZ73" i="12"/>
  <c r="BA73" i="12"/>
  <c r="BB73" i="12" s="1"/>
  <c r="BA190" i="12"/>
  <c r="BB190" i="12" s="1"/>
  <c r="AZ190" i="12"/>
  <c r="AZ84" i="12"/>
  <c r="BA84" i="12"/>
  <c r="BB84" i="12" s="1"/>
  <c r="AZ69" i="12"/>
  <c r="BA69" i="12"/>
  <c r="BB69" i="12" s="1"/>
  <c r="AZ54" i="12"/>
  <c r="BA54" i="12"/>
  <c r="BB54" i="12" s="1"/>
  <c r="BA174" i="12"/>
  <c r="BB174" i="12" s="1"/>
  <c r="AZ174" i="12"/>
  <c r="BA34" i="12"/>
  <c r="BB34" i="12" s="1"/>
  <c r="AZ34" i="12"/>
  <c r="AZ36" i="12"/>
  <c r="BA36" i="12"/>
  <c r="BB36" i="12" s="1"/>
  <c r="AZ39" i="12"/>
  <c r="BA39" i="12"/>
  <c r="BB39" i="12" s="1"/>
  <c r="BA173" i="12"/>
  <c r="BB173" i="12" s="1"/>
  <c r="AZ173" i="12"/>
  <c r="BA74" i="12"/>
  <c r="BB74" i="12" s="1"/>
  <c r="AZ74" i="12"/>
  <c r="AZ116" i="12"/>
  <c r="BA116" i="12"/>
  <c r="BB116" i="12" s="1"/>
  <c r="AZ104" i="12"/>
  <c r="BA104" i="12"/>
  <c r="BB104" i="12" s="1"/>
  <c r="BA131" i="12"/>
  <c r="BB131" i="12" s="1"/>
  <c r="AZ131" i="12"/>
  <c r="BA189" i="12"/>
  <c r="BB189" i="12" s="1"/>
  <c r="AZ189" i="12"/>
  <c r="BA199" i="12"/>
  <c r="BB199" i="12" s="1"/>
  <c r="AZ199" i="12"/>
  <c r="BA56" i="12"/>
  <c r="BB56" i="12" s="1"/>
  <c r="AZ56" i="12"/>
  <c r="BA108" i="12"/>
  <c r="BB108" i="12" s="1"/>
  <c r="AZ108" i="12"/>
  <c r="BA101" i="12"/>
  <c r="BB101" i="12" s="1"/>
  <c r="AZ101" i="12"/>
  <c r="BA195" i="12"/>
  <c r="BB195" i="12" s="1"/>
  <c r="AZ195" i="12"/>
  <c r="BR53" i="12"/>
  <c r="ED8" i="12" l="1"/>
  <c r="EK8" i="12"/>
  <c r="EJ8" i="12"/>
  <c r="EI8" i="12"/>
  <c r="EH8" i="12"/>
  <c r="EG8" i="12"/>
  <c r="EF8" i="12"/>
  <c r="EE8" i="12"/>
  <c r="A7" i="14"/>
  <c r="A16" i="14"/>
  <c r="A13" i="14"/>
  <c r="A10" i="14"/>
  <c r="DZ22" i="12" l="1"/>
  <c r="AV5" i="12"/>
  <c r="AU5" i="12"/>
  <c r="AT5" i="12"/>
  <c r="AS5" i="12"/>
  <c r="AR5" i="12"/>
  <c r="AQ5" i="12"/>
  <c r="AP5" i="12"/>
  <c r="AO5" i="12"/>
  <c r="BO7" i="12"/>
  <c r="BN7" i="12"/>
  <c r="BM7" i="12"/>
  <c r="BL7" i="12"/>
  <c r="BK7" i="12"/>
  <c r="BJ7" i="12"/>
  <c r="H53" i="7" l="1"/>
  <c r="H42" i="7"/>
  <c r="H51" i="7"/>
  <c r="E49" i="7"/>
  <c r="H47" i="7"/>
  <c r="E27" i="7"/>
  <c r="E52" i="7"/>
  <c r="H50" i="7"/>
  <c r="E24" i="7"/>
  <c r="H59" i="7"/>
  <c r="E57" i="7"/>
  <c r="E9" i="7"/>
  <c r="E39" i="7"/>
  <c r="E43" i="7"/>
  <c r="H52" i="7"/>
  <c r="H57" i="7"/>
  <c r="H58" i="7"/>
  <c r="E40" i="7"/>
  <c r="H20" i="7"/>
  <c r="E33" i="7"/>
  <c r="H44" i="7"/>
  <c r="E51" i="7"/>
  <c r="H29" i="7"/>
  <c r="H55" i="7"/>
  <c r="E47" i="7"/>
  <c r="E46" i="7"/>
  <c r="E42" i="7"/>
  <c r="E59" i="7"/>
  <c r="H36" i="7"/>
  <c r="H40" i="7"/>
  <c r="E45" i="7"/>
  <c r="H14" i="7"/>
  <c r="E54" i="7"/>
  <c r="H46" i="7"/>
  <c r="E50" i="7"/>
  <c r="H19" i="7"/>
  <c r="H27" i="7"/>
  <c r="H49" i="7"/>
  <c r="E53" i="7"/>
  <c r="H60" i="7"/>
  <c r="H13" i="7"/>
  <c r="H54" i="7"/>
  <c r="E58" i="7"/>
  <c r="H39" i="7"/>
  <c r="E20" i="7"/>
  <c r="E48" i="7"/>
  <c r="H9" i="7"/>
  <c r="E56" i="7"/>
  <c r="H33" i="7"/>
  <c r="H35" i="7"/>
  <c r="H24" i="7"/>
  <c r="H48" i="7"/>
  <c r="H45" i="7"/>
  <c r="H30" i="7"/>
  <c r="H43" i="7"/>
  <c r="E41" i="7"/>
  <c r="E14" i="7"/>
  <c r="H56" i="7"/>
  <c r="E44" i="7"/>
  <c r="CM5" i="12"/>
  <c r="DE28" i="12"/>
  <c r="DC28" i="12"/>
  <c r="DA28" i="12"/>
  <c r="DE27" i="12"/>
  <c r="DC27" i="12"/>
  <c r="DA27" i="12"/>
  <c r="DE26" i="12"/>
  <c r="DC26" i="12"/>
  <c r="DA26" i="12"/>
  <c r="DE25" i="12"/>
  <c r="DC25" i="12"/>
  <c r="DA25" i="12"/>
  <c r="DE24" i="12"/>
  <c r="DC24" i="12"/>
  <c r="DA24" i="12"/>
  <c r="DE23" i="12"/>
  <c r="DC23" i="12"/>
  <c r="DA23" i="12"/>
  <c r="DE22" i="12"/>
  <c r="DC22" i="12"/>
  <c r="DA22" i="12"/>
  <c r="DE21" i="12"/>
  <c r="DC21" i="12"/>
  <c r="DA21" i="12"/>
  <c r="DE20" i="12"/>
  <c r="DC20" i="12"/>
  <c r="DA20" i="12"/>
  <c r="DE19" i="12"/>
  <c r="DC19" i="12"/>
  <c r="DA19" i="12"/>
  <c r="DE18" i="12"/>
  <c r="DC18" i="12"/>
  <c r="DA18" i="12"/>
  <c r="DE17" i="12"/>
  <c r="DC17" i="12"/>
  <c r="DA17" i="12"/>
  <c r="DE16" i="12"/>
  <c r="DC16" i="12"/>
  <c r="DA16" i="12"/>
  <c r="DE15" i="12"/>
  <c r="DC15" i="12"/>
  <c r="DA15" i="12"/>
  <c r="DE14" i="12"/>
  <c r="DC14" i="12"/>
  <c r="DA14" i="12"/>
  <c r="DE13" i="12"/>
  <c r="DC13" i="12"/>
  <c r="DA13" i="12"/>
  <c r="DE12" i="12"/>
  <c r="DC12" i="12"/>
  <c r="DA12" i="12"/>
  <c r="DE11" i="12"/>
  <c r="DC11" i="12"/>
  <c r="DA11" i="12"/>
  <c r="DE10" i="12"/>
  <c r="DC10" i="12"/>
  <c r="DA10" i="12"/>
  <c r="C18" i="16"/>
  <c r="C22" i="16"/>
  <c r="CO93" i="12" l="1"/>
  <c r="CK30" i="12"/>
  <c r="CK34" i="12"/>
  <c r="CK38" i="12"/>
  <c r="CK42" i="12"/>
  <c r="CK46" i="12"/>
  <c r="CK50" i="12"/>
  <c r="CK54" i="12"/>
  <c r="CK58" i="12"/>
  <c r="CK62" i="12"/>
  <c r="CK66" i="12"/>
  <c r="CK70" i="12"/>
  <c r="CK74" i="12"/>
  <c r="CK78" i="12"/>
  <c r="CK82" i="12"/>
  <c r="CK86" i="12"/>
  <c r="CK90" i="12"/>
  <c r="CK94" i="12"/>
  <c r="CK98" i="12"/>
  <c r="CK102" i="12"/>
  <c r="CK106" i="12"/>
  <c r="CK110" i="12"/>
  <c r="CK114" i="12"/>
  <c r="CK118" i="12"/>
  <c r="CK122" i="12"/>
  <c r="CK126" i="12"/>
  <c r="CK130" i="12"/>
  <c r="CK134" i="12"/>
  <c r="CK138" i="12"/>
  <c r="CK142" i="12"/>
  <c r="CK146" i="12"/>
  <c r="CK150" i="12"/>
  <c r="CK154" i="12"/>
  <c r="CK158" i="12"/>
  <c r="CK162" i="12"/>
  <c r="CK166" i="12"/>
  <c r="CK170" i="12"/>
  <c r="CK174" i="12"/>
  <c r="CK178" i="12"/>
  <c r="CK182" i="12"/>
  <c r="CK186" i="12"/>
  <c r="CK190" i="12"/>
  <c r="CK194" i="12"/>
  <c r="CJ29" i="12"/>
  <c r="CM30" i="12"/>
  <c r="CJ33" i="12"/>
  <c r="CM34" i="12"/>
  <c r="CJ37" i="12"/>
  <c r="CM38" i="12"/>
  <c r="CJ41" i="12"/>
  <c r="CM42" i="12"/>
  <c r="CJ45" i="12"/>
  <c r="CM46" i="12"/>
  <c r="CJ49" i="12"/>
  <c r="CM50" i="12"/>
  <c r="CJ53" i="12"/>
  <c r="CM54" i="12"/>
  <c r="CJ57" i="12"/>
  <c r="CM58" i="12"/>
  <c r="CJ61" i="12"/>
  <c r="CM62" i="12"/>
  <c r="CJ65" i="12"/>
  <c r="CM66" i="12"/>
  <c r="CJ69" i="12"/>
  <c r="CM70" i="12"/>
  <c r="CJ73" i="12"/>
  <c r="CM74" i="12"/>
  <c r="CJ77" i="12"/>
  <c r="CM78" i="12"/>
  <c r="CJ81" i="12"/>
  <c r="CM82" i="12"/>
  <c r="CJ85" i="12"/>
  <c r="CM86" i="12"/>
  <c r="CJ89" i="12"/>
  <c r="CM90" i="12"/>
  <c r="CJ93" i="12"/>
  <c r="CM94" i="12"/>
  <c r="CJ97" i="12"/>
  <c r="CM98" i="12"/>
  <c r="CJ101" i="12"/>
  <c r="CM102" i="12"/>
  <c r="CJ105" i="12"/>
  <c r="CM106" i="12"/>
  <c r="CJ109" i="12"/>
  <c r="CM110" i="12"/>
  <c r="CJ113" i="12"/>
  <c r="CM114" i="12"/>
  <c r="CJ117" i="12"/>
  <c r="CM118" i="12"/>
  <c r="CJ121" i="12"/>
  <c r="CM122" i="12"/>
  <c r="CJ125" i="12"/>
  <c r="CM126" i="12"/>
  <c r="CJ129" i="12"/>
  <c r="CM130" i="12"/>
  <c r="CJ133" i="12"/>
  <c r="CM134" i="12"/>
  <c r="CJ137" i="12"/>
  <c r="CM138" i="12"/>
  <c r="CJ141" i="12"/>
  <c r="CM142" i="12"/>
  <c r="CJ145" i="12"/>
  <c r="CM146" i="12"/>
  <c r="CJ149" i="12"/>
  <c r="CM150" i="12"/>
  <c r="CJ153" i="12"/>
  <c r="CM154" i="12"/>
  <c r="CJ157" i="12"/>
  <c r="CM158" i="12"/>
  <c r="CJ161" i="12"/>
  <c r="CM162" i="12"/>
  <c r="CJ165" i="12"/>
  <c r="CM166" i="12"/>
  <c r="CJ169" i="12"/>
  <c r="CM170" i="12"/>
  <c r="CJ173" i="12"/>
  <c r="CM174" i="12"/>
  <c r="CJ177" i="12"/>
  <c r="CK29" i="12"/>
  <c r="CK33" i="12"/>
  <c r="CK37" i="12"/>
  <c r="CK41" i="12"/>
  <c r="CK45" i="12"/>
  <c r="CK49" i="12"/>
  <c r="CK53" i="12"/>
  <c r="CK57" i="12"/>
  <c r="CK61" i="12"/>
  <c r="CK65" i="12"/>
  <c r="CK69" i="12"/>
  <c r="CK73" i="12"/>
  <c r="CK77" i="12"/>
  <c r="CK81" i="12"/>
  <c r="CK85" i="12"/>
  <c r="CK89" i="12"/>
  <c r="CK93" i="12"/>
  <c r="CK97" i="12"/>
  <c r="CK101" i="12"/>
  <c r="CK105" i="12"/>
  <c r="CK109" i="12"/>
  <c r="CK113" i="12"/>
  <c r="CK117" i="12"/>
  <c r="CK121" i="12"/>
  <c r="CK125" i="12"/>
  <c r="CK129" i="12"/>
  <c r="CK133" i="12"/>
  <c r="CK137" i="12"/>
  <c r="CK141" i="12"/>
  <c r="CK145" i="12"/>
  <c r="CK149" i="12"/>
  <c r="CK153" i="12"/>
  <c r="CK157" i="12"/>
  <c r="CK161" i="12"/>
  <c r="CK165" i="12"/>
  <c r="CK169" i="12"/>
  <c r="CK173" i="12"/>
  <c r="CK177" i="12"/>
  <c r="CK181" i="12"/>
  <c r="CK185" i="12"/>
  <c r="CK189" i="12"/>
  <c r="CK193" i="12"/>
  <c r="CJ28" i="12"/>
  <c r="CM29" i="12"/>
  <c r="CJ32" i="12"/>
  <c r="CM33" i="12"/>
  <c r="CJ36" i="12"/>
  <c r="CM37" i="12"/>
  <c r="CJ40" i="12"/>
  <c r="CM41" i="12"/>
  <c r="CJ44" i="12"/>
  <c r="CM45" i="12"/>
  <c r="CJ48" i="12"/>
  <c r="CM49" i="12"/>
  <c r="CJ52" i="12"/>
  <c r="CM53" i="12"/>
  <c r="CJ56" i="12"/>
  <c r="CM57" i="12"/>
  <c r="CJ60" i="12"/>
  <c r="CM61" i="12"/>
  <c r="CJ64" i="12"/>
  <c r="CM65" i="12"/>
  <c r="CJ68" i="12"/>
  <c r="CM69" i="12"/>
  <c r="CJ72" i="12"/>
  <c r="CM73" i="12"/>
  <c r="CJ76" i="12"/>
  <c r="CM77" i="12"/>
  <c r="CJ80" i="12"/>
  <c r="CM81" i="12"/>
  <c r="CJ84" i="12"/>
  <c r="CM85" i="12"/>
  <c r="CJ88" i="12"/>
  <c r="CM89" i="12"/>
  <c r="CJ92" i="12"/>
  <c r="CM93" i="12"/>
  <c r="CJ96" i="12"/>
  <c r="CM97" i="12"/>
  <c r="CJ100" i="12"/>
  <c r="CM101" i="12"/>
  <c r="CJ104" i="12"/>
  <c r="CM105" i="12"/>
  <c r="CJ108" i="12"/>
  <c r="CM109" i="12"/>
  <c r="CJ112" i="12"/>
  <c r="CM113" i="12"/>
  <c r="CJ116" i="12"/>
  <c r="CM117" i="12"/>
  <c r="CJ120" i="12"/>
  <c r="CM121" i="12"/>
  <c r="CJ124" i="12"/>
  <c r="CM125" i="12"/>
  <c r="CJ128" i="12"/>
  <c r="CM129" i="12"/>
  <c r="CJ132" i="12"/>
  <c r="CM133" i="12"/>
  <c r="CJ136" i="12"/>
  <c r="CM137" i="12"/>
  <c r="CJ140" i="12"/>
  <c r="CM141" i="12"/>
  <c r="CJ144" i="12"/>
  <c r="CM145" i="12"/>
  <c r="CJ148" i="12"/>
  <c r="CM149" i="12"/>
  <c r="CJ152" i="12"/>
  <c r="CM153" i="12"/>
  <c r="CJ156" i="12"/>
  <c r="CM157" i="12"/>
  <c r="CJ160" i="12"/>
  <c r="CM161" i="12"/>
  <c r="CJ164" i="12"/>
  <c r="CM165" i="12"/>
  <c r="CJ168" i="12"/>
  <c r="CM169" i="12"/>
  <c r="CJ172" i="12"/>
  <c r="CM173" i="12"/>
  <c r="CJ176" i="12"/>
  <c r="CM177" i="12"/>
  <c r="CJ180" i="12"/>
  <c r="CM181" i="12"/>
  <c r="CJ184" i="12"/>
  <c r="CM185" i="12"/>
  <c r="CJ188" i="12"/>
  <c r="CM189" i="12"/>
  <c r="CJ192" i="12"/>
  <c r="CM193" i="12"/>
  <c r="CJ196" i="12"/>
  <c r="CK28" i="12"/>
  <c r="CK32" i="12"/>
  <c r="CK36" i="12"/>
  <c r="CK40" i="12"/>
  <c r="CK44" i="12"/>
  <c r="CK48" i="12"/>
  <c r="CK52" i="12"/>
  <c r="CK56" i="12"/>
  <c r="CK60" i="12"/>
  <c r="CK64" i="12"/>
  <c r="CK68" i="12"/>
  <c r="CK72" i="12"/>
  <c r="CK76" i="12"/>
  <c r="CK80" i="12"/>
  <c r="CK84" i="12"/>
  <c r="CK88" i="12"/>
  <c r="CK92" i="12"/>
  <c r="CK96" i="12"/>
  <c r="CK100" i="12"/>
  <c r="CK104" i="12"/>
  <c r="CK108" i="12"/>
  <c r="CK112" i="12"/>
  <c r="CK116" i="12"/>
  <c r="CK120" i="12"/>
  <c r="CK124" i="12"/>
  <c r="CK128" i="12"/>
  <c r="CK132" i="12"/>
  <c r="CK136" i="12"/>
  <c r="CK140" i="12"/>
  <c r="CK144" i="12"/>
  <c r="CK148" i="12"/>
  <c r="CK152" i="12"/>
  <c r="CK156" i="12"/>
  <c r="CK160" i="12"/>
  <c r="CK164" i="12"/>
  <c r="CK168" i="12"/>
  <c r="CL51" i="12"/>
  <c r="CJ42" i="12"/>
  <c r="CM63" i="12"/>
  <c r="CJ67" i="12"/>
  <c r="CM79" i="12"/>
  <c r="CJ83" i="12"/>
  <c r="CM95" i="12"/>
  <c r="CJ99" i="12"/>
  <c r="CJ123" i="12"/>
  <c r="CJ147" i="12"/>
  <c r="CJ171" i="12"/>
  <c r="CJ178" i="12"/>
  <c r="CM184" i="12"/>
  <c r="CJ186" i="12"/>
  <c r="CM192" i="12"/>
  <c r="CJ194" i="12"/>
  <c r="CK197" i="12"/>
  <c r="CK201" i="12"/>
  <c r="CK205" i="12"/>
  <c r="CK209" i="12"/>
  <c r="CK213" i="12"/>
  <c r="CK217" i="12"/>
  <c r="CK221" i="12"/>
  <c r="CK225" i="12"/>
  <c r="CK229" i="12"/>
  <c r="CK233" i="12"/>
  <c r="CK237" i="12"/>
  <c r="CK241" i="12"/>
  <c r="CK245" i="12"/>
  <c r="CK249" i="12"/>
  <c r="CK253" i="12"/>
  <c r="CK257" i="12"/>
  <c r="CK261" i="12"/>
  <c r="CK265" i="12"/>
  <c r="CK269" i="12"/>
  <c r="CK273" i="12"/>
  <c r="CK277" i="12"/>
  <c r="CK281" i="12"/>
  <c r="CK285" i="12"/>
  <c r="CK289" i="12"/>
  <c r="CK293" i="12"/>
  <c r="CK297" i="12"/>
  <c r="CK301" i="12"/>
  <c r="CK305" i="12"/>
  <c r="CK309" i="12"/>
  <c r="CK313" i="12"/>
  <c r="CK317" i="12"/>
  <c r="CK321" i="12"/>
  <c r="CK325" i="12"/>
  <c r="CK329" i="12"/>
  <c r="CK333" i="12"/>
  <c r="CK337" i="12"/>
  <c r="CK341" i="12"/>
  <c r="CK345" i="12"/>
  <c r="CK349" i="12"/>
  <c r="CK353" i="12"/>
  <c r="CK357" i="12"/>
  <c r="CK361" i="12"/>
  <c r="CK365" i="12"/>
  <c r="CK369" i="12"/>
  <c r="CK373" i="12"/>
  <c r="CK377" i="12"/>
  <c r="CK381" i="12"/>
  <c r="CK385" i="12"/>
  <c r="CK389" i="12"/>
  <c r="CK393" i="12"/>
  <c r="CK397" i="12"/>
  <c r="CK401" i="12"/>
  <c r="CM31" i="12"/>
  <c r="CJ35" i="12"/>
  <c r="CM47" i="12"/>
  <c r="CJ51" i="12"/>
  <c r="CM56" i="12"/>
  <c r="CK67" i="12"/>
  <c r="CM72" i="12"/>
  <c r="CK83" i="12"/>
  <c r="CM88" i="12"/>
  <c r="CK99" i="12"/>
  <c r="CM108" i="12"/>
  <c r="CJ114" i="12"/>
  <c r="CM119" i="12"/>
  <c r="CK123" i="12"/>
  <c r="CM132" i="12"/>
  <c r="CJ138" i="12"/>
  <c r="CM143" i="12"/>
  <c r="CK147" i="12"/>
  <c r="CM156" i="12"/>
  <c r="CJ162" i="12"/>
  <c r="CM167" i="12"/>
  <c r="CK171" i="12"/>
  <c r="CM176" i="12"/>
  <c r="CK35" i="12"/>
  <c r="CM40" i="12"/>
  <c r="CK51" i="12"/>
  <c r="CJ62" i="12"/>
  <c r="CJ78" i="12"/>
  <c r="CJ94" i="12"/>
  <c r="CJ103" i="12"/>
  <c r="CJ127" i="12"/>
  <c r="CJ151" i="12"/>
  <c r="CM178" i="12"/>
  <c r="CJ183" i="12"/>
  <c r="CM186" i="12"/>
  <c r="CJ191" i="12"/>
  <c r="CM194" i="12"/>
  <c r="CM197" i="12"/>
  <c r="CJ200" i="12"/>
  <c r="CM201" i="12"/>
  <c r="CJ204" i="12"/>
  <c r="CM205" i="12"/>
  <c r="CJ208" i="12"/>
  <c r="CM209" i="12"/>
  <c r="CJ212" i="12"/>
  <c r="CM213" i="12"/>
  <c r="CJ216" i="12"/>
  <c r="CM217" i="12"/>
  <c r="CJ220" i="12"/>
  <c r="CM221" i="12"/>
  <c r="CJ224" i="12"/>
  <c r="CM225" i="12"/>
  <c r="CJ228" i="12"/>
  <c r="CM229" i="12"/>
  <c r="CJ232" i="12"/>
  <c r="CM233" i="12"/>
  <c r="CJ236" i="12"/>
  <c r="CM237" i="12"/>
  <c r="CJ240" i="12"/>
  <c r="CM241" i="12"/>
  <c r="CJ244" i="12"/>
  <c r="CM245" i="12"/>
  <c r="CJ248" i="12"/>
  <c r="CM249" i="12"/>
  <c r="CJ252" i="12"/>
  <c r="CM253" i="12"/>
  <c r="CJ256" i="12"/>
  <c r="CM257" i="12"/>
  <c r="CJ260" i="12"/>
  <c r="CM261" i="12"/>
  <c r="CJ264" i="12"/>
  <c r="CM265" i="12"/>
  <c r="CJ268" i="12"/>
  <c r="CM269" i="12"/>
  <c r="CJ272" i="12"/>
  <c r="CM273" i="12"/>
  <c r="CJ276" i="12"/>
  <c r="CM277" i="12"/>
  <c r="CJ280" i="12"/>
  <c r="CM281" i="12"/>
  <c r="CJ284" i="12"/>
  <c r="CM285" i="12"/>
  <c r="CJ288" i="12"/>
  <c r="CM289" i="12"/>
  <c r="CJ292" i="12"/>
  <c r="CM293" i="12"/>
  <c r="CJ296" i="12"/>
  <c r="CM297" i="12"/>
  <c r="CJ300" i="12"/>
  <c r="CM301" i="12"/>
  <c r="CJ304" i="12"/>
  <c r="CM305" i="12"/>
  <c r="CJ308" i="12"/>
  <c r="CM309" i="12"/>
  <c r="CJ312" i="12"/>
  <c r="CM313" i="12"/>
  <c r="CJ316" i="12"/>
  <c r="CM317" i="12"/>
  <c r="CJ320" i="12"/>
  <c r="CM321" i="12"/>
  <c r="CJ30" i="12"/>
  <c r="CJ46" i="12"/>
  <c r="CM51" i="12"/>
  <c r="CJ55" i="12"/>
  <c r="CM67" i="12"/>
  <c r="CJ71" i="12"/>
  <c r="CM83" i="12"/>
  <c r="CJ87" i="12"/>
  <c r="CM99" i="12"/>
  <c r="CK103" i="12"/>
  <c r="CM112" i="12"/>
  <c r="CJ118" i="12"/>
  <c r="CM123" i="12"/>
  <c r="CK127" i="12"/>
  <c r="CM136" i="12"/>
  <c r="CJ142" i="12"/>
  <c r="CM147" i="12"/>
  <c r="CK151" i="12"/>
  <c r="CM160" i="12"/>
  <c r="CJ166" i="12"/>
  <c r="CM171" i="12"/>
  <c r="CJ175" i="12"/>
  <c r="CK183" i="12"/>
  <c r="CK191" i="12"/>
  <c r="CK200" i="12"/>
  <c r="CK204" i="12"/>
  <c r="CK208" i="12"/>
  <c r="CK212" i="12"/>
  <c r="CK216" i="12"/>
  <c r="CK220" i="12"/>
  <c r="CK224" i="12"/>
  <c r="CK228" i="12"/>
  <c r="CK232" i="12"/>
  <c r="CK236" i="12"/>
  <c r="CK240" i="12"/>
  <c r="CK244" i="12"/>
  <c r="CK248" i="12"/>
  <c r="CK252" i="12"/>
  <c r="CK256" i="12"/>
  <c r="CK260" i="12"/>
  <c r="CK264" i="12"/>
  <c r="CK268" i="12"/>
  <c r="CK272" i="12"/>
  <c r="CK276" i="12"/>
  <c r="CK280" i="12"/>
  <c r="CK284" i="12"/>
  <c r="CK288" i="12"/>
  <c r="CK292" i="12"/>
  <c r="CK296" i="12"/>
  <c r="CK300" i="12"/>
  <c r="CK304" i="12"/>
  <c r="CK308" i="12"/>
  <c r="CK312" i="12"/>
  <c r="CK316" i="12"/>
  <c r="CM35" i="12"/>
  <c r="CJ39" i="12"/>
  <c r="CK55" i="12"/>
  <c r="CM60" i="12"/>
  <c r="CK71" i="12"/>
  <c r="CM76" i="12"/>
  <c r="CK87" i="12"/>
  <c r="CM92" i="12"/>
  <c r="CJ107" i="12"/>
  <c r="CJ131" i="12"/>
  <c r="CJ155" i="12"/>
  <c r="CK175" i="12"/>
  <c r="CK180" i="12"/>
  <c r="CK188" i="12"/>
  <c r="CK196" i="12"/>
  <c r="CM28" i="12"/>
  <c r="CK39" i="12"/>
  <c r="CM44" i="12"/>
  <c r="CJ66" i="12"/>
  <c r="CJ82" i="12"/>
  <c r="CJ98" i="12"/>
  <c r="CM103" i="12"/>
  <c r="CK107" i="12"/>
  <c r="CM116" i="12"/>
  <c r="CJ122" i="12"/>
  <c r="CM127" i="12"/>
  <c r="CK131" i="12"/>
  <c r="CM140" i="12"/>
  <c r="CJ146" i="12"/>
  <c r="CM151" i="12"/>
  <c r="CK155" i="12"/>
  <c r="CM164" i="12"/>
  <c r="CJ170" i="12"/>
  <c r="CM183" i="12"/>
  <c r="CJ185" i="12"/>
  <c r="CM191" i="12"/>
  <c r="CJ193" i="12"/>
  <c r="CJ199" i="12"/>
  <c r="CM200" i="12"/>
  <c r="CJ203" i="12"/>
  <c r="CM204" i="12"/>
  <c r="CJ207" i="12"/>
  <c r="CM208" i="12"/>
  <c r="CJ211" i="12"/>
  <c r="CM212" i="12"/>
  <c r="CJ215" i="12"/>
  <c r="CM216" i="12"/>
  <c r="CJ219" i="12"/>
  <c r="CM220" i="12"/>
  <c r="CJ223" i="12"/>
  <c r="CM224" i="12"/>
  <c r="CJ227" i="12"/>
  <c r="CM228" i="12"/>
  <c r="CJ231" i="12"/>
  <c r="CM232" i="12"/>
  <c r="CJ235" i="12"/>
  <c r="CM236" i="12"/>
  <c r="CJ239" i="12"/>
  <c r="CM240" i="12"/>
  <c r="CJ243" i="12"/>
  <c r="CM244" i="12"/>
  <c r="CJ247" i="12"/>
  <c r="CM248" i="12"/>
  <c r="CJ251" i="12"/>
  <c r="CM252" i="12"/>
  <c r="CJ255" i="12"/>
  <c r="CM256" i="12"/>
  <c r="CJ259" i="12"/>
  <c r="CM260" i="12"/>
  <c r="CJ263" i="12"/>
  <c r="CM264" i="12"/>
  <c r="CJ267" i="12"/>
  <c r="CM268" i="12"/>
  <c r="CJ271" i="12"/>
  <c r="CM272" i="12"/>
  <c r="CJ275" i="12"/>
  <c r="CM276" i="12"/>
  <c r="CJ279" i="12"/>
  <c r="CM280" i="12"/>
  <c r="CJ283" i="12"/>
  <c r="CM284" i="12"/>
  <c r="CJ287" i="12"/>
  <c r="CM288" i="12"/>
  <c r="CJ291" i="12"/>
  <c r="CM292" i="12"/>
  <c r="CJ295" i="12"/>
  <c r="CM296" i="12"/>
  <c r="CJ299" i="12"/>
  <c r="CM300" i="12"/>
  <c r="CJ303" i="12"/>
  <c r="CM304" i="12"/>
  <c r="CJ307" i="12"/>
  <c r="CM308" i="12"/>
  <c r="CJ311" i="12"/>
  <c r="CM312" i="12"/>
  <c r="CJ315" i="12"/>
  <c r="CM316" i="12"/>
  <c r="CJ319" i="12"/>
  <c r="CM320" i="12"/>
  <c r="CJ323" i="12"/>
  <c r="CM324" i="12"/>
  <c r="CJ327" i="12"/>
  <c r="CM328" i="12"/>
  <c r="CJ331" i="12"/>
  <c r="CM332" i="12"/>
  <c r="CJ335" i="12"/>
  <c r="CM336" i="12"/>
  <c r="CJ339" i="12"/>
  <c r="CM340" i="12"/>
  <c r="CJ343" i="12"/>
  <c r="CM344" i="12"/>
  <c r="CJ347" i="12"/>
  <c r="CM348" i="12"/>
  <c r="CJ351" i="12"/>
  <c r="CM352" i="12"/>
  <c r="CJ355" i="12"/>
  <c r="CM356" i="12"/>
  <c r="CJ359" i="12"/>
  <c r="CM360" i="12"/>
  <c r="CJ363" i="12"/>
  <c r="CM364" i="12"/>
  <c r="CJ367" i="12"/>
  <c r="CM368" i="12"/>
  <c r="CJ371" i="12"/>
  <c r="CM372" i="12"/>
  <c r="CJ375" i="12"/>
  <c r="CM376" i="12"/>
  <c r="CJ379" i="12"/>
  <c r="CM380" i="12"/>
  <c r="CJ383" i="12"/>
  <c r="CM384" i="12"/>
  <c r="CJ387" i="12"/>
  <c r="CM388" i="12"/>
  <c r="CJ391" i="12"/>
  <c r="CM392" i="12"/>
  <c r="CJ395" i="12"/>
  <c r="CM396" i="12"/>
  <c r="CJ399" i="12"/>
  <c r="CM400" i="12"/>
  <c r="CJ403" i="12"/>
  <c r="CJ34" i="12"/>
  <c r="CJ50" i="12"/>
  <c r="CM55" i="12"/>
  <c r="CJ59" i="12"/>
  <c r="CM71" i="12"/>
  <c r="CJ75" i="12"/>
  <c r="CM87" i="12"/>
  <c r="CJ91" i="12"/>
  <c r="CJ111" i="12"/>
  <c r="CJ135" i="12"/>
  <c r="CJ159" i="12"/>
  <c r="CM175" i="12"/>
  <c r="CM180" i="12"/>
  <c r="CJ182" i="12"/>
  <c r="CM188" i="12"/>
  <c r="CJ190" i="12"/>
  <c r="CM196" i="12"/>
  <c r="CK199" i="12"/>
  <c r="CK203" i="12"/>
  <c r="CK207" i="12"/>
  <c r="CK211" i="12"/>
  <c r="CK215" i="12"/>
  <c r="CK219" i="12"/>
  <c r="CK223" i="12"/>
  <c r="CK227" i="12"/>
  <c r="CK231" i="12"/>
  <c r="CK235" i="12"/>
  <c r="CK239" i="12"/>
  <c r="CK243" i="12"/>
  <c r="CK247" i="12"/>
  <c r="CK251" i="12"/>
  <c r="CK255" i="12"/>
  <c r="CK259" i="12"/>
  <c r="CK263" i="12"/>
  <c r="CK267" i="12"/>
  <c r="CK271" i="12"/>
  <c r="CK275" i="12"/>
  <c r="CK279" i="12"/>
  <c r="CK283" i="12"/>
  <c r="CK287" i="12"/>
  <c r="CK291" i="12"/>
  <c r="CK295" i="12"/>
  <c r="CK299" i="12"/>
  <c r="CK303" i="12"/>
  <c r="CK307" i="12"/>
  <c r="CK311" i="12"/>
  <c r="CK315" i="12"/>
  <c r="CK319" i="12"/>
  <c r="CK323" i="12"/>
  <c r="CK327" i="12"/>
  <c r="CK331" i="12"/>
  <c r="CK335" i="12"/>
  <c r="CK339" i="12"/>
  <c r="CK343" i="12"/>
  <c r="CK347" i="12"/>
  <c r="CK351" i="12"/>
  <c r="CK355" i="12"/>
  <c r="CK359" i="12"/>
  <c r="CK363" i="12"/>
  <c r="CK367" i="12"/>
  <c r="CK371" i="12"/>
  <c r="CK375" i="12"/>
  <c r="CK379" i="12"/>
  <c r="CK383" i="12"/>
  <c r="CK387" i="12"/>
  <c r="CK391" i="12"/>
  <c r="CM39" i="12"/>
  <c r="CJ43" i="12"/>
  <c r="CK59" i="12"/>
  <c r="CM64" i="12"/>
  <c r="CK75" i="12"/>
  <c r="CM80" i="12"/>
  <c r="CK91" i="12"/>
  <c r="CM96" i="12"/>
  <c r="CJ102" i="12"/>
  <c r="CM107" i="12"/>
  <c r="CK111" i="12"/>
  <c r="CM120" i="12"/>
  <c r="CJ126" i="12"/>
  <c r="CM131" i="12"/>
  <c r="CK135" i="12"/>
  <c r="CM144" i="12"/>
  <c r="CJ150" i="12"/>
  <c r="CM155" i="12"/>
  <c r="CK159" i="12"/>
  <c r="CM168" i="12"/>
  <c r="CM32" i="12"/>
  <c r="CK43" i="12"/>
  <c r="CM48" i="12"/>
  <c r="CJ54" i="12"/>
  <c r="CJ70" i="12"/>
  <c r="CJ86" i="12"/>
  <c r="CJ115" i="12"/>
  <c r="CJ139" i="12"/>
  <c r="CJ163" i="12"/>
  <c r="CK172" i="12"/>
  <c r="CJ174" i="12"/>
  <c r="CJ179" i="12"/>
  <c r="CM182" i="12"/>
  <c r="CJ187" i="12"/>
  <c r="CM190" i="12"/>
  <c r="CJ195" i="12"/>
  <c r="CJ198" i="12"/>
  <c r="CM199" i="12"/>
  <c r="CJ202" i="12"/>
  <c r="CM203" i="12"/>
  <c r="CJ206" i="12"/>
  <c r="CM207" i="12"/>
  <c r="CJ210" i="12"/>
  <c r="CM211" i="12"/>
  <c r="CJ214" i="12"/>
  <c r="CM215" i="12"/>
  <c r="CJ218" i="12"/>
  <c r="CM219" i="12"/>
  <c r="CJ222" i="12"/>
  <c r="CM223" i="12"/>
  <c r="CJ226" i="12"/>
  <c r="CM227" i="12"/>
  <c r="CJ230" i="12"/>
  <c r="CM231" i="12"/>
  <c r="CJ234" i="12"/>
  <c r="CM235" i="12"/>
  <c r="CJ238" i="12"/>
  <c r="CM239" i="12"/>
  <c r="CJ242" i="12"/>
  <c r="CM243" i="12"/>
  <c r="CJ246" i="12"/>
  <c r="CM247" i="12"/>
  <c r="CJ250" i="12"/>
  <c r="CM251" i="12"/>
  <c r="CJ254" i="12"/>
  <c r="CM255" i="12"/>
  <c r="CJ258" i="12"/>
  <c r="CM259" i="12"/>
  <c r="CJ262" i="12"/>
  <c r="CM263" i="12"/>
  <c r="CJ266" i="12"/>
  <c r="CM267" i="12"/>
  <c r="CJ270" i="12"/>
  <c r="CM271" i="12"/>
  <c r="CJ274" i="12"/>
  <c r="CM275" i="12"/>
  <c r="CJ278" i="12"/>
  <c r="CM279" i="12"/>
  <c r="CJ282" i="12"/>
  <c r="CM283" i="12"/>
  <c r="CJ286" i="12"/>
  <c r="CM287" i="12"/>
  <c r="CJ290" i="12"/>
  <c r="CM291" i="12"/>
  <c r="CJ294" i="12"/>
  <c r="CM295" i="12"/>
  <c r="CJ298" i="12"/>
  <c r="CM299" i="12"/>
  <c r="CJ302" i="12"/>
  <c r="CM303" i="12"/>
  <c r="CJ306" i="12"/>
  <c r="CM307" i="12"/>
  <c r="CJ310" i="12"/>
  <c r="CM311" i="12"/>
  <c r="CJ314" i="12"/>
  <c r="CM315" i="12"/>
  <c r="CJ318" i="12"/>
  <c r="CM319" i="12"/>
  <c r="CJ322" i="12"/>
  <c r="CM323" i="12"/>
  <c r="CJ326" i="12"/>
  <c r="CM327" i="12"/>
  <c r="CJ38" i="12"/>
  <c r="CM59" i="12"/>
  <c r="CJ63" i="12"/>
  <c r="CM75" i="12"/>
  <c r="CJ79" i="12"/>
  <c r="CM91" i="12"/>
  <c r="CJ95" i="12"/>
  <c r="CM100" i="12"/>
  <c r="CJ106" i="12"/>
  <c r="CM111" i="12"/>
  <c r="CK115" i="12"/>
  <c r="CM124" i="12"/>
  <c r="CJ130" i="12"/>
  <c r="CM135" i="12"/>
  <c r="CK139" i="12"/>
  <c r="CM148" i="12"/>
  <c r="CJ154" i="12"/>
  <c r="CM159" i="12"/>
  <c r="CK163" i="12"/>
  <c r="CK179" i="12"/>
  <c r="CK187" i="12"/>
  <c r="CK195" i="12"/>
  <c r="CK198" i="12"/>
  <c r="CK202" i="12"/>
  <c r="CK206" i="12"/>
  <c r="CK210" i="12"/>
  <c r="CK214" i="12"/>
  <c r="CK218" i="12"/>
  <c r="CK222" i="12"/>
  <c r="CK226" i="12"/>
  <c r="CK230" i="12"/>
  <c r="CK234" i="12"/>
  <c r="CK238" i="12"/>
  <c r="CK242" i="12"/>
  <c r="CK246" i="12"/>
  <c r="CK250" i="12"/>
  <c r="CK254" i="12"/>
  <c r="CK258" i="12"/>
  <c r="CK262" i="12"/>
  <c r="CK266" i="12"/>
  <c r="CK270" i="12"/>
  <c r="CK274" i="12"/>
  <c r="CK278" i="12"/>
  <c r="CK282" i="12"/>
  <c r="CK286" i="12"/>
  <c r="CK290" i="12"/>
  <c r="CK294" i="12"/>
  <c r="CK298" i="12"/>
  <c r="CK302" i="12"/>
  <c r="CK306" i="12"/>
  <c r="CK310" i="12"/>
  <c r="CK314" i="12"/>
  <c r="CK318" i="12"/>
  <c r="CK322" i="12"/>
  <c r="CJ31" i="12"/>
  <c r="CM43" i="12"/>
  <c r="CJ47" i="12"/>
  <c r="CM52" i="12"/>
  <c r="CK63" i="12"/>
  <c r="CM68" i="12"/>
  <c r="CK79" i="12"/>
  <c r="CM84" i="12"/>
  <c r="CK95" i="12"/>
  <c r="CJ119" i="12"/>
  <c r="CJ143" i="12"/>
  <c r="CJ167" i="12"/>
  <c r="CM172" i="12"/>
  <c r="CK184" i="12"/>
  <c r="CK192" i="12"/>
  <c r="CJ90" i="12"/>
  <c r="CM202" i="12"/>
  <c r="CM226" i="12"/>
  <c r="CM250" i="12"/>
  <c r="CM274" i="12"/>
  <c r="CM298" i="12"/>
  <c r="CK320" i="12"/>
  <c r="CK324" i="12"/>
  <c r="CM331" i="12"/>
  <c r="CJ333" i="12"/>
  <c r="CK338" i="12"/>
  <c r="CM343" i="12"/>
  <c r="CJ345" i="12"/>
  <c r="CK350" i="12"/>
  <c r="CM355" i="12"/>
  <c r="CJ357" i="12"/>
  <c r="CJ365" i="12"/>
  <c r="CK368" i="12"/>
  <c r="CM371" i="12"/>
  <c r="CJ382" i="12"/>
  <c r="CM394" i="12"/>
  <c r="CM397" i="12"/>
  <c r="CK400" i="12"/>
  <c r="CK403" i="12"/>
  <c r="CK407" i="12"/>
  <c r="CK411" i="12"/>
  <c r="CK415" i="12"/>
  <c r="CK419" i="12"/>
  <c r="CK423" i="12"/>
  <c r="CK427" i="12"/>
  <c r="CK431" i="12"/>
  <c r="CK435" i="12"/>
  <c r="CK439" i="12"/>
  <c r="CK443" i="12"/>
  <c r="CK447" i="12"/>
  <c r="CK451" i="12"/>
  <c r="CK455" i="12"/>
  <c r="CJ110" i="12"/>
  <c r="CK143" i="12"/>
  <c r="CM187" i="12"/>
  <c r="CJ209" i="12"/>
  <c r="CJ233" i="12"/>
  <c r="CJ257" i="12"/>
  <c r="CJ281" i="12"/>
  <c r="CJ305" i="12"/>
  <c r="CM322" i="12"/>
  <c r="CK326" i="12"/>
  <c r="CJ328" i="12"/>
  <c r="CJ340" i="12"/>
  <c r="CJ352" i="12"/>
  <c r="CJ362" i="12"/>
  <c r="CM374" i="12"/>
  <c r="CJ376" i="12"/>
  <c r="CK382" i="12"/>
  <c r="CM385" i="12"/>
  <c r="CJ393" i="12"/>
  <c r="CM36" i="12"/>
  <c r="CK47" i="12"/>
  <c r="CJ58" i="12"/>
  <c r="CM152" i="12"/>
  <c r="CM163" i="12"/>
  <c r="CM198" i="12"/>
  <c r="CM222" i="12"/>
  <c r="CM246" i="12"/>
  <c r="CM270" i="12"/>
  <c r="CM294" i="12"/>
  <c r="CM318" i="12"/>
  <c r="CK328" i="12"/>
  <c r="CM333" i="12"/>
  <c r="CM338" i="12"/>
  <c r="CK340" i="12"/>
  <c r="CM345" i="12"/>
  <c r="CM350" i="12"/>
  <c r="CK352" i="12"/>
  <c r="CM357" i="12"/>
  <c r="CK362" i="12"/>
  <c r="CM365" i="12"/>
  <c r="CJ373" i="12"/>
  <c r="CK376" i="12"/>
  <c r="CM379" i="12"/>
  <c r="CJ390" i="12"/>
  <c r="CJ396" i="12"/>
  <c r="CM403" i="12"/>
  <c r="CJ406" i="12"/>
  <c r="CM407" i="12"/>
  <c r="CJ410" i="12"/>
  <c r="CM411" i="12"/>
  <c r="CJ414" i="12"/>
  <c r="CM415" i="12"/>
  <c r="CJ418" i="12"/>
  <c r="CM419" i="12"/>
  <c r="CJ422" i="12"/>
  <c r="CM423" i="12"/>
  <c r="CJ426" i="12"/>
  <c r="CM427" i="12"/>
  <c r="CJ430" i="12"/>
  <c r="CM431" i="12"/>
  <c r="CJ434" i="12"/>
  <c r="CM435" i="12"/>
  <c r="CJ438" i="12"/>
  <c r="CM439" i="12"/>
  <c r="CJ442" i="12"/>
  <c r="CM443" i="12"/>
  <c r="CJ446" i="12"/>
  <c r="CM447" i="12"/>
  <c r="CJ450" i="12"/>
  <c r="CM451" i="12"/>
  <c r="CJ454" i="12"/>
  <c r="CM455" i="12"/>
  <c r="CK119" i="12"/>
  <c r="CJ181" i="12"/>
  <c r="CJ205" i="12"/>
  <c r="CJ229" i="12"/>
  <c r="CJ253" i="12"/>
  <c r="CJ277" i="12"/>
  <c r="CJ301" i="12"/>
  <c r="CM326" i="12"/>
  <c r="CJ330" i="12"/>
  <c r="CJ342" i="12"/>
  <c r="CJ354" i="12"/>
  <c r="CJ370" i="12"/>
  <c r="CM382" i="12"/>
  <c r="CJ384" i="12"/>
  <c r="CK390" i="12"/>
  <c r="CM393" i="12"/>
  <c r="CK396" i="12"/>
  <c r="CK399" i="12"/>
  <c r="CJ402" i="12"/>
  <c r="CK406" i="12"/>
  <c r="CK410" i="12"/>
  <c r="CK414" i="12"/>
  <c r="CK418" i="12"/>
  <c r="CK422" i="12"/>
  <c r="CK426" i="12"/>
  <c r="CK430" i="12"/>
  <c r="CK434" i="12"/>
  <c r="CK438" i="12"/>
  <c r="CK442" i="12"/>
  <c r="CK446" i="12"/>
  <c r="CK450" i="12"/>
  <c r="CK454" i="12"/>
  <c r="CM128" i="12"/>
  <c r="CM139" i="12"/>
  <c r="CM218" i="12"/>
  <c r="CM242" i="12"/>
  <c r="CM266" i="12"/>
  <c r="CM290" i="12"/>
  <c r="CM314" i="12"/>
  <c r="CK330" i="12"/>
  <c r="CM335" i="12"/>
  <c r="CJ337" i="12"/>
  <c r="CK342" i="12"/>
  <c r="CM347" i="12"/>
  <c r="CJ349" i="12"/>
  <c r="CK354" i="12"/>
  <c r="CM359" i="12"/>
  <c r="CM362" i="12"/>
  <c r="CJ364" i="12"/>
  <c r="CK370" i="12"/>
  <c r="CM373" i="12"/>
  <c r="CJ381" i="12"/>
  <c r="CK384" i="12"/>
  <c r="CM387" i="12"/>
  <c r="CK402" i="12"/>
  <c r="CM179" i="12"/>
  <c r="CJ201" i="12"/>
  <c r="CJ225" i="12"/>
  <c r="CJ249" i="12"/>
  <c r="CJ273" i="12"/>
  <c r="CJ297" i="12"/>
  <c r="CJ332" i="12"/>
  <c r="CJ344" i="12"/>
  <c r="CJ356" i="12"/>
  <c r="CK364" i="12"/>
  <c r="CM367" i="12"/>
  <c r="CJ378" i="12"/>
  <c r="CM390" i="12"/>
  <c r="CJ392" i="12"/>
  <c r="CM399" i="12"/>
  <c r="CJ405" i="12"/>
  <c r="CM406" i="12"/>
  <c r="CJ409" i="12"/>
  <c r="CM410" i="12"/>
  <c r="CJ413" i="12"/>
  <c r="CM414" i="12"/>
  <c r="CJ417" i="12"/>
  <c r="CM418" i="12"/>
  <c r="CJ421" i="12"/>
  <c r="CM422" i="12"/>
  <c r="CJ425" i="12"/>
  <c r="CM426" i="12"/>
  <c r="CJ429" i="12"/>
  <c r="CM430" i="12"/>
  <c r="CJ433" i="12"/>
  <c r="CM434" i="12"/>
  <c r="CJ437" i="12"/>
  <c r="CM438" i="12"/>
  <c r="CJ441" i="12"/>
  <c r="CM442" i="12"/>
  <c r="CJ445" i="12"/>
  <c r="CM446" i="12"/>
  <c r="CJ449" i="12"/>
  <c r="CM450" i="12"/>
  <c r="CJ453" i="12"/>
  <c r="CM454" i="12"/>
  <c r="CJ457" i="12"/>
  <c r="CM104" i="12"/>
  <c r="CM115" i="12"/>
  <c r="CM214" i="12"/>
  <c r="CM238" i="12"/>
  <c r="CM262" i="12"/>
  <c r="CM286" i="12"/>
  <c r="CM310" i="12"/>
  <c r="CJ321" i="12"/>
  <c r="CJ325" i="12"/>
  <c r="CM330" i="12"/>
  <c r="CK332" i="12"/>
  <c r="CM337" i="12"/>
  <c r="CM342" i="12"/>
  <c r="CK344" i="12"/>
  <c r="CM349" i="12"/>
  <c r="CM354" i="12"/>
  <c r="CK356" i="12"/>
  <c r="CJ361" i="12"/>
  <c r="CM370" i="12"/>
  <c r="CJ372" i="12"/>
  <c r="CK378" i="12"/>
  <c r="CM381" i="12"/>
  <c r="CJ389" i="12"/>
  <c r="CK392" i="12"/>
  <c r="CK395" i="12"/>
  <c r="CJ398" i="12"/>
  <c r="CM402" i="12"/>
  <c r="CK405" i="12"/>
  <c r="CK409" i="12"/>
  <c r="CK413" i="12"/>
  <c r="CK417" i="12"/>
  <c r="CK421" i="12"/>
  <c r="CK425" i="12"/>
  <c r="CK429" i="12"/>
  <c r="CK433" i="12"/>
  <c r="CK437" i="12"/>
  <c r="CK441" i="12"/>
  <c r="CK445" i="12"/>
  <c r="CK449" i="12"/>
  <c r="CK453" i="12"/>
  <c r="CK457" i="12"/>
  <c r="CJ74" i="12"/>
  <c r="CJ197" i="12"/>
  <c r="CJ221" i="12"/>
  <c r="CJ245" i="12"/>
  <c r="CJ269" i="12"/>
  <c r="CJ293" i="12"/>
  <c r="CJ317" i="12"/>
  <c r="CJ334" i="12"/>
  <c r="CJ346" i="12"/>
  <c r="CJ358" i="12"/>
  <c r="CJ369" i="12"/>
  <c r="CK372" i="12"/>
  <c r="CM375" i="12"/>
  <c r="CJ386" i="12"/>
  <c r="CK398" i="12"/>
  <c r="CJ401" i="12"/>
  <c r="CK31" i="12"/>
  <c r="CM210" i="12"/>
  <c r="CM234" i="12"/>
  <c r="CM258" i="12"/>
  <c r="CM282" i="12"/>
  <c r="CM306" i="12"/>
  <c r="CM325" i="12"/>
  <c r="CJ329" i="12"/>
  <c r="CK334" i="12"/>
  <c r="CM339" i="12"/>
  <c r="CJ341" i="12"/>
  <c r="CK346" i="12"/>
  <c r="CM351" i="12"/>
  <c r="CJ353" i="12"/>
  <c r="CK358" i="12"/>
  <c r="CM361" i="12"/>
  <c r="CJ366" i="12"/>
  <c r="CM378" i="12"/>
  <c r="CJ380" i="12"/>
  <c r="CK386" i="12"/>
  <c r="CM389" i="12"/>
  <c r="CM395" i="12"/>
  <c r="CJ404" i="12"/>
  <c r="CM405" i="12"/>
  <c r="CJ408" i="12"/>
  <c r="CM409" i="12"/>
  <c r="CJ412" i="12"/>
  <c r="CM413" i="12"/>
  <c r="CJ416" i="12"/>
  <c r="CM417" i="12"/>
  <c r="CJ420" i="12"/>
  <c r="CM421" i="12"/>
  <c r="CJ424" i="12"/>
  <c r="CM425" i="12"/>
  <c r="CJ428" i="12"/>
  <c r="CM429" i="12"/>
  <c r="CJ432" i="12"/>
  <c r="CM433" i="12"/>
  <c r="CJ436" i="12"/>
  <c r="CM437" i="12"/>
  <c r="CJ440" i="12"/>
  <c r="CM441" i="12"/>
  <c r="CJ444" i="12"/>
  <c r="CM445" i="12"/>
  <c r="CJ448" i="12"/>
  <c r="CM449" i="12"/>
  <c r="CJ452" i="12"/>
  <c r="CM453" i="12"/>
  <c r="CJ456" i="12"/>
  <c r="CM457" i="12"/>
  <c r="CJ158" i="12"/>
  <c r="CM195" i="12"/>
  <c r="CJ217" i="12"/>
  <c r="CJ241" i="12"/>
  <c r="CJ265" i="12"/>
  <c r="CJ289" i="12"/>
  <c r="CJ313" i="12"/>
  <c r="CJ336" i="12"/>
  <c r="CJ348" i="12"/>
  <c r="CK366" i="12"/>
  <c r="CM369" i="12"/>
  <c r="CJ377" i="12"/>
  <c r="CK380" i="12"/>
  <c r="CM383" i="12"/>
  <c r="CJ394" i="12"/>
  <c r="CM398" i="12"/>
  <c r="CM401" i="12"/>
  <c r="CK404" i="12"/>
  <c r="CK408" i="12"/>
  <c r="CK412" i="12"/>
  <c r="CK416" i="12"/>
  <c r="CK420" i="12"/>
  <c r="CK424" i="12"/>
  <c r="CK428" i="12"/>
  <c r="CK432" i="12"/>
  <c r="CK436" i="12"/>
  <c r="CK440" i="12"/>
  <c r="CK444" i="12"/>
  <c r="CK448" i="12"/>
  <c r="CK452" i="12"/>
  <c r="CK456" i="12"/>
  <c r="CM206" i="12"/>
  <c r="CM230" i="12"/>
  <c r="CM254" i="12"/>
  <c r="CM278" i="12"/>
  <c r="CM302" i="12"/>
  <c r="CM329" i="12"/>
  <c r="CM334" i="12"/>
  <c r="CK336" i="12"/>
  <c r="CM341" i="12"/>
  <c r="CM346" i="12"/>
  <c r="CK348" i="12"/>
  <c r="CM353" i="12"/>
  <c r="CM358" i="12"/>
  <c r="CJ360" i="12"/>
  <c r="CM363" i="12"/>
  <c r="CJ374" i="12"/>
  <c r="CM386" i="12"/>
  <c r="CJ388" i="12"/>
  <c r="CK394" i="12"/>
  <c r="CJ397" i="12"/>
  <c r="CJ134" i="12"/>
  <c r="CM424" i="12"/>
  <c r="CM448" i="12"/>
  <c r="CJ385" i="12"/>
  <c r="CJ407" i="12"/>
  <c r="CJ431" i="12"/>
  <c r="CJ455" i="12"/>
  <c r="CJ338" i="12"/>
  <c r="CM420" i="12"/>
  <c r="CM444" i="12"/>
  <c r="CJ324" i="12"/>
  <c r="CJ350" i="12"/>
  <c r="CJ368" i="12"/>
  <c r="CJ427" i="12"/>
  <c r="CJ451" i="12"/>
  <c r="CJ189" i="12"/>
  <c r="CM366" i="12"/>
  <c r="CM416" i="12"/>
  <c r="CM440" i="12"/>
  <c r="CM377" i="12"/>
  <c r="CJ423" i="12"/>
  <c r="CJ447" i="12"/>
  <c r="CK388" i="12"/>
  <c r="CM412" i="12"/>
  <c r="CM436" i="12"/>
  <c r="CK167" i="12"/>
  <c r="CK176" i="12"/>
  <c r="CJ213" i="12"/>
  <c r="CK360" i="12"/>
  <c r="CJ419" i="12"/>
  <c r="CJ443" i="12"/>
  <c r="CJ237" i="12"/>
  <c r="CM408" i="12"/>
  <c r="CM432" i="12"/>
  <c r="CM456" i="12"/>
  <c r="CJ261" i="12"/>
  <c r="CJ415" i="12"/>
  <c r="CJ439" i="12"/>
  <c r="CJ285" i="12"/>
  <c r="CM404" i="12"/>
  <c r="CM428" i="12"/>
  <c r="CM452" i="12"/>
  <c r="CJ309" i="12"/>
  <c r="CJ411" i="12"/>
  <c r="CJ435" i="12"/>
  <c r="CM391" i="12"/>
  <c r="CJ400" i="12"/>
  <c r="CK374" i="12"/>
  <c r="CO85" i="12"/>
  <c r="CO84" i="12"/>
  <c r="CO38" i="12"/>
  <c r="CO37" i="12"/>
  <c r="F5" i="12" l="1"/>
  <c r="EJ9" i="12" s="1"/>
  <c r="EJ10" i="12" s="1"/>
  <c r="O5" i="12" l="1"/>
  <c r="N5" i="12"/>
  <c r="W5" i="12"/>
  <c r="Y5" i="12"/>
  <c r="Z5" i="12"/>
  <c r="M5" i="12"/>
  <c r="V5" i="12"/>
  <c r="AE5" i="12"/>
  <c r="AG5" i="12"/>
  <c r="AH5" i="12"/>
  <c r="U5" i="12"/>
  <c r="Q5" i="12"/>
  <c r="AD5" i="12"/>
  <c r="AM5" i="12"/>
  <c r="K5" i="12"/>
  <c r="D5" i="12"/>
  <c r="AB5" i="12"/>
  <c r="AL5" i="12"/>
  <c r="H5" i="12"/>
  <c r="S5" i="12"/>
  <c r="AJ5" i="12"/>
  <c r="AC5" i="12"/>
  <c r="L5" i="12"/>
  <c r="R5" i="12"/>
  <c r="P5" i="12"/>
  <c r="EF9" i="12" s="1"/>
  <c r="X5" i="12"/>
  <c r="AA5" i="12"/>
  <c r="T5" i="12"/>
  <c r="EG9" i="12" s="1"/>
  <c r="AF5" i="12"/>
  <c r="AN5" i="12"/>
  <c r="AI5" i="12"/>
  <c r="E5" i="12"/>
  <c r="ED9" i="12" s="1"/>
  <c r="G5" i="12"/>
  <c r="I5" i="12"/>
  <c r="J5" i="12"/>
  <c r="EK9" i="12" s="1"/>
  <c r="EK10" i="12" s="1"/>
  <c r="AK5" i="12"/>
  <c r="EI9" i="12" l="1"/>
  <c r="ED10" i="12"/>
  <c r="EG10" i="12"/>
  <c r="EF10" i="12"/>
  <c r="BU5" i="12"/>
  <c r="EH9" i="12"/>
  <c r="BX5" i="12"/>
  <c r="BX6" i="12" s="1"/>
  <c r="BW5" i="12"/>
  <c r="BW6" i="12" s="1"/>
  <c r="BW14" i="12" s="1"/>
  <c r="BW16" i="12"/>
  <c r="BW23" i="12"/>
  <c r="BW12" i="12"/>
  <c r="BW9" i="12"/>
  <c r="BW24" i="12"/>
  <c r="BW20" i="12"/>
  <c r="BW11" i="12"/>
  <c r="BW27" i="12"/>
  <c r="BW13" i="12"/>
  <c r="BW15" i="12"/>
  <c r="BW25" i="12"/>
  <c r="BW22" i="12"/>
  <c r="BW17" i="12"/>
  <c r="BW19" i="12"/>
  <c r="EE9" i="12"/>
  <c r="BV5" i="12"/>
  <c r="BQ69" i="12"/>
  <c r="BQ68" i="12"/>
  <c r="CG6" i="12"/>
  <c r="CF6" i="12"/>
  <c r="CE6" i="12"/>
  <c r="CD6" i="12"/>
  <c r="DU111" i="12"/>
  <c r="CP18" i="12"/>
  <c r="CP17" i="12"/>
  <c r="CP22" i="12"/>
  <c r="CP21" i="12"/>
  <c r="CP20" i="12"/>
  <c r="CP19" i="12"/>
  <c r="BU6" i="12" l="1"/>
  <c r="BU25" i="12" s="1"/>
  <c r="BU10" i="12"/>
  <c r="BU27" i="12"/>
  <c r="BU11" i="12"/>
  <c r="BU17" i="12"/>
  <c r="BU18" i="12"/>
  <c r="BU9" i="12"/>
  <c r="BU8" i="12"/>
  <c r="AW390" i="12"/>
  <c r="AW256" i="12"/>
  <c r="AW270" i="12"/>
  <c r="AW423" i="12"/>
  <c r="AW420" i="12"/>
  <c r="AW404" i="12"/>
  <c r="AW267" i="12"/>
  <c r="AW215" i="12"/>
  <c r="AW236" i="12"/>
  <c r="AW251" i="12"/>
  <c r="AW422" i="12"/>
  <c r="AW418" i="12"/>
  <c r="AW456" i="12"/>
  <c r="AW332" i="12"/>
  <c r="AW208" i="12"/>
  <c r="AW266" i="12"/>
  <c r="AW375" i="12"/>
  <c r="AW387" i="12"/>
  <c r="AW442" i="12"/>
  <c r="AW273" i="12"/>
  <c r="AW435" i="12"/>
  <c r="AW218" i="12"/>
  <c r="AW434" i="12"/>
  <c r="AW322" i="12"/>
  <c r="AW260" i="12"/>
  <c r="AW428" i="12"/>
  <c r="AW374" i="12"/>
  <c r="AW413" i="12"/>
  <c r="AW453" i="12"/>
  <c r="AW276" i="12"/>
  <c r="AW416" i="12"/>
  <c r="AW370" i="12"/>
  <c r="AW259" i="12"/>
  <c r="AW392" i="12"/>
  <c r="AW361" i="12"/>
  <c r="AW433" i="12"/>
  <c r="AW265" i="12"/>
  <c r="AW344" i="12"/>
  <c r="AW277" i="12"/>
  <c r="AW402" i="12"/>
  <c r="AW271" i="12"/>
  <c r="AW368" i="12"/>
  <c r="AW443" i="12"/>
  <c r="AW386" i="12"/>
  <c r="AW365" i="12"/>
  <c r="AW351" i="12"/>
  <c r="AW369" i="12"/>
  <c r="AW407" i="12"/>
  <c r="AW246" i="12"/>
  <c r="AW432" i="12"/>
  <c r="AW343" i="12"/>
  <c r="AW304" i="12"/>
  <c r="AW408" i="12"/>
  <c r="AW401" i="12"/>
  <c r="AW438" i="12"/>
  <c r="AW243" i="12"/>
  <c r="AW425" i="12"/>
  <c r="AW341" i="12"/>
  <c r="AW250" i="12"/>
  <c r="AW262" i="12"/>
  <c r="AW339" i="12"/>
  <c r="AW430" i="12"/>
  <c r="AW371" i="12"/>
  <c r="AW293" i="12"/>
  <c r="AW437" i="12"/>
  <c r="AW230" i="12"/>
  <c r="AW366" i="12"/>
  <c r="AW235" i="12"/>
  <c r="AW381" i="12"/>
  <c r="AW326" i="12"/>
  <c r="AW239" i="12"/>
  <c r="AW410" i="12"/>
  <c r="AW313" i="12"/>
  <c r="AW310" i="12"/>
  <c r="AW224" i="12"/>
  <c r="AW233" i="12"/>
  <c r="AW232" i="12"/>
  <c r="AW347" i="12"/>
  <c r="AW323" i="12"/>
  <c r="AW209" i="12"/>
  <c r="AW399" i="12"/>
  <c r="AW450" i="12"/>
  <c r="AW356" i="12"/>
  <c r="AW345" i="12"/>
  <c r="AW308" i="12"/>
  <c r="AW411" i="12"/>
  <c r="AW358" i="12"/>
  <c r="AW222" i="12"/>
  <c r="AW393" i="12"/>
  <c r="AW457" i="12"/>
  <c r="AW391" i="12"/>
  <c r="AW350" i="12"/>
  <c r="AW336" i="12"/>
  <c r="AW290" i="12"/>
  <c r="AW281" i="12"/>
  <c r="AW245" i="12"/>
  <c r="AW353" i="12"/>
  <c r="AW302" i="12"/>
  <c r="AW335" i="12"/>
  <c r="AW300" i="12"/>
  <c r="AW325" i="12"/>
  <c r="AW283" i="12"/>
  <c r="AW221" i="12"/>
  <c r="AW327" i="12"/>
  <c r="AW275" i="12"/>
  <c r="AW389" i="12"/>
  <c r="AW258" i="12"/>
  <c r="AW319" i="12"/>
  <c r="AW388" i="12"/>
  <c r="AW318" i="12"/>
  <c r="AW427" i="12"/>
  <c r="AW421" i="12"/>
  <c r="AW298" i="12"/>
  <c r="AW328" i="12"/>
  <c r="AW311" i="12"/>
  <c r="AW228" i="12"/>
  <c r="AW242" i="12"/>
  <c r="AW219" i="12"/>
  <c r="AW405" i="12"/>
  <c r="AW446" i="12"/>
  <c r="AW284" i="12"/>
  <c r="AW268" i="12"/>
  <c r="AW452" i="12"/>
  <c r="AW282" i="12"/>
  <c r="AW384" i="12"/>
  <c r="AW247" i="12"/>
  <c r="AW297" i="12"/>
  <c r="AW296" i="12"/>
  <c r="AW303" i="12"/>
  <c r="AW227" i="12"/>
  <c r="AW255" i="12"/>
  <c r="AW441" i="12"/>
  <c r="AW373" i="12"/>
  <c r="AW253" i="12"/>
  <c r="AW291" i="12"/>
  <c r="AW269" i="12"/>
  <c r="AW309" i="12"/>
  <c r="AW385" i="12"/>
  <c r="AW280" i="12"/>
  <c r="AW301" i="12"/>
  <c r="AW226" i="12"/>
  <c r="AW254" i="12"/>
  <c r="AW244" i="12"/>
  <c r="AW216" i="12"/>
  <c r="AW285" i="12"/>
  <c r="AW424" i="12"/>
  <c r="AW403" i="12"/>
  <c r="AW395" i="12"/>
  <c r="AW288" i="12"/>
  <c r="AW274" i="12"/>
  <c r="AW299" i="12"/>
  <c r="AW436" i="12"/>
  <c r="AW448" i="12"/>
  <c r="AW431" i="12"/>
  <c r="AW225" i="12"/>
  <c r="AW279" i="12"/>
  <c r="AW412" i="12"/>
  <c r="AW363" i="12"/>
  <c r="AW383" i="12"/>
  <c r="AW312" i="12"/>
  <c r="AW257" i="12"/>
  <c r="AW240" i="12"/>
  <c r="AW234" i="12"/>
  <c r="AW212" i="12"/>
  <c r="AW429" i="12"/>
  <c r="AW217" i="12"/>
  <c r="AW324" i="12"/>
  <c r="AW278" i="12"/>
  <c r="AW362" i="12"/>
  <c r="AW380" i="12"/>
  <c r="AW357" i="12"/>
  <c r="AW306" i="12"/>
  <c r="AW342" i="12"/>
  <c r="AW241" i="12"/>
  <c r="AW213" i="12"/>
  <c r="AW210" i="12"/>
  <c r="AW382" i="12"/>
  <c r="AW286" i="12"/>
  <c r="AW426" i="12"/>
  <c r="AW419" i="12"/>
  <c r="AW377" i="12"/>
  <c r="AW316" i="12"/>
  <c r="AW417" i="12"/>
  <c r="AW329" i="12"/>
  <c r="AW354" i="12"/>
  <c r="AW355" i="12"/>
  <c r="AW334" i="12"/>
  <c r="AW289" i="12"/>
  <c r="AW295" i="12"/>
  <c r="AW320" i="12"/>
  <c r="AW237" i="12"/>
  <c r="AW317" i="12"/>
  <c r="AW364" i="12"/>
  <c r="AW238" i="12"/>
  <c r="AW415" i="12"/>
  <c r="AW229" i="12"/>
  <c r="AW340" i="12"/>
  <c r="AW455" i="12"/>
  <c r="AW396" i="12"/>
  <c r="AW261" i="12"/>
  <c r="AW454" i="12"/>
  <c r="AW248" i="12"/>
  <c r="AW439" i="12"/>
  <c r="AW449" i="12"/>
  <c r="AW338" i="12"/>
  <c r="AW330" i="12"/>
  <c r="AW348" i="12"/>
  <c r="AW287" i="12"/>
  <c r="AW305" i="12"/>
  <c r="AW211" i="12"/>
  <c r="AW223" i="12"/>
  <c r="AW398" i="12"/>
  <c r="AW220" i="12"/>
  <c r="AW333" i="12"/>
  <c r="AW444" i="12"/>
  <c r="AW307" i="12"/>
  <c r="AW376" i="12"/>
  <c r="AW252" i="12"/>
  <c r="AW447" i="12"/>
  <c r="AW294" i="12"/>
  <c r="AW272" i="12"/>
  <c r="AW372" i="12"/>
  <c r="AW314" i="12"/>
  <c r="AW360" i="12"/>
  <c r="AW231" i="12"/>
  <c r="AW352" i="12"/>
  <c r="AW346" i="12"/>
  <c r="AW263" i="12"/>
  <c r="AW367" i="12"/>
  <c r="AW349" i="12"/>
  <c r="AW264" i="12"/>
  <c r="AW406" i="12"/>
  <c r="AW400" i="12"/>
  <c r="AW249" i="12"/>
  <c r="AW379" i="12"/>
  <c r="AW292" i="12"/>
  <c r="AW359" i="12"/>
  <c r="AW409" i="12"/>
  <c r="AW315" i="12"/>
  <c r="AW378" i="12"/>
  <c r="AW397" i="12"/>
  <c r="AW331" i="12"/>
  <c r="AW214" i="12"/>
  <c r="AW414" i="12"/>
  <c r="AW321" i="12"/>
  <c r="AW445" i="12"/>
  <c r="AW451" i="12"/>
  <c r="AW394" i="12"/>
  <c r="AW440" i="12"/>
  <c r="AW337" i="12"/>
  <c r="EI10" i="12"/>
  <c r="AW191" i="12"/>
  <c r="AW38" i="12"/>
  <c r="AW42" i="12"/>
  <c r="AW69" i="12"/>
  <c r="AW147" i="12"/>
  <c r="AW206" i="12"/>
  <c r="AW165" i="12"/>
  <c r="AW55" i="12"/>
  <c r="AW81" i="12"/>
  <c r="AW35" i="12"/>
  <c r="AW32" i="12"/>
  <c r="AW178" i="12"/>
  <c r="AW120" i="12"/>
  <c r="AW134" i="12"/>
  <c r="AW199" i="12"/>
  <c r="AW31" i="12"/>
  <c r="AW138" i="12"/>
  <c r="AW205" i="12"/>
  <c r="AW149" i="12"/>
  <c r="AW169" i="12"/>
  <c r="AW148" i="12"/>
  <c r="AW121" i="12"/>
  <c r="AW192" i="12"/>
  <c r="AW101" i="12"/>
  <c r="AW29" i="12"/>
  <c r="AW104" i="12"/>
  <c r="AW128" i="12"/>
  <c r="AW157" i="12"/>
  <c r="AW144" i="12"/>
  <c r="AW207" i="12"/>
  <c r="AW193" i="12"/>
  <c r="AW204" i="12"/>
  <c r="AW146" i="12"/>
  <c r="AW173" i="12"/>
  <c r="AW106" i="12"/>
  <c r="AW93" i="12"/>
  <c r="AW190" i="12"/>
  <c r="AW86" i="12"/>
  <c r="AW181" i="12"/>
  <c r="AW103" i="12"/>
  <c r="AW112" i="12"/>
  <c r="AW61" i="12"/>
  <c r="AW135" i="12"/>
  <c r="AW45" i="12"/>
  <c r="AW37" i="12"/>
  <c r="AW68" i="12"/>
  <c r="AW189" i="12"/>
  <c r="AW171" i="12"/>
  <c r="AW122" i="12"/>
  <c r="AW39" i="12"/>
  <c r="AW200" i="12"/>
  <c r="AW197" i="12"/>
  <c r="AW133" i="12"/>
  <c r="AW54" i="12"/>
  <c r="AW127" i="12"/>
  <c r="AW116" i="12"/>
  <c r="AW143" i="12"/>
  <c r="AW124" i="12"/>
  <c r="AW43" i="12"/>
  <c r="AW201" i="12"/>
  <c r="AW145" i="12"/>
  <c r="AW63" i="12"/>
  <c r="AW105" i="12"/>
  <c r="AW75" i="12"/>
  <c r="AW66" i="12"/>
  <c r="AW83" i="12"/>
  <c r="AW110" i="12"/>
  <c r="AW142" i="12"/>
  <c r="AW115" i="12"/>
  <c r="AW198" i="12"/>
  <c r="AW100" i="12"/>
  <c r="AW163" i="12"/>
  <c r="AW74" i="12"/>
  <c r="AW180" i="12"/>
  <c r="AW111" i="12"/>
  <c r="AW60" i="12"/>
  <c r="AW167" i="12"/>
  <c r="AW159" i="12"/>
  <c r="AW183" i="12"/>
  <c r="AW48" i="12"/>
  <c r="AW76" i="12"/>
  <c r="AW52" i="12"/>
  <c r="AW202" i="12"/>
  <c r="AW65" i="12"/>
  <c r="AW179" i="12"/>
  <c r="AW46" i="12"/>
  <c r="AW84" i="12"/>
  <c r="AW94" i="12"/>
  <c r="AW58" i="12"/>
  <c r="AW118" i="12"/>
  <c r="AW97" i="12"/>
  <c r="AW196" i="12"/>
  <c r="AW78" i="12"/>
  <c r="AW59" i="12"/>
  <c r="AW72" i="12"/>
  <c r="AW99" i="12"/>
  <c r="AW158" i="12"/>
  <c r="AW182" i="12"/>
  <c r="AW156" i="12"/>
  <c r="AW117" i="12"/>
  <c r="AW130" i="12"/>
  <c r="AW89" i="12"/>
  <c r="AW102" i="12"/>
  <c r="AW187" i="12"/>
  <c r="AW166" i="12"/>
  <c r="AW34" i="12"/>
  <c r="AW137" i="12"/>
  <c r="AW162" i="12"/>
  <c r="AW71" i="12"/>
  <c r="AW53" i="12"/>
  <c r="AW28" i="12"/>
  <c r="AW125" i="12"/>
  <c r="AW113" i="12"/>
  <c r="AW177" i="12"/>
  <c r="AW185" i="12"/>
  <c r="AW161" i="12"/>
  <c r="AW40" i="12"/>
  <c r="AW51" i="12"/>
  <c r="AW77" i="12"/>
  <c r="AW87" i="12"/>
  <c r="AW195" i="12"/>
  <c r="AW126" i="12"/>
  <c r="AW123" i="12"/>
  <c r="AW174" i="12"/>
  <c r="AW203" i="12"/>
  <c r="AW98" i="12"/>
  <c r="AW109" i="12"/>
  <c r="AW64" i="12"/>
  <c r="AW184" i="12"/>
  <c r="AW108" i="12"/>
  <c r="AW168" i="12"/>
  <c r="AW170" i="12"/>
  <c r="AW155" i="12"/>
  <c r="AW107" i="12"/>
  <c r="AW172" i="12"/>
  <c r="AW119" i="12"/>
  <c r="AW96" i="12"/>
  <c r="AW186" i="12"/>
  <c r="AW95" i="12"/>
  <c r="AW50" i="12"/>
  <c r="AW139" i="12"/>
  <c r="AW131" i="12"/>
  <c r="AW88" i="12"/>
  <c r="AW188" i="12"/>
  <c r="AW41" i="12"/>
  <c r="AW136" i="12"/>
  <c r="AW70" i="12"/>
  <c r="AW154" i="12"/>
  <c r="AW151" i="12"/>
  <c r="AW152" i="12"/>
  <c r="AW36" i="12"/>
  <c r="AW49" i="12"/>
  <c r="AW79" i="12"/>
  <c r="AW80" i="12"/>
  <c r="AW141" i="12"/>
  <c r="AW62" i="12"/>
  <c r="AW164" i="12"/>
  <c r="AW160" i="12"/>
  <c r="AW85" i="12"/>
  <c r="AW73" i="12"/>
  <c r="AW56" i="12"/>
  <c r="AW194" i="12"/>
  <c r="AW153" i="12"/>
  <c r="AW82" i="12"/>
  <c r="AW150" i="12"/>
  <c r="AW132" i="12"/>
  <c r="AW44" i="12"/>
  <c r="AW90" i="12"/>
  <c r="AW67" i="12"/>
  <c r="AW47" i="12"/>
  <c r="AW92" i="12"/>
  <c r="AW176" i="12"/>
  <c r="AW140" i="12"/>
  <c r="AW175" i="12"/>
  <c r="AW129" i="12"/>
  <c r="AW33" i="12"/>
  <c r="AW114" i="12"/>
  <c r="AW91" i="12"/>
  <c r="AW57" i="12"/>
  <c r="AW30" i="12"/>
  <c r="CP37" i="12" a="1"/>
  <c r="CP37" i="12" s="1"/>
  <c r="CP38" i="12" a="1"/>
  <c r="CP38" i="12" s="1"/>
  <c r="EE10" i="12"/>
  <c r="EH10" i="12"/>
  <c r="E55" i="7"/>
  <c r="E60" i="7"/>
  <c r="E37" i="7"/>
  <c r="H37" i="7"/>
  <c r="E36" i="7"/>
  <c r="E23" i="7"/>
  <c r="E32" i="7"/>
  <c r="H38" i="7"/>
  <c r="E38" i="7"/>
  <c r="E30" i="7"/>
  <c r="H41" i="7"/>
  <c r="E35" i="7"/>
  <c r="BV6" i="12"/>
  <c r="BV20" i="12" s="1"/>
  <c r="BV18" i="12"/>
  <c r="BV27" i="12"/>
  <c r="BV26" i="12"/>
  <c r="BV22" i="12"/>
  <c r="BV8" i="12"/>
  <c r="BV9" i="12"/>
  <c r="BV21" i="12"/>
  <c r="BV14" i="12"/>
  <c r="BV16" i="12"/>
  <c r="BV19" i="12"/>
  <c r="BV25" i="12"/>
  <c r="BV17" i="12"/>
  <c r="BW10" i="12"/>
  <c r="BW18" i="12"/>
  <c r="CD26" i="12"/>
  <c r="CD24" i="12"/>
  <c r="CD22" i="12"/>
  <c r="CD20" i="12"/>
  <c r="CD18" i="12"/>
  <c r="CD16" i="12"/>
  <c r="CD14" i="12"/>
  <c r="CD12" i="12"/>
  <c r="CD10" i="12"/>
  <c r="CD27" i="12"/>
  <c r="CD25" i="12"/>
  <c r="CD23" i="12"/>
  <c r="CD21" i="12"/>
  <c r="CD19" i="12"/>
  <c r="CD17" i="12"/>
  <c r="CD15" i="12"/>
  <c r="CD13" i="12"/>
  <c r="CD11" i="12"/>
  <c r="CD9" i="12"/>
  <c r="CD8" i="12"/>
  <c r="BW26" i="12"/>
  <c r="AW8" i="12"/>
  <c r="AW25" i="12"/>
  <c r="AW17" i="12"/>
  <c r="AW9" i="12"/>
  <c r="AW26" i="12"/>
  <c r="AW16" i="12"/>
  <c r="AW24" i="12"/>
  <c r="AW15" i="12"/>
  <c r="AW22" i="12"/>
  <c r="AW20" i="12"/>
  <c r="AW13" i="12"/>
  <c r="AW23" i="12"/>
  <c r="AW14" i="12"/>
  <c r="AW11" i="12"/>
  <c r="AW21" i="12"/>
  <c r="AW12" i="12"/>
  <c r="AW19" i="12"/>
  <c r="AW10" i="12"/>
  <c r="AW18" i="12"/>
  <c r="AW27" i="12"/>
  <c r="BW8" i="12"/>
  <c r="BW21" i="12"/>
  <c r="H28" i="7"/>
  <c r="H12" i="7"/>
  <c r="H21" i="7"/>
  <c r="H11" i="7"/>
  <c r="H34" i="7"/>
  <c r="H26" i="7"/>
  <c r="H18" i="7"/>
  <c r="H10" i="7"/>
  <c r="H25" i="7"/>
  <c r="H17" i="7"/>
  <c r="H32" i="7"/>
  <c r="H16" i="7"/>
  <c r="H23" i="7"/>
  <c r="H15" i="7"/>
  <c r="H22" i="7"/>
  <c r="E28" i="7"/>
  <c r="E12" i="7"/>
  <c r="E13" i="7"/>
  <c r="E22" i="7"/>
  <c r="E21" i="7"/>
  <c r="E34" i="7"/>
  <c r="E26" i="7"/>
  <c r="E18" i="7"/>
  <c r="E10" i="7"/>
  <c r="E25" i="7"/>
  <c r="E17" i="7"/>
  <c r="E16" i="7"/>
  <c r="E31" i="7"/>
  <c r="E15" i="7"/>
  <c r="E29" i="7"/>
  <c r="BU15" i="12" l="1"/>
  <c r="BU22" i="12"/>
  <c r="BU12" i="12"/>
  <c r="BU16" i="12"/>
  <c r="BU26" i="12"/>
  <c r="BU23" i="12"/>
  <c r="BU20" i="12"/>
  <c r="BU19" i="12"/>
  <c r="BU24" i="12"/>
  <c r="BU14" i="12"/>
  <c r="BU13" i="12"/>
  <c r="BU21" i="12"/>
  <c r="BV11" i="12"/>
  <c r="BV23" i="12"/>
  <c r="BV24" i="12"/>
  <c r="BV10" i="12"/>
  <c r="BV15" i="12"/>
  <c r="BV12" i="12"/>
  <c r="BV13" i="12"/>
  <c r="DP7" i="12" l="1"/>
  <c r="DM7" i="12"/>
  <c r="DJ7" i="12"/>
  <c r="DJ5" i="12" s="1"/>
  <c r="DK5" i="12" l="1"/>
  <c r="DN5" i="12"/>
  <c r="DM5" i="12"/>
  <c r="DQ5" i="12"/>
  <c r="DP5" i="12"/>
  <c r="CH8" i="12"/>
  <c r="DG7" i="12"/>
  <c r="DG5" i="12" s="1"/>
  <c r="CO86" i="12"/>
  <c r="CP86" i="12" s="1" a="1"/>
  <c r="CP86" i="12" s="1"/>
  <c r="CO83" i="12"/>
  <c r="CO82" i="12"/>
  <c r="CO81" i="12"/>
  <c r="CO76" i="12"/>
  <c r="CO75" i="12"/>
  <c r="CO74" i="12"/>
  <c r="CO73" i="12"/>
  <c r="DE9" i="12"/>
  <c r="DE29" i="12" s="1"/>
  <c r="DC9" i="12"/>
  <c r="DA9" i="12"/>
  <c r="DJ366" i="12" l="1"/>
  <c r="DJ362" i="12"/>
  <c r="DJ97" i="12"/>
  <c r="DJ147" i="12"/>
  <c r="DJ61" i="12"/>
  <c r="DJ76" i="12"/>
  <c r="DJ134" i="12"/>
  <c r="DJ211" i="12"/>
  <c r="DJ339" i="12"/>
  <c r="DJ107" i="12"/>
  <c r="DJ448" i="12"/>
  <c r="DJ363" i="12"/>
  <c r="DJ53" i="12"/>
  <c r="DJ121" i="12"/>
  <c r="DJ276" i="12"/>
  <c r="DJ455" i="12"/>
  <c r="DJ212" i="12"/>
  <c r="DJ333" i="12"/>
  <c r="DJ132" i="12"/>
  <c r="DJ84" i="12"/>
  <c r="DJ217" i="12"/>
  <c r="DJ303" i="12"/>
  <c r="DJ114" i="12"/>
  <c r="DJ71" i="12"/>
  <c r="DJ231" i="12"/>
  <c r="DJ450" i="12"/>
  <c r="DJ101" i="12"/>
  <c r="DJ103" i="12"/>
  <c r="DJ268" i="12"/>
  <c r="DJ328" i="12"/>
  <c r="DJ172" i="12"/>
  <c r="DJ221" i="12"/>
  <c r="DJ283" i="12"/>
  <c r="DJ441" i="12"/>
  <c r="DJ190" i="12"/>
  <c r="DJ83" i="12"/>
  <c r="DJ57" i="12"/>
  <c r="DJ241" i="12"/>
  <c r="DJ372" i="12"/>
  <c r="DJ183" i="12"/>
  <c r="DJ196" i="12"/>
  <c r="DJ94" i="12"/>
  <c r="DJ168" i="12"/>
  <c r="DJ202" i="12"/>
  <c r="DJ286" i="12"/>
  <c r="DJ141" i="12"/>
  <c r="DJ110" i="12"/>
  <c r="DJ50" i="12"/>
  <c r="DJ155" i="12"/>
  <c r="DJ423" i="12"/>
  <c r="DJ391" i="12"/>
  <c r="DJ253" i="12"/>
  <c r="DJ311" i="12"/>
  <c r="DJ374" i="12"/>
  <c r="DJ452" i="12"/>
  <c r="DJ130" i="12"/>
  <c r="DJ66" i="12"/>
  <c r="DJ191" i="12"/>
  <c r="DJ73" i="12"/>
  <c r="DJ215" i="12"/>
  <c r="DJ229" i="12"/>
  <c r="DJ238" i="12"/>
  <c r="DJ435" i="12"/>
  <c r="DJ402" i="12"/>
  <c r="DJ321" i="12"/>
  <c r="DJ313" i="12"/>
  <c r="DJ375" i="12"/>
  <c r="DJ126" i="12"/>
  <c r="DJ146" i="12"/>
  <c r="DJ82" i="12"/>
  <c r="DJ200" i="12"/>
  <c r="DJ173" i="12"/>
  <c r="DJ195" i="12"/>
  <c r="DJ228" i="12"/>
  <c r="DJ247" i="12"/>
  <c r="DJ250" i="12"/>
  <c r="DJ422" i="12"/>
  <c r="DJ400" i="12"/>
  <c r="DJ414" i="12"/>
  <c r="DJ357" i="12"/>
  <c r="DJ347" i="12"/>
  <c r="DJ394" i="12"/>
  <c r="DJ320" i="12"/>
  <c r="DJ331" i="12"/>
  <c r="DJ324" i="12"/>
  <c r="DJ78" i="12"/>
  <c r="DJ142" i="12"/>
  <c r="DJ193" i="12"/>
  <c r="DJ151" i="12"/>
  <c r="DJ162" i="12"/>
  <c r="DJ49" i="12"/>
  <c r="DJ120" i="12"/>
  <c r="DJ163" i="12"/>
  <c r="DJ169" i="12"/>
  <c r="DJ36" i="12"/>
  <c r="DJ43" i="12"/>
  <c r="DJ106" i="12"/>
  <c r="DJ131" i="12"/>
  <c r="DJ204" i="12"/>
  <c r="DJ31" i="12"/>
  <c r="DJ210" i="12"/>
  <c r="DJ232" i="12"/>
  <c r="DJ233" i="12"/>
  <c r="DJ246" i="12"/>
  <c r="DJ259" i="12"/>
  <c r="DJ270" i="12"/>
  <c r="DJ209" i="12"/>
  <c r="DJ285" i="12"/>
  <c r="DJ412" i="12"/>
  <c r="DJ355" i="12"/>
  <c r="DJ426" i="12"/>
  <c r="DJ369" i="12"/>
  <c r="DJ404" i="12"/>
  <c r="DJ359" i="12"/>
  <c r="DJ406" i="12"/>
  <c r="DJ349" i="12"/>
  <c r="DJ318" i="12"/>
  <c r="DJ340" i="12"/>
  <c r="DJ159" i="12"/>
  <c r="DJ197" i="12"/>
  <c r="DJ137" i="12"/>
  <c r="DJ123" i="12"/>
  <c r="DJ171" i="12"/>
  <c r="DJ235" i="12"/>
  <c r="DJ295" i="12"/>
  <c r="DJ378" i="12"/>
  <c r="DJ345" i="12"/>
  <c r="DJ389" i="12"/>
  <c r="DJ454" i="12"/>
  <c r="DJ167" i="12"/>
  <c r="DJ33" i="12"/>
  <c r="DJ207" i="12"/>
  <c r="DJ243" i="12"/>
  <c r="DJ273" i="12"/>
  <c r="DJ100" i="12"/>
  <c r="DJ122" i="12"/>
  <c r="DJ258" i="12"/>
  <c r="DJ299" i="12"/>
  <c r="DJ416" i="12"/>
  <c r="DJ371" i="12"/>
  <c r="DJ418" i="12"/>
  <c r="DJ361" i="12"/>
  <c r="DJ341" i="12"/>
  <c r="DJ397" i="12"/>
  <c r="DJ95" i="12"/>
  <c r="DJ187" i="12"/>
  <c r="DJ69" i="12"/>
  <c r="DJ157" i="12"/>
  <c r="DJ70" i="12"/>
  <c r="DJ216" i="12"/>
  <c r="DJ280" i="12"/>
  <c r="DJ352" i="12"/>
  <c r="DJ297" i="12"/>
  <c r="DJ319" i="12"/>
  <c r="DJ199" i="12"/>
  <c r="DJ79" i="12"/>
  <c r="DJ104" i="12"/>
  <c r="DJ153" i="12"/>
  <c r="DJ90" i="12"/>
  <c r="DJ188" i="12"/>
  <c r="DJ227" i="12"/>
  <c r="DJ234" i="12"/>
  <c r="DJ292" i="12"/>
  <c r="DJ263" i="12"/>
  <c r="DJ327" i="12"/>
  <c r="DJ307" i="12"/>
  <c r="DJ392" i="12"/>
  <c r="DJ54" i="12"/>
  <c r="DJ158" i="12"/>
  <c r="DJ29" i="12"/>
  <c r="DJ178" i="12"/>
  <c r="DJ65" i="12"/>
  <c r="DJ136" i="12"/>
  <c r="DJ102" i="12"/>
  <c r="DJ185" i="12"/>
  <c r="DJ52" i="12"/>
  <c r="DJ59" i="12"/>
  <c r="DJ139" i="12"/>
  <c r="DJ40" i="12"/>
  <c r="DJ47" i="12"/>
  <c r="DJ255" i="12"/>
  <c r="DJ244" i="12"/>
  <c r="DJ245" i="12"/>
  <c r="DJ267" i="12"/>
  <c r="DJ220" i="12"/>
  <c r="DJ282" i="12"/>
  <c r="DJ223" i="12"/>
  <c r="DJ264" i="12"/>
  <c r="DJ424" i="12"/>
  <c r="DJ367" i="12"/>
  <c r="DJ438" i="12"/>
  <c r="DJ381" i="12"/>
  <c r="DJ86" i="12"/>
  <c r="DJ174" i="12"/>
  <c r="DJ45" i="12"/>
  <c r="DJ116" i="12"/>
  <c r="DJ85" i="12"/>
  <c r="DJ81" i="12"/>
  <c r="DJ152" i="12"/>
  <c r="DJ118" i="12"/>
  <c r="DJ119" i="12"/>
  <c r="DJ68" i="12"/>
  <c r="DJ75" i="12"/>
  <c r="DJ138" i="12"/>
  <c r="DJ135" i="12"/>
  <c r="DJ56" i="12"/>
  <c r="DJ63" i="12"/>
  <c r="DJ364" i="12"/>
  <c r="DJ256" i="12"/>
  <c r="DJ257" i="12"/>
  <c r="DJ278" i="12"/>
  <c r="DJ279" i="12"/>
  <c r="DJ237" i="12"/>
  <c r="DJ294" i="12"/>
  <c r="DJ240" i="12"/>
  <c r="DJ330" i="12"/>
  <c r="DJ305" i="12"/>
  <c r="DJ436" i="12"/>
  <c r="DJ379" i="12"/>
  <c r="DJ308" i="12"/>
  <c r="DJ449" i="12"/>
  <c r="DJ342" i="12"/>
  <c r="DJ428" i="12"/>
  <c r="DJ383" i="12"/>
  <c r="DJ430" i="12"/>
  <c r="DJ373" i="12"/>
  <c r="DJ386" i="12"/>
  <c r="DJ409" i="12"/>
  <c r="DJ252" i="12"/>
  <c r="DJ353" i="12"/>
  <c r="DJ447" i="12"/>
  <c r="DJ343" i="12"/>
  <c r="DJ344" i="12"/>
  <c r="DJ329" i="12"/>
  <c r="DJ310" i="12"/>
  <c r="DJ440" i="12"/>
  <c r="DJ334" i="12"/>
  <c r="DJ442" i="12"/>
  <c r="DJ325" i="12"/>
  <c r="DJ384" i="12"/>
  <c r="DJ421" i="12"/>
  <c r="DJ272" i="12"/>
  <c r="DJ346" i="12"/>
  <c r="DJ451" i="12"/>
  <c r="DJ385" i="12"/>
  <c r="DJ453" i="12"/>
  <c r="DJ395" i="12"/>
  <c r="DJ396" i="12"/>
  <c r="DJ433" i="12"/>
  <c r="DJ35" i="12"/>
  <c r="DJ96" i="12"/>
  <c r="DJ291" i="12"/>
  <c r="DH5" i="12"/>
  <c r="DJ113" i="12"/>
  <c r="DJ148" i="12"/>
  <c r="DJ117" i="12"/>
  <c r="DJ150" i="12"/>
  <c r="DJ175" i="12"/>
  <c r="DJ170" i="12"/>
  <c r="DJ88" i="12"/>
  <c r="DJ226" i="12"/>
  <c r="DJ289" i="12"/>
  <c r="DJ316" i="12"/>
  <c r="DJ302" i="12"/>
  <c r="DJ365" i="12"/>
  <c r="DJ356" i="12"/>
  <c r="DJ129" i="12"/>
  <c r="DJ164" i="12"/>
  <c r="DJ48" i="12"/>
  <c r="DJ67" i="12"/>
  <c r="DJ166" i="12"/>
  <c r="DJ62" i="12"/>
  <c r="DJ99" i="12"/>
  <c r="DJ108" i="12"/>
  <c r="DJ186" i="12"/>
  <c r="DJ38" i="12"/>
  <c r="DJ115" i="12"/>
  <c r="DJ128" i="12"/>
  <c r="DJ265" i="12"/>
  <c r="DJ376" i="12"/>
  <c r="DJ262" i="12"/>
  <c r="DJ304" i="12"/>
  <c r="DJ219" i="12"/>
  <c r="DJ269" i="12"/>
  <c r="DJ222" i="12"/>
  <c r="DJ284" i="12"/>
  <c r="DJ225" i="12"/>
  <c r="DJ377" i="12"/>
  <c r="DJ401" i="12"/>
  <c r="DJ368" i="12"/>
  <c r="DJ403" i="12"/>
  <c r="DJ358" i="12"/>
  <c r="DJ393" i="12"/>
  <c r="DJ298" i="12"/>
  <c r="DJ407" i="12"/>
  <c r="DJ300" i="12"/>
  <c r="DJ408" i="12"/>
  <c r="DJ445" i="12"/>
  <c r="DP435" i="12"/>
  <c r="DP444" i="12"/>
  <c r="DP445" i="12"/>
  <c r="DP450" i="12"/>
  <c r="DP423" i="12"/>
  <c r="DP410" i="12"/>
  <c r="DP404" i="12"/>
  <c r="DP397" i="12"/>
  <c r="DP375" i="12"/>
  <c r="DP364" i="12"/>
  <c r="DP344" i="12"/>
  <c r="DP332" i="12"/>
  <c r="DP298" i="12"/>
  <c r="DP300" i="12"/>
  <c r="DP327" i="12"/>
  <c r="DP305" i="12"/>
  <c r="DP457" i="12"/>
  <c r="DP391" i="12"/>
  <c r="DP429" i="12"/>
  <c r="DP416" i="12"/>
  <c r="DP403" i="12"/>
  <c r="DP357" i="12"/>
  <c r="DP350" i="12"/>
  <c r="DP320" i="12"/>
  <c r="DP294" i="12"/>
  <c r="DP316" i="12"/>
  <c r="DP304" i="12"/>
  <c r="DP431" i="12"/>
  <c r="DP456" i="12"/>
  <c r="DP449" i="12"/>
  <c r="DP442" i="12"/>
  <c r="DP422" i="12"/>
  <c r="DP409" i="12"/>
  <c r="DP396" i="12"/>
  <c r="DP377" i="12"/>
  <c r="DP387" i="12"/>
  <c r="DP371" i="12"/>
  <c r="DP335" i="12"/>
  <c r="DP370" i="12"/>
  <c r="DP363" i="12"/>
  <c r="DP356" i="12"/>
  <c r="DP349" i="12"/>
  <c r="DP297" i="12"/>
  <c r="DP448" i="12"/>
  <c r="DP428" i="12"/>
  <c r="DP421" i="12"/>
  <c r="DP415" i="12"/>
  <c r="DP402" i="12"/>
  <c r="DP395" i="12"/>
  <c r="DP385" i="12"/>
  <c r="DP336" i="12"/>
  <c r="DP455" i="12"/>
  <c r="DP438" i="12"/>
  <c r="DP408" i="12"/>
  <c r="DP373" i="12"/>
  <c r="DP389" i="12"/>
  <c r="DP343" i="12"/>
  <c r="DP369" i="12"/>
  <c r="DP362" i="12"/>
  <c r="DP355" i="12"/>
  <c r="DP348" i="12"/>
  <c r="DP301" i="12"/>
  <c r="DP331" i="12"/>
  <c r="DP454" i="12"/>
  <c r="DP447" i="12"/>
  <c r="DP427" i="12"/>
  <c r="DP420" i="12"/>
  <c r="DP414" i="12"/>
  <c r="DP401" i="12"/>
  <c r="DP394" i="12"/>
  <c r="DP376" i="12"/>
  <c r="DP374" i="12"/>
  <c r="DP434" i="12"/>
  <c r="DP407" i="12"/>
  <c r="DP400" i="12"/>
  <c r="DP378" i="12"/>
  <c r="DP368" i="12"/>
  <c r="DP361" i="12"/>
  <c r="DP354" i="12"/>
  <c r="DP347" i="12"/>
  <c r="DP296" i="12"/>
  <c r="DP299" i="12"/>
  <c r="DP330" i="12"/>
  <c r="DP317" i="12"/>
  <c r="DP311" i="12"/>
  <c r="DP263" i="12"/>
  <c r="DP440" i="12"/>
  <c r="DP453" i="12"/>
  <c r="DP446" i="12"/>
  <c r="DP426" i="12"/>
  <c r="DP419" i="12"/>
  <c r="DP413" i="12"/>
  <c r="DP393" i="12"/>
  <c r="DP372" i="12"/>
  <c r="DP382" i="12"/>
  <c r="DP379" i="12"/>
  <c r="DP367" i="12"/>
  <c r="DP339" i="12"/>
  <c r="DP295" i="12"/>
  <c r="DP323" i="12"/>
  <c r="DP310" i="12"/>
  <c r="DP441" i="12"/>
  <c r="DP430" i="12"/>
  <c r="DP406" i="12"/>
  <c r="DP399" i="12"/>
  <c r="DP384" i="12"/>
  <c r="DP337" i="12"/>
  <c r="DP360" i="12"/>
  <c r="DP353" i="12"/>
  <c r="DP346" i="12"/>
  <c r="DP329" i="12"/>
  <c r="DP443" i="12"/>
  <c r="DP436" i="12"/>
  <c r="DP452" i="12"/>
  <c r="DP437" i="12"/>
  <c r="DP390" i="12"/>
  <c r="DP381" i="12"/>
  <c r="DP425" i="12"/>
  <c r="DP418" i="12"/>
  <c r="DP412" i="12"/>
  <c r="DP392" i="12"/>
  <c r="DP340" i="12"/>
  <c r="DP334" i="12"/>
  <c r="DP366" i="12"/>
  <c r="DP293" i="12"/>
  <c r="DP322" i="12"/>
  <c r="DP303" i="12"/>
  <c r="DP308" i="12"/>
  <c r="DP262" i="12"/>
  <c r="DP439" i="12"/>
  <c r="DP451" i="12"/>
  <c r="DP411" i="12"/>
  <c r="DP405" i="12"/>
  <c r="DP398" i="12"/>
  <c r="DP386" i="12"/>
  <c r="DP388" i="12"/>
  <c r="DP380" i="12"/>
  <c r="DP341" i="12"/>
  <c r="DP365" i="12"/>
  <c r="DP359" i="12"/>
  <c r="DP352" i="12"/>
  <c r="DP345" i="12"/>
  <c r="DP338" i="12"/>
  <c r="DP333" i="12"/>
  <c r="DP328" i="12"/>
  <c r="DP307" i="12"/>
  <c r="DP417" i="12"/>
  <c r="DP318" i="12"/>
  <c r="DP312" i="12"/>
  <c r="DP284" i="12"/>
  <c r="DP272" i="12"/>
  <c r="DP249" i="12"/>
  <c r="DP243" i="12"/>
  <c r="DP235" i="12"/>
  <c r="DP229" i="12"/>
  <c r="DP217" i="12"/>
  <c r="DP209" i="12"/>
  <c r="DP302" i="12"/>
  <c r="DP309" i="12"/>
  <c r="DP264" i="12"/>
  <c r="DP283" i="12"/>
  <c r="DP271" i="12"/>
  <c r="DP255" i="12"/>
  <c r="DP234" i="12"/>
  <c r="DP228" i="12"/>
  <c r="DP216" i="12"/>
  <c r="DP213" i="12"/>
  <c r="DP306" i="12"/>
  <c r="DP260" i="12"/>
  <c r="DP282" i="12"/>
  <c r="DP270" i="12"/>
  <c r="DP248" i="12"/>
  <c r="DP242" i="12"/>
  <c r="DP227" i="12"/>
  <c r="DP215" i="12"/>
  <c r="DP212" i="12"/>
  <c r="DP358" i="12"/>
  <c r="DP326" i="12"/>
  <c r="DP281" i="12"/>
  <c r="DP254" i="12"/>
  <c r="DP233" i="12"/>
  <c r="DP226" i="12"/>
  <c r="DP211" i="12"/>
  <c r="DP433" i="12"/>
  <c r="DP351" i="12"/>
  <c r="DP292" i="12"/>
  <c r="DP280" i="12"/>
  <c r="DP269" i="12"/>
  <c r="DP247" i="12"/>
  <c r="DP241" i="12"/>
  <c r="DP232" i="12"/>
  <c r="DP225" i="12"/>
  <c r="DP214" i="12"/>
  <c r="DP210" i="12"/>
  <c r="DP342" i="12"/>
  <c r="DP325" i="12"/>
  <c r="DP291" i="12"/>
  <c r="DP279" i="12"/>
  <c r="DP253" i="12"/>
  <c r="DP224" i="12"/>
  <c r="DP432" i="12"/>
  <c r="DP324" i="12"/>
  <c r="DP290" i="12"/>
  <c r="DP278" i="12"/>
  <c r="DP268" i="12"/>
  <c r="DP252" i="12"/>
  <c r="DP246" i="12"/>
  <c r="DP240" i="12"/>
  <c r="DP223" i="12"/>
  <c r="DP208" i="12"/>
  <c r="DP289" i="12"/>
  <c r="DP277" i="12"/>
  <c r="DP258" i="12"/>
  <c r="DP239" i="12"/>
  <c r="DP222" i="12"/>
  <c r="DP383" i="12"/>
  <c r="DP321" i="12"/>
  <c r="DP288" i="12"/>
  <c r="DP276" i="12"/>
  <c r="DP267" i="12"/>
  <c r="DP251" i="12"/>
  <c r="DP245" i="12"/>
  <c r="DP231" i="12"/>
  <c r="DP221" i="12"/>
  <c r="DP315" i="12"/>
  <c r="DP259" i="12"/>
  <c r="DP265" i="12"/>
  <c r="DP287" i="12"/>
  <c r="DP275" i="12"/>
  <c r="DP257" i="12"/>
  <c r="DP238" i="12"/>
  <c r="DP220" i="12"/>
  <c r="DP319" i="12"/>
  <c r="DP314" i="12"/>
  <c r="DP266" i="12"/>
  <c r="DP286" i="12"/>
  <c r="DP274" i="12"/>
  <c r="DP261" i="12"/>
  <c r="DP250" i="12"/>
  <c r="DP244" i="12"/>
  <c r="DP237" i="12"/>
  <c r="DP219" i="12"/>
  <c r="DP256" i="12"/>
  <c r="DP230" i="12"/>
  <c r="DP218" i="12"/>
  <c r="DP313" i="12"/>
  <c r="DP236" i="12"/>
  <c r="DP424" i="12"/>
  <c r="DP285" i="12"/>
  <c r="DP273" i="12"/>
  <c r="DP152" i="12"/>
  <c r="DP104" i="12"/>
  <c r="DP177" i="12"/>
  <c r="DP129" i="12"/>
  <c r="DP81" i="12"/>
  <c r="DP138" i="12"/>
  <c r="DP90" i="12"/>
  <c r="DP166" i="12"/>
  <c r="DP123" i="12"/>
  <c r="DP75" i="12"/>
  <c r="DP33" i="12"/>
  <c r="DP70" i="12"/>
  <c r="DP202" i="12"/>
  <c r="DP63" i="12"/>
  <c r="DP195" i="12"/>
  <c r="DP64" i="12"/>
  <c r="DP196" i="12"/>
  <c r="DP78" i="12"/>
  <c r="DP30" i="12"/>
  <c r="DP203" i="12"/>
  <c r="DP204" i="12"/>
  <c r="DP47" i="12"/>
  <c r="DP76" i="12"/>
  <c r="DP180" i="12"/>
  <c r="DP132" i="12"/>
  <c r="DP84" i="12"/>
  <c r="DP157" i="12"/>
  <c r="DP109" i="12"/>
  <c r="DP118" i="12"/>
  <c r="DP162" i="12"/>
  <c r="DP187" i="12"/>
  <c r="DP151" i="12"/>
  <c r="DP103" i="12"/>
  <c r="DP61" i="12"/>
  <c r="DP193" i="12"/>
  <c r="DP50" i="12"/>
  <c r="DP43" i="12"/>
  <c r="DP44" i="12"/>
  <c r="DP72" i="12"/>
  <c r="DP206" i="12"/>
  <c r="DP28" i="12"/>
  <c r="DP160" i="12"/>
  <c r="DP112" i="12"/>
  <c r="DP137" i="12"/>
  <c r="DP89" i="12"/>
  <c r="DP186" i="12"/>
  <c r="DP146" i="12"/>
  <c r="DP98" i="12"/>
  <c r="DP131" i="12"/>
  <c r="DP83" i="12"/>
  <c r="DP183" i="12"/>
  <c r="DP41" i="12"/>
  <c r="DP140" i="12"/>
  <c r="DP92" i="12"/>
  <c r="DP185" i="12"/>
  <c r="DP165" i="12"/>
  <c r="DP117" i="12"/>
  <c r="DP126" i="12"/>
  <c r="DP159" i="12"/>
  <c r="DP111" i="12"/>
  <c r="DP69" i="12"/>
  <c r="DP201" i="12"/>
  <c r="DP58" i="12"/>
  <c r="DP190" i="12"/>
  <c r="DP51" i="12"/>
  <c r="DP52" i="12"/>
  <c r="DP46" i="12"/>
  <c r="DP39" i="12"/>
  <c r="DP40" i="12"/>
  <c r="DP48" i="12"/>
  <c r="DP56" i="12"/>
  <c r="DP168" i="12"/>
  <c r="DP120" i="12"/>
  <c r="DP145" i="12"/>
  <c r="DP97" i="12"/>
  <c r="DP182" i="12"/>
  <c r="DP154" i="12"/>
  <c r="DP106" i="12"/>
  <c r="DP139" i="12"/>
  <c r="DP91" i="12"/>
  <c r="DP49" i="12"/>
  <c r="DP38" i="12"/>
  <c r="DP31" i="12"/>
  <c r="DP32" i="12"/>
  <c r="DP68" i="12"/>
  <c r="DP200" i="12"/>
  <c r="DP207" i="12"/>
  <c r="DP148" i="12"/>
  <c r="DP100" i="12"/>
  <c r="DP173" i="12"/>
  <c r="DP125" i="12"/>
  <c r="DP134" i="12"/>
  <c r="DP86" i="12"/>
  <c r="DP167" i="12"/>
  <c r="DP119" i="12"/>
  <c r="DP77" i="12"/>
  <c r="DP29" i="12"/>
  <c r="DP66" i="12"/>
  <c r="DP198" i="12"/>
  <c r="DP59" i="12"/>
  <c r="DP191" i="12"/>
  <c r="DP60" i="12"/>
  <c r="DP192" i="12"/>
  <c r="DP199" i="12"/>
  <c r="DP55" i="12"/>
  <c r="DP176" i="12"/>
  <c r="DP128" i="12"/>
  <c r="DP80" i="12"/>
  <c r="DP153" i="12"/>
  <c r="DP105" i="12"/>
  <c r="DP114" i="12"/>
  <c r="DP147" i="12"/>
  <c r="DP99" i="12"/>
  <c r="DP175" i="12"/>
  <c r="DP57" i="12"/>
  <c r="DP189" i="12"/>
  <c r="DP156" i="12"/>
  <c r="DP108" i="12"/>
  <c r="DP181" i="12"/>
  <c r="DP133" i="12"/>
  <c r="DP85" i="12"/>
  <c r="DP142" i="12"/>
  <c r="DP94" i="12"/>
  <c r="DP170" i="12"/>
  <c r="DP179" i="12"/>
  <c r="DP127" i="12"/>
  <c r="DP79" i="12"/>
  <c r="DP37" i="12"/>
  <c r="DP74" i="12"/>
  <c r="DP184" i="12"/>
  <c r="DP136" i="12"/>
  <c r="DP88" i="12"/>
  <c r="DP161" i="12"/>
  <c r="DP113" i="12"/>
  <c r="DP122" i="12"/>
  <c r="DP178" i="12"/>
  <c r="DP155" i="12"/>
  <c r="DP107" i="12"/>
  <c r="DP171" i="12"/>
  <c r="DP65" i="12"/>
  <c r="DP197" i="12"/>
  <c r="DP54" i="12"/>
  <c r="DP164" i="12"/>
  <c r="DP116" i="12"/>
  <c r="DP141" i="12"/>
  <c r="DP93" i="12"/>
  <c r="DP150" i="12"/>
  <c r="DP102" i="12"/>
  <c r="DP174" i="12"/>
  <c r="DP135" i="12"/>
  <c r="DP87" i="12"/>
  <c r="DP45" i="12"/>
  <c r="DP34" i="12"/>
  <c r="DP144" i="12"/>
  <c r="DP96" i="12"/>
  <c r="DP169" i="12"/>
  <c r="DP121" i="12"/>
  <c r="DP130" i="12"/>
  <c r="DP82" i="12"/>
  <c r="DP163" i="12"/>
  <c r="DP115" i="12"/>
  <c r="DP73" i="12"/>
  <c r="DP205" i="12"/>
  <c r="DP62" i="12"/>
  <c r="DP194" i="12"/>
  <c r="DP172" i="12"/>
  <c r="DP124" i="12"/>
  <c r="DP149" i="12"/>
  <c r="DP101" i="12"/>
  <c r="DP158" i="12"/>
  <c r="DP110" i="12"/>
  <c r="DP143" i="12"/>
  <c r="DP95" i="12"/>
  <c r="DP53" i="12"/>
  <c r="DP42" i="12"/>
  <c r="DP35" i="12"/>
  <c r="DP36" i="12"/>
  <c r="DP71" i="12"/>
  <c r="DP67" i="12"/>
  <c r="DP188" i="12"/>
  <c r="DP10" i="12"/>
  <c r="DJ58" i="12"/>
  <c r="DJ145" i="12"/>
  <c r="DJ28" i="12"/>
  <c r="DJ180" i="12"/>
  <c r="DJ149" i="12"/>
  <c r="DJ64" i="12"/>
  <c r="DJ55" i="12"/>
  <c r="DJ182" i="12"/>
  <c r="DJ203" i="12"/>
  <c r="DJ127" i="12"/>
  <c r="DJ124" i="12"/>
  <c r="DJ93" i="12"/>
  <c r="DJ189" i="12"/>
  <c r="DJ111" i="12"/>
  <c r="DJ144" i="12"/>
  <c r="DJ434" i="12"/>
  <c r="DJ446" i="12"/>
  <c r="DJ337" i="12"/>
  <c r="DJ236" i="12"/>
  <c r="DJ281" i="12"/>
  <c r="DJ239" i="12"/>
  <c r="DJ296" i="12"/>
  <c r="DJ242" i="12"/>
  <c r="DJ336" i="12"/>
  <c r="DJ306" i="12"/>
  <c r="DJ413" i="12"/>
  <c r="DJ380" i="12"/>
  <c r="DJ415" i="12"/>
  <c r="DJ370" i="12"/>
  <c r="DJ405" i="12"/>
  <c r="DJ312" i="12"/>
  <c r="DJ419" i="12"/>
  <c r="DJ314" i="12"/>
  <c r="DJ420" i="12"/>
  <c r="DJ315" i="12"/>
  <c r="DJ390" i="12"/>
  <c r="DJ332" i="12"/>
  <c r="DJ388" i="12"/>
  <c r="DJ154" i="12"/>
  <c r="DJ72" i="12"/>
  <c r="DJ214" i="12"/>
  <c r="DJ277" i="12"/>
  <c r="DJ290" i="12"/>
  <c r="DJ249" i="12"/>
  <c r="DJ266" i="12"/>
  <c r="DJ410" i="12"/>
  <c r="DJ206" i="12"/>
  <c r="DJ77" i="12"/>
  <c r="DJ32" i="12"/>
  <c r="DJ184" i="12"/>
  <c r="DJ51" i="12"/>
  <c r="DJ92" i="12"/>
  <c r="DJ194" i="12"/>
  <c r="DJ112" i="12"/>
  <c r="DJ288" i="12"/>
  <c r="DJ301" i="12"/>
  <c r="DJ261" i="12"/>
  <c r="DJ457" i="12"/>
  <c r="DJ317" i="12"/>
  <c r="DJ322" i="12"/>
  <c r="DJ42" i="12"/>
  <c r="DJ192" i="12"/>
  <c r="DJ133" i="12"/>
  <c r="DJ74" i="12"/>
  <c r="DJ161" i="12"/>
  <c r="DJ44" i="12"/>
  <c r="DJ179" i="12"/>
  <c r="DJ165" i="12"/>
  <c r="DJ80" i="12"/>
  <c r="DJ198" i="12"/>
  <c r="DJ89" i="12"/>
  <c r="DJ201" i="12"/>
  <c r="DJ46" i="12"/>
  <c r="DJ140" i="12"/>
  <c r="DJ109" i="12"/>
  <c r="DJ205" i="12"/>
  <c r="DJ143" i="12"/>
  <c r="DJ160" i="12"/>
  <c r="DJ275" i="12"/>
  <c r="DJ208" i="12"/>
  <c r="DJ218" i="12"/>
  <c r="DJ248" i="12"/>
  <c r="DJ293" i="12"/>
  <c r="DJ251" i="12"/>
  <c r="DJ398" i="12"/>
  <c r="DJ254" i="12"/>
  <c r="DJ399" i="12"/>
  <c r="DJ338" i="12"/>
  <c r="DJ425" i="12"/>
  <c r="DJ323" i="12"/>
  <c r="DJ427" i="12"/>
  <c r="DJ382" i="12"/>
  <c r="DJ417" i="12"/>
  <c r="DJ348" i="12"/>
  <c r="DJ431" i="12"/>
  <c r="DJ326" i="12"/>
  <c r="DJ432" i="12"/>
  <c r="DJ456" i="12"/>
  <c r="DM379" i="12"/>
  <c r="DM447" i="12"/>
  <c r="DM435" i="12"/>
  <c r="DM423" i="12"/>
  <c r="DM411" i="12"/>
  <c r="DM399" i="12"/>
  <c r="DM372" i="12"/>
  <c r="DM360" i="12"/>
  <c r="DM348" i="12"/>
  <c r="DM339" i="12"/>
  <c r="DM327" i="12"/>
  <c r="DM307" i="12"/>
  <c r="DM389" i="12"/>
  <c r="DM446" i="12"/>
  <c r="DM434" i="12"/>
  <c r="DM422" i="12"/>
  <c r="DM410" i="12"/>
  <c r="DM398" i="12"/>
  <c r="DM371" i="12"/>
  <c r="DM359" i="12"/>
  <c r="DM347" i="12"/>
  <c r="DM338" i="12"/>
  <c r="DM326" i="12"/>
  <c r="DM306" i="12"/>
  <c r="DM387" i="12"/>
  <c r="DM457" i="12"/>
  <c r="DM445" i="12"/>
  <c r="DM433" i="12"/>
  <c r="DM421" i="12"/>
  <c r="DM409" i="12"/>
  <c r="DM397" i="12"/>
  <c r="DM383" i="12"/>
  <c r="DM385" i="12"/>
  <c r="DM370" i="12"/>
  <c r="DM358" i="12"/>
  <c r="DM346" i="12"/>
  <c r="DM337" i="12"/>
  <c r="DM325" i="12"/>
  <c r="DM305" i="12"/>
  <c r="DM456" i="12"/>
  <c r="DM390" i="12"/>
  <c r="DM444" i="12"/>
  <c r="DM432" i="12"/>
  <c r="DM420" i="12"/>
  <c r="DM408" i="12"/>
  <c r="DM396" i="12"/>
  <c r="DM369" i="12"/>
  <c r="DM357" i="12"/>
  <c r="DM345" i="12"/>
  <c r="DM336" i="12"/>
  <c r="DM324" i="12"/>
  <c r="DM316" i="12"/>
  <c r="DM304" i="12"/>
  <c r="DM455" i="12"/>
  <c r="DM380" i="12"/>
  <c r="DM443" i="12"/>
  <c r="DM431" i="12"/>
  <c r="DM419" i="12"/>
  <c r="DM407" i="12"/>
  <c r="DM395" i="12"/>
  <c r="DM377" i="12"/>
  <c r="DM378" i="12"/>
  <c r="DM368" i="12"/>
  <c r="DM356" i="12"/>
  <c r="DM344" i="12"/>
  <c r="DM335" i="12"/>
  <c r="DM323" i="12"/>
  <c r="DM315" i="12"/>
  <c r="DM454" i="12"/>
  <c r="DM388" i="12"/>
  <c r="DM442" i="12"/>
  <c r="DM430" i="12"/>
  <c r="DM418" i="12"/>
  <c r="DM406" i="12"/>
  <c r="DM394" i="12"/>
  <c r="DM384" i="12"/>
  <c r="DM367" i="12"/>
  <c r="DM355" i="12"/>
  <c r="DM334" i="12"/>
  <c r="DM322" i="12"/>
  <c r="DM314" i="12"/>
  <c r="DM453" i="12"/>
  <c r="DM391" i="12"/>
  <c r="DM441" i="12"/>
  <c r="DM429" i="12"/>
  <c r="DM417" i="12"/>
  <c r="DM405" i="12"/>
  <c r="DM393" i="12"/>
  <c r="DM366" i="12"/>
  <c r="DM354" i="12"/>
  <c r="DM333" i="12"/>
  <c r="DM321" i="12"/>
  <c r="DM313" i="12"/>
  <c r="DM452" i="12"/>
  <c r="DM440" i="12"/>
  <c r="DM428" i="12"/>
  <c r="DM416" i="12"/>
  <c r="DM404" i="12"/>
  <c r="DM392" i="12"/>
  <c r="DM365" i="12"/>
  <c r="DM353" i="12"/>
  <c r="DM332" i="12"/>
  <c r="DM320" i="12"/>
  <c r="DM312" i="12"/>
  <c r="DM451" i="12"/>
  <c r="DM439" i="12"/>
  <c r="DM427" i="12"/>
  <c r="DM415" i="12"/>
  <c r="DM403" i="12"/>
  <c r="DM386" i="12"/>
  <c r="DM376" i="12"/>
  <c r="DM364" i="12"/>
  <c r="DM352" i="12"/>
  <c r="DM343" i="12"/>
  <c r="DM331" i="12"/>
  <c r="DM319" i="12"/>
  <c r="DM311" i="12"/>
  <c r="DM450" i="12"/>
  <c r="DM438" i="12"/>
  <c r="DM426" i="12"/>
  <c r="DM414" i="12"/>
  <c r="DM402" i="12"/>
  <c r="DM375" i="12"/>
  <c r="DM363" i="12"/>
  <c r="DM351" i="12"/>
  <c r="DM342" i="12"/>
  <c r="DM330" i="12"/>
  <c r="DM318" i="12"/>
  <c r="DM310" i="12"/>
  <c r="DM449" i="12"/>
  <c r="DM437" i="12"/>
  <c r="DM425" i="12"/>
  <c r="DM413" i="12"/>
  <c r="DM401" i="12"/>
  <c r="DM374" i="12"/>
  <c r="DM362" i="12"/>
  <c r="DM350" i="12"/>
  <c r="DM341" i="12"/>
  <c r="DM329" i="12"/>
  <c r="DM317" i="12"/>
  <c r="DM309" i="12"/>
  <c r="DM264" i="12"/>
  <c r="DM303" i="12"/>
  <c r="DM291" i="12"/>
  <c r="DM279" i="12"/>
  <c r="DM267" i="12"/>
  <c r="DM262" i="12"/>
  <c r="DM250" i="12"/>
  <c r="DM238" i="12"/>
  <c r="DM221" i="12"/>
  <c r="DM373" i="12"/>
  <c r="DM302" i="12"/>
  <c r="DM290" i="12"/>
  <c r="DM278" i="12"/>
  <c r="DM261" i="12"/>
  <c r="DM249" i="12"/>
  <c r="DM237" i="12"/>
  <c r="DM220" i="12"/>
  <c r="DM361" i="12"/>
  <c r="DM301" i="12"/>
  <c r="DM289" i="12"/>
  <c r="DM277" i="12"/>
  <c r="DM260" i="12"/>
  <c r="DM248" i="12"/>
  <c r="DM236" i="12"/>
  <c r="DM219" i="12"/>
  <c r="DM213" i="12"/>
  <c r="DM381" i="12"/>
  <c r="DM349" i="12"/>
  <c r="DM300" i="12"/>
  <c r="DM288" i="12"/>
  <c r="DM276" i="12"/>
  <c r="DM259" i="12"/>
  <c r="DM247" i="12"/>
  <c r="DM235" i="12"/>
  <c r="DM230" i="12"/>
  <c r="DM218" i="12"/>
  <c r="DM212" i="12"/>
  <c r="DM208" i="12"/>
  <c r="DM448" i="12"/>
  <c r="DM436" i="12"/>
  <c r="DM299" i="12"/>
  <c r="DM287" i="12"/>
  <c r="DM275" i="12"/>
  <c r="DM258" i="12"/>
  <c r="DM246" i="12"/>
  <c r="DM234" i="12"/>
  <c r="DM229" i="12"/>
  <c r="DM217" i="12"/>
  <c r="DM211" i="12"/>
  <c r="DM424" i="12"/>
  <c r="DM340" i="12"/>
  <c r="DM265" i="12"/>
  <c r="DM298" i="12"/>
  <c r="DM286" i="12"/>
  <c r="DM274" i="12"/>
  <c r="DM257" i="12"/>
  <c r="DM245" i="12"/>
  <c r="DM233" i="12"/>
  <c r="DM228" i="12"/>
  <c r="DM216" i="12"/>
  <c r="DM210" i="12"/>
  <c r="DM412" i="12"/>
  <c r="DM328" i="12"/>
  <c r="DM297" i="12"/>
  <c r="DM285" i="12"/>
  <c r="DM273" i="12"/>
  <c r="DM256" i="12"/>
  <c r="DM244" i="12"/>
  <c r="DM232" i="12"/>
  <c r="DM231" i="12"/>
  <c r="DM227" i="12"/>
  <c r="DM215" i="12"/>
  <c r="DM400" i="12"/>
  <c r="DM296" i="12"/>
  <c r="DM284" i="12"/>
  <c r="DM272" i="12"/>
  <c r="DM255" i="12"/>
  <c r="DM243" i="12"/>
  <c r="DM226" i="12"/>
  <c r="DM214" i="12"/>
  <c r="DM209" i="12"/>
  <c r="DM266" i="12"/>
  <c r="DM295" i="12"/>
  <c r="DM283" i="12"/>
  <c r="DM271" i="12"/>
  <c r="DM254" i="12"/>
  <c r="DM242" i="12"/>
  <c r="DM225" i="12"/>
  <c r="DM382" i="12"/>
  <c r="DM308" i="12"/>
  <c r="DM294" i="12"/>
  <c r="DM282" i="12"/>
  <c r="DM270" i="12"/>
  <c r="DM253" i="12"/>
  <c r="DM241" i="12"/>
  <c r="DM224" i="12"/>
  <c r="DM293" i="12"/>
  <c r="DM281" i="12"/>
  <c r="DM269" i="12"/>
  <c r="DM252" i="12"/>
  <c r="DM240" i="12"/>
  <c r="DM223" i="12"/>
  <c r="DM263" i="12"/>
  <c r="DM292" i="12"/>
  <c r="DM251" i="12"/>
  <c r="DM280" i="12"/>
  <c r="DM239" i="12"/>
  <c r="DM268" i="12"/>
  <c r="DM222" i="12"/>
  <c r="DM143" i="12"/>
  <c r="DM95" i="12"/>
  <c r="DM168" i="12"/>
  <c r="DM120" i="12"/>
  <c r="DM129" i="12"/>
  <c r="DM81" i="12"/>
  <c r="DM181" i="12"/>
  <c r="DM162" i="12"/>
  <c r="DM114" i="12"/>
  <c r="DM72" i="12"/>
  <c r="DM204" i="12"/>
  <c r="DM61" i="12"/>
  <c r="DM193" i="12"/>
  <c r="DM54" i="12"/>
  <c r="DM55" i="12"/>
  <c r="DM171" i="12"/>
  <c r="DM123" i="12"/>
  <c r="DM148" i="12"/>
  <c r="DM100" i="12"/>
  <c r="DM157" i="12"/>
  <c r="DM109" i="12"/>
  <c r="DM142" i="12"/>
  <c r="DM94" i="12"/>
  <c r="DM52" i="12"/>
  <c r="DM41" i="12"/>
  <c r="DM34" i="12"/>
  <c r="DM35" i="12"/>
  <c r="DM62" i="12"/>
  <c r="DM191" i="12"/>
  <c r="DM151" i="12"/>
  <c r="DM103" i="12"/>
  <c r="DM176" i="12"/>
  <c r="DM128" i="12"/>
  <c r="DM137" i="12"/>
  <c r="DM89" i="12"/>
  <c r="DM186" i="12"/>
  <c r="DM170" i="12"/>
  <c r="DM122" i="12"/>
  <c r="DM74" i="12"/>
  <c r="DM80" i="12"/>
  <c r="DM32" i="12"/>
  <c r="DM69" i="12"/>
  <c r="DM179" i="12"/>
  <c r="DM131" i="12"/>
  <c r="DM83" i="12"/>
  <c r="DM156" i="12"/>
  <c r="DM108" i="12"/>
  <c r="DM117" i="12"/>
  <c r="DM177" i="12"/>
  <c r="DM150" i="12"/>
  <c r="DM102" i="12"/>
  <c r="DM60" i="12"/>
  <c r="DM192" i="12"/>
  <c r="DM49" i="12"/>
  <c r="DM42" i="12"/>
  <c r="DM43" i="12"/>
  <c r="DM66" i="12"/>
  <c r="DM67" i="12"/>
  <c r="DM199" i="12"/>
  <c r="DM46" i="12"/>
  <c r="DM159" i="12"/>
  <c r="DM111" i="12"/>
  <c r="DM184" i="12"/>
  <c r="DM136" i="12"/>
  <c r="DM88" i="12"/>
  <c r="DM145" i="12"/>
  <c r="DM97" i="12"/>
  <c r="DM130" i="12"/>
  <c r="DM82" i="12"/>
  <c r="DM40" i="12"/>
  <c r="DM77" i="12"/>
  <c r="DM29" i="12"/>
  <c r="DM70" i="12"/>
  <c r="DM202" i="12"/>
  <c r="DM71" i="12"/>
  <c r="DM203" i="12"/>
  <c r="DM37" i="12"/>
  <c r="DM30" i="12"/>
  <c r="DM58" i="12"/>
  <c r="DM38" i="12"/>
  <c r="DM139" i="12"/>
  <c r="DM91" i="12"/>
  <c r="DM164" i="12"/>
  <c r="DM116" i="12"/>
  <c r="DM125" i="12"/>
  <c r="DM185" i="12"/>
  <c r="DM182" i="12"/>
  <c r="DM158" i="12"/>
  <c r="DM110" i="12"/>
  <c r="DM68" i="12"/>
  <c r="DM200" i="12"/>
  <c r="DM57" i="12"/>
  <c r="DM189" i="12"/>
  <c r="DM50" i="12"/>
  <c r="DM51" i="12"/>
  <c r="DM31" i="12"/>
  <c r="DM197" i="12"/>
  <c r="DM59" i="12"/>
  <c r="DM47" i="12"/>
  <c r="DM167" i="12"/>
  <c r="DM119" i="12"/>
  <c r="DM144" i="12"/>
  <c r="DM96" i="12"/>
  <c r="DM153" i="12"/>
  <c r="DM105" i="12"/>
  <c r="DM173" i="12"/>
  <c r="DM138" i="12"/>
  <c r="DM90" i="12"/>
  <c r="DM48" i="12"/>
  <c r="DM79" i="12"/>
  <c r="DM147" i="12"/>
  <c r="DM99" i="12"/>
  <c r="DM172" i="12"/>
  <c r="DM124" i="12"/>
  <c r="DM133" i="12"/>
  <c r="DM85" i="12"/>
  <c r="DM166" i="12"/>
  <c r="DM118" i="12"/>
  <c r="DM76" i="12"/>
  <c r="DM28" i="12"/>
  <c r="DM65" i="12"/>
  <c r="DM175" i="12"/>
  <c r="DM127" i="12"/>
  <c r="DM152" i="12"/>
  <c r="DM104" i="12"/>
  <c r="DM161" i="12"/>
  <c r="DM113" i="12"/>
  <c r="DM169" i="12"/>
  <c r="DM178" i="12"/>
  <c r="DM146" i="12"/>
  <c r="DM98" i="12"/>
  <c r="DM56" i="12"/>
  <c r="DM188" i="12"/>
  <c r="DM45" i="12"/>
  <c r="DM155" i="12"/>
  <c r="DM107" i="12"/>
  <c r="DM180" i="12"/>
  <c r="DM132" i="12"/>
  <c r="DM84" i="12"/>
  <c r="DM141" i="12"/>
  <c r="DM93" i="12"/>
  <c r="DM126" i="12"/>
  <c r="DM78" i="12"/>
  <c r="DM36" i="12"/>
  <c r="DM73" i="12"/>
  <c r="DM205" i="12"/>
  <c r="DM183" i="12"/>
  <c r="DM135" i="12"/>
  <c r="DM87" i="12"/>
  <c r="DM187" i="12"/>
  <c r="DM160" i="12"/>
  <c r="DM112" i="12"/>
  <c r="DM121" i="12"/>
  <c r="DM154" i="12"/>
  <c r="DM106" i="12"/>
  <c r="DM64" i="12"/>
  <c r="DM196" i="12"/>
  <c r="DM53" i="12"/>
  <c r="DM163" i="12"/>
  <c r="DM115" i="12"/>
  <c r="DM140" i="12"/>
  <c r="DM92" i="12"/>
  <c r="DM149" i="12"/>
  <c r="DM101" i="12"/>
  <c r="DM165" i="12"/>
  <c r="DM174" i="12"/>
  <c r="DM134" i="12"/>
  <c r="DM86" i="12"/>
  <c r="DM44" i="12"/>
  <c r="DM33" i="12"/>
  <c r="DM206" i="12"/>
  <c r="DM75" i="12"/>
  <c r="DM207" i="12"/>
  <c r="DM201" i="12"/>
  <c r="DM194" i="12"/>
  <c r="DM63" i="12"/>
  <c r="DM195" i="12"/>
  <c r="DM190" i="12"/>
  <c r="DM39" i="12"/>
  <c r="DM198" i="12"/>
  <c r="DJ91" i="12"/>
  <c r="DJ177" i="12"/>
  <c r="DJ60" i="12"/>
  <c r="DJ98" i="12"/>
  <c r="DJ181" i="12"/>
  <c r="DJ87" i="12"/>
  <c r="DJ34" i="12"/>
  <c r="DJ105" i="12"/>
  <c r="DJ37" i="12"/>
  <c r="DJ39" i="12"/>
  <c r="DJ156" i="12"/>
  <c r="DJ125" i="12"/>
  <c r="DJ41" i="12"/>
  <c r="DJ30" i="12"/>
  <c r="DJ176" i="12"/>
  <c r="DJ287" i="12"/>
  <c r="DJ213" i="12"/>
  <c r="DJ230" i="12"/>
  <c r="DJ260" i="12"/>
  <c r="DJ271" i="12"/>
  <c r="DJ224" i="12"/>
  <c r="DJ274" i="12"/>
  <c r="DJ411" i="12"/>
  <c r="DJ354" i="12"/>
  <c r="DJ437" i="12"/>
  <c r="DJ387" i="12"/>
  <c r="DJ309" i="12"/>
  <c r="DJ439" i="12"/>
  <c r="DJ335" i="12"/>
  <c r="DJ429" i="12"/>
  <c r="DJ360" i="12"/>
  <c r="DJ443" i="12"/>
  <c r="DJ350" i="12"/>
  <c r="DJ444" i="12"/>
  <c r="DJ351" i="12"/>
  <c r="DJ18" i="12"/>
  <c r="DJ14" i="12"/>
  <c r="DJ16" i="12"/>
  <c r="DJ24" i="12"/>
  <c r="DJ26" i="12"/>
  <c r="DJ9" i="12"/>
  <c r="DJ8" i="12"/>
  <c r="DJ21" i="12"/>
  <c r="DJ27" i="12"/>
  <c r="DJ17" i="12"/>
  <c r="DJ13" i="12"/>
  <c r="DJ20" i="12"/>
  <c r="DJ25" i="12"/>
  <c r="DJ15" i="12"/>
  <c r="DJ12" i="12"/>
  <c r="DJ10" i="12"/>
  <c r="DJ19" i="12"/>
  <c r="DP24" i="12"/>
  <c r="DP16" i="12"/>
  <c r="DP8" i="12"/>
  <c r="DP22" i="12"/>
  <c r="DP14" i="12"/>
  <c r="DP21" i="12"/>
  <c r="DP13" i="12"/>
  <c r="DP26" i="12"/>
  <c r="DP12" i="12"/>
  <c r="DP25" i="12"/>
  <c r="DP11" i="12"/>
  <c r="DP23" i="12"/>
  <c r="DP20" i="12"/>
  <c r="DP9" i="12"/>
  <c r="DP19" i="12"/>
  <c r="DP27" i="12"/>
  <c r="DP18" i="12"/>
  <c r="DP17" i="12"/>
  <c r="DP15" i="12"/>
  <c r="DJ23" i="12"/>
  <c r="DJ11" i="12"/>
  <c r="DM20" i="12"/>
  <c r="DM12" i="12"/>
  <c r="DM26" i="12"/>
  <c r="DM18" i="12"/>
  <c r="DM10" i="12"/>
  <c r="DM25" i="12"/>
  <c r="DM17" i="12"/>
  <c r="DM9" i="12"/>
  <c r="DM24" i="12"/>
  <c r="DM16" i="12"/>
  <c r="DM8" i="12"/>
  <c r="DM13" i="12"/>
  <c r="DM27" i="12"/>
  <c r="DM11" i="12"/>
  <c r="DM23" i="12"/>
  <c r="DM22" i="12"/>
  <c r="DM21" i="12"/>
  <c r="DM19" i="12"/>
  <c r="DM15" i="12"/>
  <c r="DM14" i="12"/>
  <c r="DJ22" i="12"/>
  <c r="CH19" i="12"/>
  <c r="CH27" i="12"/>
  <c r="CP85" i="12" s="1" a="1"/>
  <c r="CP85" i="12" s="1"/>
  <c r="CH20" i="12"/>
  <c r="CH12" i="12"/>
  <c r="CH22" i="12"/>
  <c r="CH15" i="12"/>
  <c r="CH18" i="12"/>
  <c r="CH13" i="12"/>
  <c r="CH9" i="12"/>
  <c r="CH14" i="12"/>
  <c r="CH23" i="12"/>
  <c r="CH10" i="12"/>
  <c r="CH24" i="12"/>
  <c r="CH11" i="12"/>
  <c r="CH25" i="12"/>
  <c r="CH16" i="12"/>
  <c r="CH26" i="12"/>
  <c r="CP84" i="12" s="1" a="1"/>
  <c r="CP84" i="12" s="1"/>
  <c r="CH17" i="12"/>
  <c r="CH21" i="12"/>
  <c r="CO77" i="12"/>
  <c r="CO87" i="12"/>
  <c r="DC29" i="12"/>
  <c r="DA29" i="12"/>
  <c r="CP9" i="12" l="1" a="1"/>
  <c r="CP9" i="12" s="1"/>
  <c r="DG287" i="12"/>
  <c r="DG117" i="12"/>
  <c r="DG153" i="12"/>
  <c r="DG291" i="12"/>
  <c r="DG299" i="12"/>
  <c r="DG436" i="12"/>
  <c r="DG181" i="12"/>
  <c r="DG314" i="12"/>
  <c r="DG90" i="12"/>
  <c r="DG294" i="12"/>
  <c r="DG398" i="12"/>
  <c r="DG106" i="12"/>
  <c r="DG326" i="12"/>
  <c r="DG422" i="12"/>
  <c r="DG123" i="12"/>
  <c r="DG414" i="12"/>
  <c r="DG325" i="12"/>
  <c r="DG139" i="12"/>
  <c r="DG446" i="12"/>
  <c r="DG301" i="12"/>
  <c r="DG142" i="12"/>
  <c r="DG305" i="12"/>
  <c r="DG158" i="12"/>
  <c r="DG329" i="12"/>
  <c r="DG128" i="12"/>
  <c r="DG45" i="12"/>
  <c r="DG393" i="12"/>
  <c r="DG144" i="12"/>
  <c r="DG191" i="12"/>
  <c r="DG417" i="12"/>
  <c r="DG77" i="12"/>
  <c r="DG226" i="12"/>
  <c r="DG332" i="12"/>
  <c r="DG37" i="12"/>
  <c r="DG160" i="12"/>
  <c r="DG85" i="12"/>
  <c r="DG51" i="12"/>
  <c r="DG122" i="12"/>
  <c r="DG155" i="12"/>
  <c r="DG174" i="12"/>
  <c r="DG207" i="12"/>
  <c r="DG241" i="12"/>
  <c r="DG413" i="12"/>
  <c r="DG374" i="12"/>
  <c r="DG353" i="12"/>
  <c r="DG383" i="12"/>
  <c r="DG341" i="12"/>
  <c r="DG431" i="12"/>
  <c r="DG361" i="12"/>
  <c r="DG33" i="12"/>
  <c r="DG34" i="12"/>
  <c r="DG186" i="12"/>
  <c r="DG190" i="12"/>
  <c r="DG256" i="12"/>
  <c r="DG404" i="12"/>
  <c r="DG334" i="12"/>
  <c r="DG49" i="12"/>
  <c r="DG147" i="12"/>
  <c r="DG166" i="12"/>
  <c r="DG50" i="12"/>
  <c r="DG53" i="12"/>
  <c r="DG32" i="12"/>
  <c r="DG56" i="12"/>
  <c r="DG42" i="12"/>
  <c r="DG242" i="12"/>
  <c r="DG268" i="12"/>
  <c r="DG257" i="12"/>
  <c r="DG304" i="12"/>
  <c r="DG390" i="12"/>
  <c r="DG445" i="12"/>
  <c r="DG419" i="12"/>
  <c r="DG346" i="12"/>
  <c r="DG131" i="12"/>
  <c r="DG109" i="12"/>
  <c r="DG260" i="12"/>
  <c r="DG65" i="12"/>
  <c r="DG163" i="12"/>
  <c r="DG182" i="12"/>
  <c r="DG66" i="12"/>
  <c r="DG80" i="12"/>
  <c r="DG203" i="12"/>
  <c r="DG72" i="12"/>
  <c r="DG58" i="12"/>
  <c r="DG253" i="12"/>
  <c r="DG280" i="12"/>
  <c r="DG271" i="12"/>
  <c r="DG316" i="12"/>
  <c r="DG386" i="12"/>
  <c r="DG438" i="12"/>
  <c r="DG380" i="12"/>
  <c r="DG336" i="12"/>
  <c r="DG324" i="12"/>
  <c r="DG150" i="12"/>
  <c r="DG40" i="12"/>
  <c r="DG214" i="12"/>
  <c r="DG395" i="12"/>
  <c r="DG456" i="12"/>
  <c r="DG130" i="12"/>
  <c r="DG173" i="12"/>
  <c r="DG116" i="12"/>
  <c r="DG157" i="12"/>
  <c r="DG52" i="12"/>
  <c r="DG202" i="12"/>
  <c r="DG140" i="12"/>
  <c r="DG137" i="12"/>
  <c r="DG209" i="12"/>
  <c r="DG227" i="12"/>
  <c r="DG364" i="12"/>
  <c r="DG367" i="12"/>
  <c r="DG437" i="12"/>
  <c r="DG399" i="12"/>
  <c r="DG146" i="12"/>
  <c r="DG195" i="12"/>
  <c r="DG132" i="12"/>
  <c r="DG89" i="12"/>
  <c r="DG68" i="12"/>
  <c r="DG38" i="12"/>
  <c r="DG156" i="12"/>
  <c r="DG222" i="12"/>
  <c r="DG254" i="12"/>
  <c r="DG225" i="12"/>
  <c r="DG249" i="12"/>
  <c r="DG376" i="12"/>
  <c r="DG434" i="12"/>
  <c r="DG406" i="12"/>
  <c r="DG453" i="12"/>
  <c r="DG411" i="12"/>
  <c r="DG162" i="12"/>
  <c r="DG31" i="12"/>
  <c r="DG148" i="12"/>
  <c r="DG105" i="12"/>
  <c r="DG84" i="12"/>
  <c r="DG54" i="12"/>
  <c r="DG172" i="12"/>
  <c r="DG273" i="12"/>
  <c r="DG210" i="12"/>
  <c r="DG269" i="12"/>
  <c r="DG218" i="12"/>
  <c r="DG297" i="12"/>
  <c r="DG418" i="12"/>
  <c r="DG432" i="12"/>
  <c r="DG423" i="12"/>
  <c r="DG44" i="12"/>
  <c r="DG194" i="12"/>
  <c r="DG103" i="12"/>
  <c r="DG189" i="12"/>
  <c r="DG136" i="12"/>
  <c r="DG169" i="12"/>
  <c r="DG143" i="12"/>
  <c r="DG274" i="12"/>
  <c r="DG290" i="12"/>
  <c r="DG315" i="12"/>
  <c r="DG387" i="12"/>
  <c r="DG320" i="12"/>
  <c r="DG357" i="12"/>
  <c r="DG60" i="12"/>
  <c r="DG30" i="12"/>
  <c r="DG119" i="12"/>
  <c r="DG205" i="12"/>
  <c r="DG152" i="12"/>
  <c r="DG133" i="12"/>
  <c r="DG159" i="12"/>
  <c r="DG286" i="12"/>
  <c r="DG401" i="12"/>
  <c r="DG247" i="12"/>
  <c r="DG327" i="12"/>
  <c r="DG330" i="12"/>
  <c r="DG369" i="12"/>
  <c r="DG223" i="12"/>
  <c r="DG76" i="12"/>
  <c r="DG46" i="12"/>
  <c r="DG135" i="12"/>
  <c r="DG41" i="12"/>
  <c r="DG168" i="12"/>
  <c r="DG193" i="12"/>
  <c r="DG175" i="12"/>
  <c r="DG228" i="12"/>
  <c r="DG232" i="12"/>
  <c r="DG212" i="12"/>
  <c r="DG302" i="12"/>
  <c r="DG339" i="12"/>
  <c r="DG428" i="12"/>
  <c r="DG408" i="12"/>
  <c r="DG323" i="12"/>
  <c r="DG444" i="12"/>
  <c r="DG426" i="12"/>
  <c r="DG29" i="12"/>
  <c r="DG178" i="12"/>
  <c r="DG176" i="12"/>
  <c r="DG47" i="12"/>
  <c r="DG102" i="12"/>
  <c r="DG164" i="12"/>
  <c r="DG67" i="12"/>
  <c r="DG97" i="12"/>
  <c r="DG138" i="12"/>
  <c r="DG88" i="12"/>
  <c r="DG171" i="12"/>
  <c r="DG70" i="12"/>
  <c r="DG48" i="12"/>
  <c r="DG95" i="12"/>
  <c r="DG43" i="12"/>
  <c r="DG238" i="12"/>
  <c r="DG230" i="12"/>
  <c r="DG262" i="12"/>
  <c r="DG281" i="12"/>
  <c r="DG236" i="12"/>
  <c r="DG272" i="12"/>
  <c r="DG382" i="12"/>
  <c r="DG365" i="12"/>
  <c r="DG381" i="12"/>
  <c r="DG344" i="12"/>
  <c r="DG442" i="12"/>
  <c r="DG441" i="12"/>
  <c r="DG455" i="12"/>
  <c r="DG373" i="12"/>
  <c r="DG61" i="12"/>
  <c r="DG192" i="12"/>
  <c r="DG99" i="12"/>
  <c r="DG63" i="12"/>
  <c r="DG118" i="12"/>
  <c r="DG180" i="12"/>
  <c r="DG83" i="12"/>
  <c r="DG196" i="12"/>
  <c r="DG154" i="12"/>
  <c r="DG104" i="12"/>
  <c r="DG187" i="12"/>
  <c r="DG86" i="12"/>
  <c r="DG188" i="12"/>
  <c r="DG111" i="12"/>
  <c r="DG59" i="12"/>
  <c r="DG250" i="12"/>
  <c r="DG276" i="12"/>
  <c r="DG217" i="12"/>
  <c r="DG233" i="12"/>
  <c r="DG293" i="12"/>
  <c r="DG248" i="12"/>
  <c r="DG284" i="12"/>
  <c r="DG403" i="12"/>
  <c r="DG377" i="12"/>
  <c r="DG292" i="12"/>
  <c r="DG388" i="12"/>
  <c r="DG356" i="12"/>
  <c r="DG309" i="12"/>
  <c r="DG303" i="12"/>
  <c r="DG400" i="12"/>
  <c r="DG197" i="12"/>
  <c r="DG28" i="12"/>
  <c r="DG115" i="12"/>
  <c r="DG79" i="12"/>
  <c r="DG134" i="12"/>
  <c r="DG87" i="12"/>
  <c r="DG198" i="12"/>
  <c r="DG35" i="12"/>
  <c r="DG170" i="12"/>
  <c r="DG120" i="12"/>
  <c r="DG121" i="12"/>
  <c r="DG145" i="12"/>
  <c r="DG204" i="12"/>
  <c r="DG127" i="12"/>
  <c r="DG75" i="12"/>
  <c r="DG208" i="12"/>
  <c r="DG288" i="12"/>
  <c r="DG278" i="12"/>
  <c r="DG245" i="12"/>
  <c r="DG362" i="12"/>
  <c r="DG263" i="12"/>
  <c r="DG220" i="12"/>
  <c r="DG259" i="12"/>
  <c r="DG415" i="12"/>
  <c r="DG392" i="12"/>
  <c r="DG306" i="12"/>
  <c r="DG450" i="12"/>
  <c r="DG368" i="12"/>
  <c r="DG345" i="12"/>
  <c r="DG322" i="12"/>
  <c r="DG342" i="12"/>
  <c r="DG81" i="12"/>
  <c r="DG93" i="12"/>
  <c r="DG179" i="12"/>
  <c r="DG62" i="12"/>
  <c r="DG64" i="12"/>
  <c r="DG151" i="12"/>
  <c r="DG82" i="12"/>
  <c r="DG57" i="12"/>
  <c r="DG199" i="12"/>
  <c r="DG184" i="12"/>
  <c r="DG39" i="12"/>
  <c r="DG94" i="12"/>
  <c r="DG92" i="12"/>
  <c r="DG149" i="12"/>
  <c r="DG74" i="12"/>
  <c r="DG231" i="12"/>
  <c r="DG258" i="12"/>
  <c r="DG255" i="12"/>
  <c r="DG425" i="12"/>
  <c r="DG229" i="12"/>
  <c r="DG283" i="12"/>
  <c r="DG351" i="12"/>
  <c r="DG328" i="12"/>
  <c r="DG430" i="12"/>
  <c r="DG448" i="12"/>
  <c r="DG354" i="12"/>
  <c r="DG429" i="12"/>
  <c r="DG420" i="12"/>
  <c r="DG409" i="12"/>
  <c r="DG335" i="12"/>
  <c r="DG348" i="12"/>
  <c r="DG215" i="12"/>
  <c r="DG98" i="12"/>
  <c r="DG96" i="12"/>
  <c r="DG125" i="12"/>
  <c r="DG78" i="12"/>
  <c r="DG129" i="12"/>
  <c r="DG167" i="12"/>
  <c r="DG177" i="12"/>
  <c r="DG73" i="12"/>
  <c r="DG200" i="12"/>
  <c r="DG91" i="12"/>
  <c r="DG55" i="12"/>
  <c r="DG110" i="12"/>
  <c r="DG108" i="12"/>
  <c r="DG201" i="12"/>
  <c r="DG141" i="12"/>
  <c r="DG240" i="12"/>
  <c r="DG277" i="12"/>
  <c r="DG221" i="12"/>
  <c r="DG234" i="12"/>
  <c r="DG270" i="12"/>
  <c r="DG216" i="12"/>
  <c r="DG363" i="12"/>
  <c r="DG300" i="12"/>
  <c r="DG366" i="12"/>
  <c r="DG307" i="12"/>
  <c r="DG451" i="12"/>
  <c r="DG433" i="12"/>
  <c r="DG421" i="12"/>
  <c r="DG338" i="12"/>
  <c r="DG360" i="12"/>
  <c r="DG265" i="12"/>
  <c r="DG114" i="12"/>
  <c r="DG112" i="12"/>
  <c r="DG185" i="12"/>
  <c r="DG101" i="12"/>
  <c r="DG100" i="12"/>
  <c r="DG183" i="12"/>
  <c r="DG161" i="12"/>
  <c r="DG165" i="12"/>
  <c r="DG36" i="12"/>
  <c r="DG107" i="12"/>
  <c r="DG71" i="12"/>
  <c r="DG126" i="12"/>
  <c r="DG124" i="12"/>
  <c r="DG69" i="12"/>
  <c r="DG113" i="12"/>
  <c r="DG251" i="12"/>
  <c r="DG266" i="12"/>
  <c r="DG279" i="12"/>
  <c r="DG246" i="12"/>
  <c r="DG282" i="12"/>
  <c r="DG457" i="12"/>
  <c r="DG402" i="12"/>
  <c r="DG352" i="12"/>
  <c r="DG295" i="12"/>
  <c r="DG378" i="12"/>
  <c r="DG355" i="12"/>
  <c r="DG321" i="12"/>
  <c r="DG452" i="12"/>
  <c r="DG384" i="12"/>
  <c r="DG347" i="12"/>
  <c r="DG372" i="12"/>
  <c r="DG313" i="12"/>
  <c r="CP83" i="12" a="1"/>
  <c r="CP83" i="12" s="1"/>
  <c r="DG396" i="12"/>
  <c r="DG310" i="12"/>
  <c r="DG427" i="12"/>
  <c r="DG311" i="12"/>
  <c r="DG454" i="12"/>
  <c r="DG337" i="12"/>
  <c r="DG349" i="12"/>
  <c r="DG389" i="12"/>
  <c r="DG412" i="12"/>
  <c r="DG285" i="12"/>
  <c r="DG275" i="12"/>
  <c r="DG289" i="12"/>
  <c r="DG244" i="12"/>
  <c r="DG211" i="12"/>
  <c r="DG318" i="12"/>
  <c r="DG237" i="12"/>
  <c r="DG375" i="12"/>
  <c r="DG319" i="12"/>
  <c r="DG447" i="12"/>
  <c r="DG343" i="12"/>
  <c r="DG405" i="12"/>
  <c r="DG331" i="12"/>
  <c r="DG407" i="12"/>
  <c r="DG358" i="12"/>
  <c r="DG359" i="12"/>
  <c r="DG312" i="12"/>
  <c r="DG379" i="12"/>
  <c r="DG424" i="12"/>
  <c r="DG370" i="12"/>
  <c r="DG371" i="12"/>
  <c r="DG317" i="12"/>
  <c r="DG435" i="12"/>
  <c r="DG224" i="12"/>
  <c r="DG391" i="12"/>
  <c r="DG219" i="12"/>
  <c r="DG206" i="12"/>
  <c r="DG239" i="12"/>
  <c r="DG252" i="12"/>
  <c r="DG243" i="12"/>
  <c r="DG267" i="12"/>
  <c r="DG350" i="12"/>
  <c r="DG235" i="12"/>
  <c r="DG213" i="12"/>
  <c r="DG261" i="12"/>
  <c r="DG443" i="12"/>
  <c r="DG340" i="12"/>
  <c r="DG416" i="12"/>
  <c r="DG264" i="12"/>
  <c r="DG449" i="12"/>
  <c r="DG394" i="12"/>
  <c r="DG308" i="12"/>
  <c r="DG385" i="12"/>
  <c r="DG333" i="12"/>
  <c r="DG397" i="12"/>
  <c r="DG440" i="12"/>
  <c r="DG410" i="12"/>
  <c r="DG298" i="12"/>
  <c r="DG296" i="12"/>
  <c r="DG439" i="12"/>
  <c r="DQ390" i="12"/>
  <c r="DQ369" i="12"/>
  <c r="DQ370" i="12"/>
  <c r="DQ338" i="12"/>
  <c r="DQ444" i="12"/>
  <c r="DQ316" i="12"/>
  <c r="DQ300" i="12"/>
  <c r="DQ319" i="12"/>
  <c r="DQ282" i="12"/>
  <c r="DQ344" i="12"/>
  <c r="DQ315" i="12"/>
  <c r="DQ309" i="12"/>
  <c r="DQ247" i="12"/>
  <c r="DQ330" i="12"/>
  <c r="DQ230" i="12"/>
  <c r="DQ223" i="12"/>
  <c r="DQ452" i="12"/>
  <c r="DQ455" i="12"/>
  <c r="DQ457" i="12"/>
  <c r="DQ432" i="12"/>
  <c r="DQ428" i="12"/>
  <c r="DQ375" i="12"/>
  <c r="DQ424" i="12"/>
  <c r="DQ364" i="12"/>
  <c r="DQ430" i="12"/>
  <c r="DQ388" i="12"/>
  <c r="DQ353" i="12"/>
  <c r="DQ363" i="12"/>
  <c r="DQ401" i="12"/>
  <c r="DQ260" i="12"/>
  <c r="DQ298" i="12"/>
  <c r="DQ306" i="12"/>
  <c r="DQ275" i="12"/>
  <c r="DQ439" i="12"/>
  <c r="DQ449" i="12"/>
  <c r="DQ440" i="12"/>
  <c r="DQ362" i="12"/>
  <c r="DQ421" i="12"/>
  <c r="DQ434" i="12"/>
  <c r="DQ361" i="12"/>
  <c r="DQ341" i="12"/>
  <c r="DQ256" i="12"/>
  <c r="DQ269" i="12"/>
  <c r="DQ261" i="12"/>
  <c r="DQ252" i="12"/>
  <c r="DQ259" i="12"/>
  <c r="DQ435" i="12"/>
  <c r="DQ368" i="12"/>
  <c r="DQ425" i="12"/>
  <c r="DQ384" i="12"/>
  <c r="DQ407" i="12"/>
  <c r="DQ367" i="12"/>
  <c r="DQ398" i="12"/>
  <c r="DQ339" i="12"/>
  <c r="DQ274" i="12"/>
  <c r="DQ399" i="12"/>
  <c r="DQ366" i="12"/>
  <c r="DQ400" i="12"/>
  <c r="DQ397" i="12"/>
  <c r="DQ267" i="12"/>
  <c r="DQ321" i="12"/>
  <c r="DQ249" i="12"/>
  <c r="DQ349" i="12"/>
  <c r="DQ320" i="12"/>
  <c r="DQ451" i="12"/>
  <c r="DQ422" i="12"/>
  <c r="DQ446" i="12"/>
  <c r="DQ415" i="12"/>
  <c r="DQ373" i="12"/>
  <c r="DQ417" i="12"/>
  <c r="DQ389" i="12"/>
  <c r="DQ360" i="12"/>
  <c r="DQ278" i="12"/>
  <c r="DQ254" i="12"/>
  <c r="DQ289" i="12"/>
  <c r="DQ448" i="12"/>
  <c r="DQ418" i="12"/>
  <c r="DQ391" i="12"/>
  <c r="DQ385" i="12"/>
  <c r="DQ442" i="12"/>
  <c r="DQ409" i="12"/>
  <c r="DQ406" i="12"/>
  <c r="DQ357" i="12"/>
  <c r="DQ383" i="12"/>
  <c r="DQ326" i="12"/>
  <c r="DQ323" i="12"/>
  <c r="DQ266" i="12"/>
  <c r="DQ281" i="12"/>
  <c r="DQ232" i="12"/>
  <c r="DQ229" i="12"/>
  <c r="DQ441" i="12"/>
  <c r="DQ416" i="12"/>
  <c r="DQ355" i="12"/>
  <c r="DQ273" i="12"/>
  <c r="DQ240" i="12"/>
  <c r="DQ236" i="12"/>
  <c r="DQ286" i="12"/>
  <c r="DQ340" i="12"/>
  <c r="DQ225" i="12"/>
  <c r="DQ227" i="12"/>
  <c r="DQ454" i="12"/>
  <c r="DQ443" i="12"/>
  <c r="DQ381" i="12"/>
  <c r="DQ433" i="12"/>
  <c r="DQ351" i="12"/>
  <c r="DQ322" i="12"/>
  <c r="DQ291" i="12"/>
  <c r="DQ295" i="12"/>
  <c r="DQ311" i="12"/>
  <c r="DQ270" i="12"/>
  <c r="DQ292" i="12"/>
  <c r="DQ211" i="12"/>
  <c r="DQ354" i="12"/>
  <c r="DQ392" i="12"/>
  <c r="DQ382" i="12"/>
  <c r="DQ376" i="12"/>
  <c r="DQ332" i="12"/>
  <c r="DQ244" i="12"/>
  <c r="DQ301" i="12"/>
  <c r="DQ255" i="12"/>
  <c r="DQ285" i="12"/>
  <c r="DQ251" i="12"/>
  <c r="DQ220" i="12"/>
  <c r="DQ453" i="12"/>
  <c r="DQ437" i="12"/>
  <c r="DQ377" i="12"/>
  <c r="DQ431" i="12"/>
  <c r="DQ378" i="12"/>
  <c r="DQ408" i="12"/>
  <c r="DQ310" i="12"/>
  <c r="DQ352" i="12"/>
  <c r="DQ239" i="12"/>
  <c r="DQ241" i="12"/>
  <c r="DQ283" i="12"/>
  <c r="DQ217" i="12"/>
  <c r="DQ423" i="12"/>
  <c r="DQ379" i="12"/>
  <c r="DQ358" i="12"/>
  <c r="DQ372" i="12"/>
  <c r="DQ350" i="12"/>
  <c r="DQ312" i="12"/>
  <c r="DQ263" i="12"/>
  <c r="DQ359" i="12"/>
  <c r="DQ272" i="12"/>
  <c r="DQ329" i="12"/>
  <c r="DQ233" i="12"/>
  <c r="DQ420" i="12"/>
  <c r="DQ436" i="12"/>
  <c r="DQ279" i="12"/>
  <c r="DQ302" i="12"/>
  <c r="DQ288" i="12"/>
  <c r="DQ226" i="12"/>
  <c r="DQ221" i="12"/>
  <c r="DQ238" i="12"/>
  <c r="DQ395" i="12"/>
  <c r="DQ387" i="12"/>
  <c r="DQ308" i="12"/>
  <c r="DQ294" i="12"/>
  <c r="DQ210" i="12"/>
  <c r="DQ265" i="12"/>
  <c r="DQ313" i="12"/>
  <c r="DQ224" i="12"/>
  <c r="DQ427" i="12"/>
  <c r="DQ333" i="12"/>
  <c r="DQ331" i="12"/>
  <c r="DQ293" i="12"/>
  <c r="DQ276" i="12"/>
  <c r="DQ257" i="12"/>
  <c r="DQ280" i="12"/>
  <c r="DQ222" i="12"/>
  <c r="DQ214" i="12"/>
  <c r="DQ264" i="12"/>
  <c r="DQ209" i="12"/>
  <c r="DQ447" i="12"/>
  <c r="DQ299" i="12"/>
  <c r="DQ314" i="12"/>
  <c r="DQ271" i="12"/>
  <c r="DQ216" i="12"/>
  <c r="DQ212" i="12"/>
  <c r="DQ380" i="12"/>
  <c r="DQ335" i="12"/>
  <c r="DQ324" i="12"/>
  <c r="DQ250" i="12"/>
  <c r="DQ277" i="12"/>
  <c r="DQ262" i="12"/>
  <c r="DQ234" i="12"/>
  <c r="DQ237" i="12"/>
  <c r="DQ248" i="12"/>
  <c r="DQ371" i="12"/>
  <c r="DQ342" i="12"/>
  <c r="DQ290" i="12"/>
  <c r="DQ305" i="12"/>
  <c r="DQ268" i="12"/>
  <c r="DQ213" i="12"/>
  <c r="DQ231" i="12"/>
  <c r="DQ242" i="12"/>
  <c r="DQ438" i="12"/>
  <c r="DQ419" i="12"/>
  <c r="DQ426" i="12"/>
  <c r="DQ403" i="12"/>
  <c r="DQ402" i="12"/>
  <c r="DQ343" i="12"/>
  <c r="DQ258" i="12"/>
  <c r="DQ243" i="12"/>
  <c r="DQ374" i="12"/>
  <c r="DQ348" i="12"/>
  <c r="DQ334" i="12"/>
  <c r="DQ346" i="12"/>
  <c r="DQ336" i="12"/>
  <c r="DQ296" i="12"/>
  <c r="DQ245" i="12"/>
  <c r="DQ218" i="12"/>
  <c r="DQ450" i="12"/>
  <c r="DQ410" i="12"/>
  <c r="DQ393" i="12"/>
  <c r="DQ365" i="12"/>
  <c r="DQ337" i="12"/>
  <c r="DQ235" i="12"/>
  <c r="DQ228" i="12"/>
  <c r="DQ307" i="12"/>
  <c r="DQ318" i="12"/>
  <c r="DQ429" i="12"/>
  <c r="DQ411" i="12"/>
  <c r="DQ414" i="12"/>
  <c r="DQ386" i="12"/>
  <c r="DQ394" i="12"/>
  <c r="DQ405" i="12"/>
  <c r="DQ356" i="12"/>
  <c r="DQ328" i="12"/>
  <c r="DQ327" i="12"/>
  <c r="DQ297" i="12"/>
  <c r="DQ287" i="12"/>
  <c r="DQ246" i="12"/>
  <c r="DQ208" i="12"/>
  <c r="DQ456" i="12"/>
  <c r="DQ445" i="12"/>
  <c r="DQ412" i="12"/>
  <c r="DQ413" i="12"/>
  <c r="DQ345" i="12"/>
  <c r="DQ325" i="12"/>
  <c r="DQ284" i="12"/>
  <c r="DQ303" i="12"/>
  <c r="DQ215" i="12"/>
  <c r="DQ219" i="12"/>
  <c r="DQ404" i="12"/>
  <c r="DQ396" i="12"/>
  <c r="DQ347" i="12"/>
  <c r="DQ304" i="12"/>
  <c r="DQ317" i="12"/>
  <c r="DQ253" i="12"/>
  <c r="DQ201" i="12"/>
  <c r="DQ202" i="12"/>
  <c r="DQ205" i="12"/>
  <c r="DQ198" i="12"/>
  <c r="DQ206" i="12"/>
  <c r="DQ197" i="12"/>
  <c r="DQ204" i="12"/>
  <c r="DQ207" i="12"/>
  <c r="DQ200" i="12"/>
  <c r="DQ203" i="12"/>
  <c r="DQ196" i="12"/>
  <c r="DQ199" i="12"/>
  <c r="DQ195" i="12"/>
  <c r="DK437" i="12"/>
  <c r="DK377" i="12"/>
  <c r="DK392" i="12"/>
  <c r="DK430" i="12"/>
  <c r="DK365" i="12"/>
  <c r="DK260" i="12"/>
  <c r="DK287" i="12"/>
  <c r="DK269" i="12"/>
  <c r="DK266" i="12"/>
  <c r="DK418" i="12"/>
  <c r="DK420" i="12"/>
  <c r="DK435" i="12"/>
  <c r="DK363" i="12"/>
  <c r="DK343" i="12"/>
  <c r="DK352" i="12"/>
  <c r="DK438" i="12"/>
  <c r="DK378" i="12"/>
  <c r="DK401" i="12"/>
  <c r="DK427" i="12"/>
  <c r="DK405" i="12"/>
  <c r="DK428" i="12"/>
  <c r="DK379" i="12"/>
  <c r="DK429" i="12"/>
  <c r="DK386" i="12"/>
  <c r="DK369" i="12"/>
  <c r="DK259" i="12"/>
  <c r="DK350" i="12"/>
  <c r="DK247" i="12"/>
  <c r="DK212" i="12"/>
  <c r="DK452" i="12"/>
  <c r="DK446" i="12"/>
  <c r="DK395" i="12"/>
  <c r="DK404" i="12"/>
  <c r="DK417" i="12"/>
  <c r="DK362" i="12"/>
  <c r="DK353" i="12"/>
  <c r="DK335" i="12"/>
  <c r="DK351" i="12"/>
  <c r="DK325" i="12"/>
  <c r="DK439" i="12"/>
  <c r="DK454" i="12"/>
  <c r="DK426" i="12"/>
  <c r="DK370" i="12"/>
  <c r="DK422" i="12"/>
  <c r="DK359" i="12"/>
  <c r="DK375" i="12"/>
  <c r="DK424" i="12"/>
  <c r="DK361" i="12"/>
  <c r="DK283" i="12"/>
  <c r="DK341" i="12"/>
  <c r="DK263" i="12"/>
  <c r="DK319" i="12"/>
  <c r="DK290" i="12"/>
  <c r="DK436" i="12"/>
  <c r="DK356" i="12"/>
  <c r="DK272" i="12"/>
  <c r="DK433" i="12"/>
  <c r="DK431" i="12"/>
  <c r="DK421" i="12"/>
  <c r="DK354" i="12"/>
  <c r="DK328" i="12"/>
  <c r="DK208" i="12"/>
  <c r="DK440" i="12"/>
  <c r="DK368" i="12"/>
  <c r="DK412" i="12"/>
  <c r="DK334" i="12"/>
  <c r="DK324" i="12"/>
  <c r="DK300" i="12"/>
  <c r="DK342" i="12"/>
  <c r="DK303" i="12"/>
  <c r="DK456" i="12"/>
  <c r="DK360" i="12"/>
  <c r="DK445" i="12"/>
  <c r="DK399" i="12"/>
  <c r="DK415" i="12"/>
  <c r="DK413" i="12"/>
  <c r="DK382" i="12"/>
  <c r="DK254" i="12"/>
  <c r="DK455" i="12"/>
  <c r="DK447" i="12"/>
  <c r="DK372" i="12"/>
  <c r="DK387" i="12"/>
  <c r="DK366" i="12"/>
  <c r="DK390" i="12"/>
  <c r="DK318" i="12"/>
  <c r="DK357" i="12"/>
  <c r="DK291" i="12"/>
  <c r="DK277" i="12"/>
  <c r="DK347" i="12"/>
  <c r="DK349" i="12"/>
  <c r="DK444" i="12"/>
  <c r="DK275" i="12"/>
  <c r="DK297" i="12"/>
  <c r="DK345" i="12"/>
  <c r="DK448" i="12"/>
  <c r="DK449" i="12"/>
  <c r="DK442" i="12"/>
  <c r="DK408" i="12"/>
  <c r="DK396" i="12"/>
  <c r="DK371" i="12"/>
  <c r="DK374" i="12"/>
  <c r="DK282" i="12"/>
  <c r="DK293" i="12"/>
  <c r="DK274" i="12"/>
  <c r="DK281" i="12"/>
  <c r="DK403" i="12"/>
  <c r="DK402" i="12"/>
  <c r="DK383" i="12"/>
  <c r="DK409" i="12"/>
  <c r="DK364" i="12"/>
  <c r="DK376" i="12"/>
  <c r="DK333" i="12"/>
  <c r="DK337" i="12"/>
  <c r="DK314" i="12"/>
  <c r="DK294" i="12"/>
  <c r="DK315" i="12"/>
  <c r="DK226" i="12"/>
  <c r="DK271" i="12"/>
  <c r="DK210" i="12"/>
  <c r="DK217" i="12"/>
  <c r="DK434" i="12"/>
  <c r="DK367" i="12"/>
  <c r="DK338" i="12"/>
  <c r="DK336" i="12"/>
  <c r="DK309" i="12"/>
  <c r="DK299" i="12"/>
  <c r="DK306" i="12"/>
  <c r="DK298" i="12"/>
  <c r="DK278" i="12"/>
  <c r="DK268" i="12"/>
  <c r="DK235" i="12"/>
  <c r="DK229" i="12"/>
  <c r="DK246" i="12"/>
  <c r="DK222" i="12"/>
  <c r="DK215" i="12"/>
  <c r="DK225" i="12"/>
  <c r="DK450" i="12"/>
  <c r="DK394" i="12"/>
  <c r="DK393" i="12"/>
  <c r="DK410" i="12"/>
  <c r="DK400" i="12"/>
  <c r="DK355" i="12"/>
  <c r="DK358" i="12"/>
  <c r="DK331" i="12"/>
  <c r="DK308" i="12"/>
  <c r="DK241" i="12"/>
  <c r="DK273" i="12"/>
  <c r="DK223" i="12"/>
  <c r="DK317" i="12"/>
  <c r="DK425" i="12"/>
  <c r="DK381" i="12"/>
  <c r="DK327" i="12"/>
  <c r="DK296" i="12"/>
  <c r="DK329" i="12"/>
  <c r="DK289" i="12"/>
  <c r="DK250" i="12"/>
  <c r="DK264" i="12"/>
  <c r="DK236" i="12"/>
  <c r="DK451" i="12"/>
  <c r="DK411" i="12"/>
  <c r="DK407" i="12"/>
  <c r="DK384" i="12"/>
  <c r="DK391" i="12"/>
  <c r="DK305" i="12"/>
  <c r="DK320" i="12"/>
  <c r="DK280" i="12"/>
  <c r="DK313" i="12"/>
  <c r="DK232" i="12"/>
  <c r="DK257" i="12"/>
  <c r="DK220" i="12"/>
  <c r="DK238" i="12"/>
  <c r="DK211" i="12"/>
  <c r="DK441" i="12"/>
  <c r="DK416" i="12"/>
  <c r="DK406" i="12"/>
  <c r="DK322" i="12"/>
  <c r="DK302" i="12"/>
  <c r="DK310" i="12"/>
  <c r="DK244" i="12"/>
  <c r="DK243" i="12"/>
  <c r="DK251" i="12"/>
  <c r="DK249" i="12"/>
  <c r="DK214" i="12"/>
  <c r="DK237" i="12"/>
  <c r="DK398" i="12"/>
  <c r="DK346" i="12"/>
  <c r="DK348" i="12"/>
  <c r="DK311" i="12"/>
  <c r="DK339" i="12"/>
  <c r="DK288" i="12"/>
  <c r="DK304" i="12"/>
  <c r="DK245" i="12"/>
  <c r="DK270" i="12"/>
  <c r="DK230" i="12"/>
  <c r="DK233" i="12"/>
  <c r="DK344" i="12"/>
  <c r="DK453" i="12"/>
  <c r="DK419" i="12"/>
  <c r="DK312" i="12"/>
  <c r="DK301" i="12"/>
  <c r="DK258" i="12"/>
  <c r="DK252" i="12"/>
  <c r="DK261" i="12"/>
  <c r="DK227" i="12"/>
  <c r="DK432" i="12"/>
  <c r="DK389" i="12"/>
  <c r="DK397" i="12"/>
  <c r="DK332" i="12"/>
  <c r="DK330" i="12"/>
  <c r="DK316" i="12"/>
  <c r="DK295" i="12"/>
  <c r="DK256" i="12"/>
  <c r="DK276" i="12"/>
  <c r="DK255" i="12"/>
  <c r="DK239" i="12"/>
  <c r="DK218" i="12"/>
  <c r="DK228" i="12"/>
  <c r="DK292" i="12"/>
  <c r="DK286" i="12"/>
  <c r="DK265" i="12"/>
  <c r="DK267" i="12"/>
  <c r="DK248" i="12"/>
  <c r="DK219" i="12"/>
  <c r="DK221" i="12"/>
  <c r="DK284" i="12"/>
  <c r="DK457" i="12"/>
  <c r="DK380" i="12"/>
  <c r="DK373" i="12"/>
  <c r="DK326" i="12"/>
  <c r="DK321" i="12"/>
  <c r="DK307" i="12"/>
  <c r="DK285" i="12"/>
  <c r="DK279" i="12"/>
  <c r="DK253" i="12"/>
  <c r="DK240" i="12"/>
  <c r="DK242" i="12"/>
  <c r="DK231" i="12"/>
  <c r="DK224" i="12"/>
  <c r="DK234" i="12"/>
  <c r="DK216" i="12"/>
  <c r="DK423" i="12"/>
  <c r="DK414" i="12"/>
  <c r="DK443" i="12"/>
  <c r="DK388" i="12"/>
  <c r="DK385" i="12"/>
  <c r="DK323" i="12"/>
  <c r="DK340" i="12"/>
  <c r="DK213" i="12"/>
  <c r="DK262" i="12"/>
  <c r="DK209" i="12"/>
  <c r="DK207" i="12"/>
  <c r="DK203" i="12"/>
  <c r="DK196" i="12"/>
  <c r="DK200" i="12"/>
  <c r="DK199" i="12"/>
  <c r="DK206" i="12"/>
  <c r="DK201" i="12"/>
  <c r="DK202" i="12"/>
  <c r="DK195" i="12"/>
  <c r="DK198" i="12"/>
  <c r="DK205" i="12"/>
  <c r="DK204" i="12"/>
  <c r="DK197" i="12"/>
  <c r="DN452" i="12"/>
  <c r="DN382" i="12"/>
  <c r="DN355" i="12"/>
  <c r="DN398" i="12"/>
  <c r="DN424" i="12"/>
  <c r="DN377" i="12"/>
  <c r="DN371" i="12"/>
  <c r="DN427" i="12"/>
  <c r="DN446" i="12"/>
  <c r="DN437" i="12"/>
  <c r="DN440" i="12"/>
  <c r="DN432" i="12"/>
  <c r="DN359" i="12"/>
  <c r="DN429" i="12"/>
  <c r="DN364" i="12"/>
  <c r="DN357" i="12"/>
  <c r="DN273" i="12"/>
  <c r="DN445" i="12"/>
  <c r="DN438" i="12"/>
  <c r="DN431" i="12"/>
  <c r="DN395" i="12"/>
  <c r="DN372" i="12"/>
  <c r="DN342" i="12"/>
  <c r="DN209" i="12"/>
  <c r="DN356" i="12"/>
  <c r="DN361" i="12"/>
  <c r="DN256" i="12"/>
  <c r="DN271" i="12"/>
  <c r="DN350" i="12"/>
  <c r="DN326" i="12"/>
  <c r="DN258" i="12"/>
  <c r="DN277" i="12"/>
  <c r="DN436" i="12"/>
  <c r="DN418" i="12"/>
  <c r="DN419" i="12"/>
  <c r="DN259" i="12"/>
  <c r="DN330" i="12"/>
  <c r="DN251" i="12"/>
  <c r="DN275" i="12"/>
  <c r="DN317" i="12"/>
  <c r="DN379" i="12"/>
  <c r="DN420" i="12"/>
  <c r="DN340" i="12"/>
  <c r="DN365" i="12"/>
  <c r="DN354" i="12"/>
  <c r="DN423" i="12"/>
  <c r="DN250" i="12"/>
  <c r="DN344" i="12"/>
  <c r="DN454" i="12"/>
  <c r="DN456" i="12"/>
  <c r="DN428" i="12"/>
  <c r="DN363" i="12"/>
  <c r="DN389" i="12"/>
  <c r="DN383" i="12"/>
  <c r="DN405" i="12"/>
  <c r="DN352" i="12"/>
  <c r="DN375" i="12"/>
  <c r="DN388" i="12"/>
  <c r="DN413" i="12"/>
  <c r="DN332" i="12"/>
  <c r="DN254" i="12"/>
  <c r="DN306" i="12"/>
  <c r="DN261" i="12"/>
  <c r="DN231" i="12"/>
  <c r="DN457" i="12"/>
  <c r="DN392" i="12"/>
  <c r="DN384" i="12"/>
  <c r="DN289" i="12"/>
  <c r="DN337" i="12"/>
  <c r="DN257" i="12"/>
  <c r="DN404" i="12"/>
  <c r="DN368" i="12"/>
  <c r="DN410" i="12"/>
  <c r="DN242" i="12"/>
  <c r="DN335" i="12"/>
  <c r="DN246" i="12"/>
  <c r="DN327" i="12"/>
  <c r="DN288" i="12"/>
  <c r="DN407" i="12"/>
  <c r="DN370" i="12"/>
  <c r="DN401" i="12"/>
  <c r="DN385" i="12"/>
  <c r="DN366" i="12"/>
  <c r="DN386" i="12"/>
  <c r="DN380" i="12"/>
  <c r="DN374" i="12"/>
  <c r="DN264" i="12"/>
  <c r="DN324" i="12"/>
  <c r="DN314" i="12"/>
  <c r="DN287" i="12"/>
  <c r="DN333" i="12"/>
  <c r="DN252" i="12"/>
  <c r="DN449" i="12"/>
  <c r="DN447" i="12"/>
  <c r="DN441" i="12"/>
  <c r="DN381" i="12"/>
  <c r="DN362" i="12"/>
  <c r="DN396" i="12"/>
  <c r="DN373" i="12"/>
  <c r="DN353" i="12"/>
  <c r="DN262" i="12"/>
  <c r="DN249" i="12"/>
  <c r="DN336" i="12"/>
  <c r="DN210" i="12"/>
  <c r="DN284" i="12"/>
  <c r="DN422" i="12"/>
  <c r="DN443" i="12"/>
  <c r="DN393" i="12"/>
  <c r="DN339" i="12"/>
  <c r="DN301" i="12"/>
  <c r="DN276" i="12"/>
  <c r="DN269" i="12"/>
  <c r="DN238" i="12"/>
  <c r="DN227" i="12"/>
  <c r="DN208" i="12"/>
  <c r="DN222" i="12"/>
  <c r="DN417" i="12"/>
  <c r="DN397" i="12"/>
  <c r="DN403" i="12"/>
  <c r="DN358" i="12"/>
  <c r="DN334" i="12"/>
  <c r="DN308" i="12"/>
  <c r="DN260" i="12"/>
  <c r="DN247" i="12"/>
  <c r="DN224" i="12"/>
  <c r="DN416" i="12"/>
  <c r="DN434" i="12"/>
  <c r="DN387" i="12"/>
  <c r="DN347" i="12"/>
  <c r="DN292" i="12"/>
  <c r="DN291" i="12"/>
  <c r="DN265" i="12"/>
  <c r="DN239" i="12"/>
  <c r="DN455" i="12"/>
  <c r="DN415" i="12"/>
  <c r="DN394" i="12"/>
  <c r="DN378" i="12"/>
  <c r="DN331" i="12"/>
  <c r="DN338" i="12"/>
  <c r="DN299" i="12"/>
  <c r="DN311" i="12"/>
  <c r="DN253" i="12"/>
  <c r="DN240" i="12"/>
  <c r="DN221" i="12"/>
  <c r="DN213" i="12"/>
  <c r="DN245" i="12"/>
  <c r="DN444" i="12"/>
  <c r="DN414" i="12"/>
  <c r="DN425" i="12"/>
  <c r="DN409" i="12"/>
  <c r="DN369" i="12"/>
  <c r="DN325" i="12"/>
  <c r="DN329" i="12"/>
  <c r="DN225" i="12"/>
  <c r="DN219" i="12"/>
  <c r="DN215" i="12"/>
  <c r="DN223" i="12"/>
  <c r="DN450" i="12"/>
  <c r="DN448" i="12"/>
  <c r="DN408" i="12"/>
  <c r="DN360" i="12"/>
  <c r="DN322" i="12"/>
  <c r="DN321" i="12"/>
  <c r="DN315" i="12"/>
  <c r="DN341" i="12"/>
  <c r="DN290" i="12"/>
  <c r="DN312" i="12"/>
  <c r="DN307" i="12"/>
  <c r="DN302" i="12"/>
  <c r="DN234" i="12"/>
  <c r="DN232" i="12"/>
  <c r="DN235" i="12"/>
  <c r="DN453" i="12"/>
  <c r="DN439" i="12"/>
  <c r="DN351" i="12"/>
  <c r="DN297" i="12"/>
  <c r="DN323" i="12"/>
  <c r="DN305" i="12"/>
  <c r="DN304" i="12"/>
  <c r="DN241" i="12"/>
  <c r="DN216" i="12"/>
  <c r="DN212" i="12"/>
  <c r="DN229" i="12"/>
  <c r="DN435" i="12"/>
  <c r="DN430" i="12"/>
  <c r="DN451" i="12"/>
  <c r="DN400" i="12"/>
  <c r="DN399" i="12"/>
  <c r="DN316" i="12"/>
  <c r="DN283" i="12"/>
  <c r="DN266" i="12"/>
  <c r="DN303" i="12"/>
  <c r="DN298" i="12"/>
  <c r="DN293" i="12"/>
  <c r="DN255" i="12"/>
  <c r="DN243" i="12"/>
  <c r="DN230" i="12"/>
  <c r="DN421" i="12"/>
  <c r="DN442" i="12"/>
  <c r="DN411" i="12"/>
  <c r="DN348" i="12"/>
  <c r="DN346" i="12"/>
  <c r="DN313" i="12"/>
  <c r="DN296" i="12"/>
  <c r="DN282" i="12"/>
  <c r="DN295" i="12"/>
  <c r="DN267" i="12"/>
  <c r="DN248" i="12"/>
  <c r="DN281" i="12"/>
  <c r="DN220" i="12"/>
  <c r="DN433" i="12"/>
  <c r="DN390" i="12"/>
  <c r="DN376" i="12"/>
  <c r="DN345" i="12"/>
  <c r="DN328" i="12"/>
  <c r="DN310" i="12"/>
  <c r="DN309" i="12"/>
  <c r="DN268" i="12"/>
  <c r="DN214" i="12"/>
  <c r="DN272" i="12"/>
  <c r="DN233" i="12"/>
  <c r="DN226" i="12"/>
  <c r="DN236" i="12"/>
  <c r="DN217" i="12"/>
  <c r="DN426" i="12"/>
  <c r="DN391" i="12"/>
  <c r="DN402" i="12"/>
  <c r="DN343" i="12"/>
  <c r="DN286" i="12"/>
  <c r="DN274" i="12"/>
  <c r="DN294" i="12"/>
  <c r="DN280" i="12"/>
  <c r="DN228" i="12"/>
  <c r="DN263" i="12"/>
  <c r="DN244" i="12"/>
  <c r="DN406" i="12"/>
  <c r="DN412" i="12"/>
  <c r="DN367" i="12"/>
  <c r="DN349" i="12"/>
  <c r="DN320" i="12"/>
  <c r="DN319" i="12"/>
  <c r="DN318" i="12"/>
  <c r="DN300" i="12"/>
  <c r="DN285" i="12"/>
  <c r="DN279" i="12"/>
  <c r="DN270" i="12"/>
  <c r="DN278" i="12"/>
  <c r="DN237" i="12"/>
  <c r="DN211" i="12"/>
  <c r="DN218" i="12"/>
  <c r="DN203" i="12"/>
  <c r="DN205" i="12"/>
  <c r="DN199" i="12"/>
  <c r="DN201" i="12"/>
  <c r="DN204" i="12"/>
  <c r="DN200" i="12"/>
  <c r="DN197" i="12"/>
  <c r="DN207" i="12"/>
  <c r="DN196" i="12"/>
  <c r="DN206" i="12"/>
  <c r="DN202" i="12"/>
  <c r="DN195" i="12"/>
  <c r="DN198" i="12"/>
  <c r="DQ190" i="12"/>
  <c r="DQ192" i="12"/>
  <c r="DQ100" i="12"/>
  <c r="DQ148" i="12"/>
  <c r="DQ154" i="12"/>
  <c r="DQ160" i="12"/>
  <c r="DQ166" i="12"/>
  <c r="DQ172" i="12"/>
  <c r="DQ178" i="12"/>
  <c r="DQ189" i="12"/>
  <c r="DQ193" i="12"/>
  <c r="DQ184" i="12"/>
  <c r="DQ186" i="12"/>
  <c r="DQ98" i="12"/>
  <c r="DQ32" i="12"/>
  <c r="DQ110" i="12"/>
  <c r="DQ107" i="12"/>
  <c r="DQ167" i="12"/>
  <c r="DQ121" i="12"/>
  <c r="DQ144" i="12"/>
  <c r="DQ180" i="12"/>
  <c r="DQ99" i="12"/>
  <c r="DQ111" i="12"/>
  <c r="DQ59" i="12"/>
  <c r="DQ57" i="12"/>
  <c r="DQ39" i="12"/>
  <c r="DQ55" i="12"/>
  <c r="DQ37" i="12"/>
  <c r="DQ181" i="12"/>
  <c r="DQ183" i="12"/>
  <c r="DQ95" i="12"/>
  <c r="DQ29" i="12"/>
  <c r="DQ119" i="12"/>
  <c r="DQ116" i="12"/>
  <c r="DQ170" i="12"/>
  <c r="DQ130" i="12"/>
  <c r="DQ147" i="12"/>
  <c r="DQ81" i="12"/>
  <c r="DQ114" i="12"/>
  <c r="DQ117" i="12"/>
  <c r="DQ175" i="12"/>
  <c r="DQ92" i="12"/>
  <c r="DQ128" i="12"/>
  <c r="DQ125" i="12"/>
  <c r="DQ173" i="12"/>
  <c r="DQ139" i="12"/>
  <c r="DQ150" i="12"/>
  <c r="DQ120" i="12"/>
  <c r="DQ123" i="12"/>
  <c r="DQ54" i="12"/>
  <c r="DQ36" i="12"/>
  <c r="DQ52" i="12"/>
  <c r="DQ80" i="12"/>
  <c r="DQ169" i="12"/>
  <c r="DQ72" i="12"/>
  <c r="DQ134" i="12"/>
  <c r="DQ176" i="12"/>
  <c r="DQ85" i="12"/>
  <c r="DQ153" i="12"/>
  <c r="DQ63" i="12"/>
  <c r="DQ126" i="12"/>
  <c r="DQ132" i="12"/>
  <c r="DQ163" i="12"/>
  <c r="DQ106" i="12"/>
  <c r="DQ143" i="12"/>
  <c r="DQ179" i="12"/>
  <c r="DQ91" i="12"/>
  <c r="DQ156" i="12"/>
  <c r="DQ84" i="12"/>
  <c r="DQ129" i="12"/>
  <c r="DQ138" i="12"/>
  <c r="DQ90" i="12"/>
  <c r="DQ64" i="12"/>
  <c r="DQ61" i="12"/>
  <c r="DQ157" i="12"/>
  <c r="DQ115" i="12"/>
  <c r="DQ146" i="12"/>
  <c r="DQ182" i="12"/>
  <c r="DQ94" i="12"/>
  <c r="DQ159" i="12"/>
  <c r="DQ79" i="12"/>
  <c r="DQ69" i="12"/>
  <c r="DQ135" i="12"/>
  <c r="DQ82" i="12"/>
  <c r="DQ87" i="12"/>
  <c r="DQ49" i="12"/>
  <c r="DQ151" i="12"/>
  <c r="DQ53" i="12"/>
  <c r="DQ124" i="12"/>
  <c r="DQ149" i="12"/>
  <c r="DQ185" i="12"/>
  <c r="DQ97" i="12"/>
  <c r="DQ162" i="12"/>
  <c r="DQ75" i="12"/>
  <c r="DQ141" i="12"/>
  <c r="DQ48" i="12"/>
  <c r="DQ46" i="12"/>
  <c r="DQ62" i="12"/>
  <c r="DQ145" i="12"/>
  <c r="DQ33" i="12"/>
  <c r="DQ50" i="12"/>
  <c r="DQ133" i="12"/>
  <c r="DQ152" i="12"/>
  <c r="DQ188" i="12"/>
  <c r="DQ104" i="12"/>
  <c r="DQ165" i="12"/>
  <c r="DQ88" i="12"/>
  <c r="DQ78" i="12"/>
  <c r="DQ71" i="12"/>
  <c r="DQ136" i="12"/>
  <c r="DQ30" i="12"/>
  <c r="DQ47" i="12"/>
  <c r="DQ67" i="12"/>
  <c r="DQ142" i="12"/>
  <c r="DQ155" i="12"/>
  <c r="DQ191" i="12"/>
  <c r="DQ113" i="12"/>
  <c r="DQ168" i="12"/>
  <c r="DQ93" i="12"/>
  <c r="DQ76" i="12"/>
  <c r="DQ77" i="12"/>
  <c r="DQ45" i="12"/>
  <c r="DQ43" i="12"/>
  <c r="DQ127" i="12"/>
  <c r="DQ34" i="12"/>
  <c r="DQ44" i="12"/>
  <c r="DQ56" i="12"/>
  <c r="DQ83" i="12"/>
  <c r="DQ158" i="12"/>
  <c r="DQ194" i="12"/>
  <c r="DQ122" i="12"/>
  <c r="DQ171" i="12"/>
  <c r="DQ102" i="12"/>
  <c r="DQ70" i="12"/>
  <c r="DQ74" i="12"/>
  <c r="DQ118" i="12"/>
  <c r="DQ31" i="12"/>
  <c r="DQ41" i="12"/>
  <c r="DQ137" i="12"/>
  <c r="DQ86" i="12"/>
  <c r="DQ161" i="12"/>
  <c r="DQ103" i="12"/>
  <c r="DQ131" i="12"/>
  <c r="DQ174" i="12"/>
  <c r="DQ35" i="12"/>
  <c r="DQ105" i="12"/>
  <c r="DQ66" i="12"/>
  <c r="DQ68" i="12"/>
  <c r="DQ60" i="12"/>
  <c r="DQ42" i="12"/>
  <c r="DQ58" i="12"/>
  <c r="DQ40" i="12"/>
  <c r="DQ187" i="12"/>
  <c r="DQ109" i="12"/>
  <c r="DQ28" i="12"/>
  <c r="DQ38" i="12"/>
  <c r="DQ101" i="12"/>
  <c r="DQ89" i="12"/>
  <c r="DQ164" i="12"/>
  <c r="DQ112" i="12"/>
  <c r="DQ140" i="12"/>
  <c r="DQ177" i="12"/>
  <c r="DQ73" i="12"/>
  <c r="DQ96" i="12"/>
  <c r="DQ108" i="12"/>
  <c r="DQ65" i="12"/>
  <c r="DQ51" i="12"/>
  <c r="DK194" i="12"/>
  <c r="DK112" i="12"/>
  <c r="DK130" i="12"/>
  <c r="DK139" i="12"/>
  <c r="DK185" i="12"/>
  <c r="DK191" i="12"/>
  <c r="DK159" i="12"/>
  <c r="DK49" i="12"/>
  <c r="DK184" i="12"/>
  <c r="DK176" i="12"/>
  <c r="DK138" i="12"/>
  <c r="DK154" i="12"/>
  <c r="DK123" i="12"/>
  <c r="DK118" i="12"/>
  <c r="DK137" i="12"/>
  <c r="DK117" i="12"/>
  <c r="DK188" i="12"/>
  <c r="DK192" i="12"/>
  <c r="DK156" i="12"/>
  <c r="DK46" i="12"/>
  <c r="DK187" i="12"/>
  <c r="DK179" i="12"/>
  <c r="DK129" i="12"/>
  <c r="DK151" i="12"/>
  <c r="DK114" i="12"/>
  <c r="DK109" i="12"/>
  <c r="DK37" i="12"/>
  <c r="DK140" i="12"/>
  <c r="DK108" i="12"/>
  <c r="DK56" i="12"/>
  <c r="DK38" i="12"/>
  <c r="DK54" i="12"/>
  <c r="DK142" i="12"/>
  <c r="DK189" i="12"/>
  <c r="DK153" i="12"/>
  <c r="DK43" i="12"/>
  <c r="DK35" i="12"/>
  <c r="DK121" i="12"/>
  <c r="DK190" i="12"/>
  <c r="DK182" i="12"/>
  <c r="DK120" i="12"/>
  <c r="DK148" i="12"/>
  <c r="DK105" i="12"/>
  <c r="DK99" i="12"/>
  <c r="DK84" i="12"/>
  <c r="DK92" i="12"/>
  <c r="DK133" i="12"/>
  <c r="DK186" i="12"/>
  <c r="DK150" i="12"/>
  <c r="DK40" i="12"/>
  <c r="DK32" i="12"/>
  <c r="DK193" i="12"/>
  <c r="DK111" i="12"/>
  <c r="DK145" i="12"/>
  <c r="DK100" i="12"/>
  <c r="DK96" i="12"/>
  <c r="DK95" i="12"/>
  <c r="DK101" i="12"/>
  <c r="DK53" i="12"/>
  <c r="DK81" i="12"/>
  <c r="DK51" i="12"/>
  <c r="DK103" i="12"/>
  <c r="DK183" i="12"/>
  <c r="DK147" i="12"/>
  <c r="DK34" i="12"/>
  <c r="DK29" i="12"/>
  <c r="DK88" i="12"/>
  <c r="DK152" i="12"/>
  <c r="DK102" i="12"/>
  <c r="DK91" i="12"/>
  <c r="DK97" i="12"/>
  <c r="DK93" i="12"/>
  <c r="DK98" i="12"/>
  <c r="DK116" i="12"/>
  <c r="DK75" i="12"/>
  <c r="DK180" i="12"/>
  <c r="DK144" i="12"/>
  <c r="DK31" i="12"/>
  <c r="DK65" i="12"/>
  <c r="DK83" i="12"/>
  <c r="DK155" i="12"/>
  <c r="DK94" i="12"/>
  <c r="DK85" i="12"/>
  <c r="DK104" i="12"/>
  <c r="DK122" i="12"/>
  <c r="DK50" i="12"/>
  <c r="DK63" i="12"/>
  <c r="DK48" i="12"/>
  <c r="DK177" i="12"/>
  <c r="DK141" i="12"/>
  <c r="DK28" i="12"/>
  <c r="DK166" i="12"/>
  <c r="DK158" i="12"/>
  <c r="DK124" i="12"/>
  <c r="DK79" i="12"/>
  <c r="DK82" i="12"/>
  <c r="DK107" i="12"/>
  <c r="DK128" i="12"/>
  <c r="DK80" i="12"/>
  <c r="DK66" i="12"/>
  <c r="DK72" i="12"/>
  <c r="DK73" i="12"/>
  <c r="DK174" i="12"/>
  <c r="DK89" i="12"/>
  <c r="DK86" i="12"/>
  <c r="DK36" i="12"/>
  <c r="DK169" i="12"/>
  <c r="DK161" i="12"/>
  <c r="DK149" i="12"/>
  <c r="DK115" i="12"/>
  <c r="DK69" i="12"/>
  <c r="DK110" i="12"/>
  <c r="DK131" i="12"/>
  <c r="DK74" i="12"/>
  <c r="DK76" i="12"/>
  <c r="DK47" i="12"/>
  <c r="DK45" i="12"/>
  <c r="DK171" i="12"/>
  <c r="DK70" i="12"/>
  <c r="DK33" i="12"/>
  <c r="DK172" i="12"/>
  <c r="DK164" i="12"/>
  <c r="DK146" i="12"/>
  <c r="DK106" i="12"/>
  <c r="DK58" i="12"/>
  <c r="DK71" i="12"/>
  <c r="DK113" i="12"/>
  <c r="DK143" i="12"/>
  <c r="DK64" i="12"/>
  <c r="DK168" i="12"/>
  <c r="DK30" i="12"/>
  <c r="DK175" i="12"/>
  <c r="DK167" i="12"/>
  <c r="DK77" i="12"/>
  <c r="DK163" i="12"/>
  <c r="DK55" i="12"/>
  <c r="DK119" i="12"/>
  <c r="DK87" i="12"/>
  <c r="DK67" i="12"/>
  <c r="DK44" i="12"/>
  <c r="DK60" i="12"/>
  <c r="DK42" i="12"/>
  <c r="DK165" i="12"/>
  <c r="DK62" i="12"/>
  <c r="DK178" i="12"/>
  <c r="DK170" i="12"/>
  <c r="DK90" i="12"/>
  <c r="DK160" i="12"/>
  <c r="DK136" i="12"/>
  <c r="DK52" i="12"/>
  <c r="DK125" i="12"/>
  <c r="DK135" i="12"/>
  <c r="DK162" i="12"/>
  <c r="DK61" i="12"/>
  <c r="DK68" i="12"/>
  <c r="DK181" i="12"/>
  <c r="DK173" i="12"/>
  <c r="DK157" i="12"/>
  <c r="DK132" i="12"/>
  <c r="DK127" i="12"/>
  <c r="DK78" i="12"/>
  <c r="DK134" i="12"/>
  <c r="DK126" i="12"/>
  <c r="DK59" i="12"/>
  <c r="DK41" i="12"/>
  <c r="DK57" i="12"/>
  <c r="DK39" i="12"/>
  <c r="DN70" i="12"/>
  <c r="DN128" i="12"/>
  <c r="DN135" i="12"/>
  <c r="DN192" i="12"/>
  <c r="DN87" i="12"/>
  <c r="DN95" i="12"/>
  <c r="DN114" i="12"/>
  <c r="DN194" i="12"/>
  <c r="DN93" i="12"/>
  <c r="DN98" i="12"/>
  <c r="DN110" i="12"/>
  <c r="DN129" i="12"/>
  <c r="DN191" i="12"/>
  <c r="DN61" i="12"/>
  <c r="DN86" i="12"/>
  <c r="DN113" i="12"/>
  <c r="DN132" i="12"/>
  <c r="DN143" i="12"/>
  <c r="DN145" i="12"/>
  <c r="DN147" i="12"/>
  <c r="DN149" i="12"/>
  <c r="DN151" i="12"/>
  <c r="DN153" i="12"/>
  <c r="DN155" i="12"/>
  <c r="DN157" i="12"/>
  <c r="DN159" i="12"/>
  <c r="DN161" i="12"/>
  <c r="DN163" i="12"/>
  <c r="DN165" i="12"/>
  <c r="DN167" i="12"/>
  <c r="DN169" i="12"/>
  <c r="DN171" i="12"/>
  <c r="DN173" i="12"/>
  <c r="DN175" i="12"/>
  <c r="DN177" i="12"/>
  <c r="DN179" i="12"/>
  <c r="DN181" i="12"/>
  <c r="DN183" i="12"/>
  <c r="DN193" i="12"/>
  <c r="DN150" i="12"/>
  <c r="DN96" i="12"/>
  <c r="DN164" i="12"/>
  <c r="DN107" i="12"/>
  <c r="DN32" i="12"/>
  <c r="DN81" i="12"/>
  <c r="DN73" i="12"/>
  <c r="DN109" i="12"/>
  <c r="DN59" i="12"/>
  <c r="DN41" i="12"/>
  <c r="DN60" i="12"/>
  <c r="DN42" i="12"/>
  <c r="DN54" i="12"/>
  <c r="DN190" i="12"/>
  <c r="DN144" i="12"/>
  <c r="DN158" i="12"/>
  <c r="DN104" i="12"/>
  <c r="DN36" i="12"/>
  <c r="DN29" i="12"/>
  <c r="DN100" i="12"/>
  <c r="DN112" i="12"/>
  <c r="DN187" i="12"/>
  <c r="DN141" i="12"/>
  <c r="DN152" i="12"/>
  <c r="DN92" i="12"/>
  <c r="DN91" i="12"/>
  <c r="DN33" i="12"/>
  <c r="DN115" i="12"/>
  <c r="DN118" i="12"/>
  <c r="DN102" i="12"/>
  <c r="DN56" i="12"/>
  <c r="DN38" i="12"/>
  <c r="DN57" i="12"/>
  <c r="DN39" i="12"/>
  <c r="DN184" i="12"/>
  <c r="DN138" i="12"/>
  <c r="DN146" i="12"/>
  <c r="DN83" i="12"/>
  <c r="DN30" i="12"/>
  <c r="DN46" i="12"/>
  <c r="DN121" i="12"/>
  <c r="DN124" i="12"/>
  <c r="DN178" i="12"/>
  <c r="DN126" i="12"/>
  <c r="DN140" i="12"/>
  <c r="DN58" i="12"/>
  <c r="DN43" i="12"/>
  <c r="DN127" i="12"/>
  <c r="DN133" i="12"/>
  <c r="DN53" i="12"/>
  <c r="DN172" i="12"/>
  <c r="DN189" i="12"/>
  <c r="DN123" i="12"/>
  <c r="DN137" i="12"/>
  <c r="DN55" i="12"/>
  <c r="DN40" i="12"/>
  <c r="DN88" i="12"/>
  <c r="DN130" i="12"/>
  <c r="DN136" i="12"/>
  <c r="DN63" i="12"/>
  <c r="DN74" i="12"/>
  <c r="DN166" i="12"/>
  <c r="DN186" i="12"/>
  <c r="DN120" i="12"/>
  <c r="DN134" i="12"/>
  <c r="DN78" i="12"/>
  <c r="DN52" i="12"/>
  <c r="DN37" i="12"/>
  <c r="DN142" i="12"/>
  <c r="DN139" i="12"/>
  <c r="DN50" i="12"/>
  <c r="DN77" i="12"/>
  <c r="DN51" i="12"/>
  <c r="DN160" i="12"/>
  <c r="DN180" i="12"/>
  <c r="DN117" i="12"/>
  <c r="DN188" i="12"/>
  <c r="DN131" i="12"/>
  <c r="DN75" i="12"/>
  <c r="DN49" i="12"/>
  <c r="DN34" i="12"/>
  <c r="DN85" i="12"/>
  <c r="DN82" i="12"/>
  <c r="DN90" i="12"/>
  <c r="DN84" i="12"/>
  <c r="DN65" i="12"/>
  <c r="DN154" i="12"/>
  <c r="DN174" i="12"/>
  <c r="DN111" i="12"/>
  <c r="DN185" i="12"/>
  <c r="DN125" i="12"/>
  <c r="DN72" i="12"/>
  <c r="DN80" i="12"/>
  <c r="DN31" i="12"/>
  <c r="DN89" i="12"/>
  <c r="DN94" i="12"/>
  <c r="DN67" i="12"/>
  <c r="DN47" i="12"/>
  <c r="DN68" i="12"/>
  <c r="DN48" i="12"/>
  <c r="DN148" i="12"/>
  <c r="DN168" i="12"/>
  <c r="DN108" i="12"/>
  <c r="DN182" i="12"/>
  <c r="DN122" i="12"/>
  <c r="DN69" i="12"/>
  <c r="DN28" i="12"/>
  <c r="DN101" i="12"/>
  <c r="DN71" i="12"/>
  <c r="DN97" i="12"/>
  <c r="DN76" i="12"/>
  <c r="DN79" i="12"/>
  <c r="DN162" i="12"/>
  <c r="DN105" i="12"/>
  <c r="DN176" i="12"/>
  <c r="DN119" i="12"/>
  <c r="DN66" i="12"/>
  <c r="DN62" i="12"/>
  <c r="DN103" i="12"/>
  <c r="DN44" i="12"/>
  <c r="DN45" i="12"/>
  <c r="DN156" i="12"/>
  <c r="DN99" i="12"/>
  <c r="DN170" i="12"/>
  <c r="DN116" i="12"/>
  <c r="DN35" i="12"/>
  <c r="DN64" i="12"/>
  <c r="DN106" i="12"/>
  <c r="CP76" i="12" a="1"/>
  <c r="CP76" i="12" s="1"/>
  <c r="CP75" i="12" a="1"/>
  <c r="CP75" i="12" s="1"/>
  <c r="CP74" i="12" a="1"/>
  <c r="CP74" i="12" s="1"/>
  <c r="CP81" i="12" a="1"/>
  <c r="CP81" i="12" s="1"/>
  <c r="CP82" i="12" a="1"/>
  <c r="CP82" i="12" s="1"/>
  <c r="CP73" i="12" a="1"/>
  <c r="CP73" i="12" s="1"/>
  <c r="DQ11" i="12"/>
  <c r="DQ25" i="12"/>
  <c r="DQ16" i="12"/>
  <c r="DQ20" i="12"/>
  <c r="DQ12" i="12"/>
  <c r="DQ15" i="12"/>
  <c r="DQ22" i="12"/>
  <c r="DQ18" i="12"/>
  <c r="DQ19" i="12"/>
  <c r="DQ23" i="12"/>
  <c r="DQ14" i="12"/>
  <c r="DQ21" i="12"/>
  <c r="DQ9" i="12"/>
  <c r="DQ17" i="12"/>
  <c r="DQ27" i="12"/>
  <c r="DQ13" i="12"/>
  <c r="DQ24" i="12"/>
  <c r="DQ10" i="12"/>
  <c r="DQ26" i="12"/>
  <c r="CO67" i="12" l="1"/>
  <c r="CP67" i="12" s="1" a="1"/>
  <c r="CP67" i="12" s="1"/>
  <c r="CO66" i="12"/>
  <c r="CP66" i="12" s="1" a="1"/>
  <c r="CP66" i="12" s="1"/>
  <c r="CO65" i="12"/>
  <c r="CP65" i="12" s="1" a="1"/>
  <c r="CP65" i="12" s="1"/>
  <c r="CO64" i="12"/>
  <c r="CP64" i="12" s="1" a="1"/>
  <c r="CP64" i="12" s="1"/>
  <c r="CO63" i="12"/>
  <c r="CP63" i="12" s="1" a="1"/>
  <c r="CP63" i="12" s="1"/>
  <c r="CO62" i="12"/>
  <c r="CP62" i="12" s="1" a="1"/>
  <c r="CP62" i="12" s="1"/>
  <c r="CO49" i="12"/>
  <c r="CP49" i="12" s="1"/>
  <c r="CO48" i="12"/>
  <c r="CP48" i="12" s="1"/>
  <c r="CO47" i="12"/>
  <c r="CP47" i="12" s="1"/>
  <c r="CO46" i="12"/>
  <c r="CP46" i="12" s="1"/>
  <c r="CO45" i="12"/>
  <c r="CP45" i="12" s="1"/>
  <c r="CO28" i="12"/>
  <c r="CP28" i="12" s="1" a="1"/>
  <c r="CP28" i="12" s="1"/>
  <c r="CO27" i="12"/>
  <c r="CP27" i="12" s="1" a="1"/>
  <c r="CP27" i="12" s="1"/>
  <c r="CO26" i="12"/>
  <c r="CP26" i="12" s="1" a="1"/>
  <c r="CP26" i="12" s="1"/>
  <c r="CO25" i="12"/>
  <c r="CP25" i="12" s="1" a="1"/>
  <c r="CP25" i="12" s="1"/>
  <c r="CO68" i="12" l="1"/>
  <c r="CO29" i="12"/>
  <c r="CO44" i="12"/>
  <c r="CP44" i="12" s="1"/>
  <c r="CO39" i="12"/>
  <c r="CP39" i="12" s="1" a="1"/>
  <c r="CP39" i="12" s="1"/>
  <c r="CO36" i="12"/>
  <c r="CP36" i="12" s="1" a="1"/>
  <c r="CP36" i="12" s="1"/>
  <c r="CO35" i="12"/>
  <c r="CP35" i="12" s="1" a="1"/>
  <c r="CP35" i="12" s="1"/>
  <c r="CO34" i="12"/>
  <c r="CP34" i="12" s="1" a="1"/>
  <c r="CP34" i="12" s="1"/>
  <c r="CQ44" i="12" l="1"/>
  <c r="CR44" i="12" s="1"/>
  <c r="CO50" i="12"/>
  <c r="CO40" i="12"/>
  <c r="CQ45" i="12" l="1"/>
  <c r="CR45" i="12" s="1"/>
  <c r="CQ46" i="12"/>
  <c r="CR46" i="12" s="1"/>
  <c r="CQ48" i="12"/>
  <c r="CR48" i="12" s="1"/>
  <c r="CQ47" i="12"/>
  <c r="CR47" i="12" s="1"/>
  <c r="CQ49" i="12"/>
  <c r="CR49" i="12" s="1"/>
  <c r="CX11" i="12"/>
  <c r="CY11" i="12"/>
  <c r="CW11" i="12"/>
  <c r="BM66" i="12" l="1"/>
  <c r="BO205" i="12"/>
  <c r="BM437" i="12"/>
  <c r="BN181" i="12"/>
  <c r="BO82" i="12"/>
  <c r="BO146" i="12"/>
  <c r="BO77" i="12"/>
  <c r="BM436" i="12"/>
  <c r="BM378" i="12"/>
  <c r="BM288" i="12"/>
  <c r="BM243" i="12"/>
  <c r="BM53" i="12"/>
  <c r="BM192" i="12"/>
  <c r="BM155" i="12"/>
  <c r="BN70" i="12"/>
  <c r="BN199" i="12"/>
  <c r="BN89" i="12"/>
  <c r="BO108" i="12"/>
  <c r="BO175" i="12"/>
  <c r="BM146" i="12"/>
  <c r="BM290" i="12"/>
  <c r="BM78" i="12"/>
  <c r="BM125" i="12"/>
  <c r="BM48" i="12"/>
  <c r="BM191" i="12"/>
  <c r="BN198" i="12"/>
  <c r="BN86" i="12"/>
  <c r="BO129" i="12"/>
  <c r="BO151" i="12"/>
  <c r="BO148" i="12"/>
  <c r="BM207" i="12"/>
  <c r="BO95" i="12"/>
  <c r="BM363" i="12"/>
  <c r="BN88" i="12"/>
  <c r="BM119" i="12"/>
  <c r="BM51" i="12"/>
  <c r="BN104" i="12"/>
  <c r="BN203" i="12"/>
  <c r="BN87" i="12"/>
  <c r="BO142" i="12"/>
  <c r="BO181" i="12"/>
  <c r="BO137" i="12"/>
  <c r="BM82" i="12"/>
  <c r="BO198" i="12"/>
  <c r="BM371" i="12"/>
  <c r="BM142" i="12"/>
  <c r="BM158" i="12"/>
  <c r="BM74" i="12"/>
  <c r="BM32" i="12"/>
  <c r="BN33" i="12"/>
  <c r="BN133" i="12"/>
  <c r="BN40" i="12"/>
  <c r="BO131" i="12"/>
  <c r="BO163" i="12"/>
  <c r="BO150" i="12"/>
  <c r="BN78" i="12"/>
  <c r="BM355" i="12"/>
  <c r="BN150" i="12"/>
  <c r="BM97" i="12"/>
  <c r="BM203" i="12"/>
  <c r="BM180" i="12"/>
  <c r="BN202" i="12"/>
  <c r="BN146" i="12"/>
  <c r="BN41" i="12"/>
  <c r="BO156" i="12"/>
  <c r="BO51" i="12"/>
  <c r="BM79" i="12"/>
  <c r="BO123" i="12"/>
  <c r="BM421" i="12"/>
  <c r="BM96" i="12"/>
  <c r="BM31" i="12"/>
  <c r="BM140" i="12"/>
  <c r="BM67" i="12"/>
  <c r="BN105" i="12"/>
  <c r="BN180" i="12"/>
  <c r="BN112" i="12"/>
  <c r="BO190" i="12"/>
  <c r="BO74" i="12"/>
  <c r="BO187" i="12"/>
  <c r="BM122" i="12"/>
  <c r="BO184" i="12"/>
  <c r="BM387" i="12"/>
  <c r="BN85" i="12"/>
  <c r="BO179" i="12"/>
  <c r="BO50" i="12"/>
  <c r="BO32" i="12"/>
  <c r="BM428" i="12"/>
  <c r="BM370" i="12"/>
  <c r="BM312" i="12"/>
  <c r="BM235" i="12"/>
  <c r="BM129" i="12"/>
  <c r="BN43" i="12"/>
  <c r="BM64" i="12"/>
  <c r="BM71" i="12"/>
  <c r="BN66" i="12"/>
  <c r="BN98" i="12"/>
  <c r="BO141" i="12"/>
  <c r="BO192" i="12"/>
  <c r="BO160" i="12"/>
  <c r="BN93" i="12"/>
  <c r="BM236" i="12"/>
  <c r="BM159" i="12"/>
  <c r="BM41" i="12"/>
  <c r="BM165" i="12"/>
  <c r="BM121" i="12"/>
  <c r="BN131" i="12"/>
  <c r="BN90" i="12"/>
  <c r="BO33" i="12"/>
  <c r="BO85" i="12"/>
  <c r="BO52" i="12"/>
  <c r="BM157" i="12"/>
  <c r="BO62" i="12"/>
  <c r="BM294" i="12"/>
  <c r="BM45" i="12"/>
  <c r="BM198" i="12"/>
  <c r="BM99" i="12"/>
  <c r="BN188" i="12"/>
  <c r="BN96" i="12"/>
  <c r="BN126" i="12"/>
  <c r="BO46" i="12"/>
  <c r="BO110" i="12"/>
  <c r="BO41" i="12"/>
  <c r="BM167" i="12"/>
  <c r="BM323" i="12"/>
  <c r="BN81" i="12"/>
  <c r="BM55" i="12"/>
  <c r="BM156" i="12"/>
  <c r="BM106" i="12"/>
  <c r="BN130" i="12"/>
  <c r="BN37" i="12"/>
  <c r="BN149" i="12"/>
  <c r="BO35" i="12"/>
  <c r="BO159" i="12"/>
  <c r="BO54" i="12"/>
  <c r="BO165" i="12"/>
  <c r="BM313" i="12"/>
  <c r="BN184" i="12"/>
  <c r="BM184" i="12"/>
  <c r="BM118" i="12"/>
  <c r="BM81" i="12"/>
  <c r="BN79" i="12"/>
  <c r="BN50" i="12"/>
  <c r="BO92" i="12"/>
  <c r="BO60" i="12"/>
  <c r="BO176" i="12"/>
  <c r="BM187" i="12"/>
  <c r="BO114" i="12"/>
  <c r="BM379" i="12"/>
  <c r="BM72" i="12"/>
  <c r="BM133" i="12"/>
  <c r="BM65" i="12"/>
  <c r="BM194" i="12"/>
  <c r="BN189" i="12"/>
  <c r="BN109" i="12"/>
  <c r="BN196" i="12"/>
  <c r="BO107" i="12"/>
  <c r="BO116" i="12"/>
  <c r="BO126" i="12"/>
  <c r="BN420" i="12"/>
  <c r="BN349" i="12"/>
  <c r="BN287" i="12"/>
  <c r="BN221" i="12"/>
  <c r="BM281" i="12"/>
  <c r="BM385" i="12"/>
  <c r="BM321" i="12"/>
  <c r="BM250" i="12"/>
  <c r="BM402" i="12"/>
  <c r="BM344" i="12"/>
  <c r="BM299" i="12"/>
  <c r="BM209" i="12"/>
  <c r="BN426" i="12"/>
  <c r="BM138" i="12"/>
  <c r="BM347" i="12"/>
  <c r="BN110" i="12"/>
  <c r="BO83" i="12"/>
  <c r="BO200" i="12"/>
  <c r="BO102" i="12"/>
  <c r="BM453" i="12"/>
  <c r="BM420" i="12"/>
  <c r="BM362" i="12"/>
  <c r="BM304" i="12"/>
  <c r="BM227" i="12"/>
  <c r="BM50" i="12"/>
  <c r="BM126" i="12"/>
  <c r="BM177" i="12"/>
  <c r="BM130" i="12"/>
  <c r="BN143" i="12"/>
  <c r="BN114" i="12"/>
  <c r="BO45" i="12"/>
  <c r="BO97" i="12"/>
  <c r="BO64" i="12"/>
  <c r="BN48" i="12"/>
  <c r="BM212" i="12"/>
  <c r="BN123" i="12"/>
  <c r="BM149" i="12"/>
  <c r="BM69" i="12"/>
  <c r="BN116" i="12"/>
  <c r="BN35" i="12"/>
  <c r="BN99" i="12"/>
  <c r="BO154" i="12"/>
  <c r="BO56" i="12"/>
  <c r="BO149" i="12"/>
  <c r="BM160" i="12"/>
  <c r="BO79" i="12"/>
  <c r="BM260" i="12"/>
  <c r="BM116" i="12"/>
  <c r="BM94" i="12"/>
  <c r="BM176" i="12"/>
  <c r="BN141" i="12"/>
  <c r="BN186" i="12"/>
  <c r="BN148" i="12"/>
  <c r="BO143" i="12"/>
  <c r="BO194" i="12"/>
  <c r="BO162" i="12"/>
  <c r="BN94" i="12"/>
  <c r="BM268" i="12"/>
  <c r="BN59" i="12"/>
  <c r="BM108" i="12"/>
  <c r="BM29" i="12"/>
  <c r="BM186" i="12"/>
  <c r="BN34" i="12"/>
  <c r="BN158" i="12"/>
  <c r="BN53" i="12"/>
  <c r="BO168" i="12"/>
  <c r="BO63" i="12"/>
  <c r="BM202" i="12"/>
  <c r="BO67" i="12"/>
  <c r="BM252" i="12"/>
  <c r="BM153" i="12"/>
  <c r="BM88" i="12"/>
  <c r="BM200" i="12"/>
  <c r="BN176" i="12"/>
  <c r="BN95" i="12"/>
  <c r="BN159" i="12"/>
  <c r="BO93" i="12"/>
  <c r="BO145" i="12"/>
  <c r="BO112" i="12"/>
  <c r="BM76" i="12"/>
  <c r="BM331" i="12"/>
  <c r="BN178" i="12"/>
  <c r="BM204" i="12"/>
  <c r="BM93" i="12"/>
  <c r="BM95" i="12"/>
  <c r="BN106" i="12"/>
  <c r="BN193" i="12"/>
  <c r="BN125" i="12"/>
  <c r="BO191" i="12"/>
  <c r="BO135" i="12"/>
  <c r="BO30" i="12"/>
  <c r="BN412" i="12"/>
  <c r="BN341" i="12"/>
  <c r="BN279" i="12"/>
  <c r="BN213" i="12"/>
  <c r="BM435" i="12"/>
  <c r="BM377" i="12"/>
  <c r="BM282" i="12"/>
  <c r="BM242" i="12"/>
  <c r="BM394" i="12"/>
  <c r="BM336" i="12"/>
  <c r="BM265" i="12"/>
  <c r="BN67" i="12"/>
  <c r="BM305" i="12"/>
  <c r="BM70" i="12"/>
  <c r="BN194" i="12"/>
  <c r="BO152" i="12"/>
  <c r="BO111" i="12"/>
  <c r="BM443" i="12"/>
  <c r="BM412" i="12"/>
  <c r="BM354" i="12"/>
  <c r="BM284" i="12"/>
  <c r="BM219" i="12"/>
  <c r="BN174" i="12"/>
  <c r="BM185" i="12"/>
  <c r="BM87" i="12"/>
  <c r="BN128" i="12"/>
  <c r="BN47" i="12"/>
  <c r="BN111" i="12"/>
  <c r="BO166" i="12"/>
  <c r="BO164" i="12"/>
  <c r="BO161" i="12"/>
  <c r="BN135" i="12"/>
  <c r="BM141" i="12"/>
  <c r="BM40" i="12"/>
  <c r="BM131" i="12"/>
  <c r="BN200" i="12"/>
  <c r="BN108" i="12"/>
  <c r="BN162" i="12"/>
  <c r="BO58" i="12"/>
  <c r="BO122" i="12"/>
  <c r="BO53" i="12"/>
  <c r="BM46" i="12"/>
  <c r="BM63" i="12"/>
  <c r="BM42" i="12"/>
  <c r="BM173" i="12"/>
  <c r="BM92" i="12"/>
  <c r="BN45" i="12"/>
  <c r="BN145" i="12"/>
  <c r="BN52" i="12"/>
  <c r="BO47" i="12"/>
  <c r="BO171" i="12"/>
  <c r="BO66" i="12"/>
  <c r="BN97" i="12"/>
  <c r="BM228" i="12"/>
  <c r="BN163" i="12"/>
  <c r="BM199" i="12"/>
  <c r="BM147" i="12"/>
  <c r="BM90" i="12"/>
  <c r="BN103" i="12"/>
  <c r="BN62" i="12"/>
  <c r="BO55" i="12"/>
  <c r="BO72" i="12"/>
  <c r="BO199" i="12"/>
  <c r="BM61" i="12"/>
  <c r="BO44" i="12"/>
  <c r="BM137" i="12"/>
  <c r="BM175" i="12"/>
  <c r="BM183" i="12"/>
  <c r="BM68" i="12"/>
  <c r="BN80" i="12"/>
  <c r="BN138" i="12"/>
  <c r="BN63" i="12"/>
  <c r="BO103" i="12"/>
  <c r="BO49" i="12"/>
  <c r="BO196" i="12"/>
  <c r="BN54" i="12"/>
  <c r="BM273" i="12"/>
  <c r="BN132" i="12"/>
  <c r="BM80" i="12"/>
  <c r="BM189" i="12"/>
  <c r="BM150" i="12"/>
  <c r="BN190" i="12"/>
  <c r="BN134" i="12"/>
  <c r="BN29" i="12"/>
  <c r="BO144" i="12"/>
  <c r="BO39" i="12"/>
  <c r="BN404" i="12"/>
  <c r="BN333" i="12"/>
  <c r="BN271" i="12"/>
  <c r="BM427" i="12"/>
  <c r="BM369" i="12"/>
  <c r="BM311" i="12"/>
  <c r="BM234" i="12"/>
  <c r="BM293" i="12"/>
  <c r="BM328" i="12"/>
  <c r="BM257" i="12"/>
  <c r="BM393" i="12"/>
  <c r="BM335" i="12"/>
  <c r="BM264" i="12"/>
  <c r="BM400" i="12"/>
  <c r="BM342" i="12"/>
  <c r="BM286" i="12"/>
  <c r="BM389" i="12"/>
  <c r="BM325" i="12"/>
  <c r="BM254" i="12"/>
  <c r="BN144" i="12"/>
  <c r="BM244" i="12"/>
  <c r="BM36" i="12"/>
  <c r="BN101" i="12"/>
  <c r="BO120" i="12"/>
  <c r="BO195" i="12"/>
  <c r="BM404" i="12"/>
  <c r="BM346" i="12"/>
  <c r="BM267" i="12"/>
  <c r="BM211" i="12"/>
  <c r="BN171" i="12"/>
  <c r="BM101" i="12"/>
  <c r="BM139" i="12"/>
  <c r="BN32" i="12"/>
  <c r="BN120" i="12"/>
  <c r="BN195" i="12"/>
  <c r="BO70" i="12"/>
  <c r="BO134" i="12"/>
  <c r="BO65" i="12"/>
  <c r="BO94" i="12"/>
  <c r="BM454" i="12"/>
  <c r="BM120" i="12"/>
  <c r="BM128" i="12"/>
  <c r="BM181" i="12"/>
  <c r="BN153" i="12"/>
  <c r="BN192" i="12"/>
  <c r="BN160" i="12"/>
  <c r="BO155" i="12"/>
  <c r="BO206" i="12"/>
  <c r="BO174" i="12"/>
  <c r="BN152" i="12"/>
  <c r="BM206" i="12"/>
  <c r="BM166" i="12"/>
  <c r="BM100" i="12"/>
  <c r="BM35" i="12"/>
  <c r="BN142" i="12"/>
  <c r="BN49" i="12"/>
  <c r="BN161" i="12"/>
  <c r="BO68" i="12"/>
  <c r="BO75" i="12"/>
  <c r="BN39" i="12"/>
  <c r="BM132" i="12"/>
  <c r="BM112" i="12"/>
  <c r="BM43" i="12"/>
  <c r="BN91" i="12"/>
  <c r="BN107" i="12"/>
  <c r="BN183" i="12"/>
  <c r="BO105" i="12"/>
  <c r="BO157" i="12"/>
  <c r="BO124" i="12"/>
  <c r="BM57" i="12"/>
  <c r="BO185" i="12"/>
  <c r="BM162" i="12"/>
  <c r="BM109" i="12"/>
  <c r="BM62" i="12"/>
  <c r="BM164" i="12"/>
  <c r="BN30" i="12"/>
  <c r="BN72" i="12"/>
  <c r="BN55" i="12"/>
  <c r="BO118" i="12"/>
  <c r="BO182" i="12"/>
  <c r="BO113" i="12"/>
  <c r="BN168" i="12"/>
  <c r="BM220" i="12"/>
  <c r="BN207" i="12"/>
  <c r="BM174" i="12"/>
  <c r="BM110" i="12"/>
  <c r="BM49" i="12"/>
  <c r="BN179" i="12"/>
  <c r="BN38" i="12"/>
  <c r="BO177" i="12"/>
  <c r="BO48" i="12"/>
  <c r="BO188" i="12"/>
  <c r="BN206" i="12"/>
  <c r="BN140" i="12"/>
  <c r="BO153" i="12"/>
  <c r="BO204" i="12"/>
  <c r="BO172" i="12"/>
  <c r="BM396" i="12"/>
  <c r="BM338" i="12"/>
  <c r="BM300" i="12"/>
  <c r="BO121" i="12"/>
  <c r="BM397" i="12"/>
  <c r="BM59" i="12"/>
  <c r="BM197" i="12"/>
  <c r="BN165" i="12"/>
  <c r="BN204" i="12"/>
  <c r="BN172" i="12"/>
  <c r="BO167" i="12"/>
  <c r="BO38" i="12"/>
  <c r="BO186" i="12"/>
  <c r="BO158" i="12"/>
  <c r="BM52" i="12"/>
  <c r="BM193" i="12"/>
  <c r="BM114" i="12"/>
  <c r="BN57" i="12"/>
  <c r="BN157" i="12"/>
  <c r="BN64" i="12"/>
  <c r="BO59" i="12"/>
  <c r="BO183" i="12"/>
  <c r="BO78" i="12"/>
  <c r="BN167" i="12"/>
  <c r="BM143" i="12"/>
  <c r="BM60" i="12"/>
  <c r="BM161" i="12"/>
  <c r="BM117" i="12"/>
  <c r="BN46" i="12"/>
  <c r="BN170" i="12"/>
  <c r="BN65" i="12"/>
  <c r="BO84" i="12"/>
  <c r="BO91" i="12"/>
  <c r="BO140" i="12"/>
  <c r="BM104" i="12"/>
  <c r="BM179" i="12"/>
  <c r="BM196" i="12"/>
  <c r="BM77" i="12"/>
  <c r="BN92" i="12"/>
  <c r="BN191" i="12"/>
  <c r="BN75" i="12"/>
  <c r="BO189" i="12"/>
  <c r="BO61" i="12"/>
  <c r="BO28" i="12"/>
  <c r="BN56" i="12"/>
  <c r="BM115" i="12"/>
  <c r="BM34" i="12"/>
  <c r="BM148" i="12"/>
  <c r="BM85" i="12"/>
  <c r="BN117" i="12"/>
  <c r="BN187" i="12"/>
  <c r="BN124" i="12"/>
  <c r="BO202" i="12"/>
  <c r="BO86" i="12"/>
  <c r="BO197" i="12"/>
  <c r="BN100" i="12"/>
  <c r="BM56" i="12"/>
  <c r="BM83" i="12"/>
  <c r="BM168" i="12"/>
  <c r="BN164" i="12"/>
  <c r="BN83" i="12"/>
  <c r="BN147" i="12"/>
  <c r="BO81" i="12"/>
  <c r="BO133" i="12"/>
  <c r="BO100" i="12"/>
  <c r="BN446" i="12"/>
  <c r="BN383" i="12"/>
  <c r="BN317" i="12"/>
  <c r="BN253" i="12"/>
  <c r="BM444" i="12"/>
  <c r="BM411" i="12"/>
  <c r="BM353" i="12"/>
  <c r="BM278" i="12"/>
  <c r="BM218" i="12"/>
  <c r="BM434" i="12"/>
  <c r="BM376" i="12"/>
  <c r="BM276" i="12"/>
  <c r="BM241" i="12"/>
  <c r="BN197" i="12"/>
  <c r="BN82" i="12"/>
  <c r="BO57" i="12"/>
  <c r="BO109" i="12"/>
  <c r="BO76" i="12"/>
  <c r="BM301" i="12"/>
  <c r="BM330" i="12"/>
  <c r="BM259" i="12"/>
  <c r="BO89" i="12"/>
  <c r="BM195" i="12"/>
  <c r="BM124" i="12"/>
  <c r="BN69" i="12"/>
  <c r="BN169" i="12"/>
  <c r="BN76" i="12"/>
  <c r="BO71" i="12"/>
  <c r="BO180" i="12"/>
  <c r="BO90" i="12"/>
  <c r="BM44" i="12"/>
  <c r="BO88" i="12"/>
  <c r="BM275" i="12"/>
  <c r="BM171" i="12"/>
  <c r="BM107" i="12"/>
  <c r="BM39" i="12"/>
  <c r="BN154" i="12"/>
  <c r="BN61" i="12"/>
  <c r="BN173" i="12"/>
  <c r="BO80" i="12"/>
  <c r="BO87" i="12"/>
  <c r="BN127" i="12"/>
  <c r="BM446" i="12"/>
  <c r="BN44" i="12"/>
  <c r="BM123" i="12"/>
  <c r="BM33" i="12"/>
  <c r="BM188" i="12"/>
  <c r="BN115" i="12"/>
  <c r="BN74" i="12"/>
  <c r="BO117" i="12"/>
  <c r="BO115" i="12"/>
  <c r="BO136" i="12"/>
  <c r="BM84" i="12"/>
  <c r="BO132" i="12"/>
  <c r="BM30" i="12"/>
  <c r="BM113" i="12"/>
  <c r="BM91" i="12"/>
  <c r="BM172" i="12"/>
  <c r="BN42" i="12"/>
  <c r="BN84" i="12"/>
  <c r="BN175" i="12"/>
  <c r="BO130" i="12"/>
  <c r="BO169" i="12"/>
  <c r="BO125" i="12"/>
  <c r="BN71" i="12"/>
  <c r="BM127" i="12"/>
  <c r="BM154" i="12"/>
  <c r="BM73" i="12"/>
  <c r="BM28" i="12"/>
  <c r="BN201" i="12"/>
  <c r="BN121" i="12"/>
  <c r="BN28" i="12"/>
  <c r="BO119" i="12"/>
  <c r="BO128" i="12"/>
  <c r="BO138" i="12"/>
  <c r="BO69" i="12"/>
  <c r="BM205" i="12"/>
  <c r="BM163" i="12"/>
  <c r="BM178" i="12"/>
  <c r="BM54" i="12"/>
  <c r="BN68" i="12"/>
  <c r="BN156" i="12"/>
  <c r="BN51" i="12"/>
  <c r="BO31" i="12"/>
  <c r="BO37" i="12"/>
  <c r="BO127" i="12"/>
  <c r="BN444" i="12"/>
  <c r="BN373" i="12"/>
  <c r="BN309" i="12"/>
  <c r="BN245" i="12"/>
  <c r="BM403" i="12"/>
  <c r="BM345" i="12"/>
  <c r="BM298" i="12"/>
  <c r="BM210" i="12"/>
  <c r="BM426" i="12"/>
  <c r="BM368" i="12"/>
  <c r="BM310" i="12"/>
  <c r="BM233" i="12"/>
  <c r="BN379" i="12"/>
  <c r="BM433" i="12"/>
  <c r="BM375" i="12"/>
  <c r="BM270" i="12"/>
  <c r="BM240" i="12"/>
  <c r="BM440" i="12"/>
  <c r="BM382" i="12"/>
  <c r="BM318" i="12"/>
  <c r="BM247" i="12"/>
  <c r="BM456" i="12"/>
  <c r="BM423" i="12"/>
  <c r="BM365" i="12"/>
  <c r="BM307" i="12"/>
  <c r="BM230" i="12"/>
  <c r="BO43" i="12"/>
  <c r="BN36" i="12"/>
  <c r="BO178" i="12"/>
  <c r="BO193" i="12"/>
  <c r="BO173" i="12"/>
  <c r="BM386" i="12"/>
  <c r="BM322" i="12"/>
  <c r="BM251" i="12"/>
  <c r="BM75" i="12"/>
  <c r="BM111" i="12"/>
  <c r="BM47" i="12"/>
  <c r="BN166" i="12"/>
  <c r="BN73" i="12"/>
  <c r="BN185" i="12"/>
  <c r="BO104" i="12"/>
  <c r="BO99" i="12"/>
  <c r="BM103" i="12"/>
  <c r="BM339" i="12"/>
  <c r="BM144" i="12"/>
  <c r="BM89" i="12"/>
  <c r="BM190" i="12"/>
  <c r="BM134" i="12"/>
  <c r="BN58" i="12"/>
  <c r="BN182" i="12"/>
  <c r="BN77" i="12"/>
  <c r="BO96" i="12"/>
  <c r="BO139" i="12"/>
  <c r="BN113" i="12"/>
  <c r="BM429" i="12"/>
  <c r="BN155" i="12"/>
  <c r="BM201" i="12"/>
  <c r="BM152" i="12"/>
  <c r="BM102" i="12"/>
  <c r="BN119" i="12"/>
  <c r="BN151" i="12"/>
  <c r="BO201" i="12"/>
  <c r="BO73" i="12"/>
  <c r="BO40" i="12"/>
  <c r="BM170" i="12"/>
  <c r="BO207" i="12"/>
  <c r="BM413" i="12"/>
  <c r="BM182" i="12"/>
  <c r="BM38" i="12"/>
  <c r="BM169" i="12"/>
  <c r="BM86" i="12"/>
  <c r="BN129" i="12"/>
  <c r="BN102" i="12"/>
  <c r="BN136" i="12"/>
  <c r="BO34" i="12"/>
  <c r="BO98" i="12"/>
  <c r="BO29" i="12"/>
  <c r="BN122" i="12"/>
  <c r="BM405" i="12"/>
  <c r="BN177" i="12"/>
  <c r="BM37" i="12"/>
  <c r="BM135" i="12"/>
  <c r="BM98" i="12"/>
  <c r="BN118" i="12"/>
  <c r="BN205" i="12"/>
  <c r="BN137" i="12"/>
  <c r="BO203" i="12"/>
  <c r="BO147" i="12"/>
  <c r="BO42" i="12"/>
  <c r="BM145" i="12"/>
  <c r="BO36" i="12"/>
  <c r="BM136" i="12"/>
  <c r="BM105" i="12"/>
  <c r="BM58" i="12"/>
  <c r="BM151" i="12"/>
  <c r="BN139" i="12"/>
  <c r="BN60" i="12"/>
  <c r="BN31" i="12"/>
  <c r="BO106" i="12"/>
  <c r="BO170" i="12"/>
  <c r="BO101" i="12"/>
  <c r="BN436" i="12"/>
  <c r="BN365" i="12"/>
  <c r="BN303" i="12"/>
  <c r="BN237" i="12"/>
  <c r="BM395" i="12"/>
  <c r="BM337" i="12"/>
  <c r="BM266" i="12"/>
  <c r="BM451" i="12"/>
  <c r="BM418" i="12"/>
  <c r="BM360" i="12"/>
  <c r="BM289" i="12"/>
  <c r="BM225" i="12"/>
  <c r="BN442" i="12"/>
  <c r="BN229" i="12"/>
  <c r="BM329" i="12"/>
  <c r="BM445" i="12"/>
  <c r="BM217" i="12"/>
  <c r="BM391" i="12"/>
  <c r="BM309" i="12"/>
  <c r="BM216" i="12"/>
  <c r="BM432" i="12"/>
  <c r="BM358" i="12"/>
  <c r="BM263" i="12"/>
  <c r="BM415" i="12"/>
  <c r="BM341" i="12"/>
  <c r="BM246" i="12"/>
  <c r="BN423" i="12"/>
  <c r="BM287" i="12"/>
  <c r="BM332" i="12"/>
  <c r="BM261" i="12"/>
  <c r="BN454" i="12"/>
  <c r="BM295" i="12"/>
  <c r="BM442" i="12"/>
  <c r="BM383" i="12"/>
  <c r="BM283" i="12"/>
  <c r="BM208" i="12"/>
  <c r="BN428" i="12"/>
  <c r="BM258" i="12"/>
  <c r="BM410" i="12"/>
  <c r="BM367" i="12"/>
  <c r="BM297" i="12"/>
  <c r="BM416" i="12"/>
  <c r="BM334" i="12"/>
  <c r="BM239" i="12"/>
  <c r="BM448" i="12"/>
  <c r="BM399" i="12"/>
  <c r="BM317" i="12"/>
  <c r="BM222" i="12"/>
  <c r="BN407" i="12"/>
  <c r="BM438" i="12"/>
  <c r="BM380" i="12"/>
  <c r="BM303" i="12"/>
  <c r="BM245" i="12"/>
  <c r="BO411" i="12"/>
  <c r="BO363" i="12"/>
  <c r="BO281" i="12"/>
  <c r="BO213" i="12"/>
  <c r="BN411" i="12"/>
  <c r="BN340" i="12"/>
  <c r="BN278" i="12"/>
  <c r="BN212" i="12"/>
  <c r="BO426" i="12"/>
  <c r="BO378" i="12"/>
  <c r="BO296" i="12"/>
  <c r="BO228" i="12"/>
  <c r="BN371" i="12"/>
  <c r="BN307" i="12"/>
  <c r="BN243" i="12"/>
  <c r="BO452" i="12"/>
  <c r="BO393" i="12"/>
  <c r="BO345" i="12"/>
  <c r="BO259" i="12"/>
  <c r="BN425" i="12"/>
  <c r="BN354" i="12"/>
  <c r="BN292" i="12"/>
  <c r="BN226" i="12"/>
  <c r="BO440" i="12"/>
  <c r="BO341" i="12"/>
  <c r="BO307" i="12"/>
  <c r="BO242" i="12"/>
  <c r="BN440" i="12"/>
  <c r="BN369" i="12"/>
  <c r="BN305" i="12"/>
  <c r="BN241" i="12"/>
  <c r="BO399" i="12"/>
  <c r="BO351" i="12"/>
  <c r="BO269" i="12"/>
  <c r="BN360" i="12"/>
  <c r="BN298" i="12"/>
  <c r="BN232" i="12"/>
  <c r="BN396" i="12"/>
  <c r="BM452" i="12"/>
  <c r="BM226" i="12"/>
  <c r="BM384" i="12"/>
  <c r="BN452" i="12"/>
  <c r="BM441" i="12"/>
  <c r="BM359" i="12"/>
  <c r="BM292" i="12"/>
  <c r="BM457" i="12"/>
  <c r="BM408" i="12"/>
  <c r="BM326" i="12"/>
  <c r="BM231" i="12"/>
  <c r="BM269" i="12"/>
  <c r="BM315" i="12"/>
  <c r="BM214" i="12"/>
  <c r="BN457" i="12"/>
  <c r="BN399" i="12"/>
  <c r="BM430" i="12"/>
  <c r="BM372" i="12"/>
  <c r="BM314" i="12"/>
  <c r="BM237" i="12"/>
  <c r="BO403" i="12"/>
  <c r="BO355" i="12"/>
  <c r="BO273" i="12"/>
  <c r="BN403" i="12"/>
  <c r="BN332" i="12"/>
  <c r="BN270" i="12"/>
  <c r="BO418" i="12"/>
  <c r="BO370" i="12"/>
  <c r="BO288" i="12"/>
  <c r="BO220" i="12"/>
  <c r="BN363" i="12"/>
  <c r="BN301" i="12"/>
  <c r="BN235" i="12"/>
  <c r="BO338" i="12"/>
  <c r="BO386" i="12"/>
  <c r="BO316" i="12"/>
  <c r="BO251" i="12"/>
  <c r="BN417" i="12"/>
  <c r="BN346" i="12"/>
  <c r="BN284" i="12"/>
  <c r="BN218" i="12"/>
  <c r="BO432" i="12"/>
  <c r="BO324" i="12"/>
  <c r="BO300" i="12"/>
  <c r="BO234" i="12"/>
  <c r="BN357" i="12"/>
  <c r="BM352" i="12"/>
  <c r="BN434" i="12"/>
  <c r="BM425" i="12"/>
  <c r="BM351" i="12"/>
  <c r="BM256" i="12"/>
  <c r="BM449" i="12"/>
  <c r="BM392" i="12"/>
  <c r="BM316" i="12"/>
  <c r="BM223" i="12"/>
  <c r="BM381" i="12"/>
  <c r="BM271" i="12"/>
  <c r="BN449" i="12"/>
  <c r="BN391" i="12"/>
  <c r="BM455" i="12"/>
  <c r="BM422" i="12"/>
  <c r="BM364" i="12"/>
  <c r="BM306" i="12"/>
  <c r="BM229" i="12"/>
  <c r="BN325" i="12"/>
  <c r="BM419" i="12"/>
  <c r="BM320" i="12"/>
  <c r="BM417" i="12"/>
  <c r="BM302" i="12"/>
  <c r="BM248" i="12"/>
  <c r="BN295" i="12"/>
  <c r="BM343" i="12"/>
  <c r="BM272" i="12"/>
  <c r="BM409" i="12"/>
  <c r="BM327" i="12"/>
  <c r="BM232" i="12"/>
  <c r="BM374" i="12"/>
  <c r="BM277" i="12"/>
  <c r="BM439" i="12"/>
  <c r="BM357" i="12"/>
  <c r="BM280" i="12"/>
  <c r="BN439" i="12"/>
  <c r="BN368" i="12"/>
  <c r="BM406" i="12"/>
  <c r="BM348" i="12"/>
  <c r="BM279" i="12"/>
  <c r="BM213" i="12"/>
  <c r="BO443" i="12"/>
  <c r="BO334" i="12"/>
  <c r="BO310" i="12"/>
  <c r="BO245" i="12"/>
  <c r="BN443" i="12"/>
  <c r="BN372" i="12"/>
  <c r="BN308" i="12"/>
  <c r="BN244" i="12"/>
  <c r="BO453" i="12"/>
  <c r="BO394" i="12"/>
  <c r="BO346" i="12"/>
  <c r="BO260" i="12"/>
  <c r="BN410" i="12"/>
  <c r="BN339" i="12"/>
  <c r="BN277" i="12"/>
  <c r="BN211" i="12"/>
  <c r="BO425" i="12"/>
  <c r="BO377" i="12"/>
  <c r="BO295" i="12"/>
  <c r="BO227" i="12"/>
  <c r="BN451" i="12"/>
  <c r="BN393" i="12"/>
  <c r="BN322" i="12"/>
  <c r="BN258" i="12"/>
  <c r="BN261" i="12"/>
  <c r="BM361" i="12"/>
  <c r="BM249" i="12"/>
  <c r="BM450" i="12"/>
  <c r="BM401" i="12"/>
  <c r="BM319" i="12"/>
  <c r="BM224" i="12"/>
  <c r="BM366" i="12"/>
  <c r="BM291" i="12"/>
  <c r="BM431" i="12"/>
  <c r="BM349" i="12"/>
  <c r="BM262" i="12"/>
  <c r="BN431" i="12"/>
  <c r="BM398" i="12"/>
  <c r="BM340" i="12"/>
  <c r="BM274" i="12"/>
  <c r="BO435" i="12"/>
  <c r="BO342" i="12"/>
  <c r="BO297" i="12"/>
  <c r="BO237" i="12"/>
  <c r="BN435" i="12"/>
  <c r="BN364" i="12"/>
  <c r="BN302" i="12"/>
  <c r="BN236" i="12"/>
  <c r="BO388" i="12"/>
  <c r="BO320" i="12"/>
  <c r="BO302" i="12"/>
  <c r="BO252" i="12"/>
  <c r="BN402" i="12"/>
  <c r="BN331" i="12"/>
  <c r="BN269" i="12"/>
  <c r="BO417" i="12"/>
  <c r="BO369" i="12"/>
  <c r="BO287" i="12"/>
  <c r="BO219" i="12"/>
  <c r="BN388" i="12"/>
  <c r="BN385" i="12"/>
  <c r="BN314" i="12"/>
  <c r="BN250" i="12"/>
  <c r="BO400" i="12"/>
  <c r="BO352" i="12"/>
  <c r="BO270" i="12"/>
  <c r="BN400" i="12"/>
  <c r="BN329" i="12"/>
  <c r="BN267" i="12"/>
  <c r="BO423" i="12"/>
  <c r="BO375" i="12"/>
  <c r="BO293" i="12"/>
  <c r="BO225" i="12"/>
  <c r="BN320" i="12"/>
  <c r="BN256" i="12"/>
  <c r="BM215" i="12"/>
  <c r="BN386" i="12"/>
  <c r="BM296" i="12"/>
  <c r="BO371" i="12"/>
  <c r="BO221" i="12"/>
  <c r="BN348" i="12"/>
  <c r="BN220" i="12"/>
  <c r="BO434" i="12"/>
  <c r="BO298" i="12"/>
  <c r="BN384" i="12"/>
  <c r="BN251" i="12"/>
  <c r="BO353" i="12"/>
  <c r="BN362" i="12"/>
  <c r="BN234" i="12"/>
  <c r="BO392" i="12"/>
  <c r="BO286" i="12"/>
  <c r="BN432" i="12"/>
  <c r="BN345" i="12"/>
  <c r="BN257" i="12"/>
  <c r="BO439" i="12"/>
  <c r="BO367" i="12"/>
  <c r="BO257" i="12"/>
  <c r="BN336" i="12"/>
  <c r="BN248" i="12"/>
  <c r="BO414" i="12"/>
  <c r="BO366" i="12"/>
  <c r="BO284" i="12"/>
  <c r="BO216" i="12"/>
  <c r="BN422" i="12"/>
  <c r="BN351" i="12"/>
  <c r="BN289" i="12"/>
  <c r="BN223" i="12"/>
  <c r="BO437" i="12"/>
  <c r="BO323" i="12"/>
  <c r="BO304" i="12"/>
  <c r="BO239" i="12"/>
  <c r="BN413" i="12"/>
  <c r="BN342" i="12"/>
  <c r="BN280" i="12"/>
  <c r="BN214" i="12"/>
  <c r="BO428" i="12"/>
  <c r="BO380" i="12"/>
  <c r="BO264" i="12"/>
  <c r="BO230" i="12"/>
  <c r="BJ228" i="12"/>
  <c r="BJ301" i="12"/>
  <c r="BJ445" i="12"/>
  <c r="BJ379" i="12"/>
  <c r="BK249" i="12"/>
  <c r="BK362" i="12"/>
  <c r="BL449" i="12"/>
  <c r="BL410" i="12"/>
  <c r="BL427" i="12"/>
  <c r="BJ272" i="12"/>
  <c r="BJ430" i="12"/>
  <c r="BJ424" i="12"/>
  <c r="BM253" i="12"/>
  <c r="BO454" i="12"/>
  <c r="BO347" i="12"/>
  <c r="BN453" i="12"/>
  <c r="BN324" i="12"/>
  <c r="BO410" i="12"/>
  <c r="BO280" i="12"/>
  <c r="BN355" i="12"/>
  <c r="BN227" i="12"/>
  <c r="BO441" i="12"/>
  <c r="BO308" i="12"/>
  <c r="BN338" i="12"/>
  <c r="BN210" i="12"/>
  <c r="BO339" i="12"/>
  <c r="BO278" i="12"/>
  <c r="BN424" i="12"/>
  <c r="BN337" i="12"/>
  <c r="BN249" i="12"/>
  <c r="BO431" i="12"/>
  <c r="BO359" i="12"/>
  <c r="BO249" i="12"/>
  <c r="BN328" i="12"/>
  <c r="BN240" i="12"/>
  <c r="BO406" i="12"/>
  <c r="BO358" i="12"/>
  <c r="BO276" i="12"/>
  <c r="BO208" i="12"/>
  <c r="BN414" i="12"/>
  <c r="BN343" i="12"/>
  <c r="BN281" i="12"/>
  <c r="BN215" i="12"/>
  <c r="BO429" i="12"/>
  <c r="BO381" i="12"/>
  <c r="BO263" i="12"/>
  <c r="BO231" i="12"/>
  <c r="BN405" i="12"/>
  <c r="BN334" i="12"/>
  <c r="BN272" i="12"/>
  <c r="BO420" i="12"/>
  <c r="BO372" i="12"/>
  <c r="BO290" i="12"/>
  <c r="BO222" i="12"/>
  <c r="BK218" i="12"/>
  <c r="BK395" i="12"/>
  <c r="BL218" i="12"/>
  <c r="BL291" i="12"/>
  <c r="BL318" i="12"/>
  <c r="BL335" i="12"/>
  <c r="BJ320" i="12"/>
  <c r="BK417" i="12"/>
  <c r="BJ247" i="12"/>
  <c r="BK227" i="12"/>
  <c r="BK442" i="12"/>
  <c r="BK329" i="12"/>
  <c r="BN380" i="12"/>
  <c r="BM447" i="12"/>
  <c r="BM221" i="12"/>
  <c r="BO446" i="12"/>
  <c r="BO319" i="12"/>
  <c r="BN387" i="12"/>
  <c r="BN316" i="12"/>
  <c r="BO402" i="12"/>
  <c r="BO272" i="12"/>
  <c r="BN347" i="12"/>
  <c r="BN219" i="12"/>
  <c r="BO433" i="12"/>
  <c r="BO299" i="12"/>
  <c r="BN330" i="12"/>
  <c r="BO376" i="12"/>
  <c r="BO258" i="12"/>
  <c r="BN416" i="12"/>
  <c r="BN321" i="12"/>
  <c r="BN233" i="12"/>
  <c r="BO415" i="12"/>
  <c r="BO343" i="12"/>
  <c r="BO241" i="12"/>
  <c r="BN312" i="12"/>
  <c r="BN224" i="12"/>
  <c r="BO457" i="12"/>
  <c r="BO398" i="12"/>
  <c r="BO350" i="12"/>
  <c r="BO268" i="12"/>
  <c r="BN406" i="12"/>
  <c r="BN335" i="12"/>
  <c r="BN273" i="12"/>
  <c r="BO421" i="12"/>
  <c r="BO373" i="12"/>
  <c r="BO291" i="12"/>
  <c r="BO223" i="12"/>
  <c r="BN455" i="12"/>
  <c r="BN397" i="12"/>
  <c r="BN326" i="12"/>
  <c r="BN262" i="12"/>
  <c r="BO412" i="12"/>
  <c r="BO364" i="12"/>
  <c r="BO282" i="12"/>
  <c r="BO214" i="12"/>
  <c r="BK208" i="12"/>
  <c r="BL236" i="12"/>
  <c r="BJ252" i="12"/>
  <c r="BJ257" i="12"/>
  <c r="BJ418" i="12"/>
  <c r="BJ433" i="12"/>
  <c r="BJ412" i="12"/>
  <c r="BJ448" i="12"/>
  <c r="BL255" i="12"/>
  <c r="BL391" i="12"/>
  <c r="BL445" i="12"/>
  <c r="BK266" i="12"/>
  <c r="BJ266" i="12"/>
  <c r="BJ382" i="12"/>
  <c r="BJ398" i="12"/>
  <c r="BJ334" i="12"/>
  <c r="BJ298" i="12"/>
  <c r="BK256" i="12"/>
  <c r="BK366" i="12"/>
  <c r="BK423" i="12"/>
  <c r="BM424" i="12"/>
  <c r="BM407" i="12"/>
  <c r="BN415" i="12"/>
  <c r="BO427" i="12"/>
  <c r="BO265" i="12"/>
  <c r="BN427" i="12"/>
  <c r="BN294" i="12"/>
  <c r="BO328" i="12"/>
  <c r="BO244" i="12"/>
  <c r="BN323" i="12"/>
  <c r="BO409" i="12"/>
  <c r="BO279" i="12"/>
  <c r="BN441" i="12"/>
  <c r="BN306" i="12"/>
  <c r="BO451" i="12"/>
  <c r="BO368" i="12"/>
  <c r="BO250" i="12"/>
  <c r="BN408" i="12"/>
  <c r="BN313" i="12"/>
  <c r="BN225" i="12"/>
  <c r="BO407" i="12"/>
  <c r="BO314" i="12"/>
  <c r="BO233" i="12"/>
  <c r="BN304" i="12"/>
  <c r="BN216" i="12"/>
  <c r="BO449" i="12"/>
  <c r="BO383" i="12"/>
  <c r="BO337" i="12"/>
  <c r="BO256" i="12"/>
  <c r="BN456" i="12"/>
  <c r="BN398" i="12"/>
  <c r="BN327" i="12"/>
  <c r="BN263" i="12"/>
  <c r="BO413" i="12"/>
  <c r="BO365" i="12"/>
  <c r="BO283" i="12"/>
  <c r="BO215" i="12"/>
  <c r="BN447" i="12"/>
  <c r="BN382" i="12"/>
  <c r="BN318" i="12"/>
  <c r="BN254" i="12"/>
  <c r="BO404" i="12"/>
  <c r="BO356" i="12"/>
  <c r="BO274" i="12"/>
  <c r="BM390" i="12"/>
  <c r="BM373" i="12"/>
  <c r="BN376" i="12"/>
  <c r="BM414" i="12"/>
  <c r="BO419" i="12"/>
  <c r="BO289" i="12"/>
  <c r="BN419" i="12"/>
  <c r="BN286" i="12"/>
  <c r="BO387" i="12"/>
  <c r="BO336" i="12"/>
  <c r="BO236" i="12"/>
  <c r="BN315" i="12"/>
  <c r="BO401" i="12"/>
  <c r="BO271" i="12"/>
  <c r="BN433" i="12"/>
  <c r="BN300" i="12"/>
  <c r="BO389" i="12"/>
  <c r="BO360" i="12"/>
  <c r="BO226" i="12"/>
  <c r="BN392" i="12"/>
  <c r="BN299" i="12"/>
  <c r="BN217" i="12"/>
  <c r="BO391" i="12"/>
  <c r="BO306" i="12"/>
  <c r="BO217" i="12"/>
  <c r="BN290" i="12"/>
  <c r="BN208" i="12"/>
  <c r="BO326" i="12"/>
  <c r="BO327" i="12"/>
  <c r="BO313" i="12"/>
  <c r="BO248" i="12"/>
  <c r="BN448" i="12"/>
  <c r="BN381" i="12"/>
  <c r="BN319" i="12"/>
  <c r="BN255" i="12"/>
  <c r="BO405" i="12"/>
  <c r="BO357" i="12"/>
  <c r="BO275" i="12"/>
  <c r="BN445" i="12"/>
  <c r="BN374" i="12"/>
  <c r="BN310" i="12"/>
  <c r="BN246" i="12"/>
  <c r="BO455" i="12"/>
  <c r="BO396" i="12"/>
  <c r="BO348" i="12"/>
  <c r="BO266" i="12"/>
  <c r="BJ260" i="12"/>
  <c r="BJ292" i="12"/>
  <c r="BJ370" i="12"/>
  <c r="BJ385" i="12"/>
  <c r="BJ322" i="12"/>
  <c r="BJ348" i="12"/>
  <c r="BJ450" i="12"/>
  <c r="BK281" i="12"/>
  <c r="BK354" i="12"/>
  <c r="BK447" i="12"/>
  <c r="BK413" i="12"/>
  <c r="BL416" i="12"/>
  <c r="BK265" i="12"/>
  <c r="BL441" i="12"/>
  <c r="BJ215" i="12"/>
  <c r="BJ287" i="12"/>
  <c r="BJ344" i="12"/>
  <c r="BK217" i="12"/>
  <c r="BK358" i="12"/>
  <c r="BK425" i="12"/>
  <c r="BM350" i="12"/>
  <c r="BM333" i="12"/>
  <c r="BM388" i="12"/>
  <c r="BO395" i="12"/>
  <c r="BO261" i="12"/>
  <c r="BN395" i="12"/>
  <c r="BN260" i="12"/>
  <c r="BO362" i="12"/>
  <c r="BO212" i="12"/>
  <c r="BN293" i="12"/>
  <c r="BO322" i="12"/>
  <c r="BO243" i="12"/>
  <c r="BN409" i="12"/>
  <c r="BN276" i="12"/>
  <c r="BO424" i="12"/>
  <c r="BO344" i="12"/>
  <c r="BO218" i="12"/>
  <c r="BN378" i="12"/>
  <c r="BN291" i="12"/>
  <c r="BN209" i="12"/>
  <c r="BO333" i="12"/>
  <c r="BO301" i="12"/>
  <c r="BO209" i="12"/>
  <c r="BN282" i="12"/>
  <c r="BO438" i="12"/>
  <c r="BO329" i="12"/>
  <c r="BO305" i="12"/>
  <c r="BO240" i="12"/>
  <c r="BN390" i="12"/>
  <c r="BN375" i="12"/>
  <c r="BN311" i="12"/>
  <c r="BN247" i="12"/>
  <c r="BO456" i="12"/>
  <c r="BO397" i="12"/>
  <c r="BO349" i="12"/>
  <c r="BO267" i="12"/>
  <c r="BN437" i="12"/>
  <c r="BN366" i="12"/>
  <c r="BN265" i="12"/>
  <c r="BN238" i="12"/>
  <c r="BO447" i="12"/>
  <c r="BO384" i="12"/>
  <c r="BO325" i="12"/>
  <c r="BO254" i="12"/>
  <c r="BJ329" i="12"/>
  <c r="BJ332" i="12"/>
  <c r="BK244" i="12"/>
  <c r="BK223" i="12"/>
  <c r="BK368" i="12"/>
  <c r="BK415" i="12"/>
  <c r="BK317" i="12"/>
  <c r="BL221" i="12"/>
  <c r="BL331" i="12"/>
  <c r="BL377" i="12"/>
  <c r="BJ429" i="12"/>
  <c r="BJ392" i="12"/>
  <c r="BK288" i="12"/>
  <c r="BM308" i="12"/>
  <c r="BM285" i="12"/>
  <c r="BM356" i="12"/>
  <c r="BO385" i="12"/>
  <c r="BO253" i="12"/>
  <c r="BN377" i="12"/>
  <c r="BN252" i="12"/>
  <c r="BO354" i="12"/>
  <c r="BN418" i="12"/>
  <c r="BN285" i="12"/>
  <c r="BO330" i="12"/>
  <c r="BO235" i="12"/>
  <c r="BN401" i="12"/>
  <c r="BN268" i="12"/>
  <c r="BO416" i="12"/>
  <c r="BO315" i="12"/>
  <c r="BO210" i="12"/>
  <c r="BN450" i="12"/>
  <c r="BN361" i="12"/>
  <c r="BN283" i="12"/>
  <c r="BO450" i="12"/>
  <c r="BO335" i="12"/>
  <c r="BO285" i="12"/>
  <c r="BN352" i="12"/>
  <c r="BN274" i="12"/>
  <c r="BO430" i="12"/>
  <c r="BO382" i="12"/>
  <c r="BO262" i="12"/>
  <c r="BO232" i="12"/>
  <c r="BN438" i="12"/>
  <c r="BN367" i="12"/>
  <c r="BN264" i="12"/>
  <c r="BN239" i="12"/>
  <c r="BO448" i="12"/>
  <c r="BO332" i="12"/>
  <c r="BO331" i="12"/>
  <c r="BO255" i="12"/>
  <c r="BN429" i="12"/>
  <c r="BN358" i="12"/>
  <c r="BN296" i="12"/>
  <c r="BN230" i="12"/>
  <c r="BO444" i="12"/>
  <c r="BO340" i="12"/>
  <c r="BO311" i="12"/>
  <c r="BO246" i="12"/>
  <c r="BM255" i="12"/>
  <c r="BM238" i="12"/>
  <c r="BM324" i="12"/>
  <c r="BO379" i="12"/>
  <c r="BO229" i="12"/>
  <c r="BN356" i="12"/>
  <c r="BN228" i="12"/>
  <c r="BO442" i="12"/>
  <c r="BO309" i="12"/>
  <c r="BN394" i="12"/>
  <c r="BN259" i="12"/>
  <c r="BO361" i="12"/>
  <c r="BO211" i="12"/>
  <c r="BN370" i="12"/>
  <c r="BN242" i="12"/>
  <c r="BO408" i="12"/>
  <c r="BO294" i="12"/>
  <c r="BN389" i="12"/>
  <c r="BN353" i="12"/>
  <c r="BN275" i="12"/>
  <c r="BO390" i="12"/>
  <c r="BO318" i="12"/>
  <c r="BO277" i="12"/>
  <c r="BN344" i="12"/>
  <c r="BN266" i="12"/>
  <c r="BO422" i="12"/>
  <c r="BO374" i="12"/>
  <c r="BO292" i="12"/>
  <c r="BO224" i="12"/>
  <c r="BN430" i="12"/>
  <c r="BN359" i="12"/>
  <c r="BN297" i="12"/>
  <c r="BN231" i="12"/>
  <c r="BO445" i="12"/>
  <c r="BO321" i="12"/>
  <c r="BO312" i="12"/>
  <c r="BO247" i="12"/>
  <c r="BN421" i="12"/>
  <c r="BN350" i="12"/>
  <c r="BN288" i="12"/>
  <c r="BN222" i="12"/>
  <c r="BO436" i="12"/>
  <c r="BO317" i="12"/>
  <c r="BO303" i="12"/>
  <c r="BO238" i="12"/>
  <c r="BJ356" i="12"/>
  <c r="BJ335" i="12"/>
  <c r="BK276" i="12"/>
  <c r="BK348" i="12"/>
  <c r="BK429" i="12"/>
  <c r="BL412" i="12"/>
  <c r="BJ245" i="12"/>
  <c r="BJ267" i="12"/>
  <c r="BK230" i="12"/>
  <c r="BK261" i="12"/>
  <c r="BK407" i="12"/>
  <c r="BL333" i="12"/>
  <c r="BJ275" i="12"/>
  <c r="BK411" i="12"/>
  <c r="BL419" i="12"/>
  <c r="BL252" i="12"/>
  <c r="BL308" i="12"/>
  <c r="BL282" i="12"/>
  <c r="BJ368" i="12"/>
  <c r="BJ359" i="12"/>
  <c r="BK248" i="12"/>
  <c r="BK231" i="12"/>
  <c r="BL228" i="12"/>
  <c r="BJ216" i="12"/>
  <c r="BJ367" i="12"/>
  <c r="BK433" i="12"/>
  <c r="BJ227" i="12"/>
  <c r="BJ213" i="12"/>
  <c r="BJ299" i="12"/>
  <c r="BJ371" i="12"/>
  <c r="BJ362" i="12"/>
  <c r="BK242" i="12"/>
  <c r="BK319" i="12"/>
  <c r="BK306" i="12"/>
  <c r="BL262" i="12"/>
  <c r="BL360" i="12"/>
  <c r="BL426" i="12"/>
  <c r="BJ350" i="12"/>
  <c r="BK443" i="12"/>
  <c r="BK416" i="12"/>
  <c r="BL259" i="12"/>
  <c r="BL401" i="12"/>
  <c r="BJ250" i="12"/>
  <c r="BJ231" i="12"/>
  <c r="BJ226" i="12"/>
  <c r="BJ396" i="12"/>
  <c r="BK273" i="12"/>
  <c r="BK445" i="12"/>
  <c r="BL368" i="12"/>
  <c r="BL337" i="12"/>
  <c r="BJ317" i="12"/>
  <c r="BJ380" i="12"/>
  <c r="BJ360" i="12"/>
  <c r="BJ333" i="12"/>
  <c r="BJ389" i="12"/>
  <c r="BK211" i="12"/>
  <c r="BK379" i="12"/>
  <c r="BK325" i="12"/>
  <c r="BK336" i="12"/>
  <c r="BL345" i="12"/>
  <c r="BJ239" i="12"/>
  <c r="BL422" i="12"/>
  <c r="BL352" i="12"/>
  <c r="BL439" i="12"/>
  <c r="BL323" i="12"/>
  <c r="BJ316" i="12"/>
  <c r="BJ300" i="12"/>
  <c r="BK229" i="12"/>
  <c r="BK275" i="12"/>
  <c r="BK308" i="12"/>
  <c r="BK370" i="12"/>
  <c r="BK437" i="12"/>
  <c r="BK439" i="12"/>
  <c r="BL268" i="12"/>
  <c r="BL327" i="12"/>
  <c r="BL443" i="12"/>
  <c r="BL436" i="12"/>
  <c r="BL294" i="12"/>
  <c r="BJ232" i="12"/>
  <c r="BJ318" i="12"/>
  <c r="BJ416" i="12"/>
  <c r="BK453" i="12"/>
  <c r="BL233" i="12"/>
  <c r="BL310" i="12"/>
  <c r="BL315" i="12"/>
  <c r="BJ307" i="12"/>
  <c r="BJ378" i="12"/>
  <c r="BK216" i="12"/>
  <c r="BK235" i="12"/>
  <c r="BK214" i="12"/>
  <c r="BK311" i="12"/>
  <c r="BK363" i="12"/>
  <c r="BL254" i="12"/>
  <c r="BL298" i="12"/>
  <c r="BL454" i="12"/>
  <c r="BK356" i="12"/>
  <c r="BJ338" i="12"/>
  <c r="BK367" i="12"/>
  <c r="BK422" i="12"/>
  <c r="BK400" i="12"/>
  <c r="BK402" i="12"/>
  <c r="BL211" i="12"/>
  <c r="BJ304" i="12"/>
  <c r="BL296" i="12"/>
  <c r="BK293" i="12"/>
  <c r="BK323" i="12"/>
  <c r="BL230" i="12"/>
  <c r="BL307" i="12"/>
  <c r="BL330" i="12"/>
  <c r="BJ251" i="12"/>
  <c r="BK324" i="12"/>
  <c r="BK372" i="12"/>
  <c r="BJ224" i="12"/>
  <c r="BJ446" i="12"/>
  <c r="BJ278" i="12"/>
  <c r="BJ327" i="12"/>
  <c r="BJ353" i="12"/>
  <c r="BK280" i="12"/>
  <c r="BK300" i="12"/>
  <c r="BK404" i="12"/>
  <c r="BL290" i="12"/>
  <c r="BK257" i="12"/>
  <c r="BL277" i="12"/>
  <c r="BJ212" i="12"/>
  <c r="BJ286" i="12"/>
  <c r="BJ419" i="12"/>
  <c r="BJ434" i="12"/>
  <c r="BJ352" i="12"/>
  <c r="BK321" i="12"/>
  <c r="BJ256" i="12"/>
  <c r="BJ351" i="12"/>
  <c r="BJ342" i="12"/>
  <c r="BJ321" i="12"/>
  <c r="BJ377" i="12"/>
  <c r="BJ440" i="12"/>
  <c r="BK330" i="12"/>
  <c r="BK302" i="12"/>
  <c r="BL272" i="12"/>
  <c r="BL347" i="12"/>
  <c r="BK346" i="12"/>
  <c r="BL248" i="12"/>
  <c r="BJ314" i="12"/>
  <c r="BJ347" i="12"/>
  <c r="BK236" i="12"/>
  <c r="BK427" i="12"/>
  <c r="BL340" i="12"/>
  <c r="BL300" i="12"/>
  <c r="BJ221" i="12"/>
  <c r="BJ303" i="12"/>
  <c r="BJ305" i="12"/>
  <c r="BJ296" i="12"/>
  <c r="BJ404" i="12"/>
  <c r="BK335" i="12"/>
  <c r="BK455" i="12"/>
  <c r="BL235" i="12"/>
  <c r="BL225" i="12"/>
  <c r="BL434" i="12"/>
  <c r="BJ443" i="12"/>
  <c r="BK255" i="12"/>
  <c r="BK376" i="12"/>
  <c r="BK314" i="12"/>
  <c r="BL258" i="12"/>
  <c r="BL339" i="12"/>
  <c r="BL388" i="12"/>
  <c r="BL381" i="12"/>
  <c r="BL306" i="12"/>
  <c r="BJ437" i="12"/>
  <c r="BL400" i="12"/>
  <c r="BJ214" i="12"/>
  <c r="BK267" i="12"/>
  <c r="BK209" i="12"/>
  <c r="BL283" i="12"/>
  <c r="BL394" i="12"/>
  <c r="BL374" i="12"/>
  <c r="BL269" i="12"/>
  <c r="BJ393" i="12"/>
  <c r="BJ444" i="12"/>
  <c r="BK430" i="12"/>
  <c r="BK357" i="12"/>
  <c r="BK428" i="12"/>
  <c r="BL406" i="12"/>
  <c r="BK252" i="12"/>
  <c r="BK307" i="12"/>
  <c r="BJ417" i="12"/>
  <c r="BK441" i="12"/>
  <c r="BL260" i="12"/>
  <c r="BL274" i="12"/>
  <c r="BL387" i="12"/>
  <c r="BK243" i="12"/>
  <c r="BK268" i="12"/>
  <c r="BL342" i="12"/>
  <c r="BL364" i="12"/>
  <c r="BL390" i="12"/>
  <c r="BJ421" i="12"/>
  <c r="BJ291" i="12"/>
  <c r="BJ309" i="12"/>
  <c r="BJ391" i="12"/>
  <c r="BK222" i="12"/>
  <c r="BL264" i="12"/>
  <c r="BL389" i="12"/>
  <c r="BL376" i="12"/>
  <c r="BJ238" i="12"/>
  <c r="BJ220" i="12"/>
  <c r="BJ383" i="12"/>
  <c r="BJ374" i="12"/>
  <c r="BK254" i="12"/>
  <c r="BK331" i="12"/>
  <c r="BK396" i="12"/>
  <c r="BJ235" i="12"/>
  <c r="BL240" i="12"/>
  <c r="BL238" i="12"/>
  <c r="BJ279" i="12"/>
  <c r="BJ284" i="12"/>
  <c r="BJ436" i="12"/>
  <c r="BK392" i="12"/>
  <c r="BL263" i="12"/>
  <c r="BL357" i="12"/>
  <c r="BL452" i="12"/>
  <c r="BK232" i="12"/>
  <c r="BK403" i="12"/>
  <c r="BJ407" i="12"/>
  <c r="BK264" i="12"/>
  <c r="BK212" i="12"/>
  <c r="BK431" i="12"/>
  <c r="BK449" i="12"/>
  <c r="BK351" i="12"/>
  <c r="BL247" i="12"/>
  <c r="BL242" i="12"/>
  <c r="BL447" i="12"/>
  <c r="BJ365" i="12"/>
  <c r="BJ428" i="12"/>
  <c r="BK355" i="12"/>
  <c r="BK410" i="12"/>
  <c r="BK316" i="12"/>
  <c r="BK386" i="12"/>
  <c r="BL286" i="12"/>
  <c r="BL245" i="12"/>
  <c r="BL317" i="12"/>
  <c r="BL372" i="12"/>
  <c r="BL322" i="12"/>
  <c r="BL438" i="12"/>
  <c r="BJ240" i="12"/>
  <c r="BL243" i="12"/>
  <c r="BJ431" i="12"/>
  <c r="BK228" i="12"/>
  <c r="BK286" i="12"/>
  <c r="BK226" i="12"/>
  <c r="BK457" i="12"/>
  <c r="BK375" i="12"/>
  <c r="BL222" i="12"/>
  <c r="BL257" i="12"/>
  <c r="BL397" i="12"/>
  <c r="BL444" i="12"/>
  <c r="BJ262" i="12"/>
  <c r="BK241" i="12"/>
  <c r="BK291" i="12"/>
  <c r="BL328" i="12"/>
  <c r="BJ336" i="12"/>
  <c r="BJ341" i="12"/>
  <c r="BK360" i="12"/>
  <c r="BK374" i="12"/>
  <c r="BL216" i="12"/>
  <c r="BL343" i="12"/>
  <c r="BL402" i="12"/>
  <c r="BJ406" i="12"/>
  <c r="BL271" i="12"/>
  <c r="BJ259" i="12"/>
  <c r="BJ346" i="12"/>
  <c r="BK337" i="12"/>
  <c r="BK419" i="12"/>
  <c r="BK301" i="12"/>
  <c r="BL295" i="12"/>
  <c r="BL350" i="12"/>
  <c r="BL303" i="12"/>
  <c r="BJ274" i="12"/>
  <c r="BJ422" i="12"/>
  <c r="BJ302" i="12"/>
  <c r="BJ366" i="12"/>
  <c r="BK313" i="12"/>
  <c r="BL210" i="12"/>
  <c r="BL404" i="12"/>
  <c r="BJ290" i="12"/>
  <c r="BJ244" i="12"/>
  <c r="BJ339" i="12"/>
  <c r="BJ330" i="12"/>
  <c r="BK292" i="12"/>
  <c r="BK345" i="12"/>
  <c r="BL297" i="12"/>
  <c r="BL451" i="12"/>
  <c r="BL313" i="12"/>
  <c r="BL325" i="12"/>
  <c r="BK215" i="12"/>
  <c r="BJ219" i="12"/>
  <c r="BJ313" i="12"/>
  <c r="BJ364" i="12"/>
  <c r="BJ390" i="12"/>
  <c r="BK364" i="12"/>
  <c r="BK247" i="12"/>
  <c r="BK408" i="12"/>
  <c r="BL329" i="12"/>
  <c r="BL334" i="12"/>
  <c r="BJ280" i="12"/>
  <c r="BK315" i="12"/>
  <c r="BK347" i="12"/>
  <c r="BL413" i="12"/>
  <c r="BJ312" i="12"/>
  <c r="BK259" i="12"/>
  <c r="BK444" i="12"/>
  <c r="BL440" i="12"/>
  <c r="BL299" i="12"/>
  <c r="BK237" i="12"/>
  <c r="BL223" i="12"/>
  <c r="BK322" i="12"/>
  <c r="BL237" i="12"/>
  <c r="BL227" i="12"/>
  <c r="BL276" i="12"/>
  <c r="BJ269" i="12"/>
  <c r="BJ225" i="12"/>
  <c r="BJ337" i="12"/>
  <c r="BK290" i="12"/>
  <c r="BK270" i="12"/>
  <c r="BK334" i="12"/>
  <c r="BL433" i="12"/>
  <c r="BL363" i="12"/>
  <c r="BJ265" i="12"/>
  <c r="BL319" i="12"/>
  <c r="BK295" i="12"/>
  <c r="BK450" i="12"/>
  <c r="BL212" i="12"/>
  <c r="BK350" i="12"/>
  <c r="BJ229" i="12"/>
  <c r="BJ394" i="12"/>
  <c r="BJ438" i="12"/>
  <c r="BL289" i="12"/>
  <c r="BL395" i="12"/>
  <c r="BJ112" i="12"/>
  <c r="BJ200" i="12"/>
  <c r="BJ171" i="12"/>
  <c r="BJ48" i="12"/>
  <c r="BJ117" i="12"/>
  <c r="BJ154" i="12"/>
  <c r="BJ126" i="12"/>
  <c r="BJ159" i="12"/>
  <c r="BJ33" i="12"/>
  <c r="BJ141" i="12"/>
  <c r="BJ113" i="12"/>
  <c r="BJ111" i="12"/>
  <c r="BJ131" i="12"/>
  <c r="BJ30" i="12"/>
  <c r="BJ155" i="12"/>
  <c r="BJ119" i="12"/>
  <c r="BJ148" i="12"/>
  <c r="BJ205" i="12"/>
  <c r="BJ138" i="12"/>
  <c r="BJ124" i="12"/>
  <c r="BJ80" i="12"/>
  <c r="BJ162" i="12"/>
  <c r="BJ172" i="12"/>
  <c r="BJ34" i="12"/>
  <c r="BJ39" i="12"/>
  <c r="BJ133" i="12"/>
  <c r="BJ204" i="12"/>
  <c r="BJ93" i="12"/>
  <c r="BJ82" i="12"/>
  <c r="BL68" i="12"/>
  <c r="BL124" i="12"/>
  <c r="BL40" i="12"/>
  <c r="BL118" i="12"/>
  <c r="BL198" i="12"/>
  <c r="BL121" i="12"/>
  <c r="BL149" i="12"/>
  <c r="BL99" i="12"/>
  <c r="BL65" i="12"/>
  <c r="BL144" i="12"/>
  <c r="BL207" i="12"/>
  <c r="BL203" i="12"/>
  <c r="BL92" i="12"/>
  <c r="BL184" i="12"/>
  <c r="BL136" i="12"/>
  <c r="BL36" i="12"/>
  <c r="BL187" i="12"/>
  <c r="BL81" i="12"/>
  <c r="BL163" i="12"/>
  <c r="BL111" i="12"/>
  <c r="BL168" i="12"/>
  <c r="BL89" i="12"/>
  <c r="BL167" i="12"/>
  <c r="BL32" i="12"/>
  <c r="BL137" i="12"/>
  <c r="BK110" i="12"/>
  <c r="BK114" i="12"/>
  <c r="BK120" i="12"/>
  <c r="BK130" i="12"/>
  <c r="BK99" i="12"/>
  <c r="BK85" i="12"/>
  <c r="BK111" i="12"/>
  <c r="BK182" i="12"/>
  <c r="BK103" i="12"/>
  <c r="BK58" i="12"/>
  <c r="BK43" i="12"/>
  <c r="BK37" i="12"/>
  <c r="BK147" i="12"/>
  <c r="BK121" i="12"/>
  <c r="BK200" i="12"/>
  <c r="BK127" i="12"/>
  <c r="BK144" i="12"/>
  <c r="BK194" i="12"/>
  <c r="BJ182" i="12"/>
  <c r="BJ125" i="12"/>
  <c r="BJ129" i="12"/>
  <c r="BJ115" i="12"/>
  <c r="BJ81" i="12"/>
  <c r="BJ173" i="12"/>
  <c r="BJ206" i="12"/>
  <c r="BJ140" i="12"/>
  <c r="BJ53" i="12"/>
  <c r="BL94" i="12"/>
  <c r="BL188" i="12"/>
  <c r="BL38" i="12"/>
  <c r="BL52" i="12"/>
  <c r="BK156" i="12"/>
  <c r="BK142" i="12"/>
  <c r="BK55" i="12"/>
  <c r="BK179" i="12"/>
  <c r="BK119" i="12"/>
  <c r="BK116" i="12"/>
  <c r="BK189" i="12"/>
  <c r="BK56" i="12"/>
  <c r="BJ375" i="12"/>
  <c r="BK269" i="12"/>
  <c r="BL312" i="12"/>
  <c r="BK191" i="12"/>
  <c r="BK61" i="12"/>
  <c r="BK109" i="12"/>
  <c r="BL424" i="12"/>
  <c r="BK378" i="12"/>
  <c r="BK260" i="12"/>
  <c r="BL369" i="12"/>
  <c r="BL383" i="12"/>
  <c r="BJ242" i="12"/>
  <c r="BJ442" i="12"/>
  <c r="BJ453" i="12"/>
  <c r="BK263" i="12"/>
  <c r="BL380" i="12"/>
  <c r="BL332" i="12"/>
  <c r="BJ373" i="12"/>
  <c r="BJ277" i="12"/>
  <c r="BJ255" i="12"/>
  <c r="BJ249" i="12"/>
  <c r="BJ420" i="12"/>
  <c r="BJ411" i="12"/>
  <c r="BJ325" i="12"/>
  <c r="BK251" i="12"/>
  <c r="BK349" i="12"/>
  <c r="BK387" i="12"/>
  <c r="BL213" i="12"/>
  <c r="BL421" i="12"/>
  <c r="BL311" i="12"/>
  <c r="BJ432" i="12"/>
  <c r="BJ414" i="12"/>
  <c r="BK272" i="12"/>
  <c r="BK220" i="12"/>
  <c r="BL251" i="12"/>
  <c r="BL278" i="12"/>
  <c r="BL358" i="12"/>
  <c r="BJ384" i="12"/>
  <c r="BJ281" i="12"/>
  <c r="BJ236" i="12"/>
  <c r="BJ441" i="12"/>
  <c r="BJ413" i="12"/>
  <c r="BJ439" i="12"/>
  <c r="BK406" i="12"/>
  <c r="BK312" i="12"/>
  <c r="BL265" i="12"/>
  <c r="BJ233" i="12"/>
  <c r="BJ409" i="12"/>
  <c r="BJ387" i="12"/>
  <c r="BJ455" i="12"/>
  <c r="BK296" i="12"/>
  <c r="BK245" i="12"/>
  <c r="BK224" i="12"/>
  <c r="BL208" i="12"/>
  <c r="BL429" i="12"/>
  <c r="BL316" i="12"/>
  <c r="BL403" i="12"/>
  <c r="BJ64" i="12"/>
  <c r="BJ84" i="12"/>
  <c r="BJ58" i="12"/>
  <c r="BJ75" i="12"/>
  <c r="BJ87" i="12"/>
  <c r="BJ114" i="12"/>
  <c r="BL174" i="12"/>
  <c r="BL112" i="12"/>
  <c r="BL109" i="12"/>
  <c r="BL179" i="12"/>
  <c r="BL91" i="12"/>
  <c r="BK92" i="12"/>
  <c r="BK94" i="12"/>
  <c r="BK115" i="12"/>
  <c r="BL253" i="12"/>
  <c r="BL138" i="12"/>
  <c r="BL160" i="12"/>
  <c r="BK139" i="12"/>
  <c r="BK42" i="12"/>
  <c r="BL270" i="12"/>
  <c r="BJ410" i="12"/>
  <c r="BK398" i="12"/>
  <c r="BL362" i="12"/>
  <c r="BL281" i="12"/>
  <c r="BJ399" i="12"/>
  <c r="BK418" i="12"/>
  <c r="BK353" i="12"/>
  <c r="BK420" i="12"/>
  <c r="BK434" i="12"/>
  <c r="BL432" i="12"/>
  <c r="BK278" i="12"/>
  <c r="BL239" i="12"/>
  <c r="BL301" i="12"/>
  <c r="BL351" i="12"/>
  <c r="BJ289" i="12"/>
  <c r="BJ270" i="12"/>
  <c r="BJ261" i="12"/>
  <c r="BJ363" i="12"/>
  <c r="BK446" i="12"/>
  <c r="BK385" i="12"/>
  <c r="BK332" i="12"/>
  <c r="BJ435" i="12"/>
  <c r="BK250" i="12"/>
  <c r="BK298" i="12"/>
  <c r="BK340" i="12"/>
  <c r="BL261" i="12"/>
  <c r="BL244" i="12"/>
  <c r="BL450" i="12"/>
  <c r="BL386" i="12"/>
  <c r="BL336" i="12"/>
  <c r="BJ268" i="12"/>
  <c r="BJ447" i="12"/>
  <c r="BK383" i="12"/>
  <c r="BK297" i="12"/>
  <c r="BL234" i="12"/>
  <c r="BL287" i="12"/>
  <c r="BL373" i="12"/>
  <c r="BJ41" i="12"/>
  <c r="BJ180" i="12"/>
  <c r="BJ102" i="12"/>
  <c r="BJ94" i="12"/>
  <c r="BJ38" i="12"/>
  <c r="BJ44" i="12"/>
  <c r="BJ45" i="12"/>
  <c r="BJ108" i="12"/>
  <c r="BJ36" i="12"/>
  <c r="BJ91" i="12"/>
  <c r="BJ43" i="12"/>
  <c r="BJ47" i="12"/>
  <c r="BJ76" i="12"/>
  <c r="BJ146" i="12"/>
  <c r="BJ161" i="12"/>
  <c r="BJ142" i="12"/>
  <c r="BJ123" i="12"/>
  <c r="BJ54" i="12"/>
  <c r="BJ153" i="12"/>
  <c r="BJ147" i="12"/>
  <c r="BJ135" i="12"/>
  <c r="BJ189" i="12"/>
  <c r="BL98" i="12"/>
  <c r="BL110" i="12"/>
  <c r="BL175" i="12"/>
  <c r="BL159" i="12"/>
  <c r="BL170" i="12"/>
  <c r="BL107" i="12"/>
  <c r="BL123" i="12"/>
  <c r="BL155" i="12"/>
  <c r="BL189" i="12"/>
  <c r="BL33" i="12"/>
  <c r="BL140" i="12"/>
  <c r="BL161" i="12"/>
  <c r="BL131" i="12"/>
  <c r="BL50" i="12"/>
  <c r="BL133" i="12"/>
  <c r="BL194" i="12"/>
  <c r="BL80" i="12"/>
  <c r="BL114" i="12"/>
  <c r="BL71" i="12"/>
  <c r="BL117" i="12"/>
  <c r="BL100" i="12"/>
  <c r="BL192" i="12"/>
  <c r="BL151" i="12"/>
  <c r="BL43" i="12"/>
  <c r="BL195" i="12"/>
  <c r="BL93" i="12"/>
  <c r="BL156" i="12"/>
  <c r="BK71" i="12"/>
  <c r="BK197" i="12"/>
  <c r="BK157" i="12"/>
  <c r="BK40" i="12"/>
  <c r="BK205" i="12"/>
  <c r="BK165" i="12"/>
  <c r="BK135" i="12"/>
  <c r="BK134" i="12"/>
  <c r="BK35" i="12"/>
  <c r="BK102" i="12"/>
  <c r="BK82" i="12"/>
  <c r="BK28" i="12"/>
  <c r="BK192" i="12"/>
  <c r="BK186" i="12"/>
  <c r="BK77" i="12"/>
  <c r="BK149" i="12"/>
  <c r="BK190" i="12"/>
  <c r="BK173" i="12"/>
  <c r="BK113" i="12"/>
  <c r="BL215" i="12"/>
  <c r="BK304" i="12"/>
  <c r="BJ315" i="12"/>
  <c r="BJ401" i="12"/>
  <c r="BK394" i="12"/>
  <c r="BJ397" i="12"/>
  <c r="BK210" i="12"/>
  <c r="BJ57" i="12"/>
  <c r="BJ174" i="12"/>
  <c r="BJ157" i="12"/>
  <c r="BJ175" i="12"/>
  <c r="BJ88" i="12"/>
  <c r="BJ110" i="12"/>
  <c r="BJ188" i="12"/>
  <c r="BL125" i="12"/>
  <c r="BL113" i="12"/>
  <c r="BL44" i="12"/>
  <c r="BL57" i="12"/>
  <c r="BL106" i="12"/>
  <c r="BL75" i="12"/>
  <c r="BL95" i="12"/>
  <c r="BL205" i="12"/>
  <c r="BJ354" i="12"/>
  <c r="BK333" i="12"/>
  <c r="BK287" i="12"/>
  <c r="BK213" i="12"/>
  <c r="BJ223" i="12"/>
  <c r="BJ234" i="12"/>
  <c r="BL399" i="12"/>
  <c r="BJ243" i="12"/>
  <c r="BJ237" i="12"/>
  <c r="BJ408" i="12"/>
  <c r="BK412" i="12"/>
  <c r="BK414" i="12"/>
  <c r="BL280" i="12"/>
  <c r="BL292" i="12"/>
  <c r="BL359" i="12"/>
  <c r="BL425" i="12"/>
  <c r="BK399" i="12"/>
  <c r="BJ283" i="12"/>
  <c r="BJ357" i="12"/>
  <c r="BJ372" i="12"/>
  <c r="BJ345" i="12"/>
  <c r="BJ402" i="12"/>
  <c r="BK253" i="12"/>
  <c r="BK432" i="12"/>
  <c r="BL217" i="12"/>
  <c r="BJ210" i="12"/>
  <c r="BK327" i="12"/>
  <c r="BK377" i="12"/>
  <c r="BL279" i="12"/>
  <c r="BL241" i="12"/>
  <c r="BL405" i="12"/>
  <c r="BL349" i="12"/>
  <c r="BL366" i="12"/>
  <c r="BJ323" i="12"/>
  <c r="BJ282" i="12"/>
  <c r="BJ276" i="12"/>
  <c r="BJ349" i="12"/>
  <c r="BK326" i="12"/>
  <c r="BK282" i="12"/>
  <c r="BK393" i="12"/>
  <c r="BL267" i="12"/>
  <c r="BL370" i="12"/>
  <c r="BJ310" i="12"/>
  <c r="BJ340" i="12"/>
  <c r="BJ361" i="12"/>
  <c r="BJ324" i="12"/>
  <c r="BJ209" i="12"/>
  <c r="BK277" i="12"/>
  <c r="BK421" i="12"/>
  <c r="BL309" i="12"/>
  <c r="BL420" i="12"/>
  <c r="BJ136" i="12"/>
  <c r="BJ55" i="12"/>
  <c r="BJ35" i="12"/>
  <c r="BJ158" i="12"/>
  <c r="BJ98" i="12"/>
  <c r="BJ83" i="12"/>
  <c r="BJ92" i="12"/>
  <c r="BJ42" i="12"/>
  <c r="BJ32" i="12"/>
  <c r="BJ109" i="12"/>
  <c r="BJ166" i="12"/>
  <c r="BJ116" i="12"/>
  <c r="BJ85" i="12"/>
  <c r="BJ101" i="12"/>
  <c r="BJ68" i="12"/>
  <c r="BJ121" i="12"/>
  <c r="BJ127" i="12"/>
  <c r="BL141" i="12"/>
  <c r="BL88" i="12"/>
  <c r="BL129" i="12"/>
  <c r="BL79" i="12"/>
  <c r="BL103" i="12"/>
  <c r="BL135" i="12"/>
  <c r="BL90" i="12"/>
  <c r="BL31" i="12"/>
  <c r="BL70" i="12"/>
  <c r="BL73" i="12"/>
  <c r="BL62" i="12"/>
  <c r="BL83" i="12"/>
  <c r="BL199" i="12"/>
  <c r="BK128" i="12"/>
  <c r="BK150" i="12"/>
  <c r="BK126" i="12"/>
  <c r="BK75" i="12"/>
  <c r="BK95" i="12"/>
  <c r="BK62" i="12"/>
  <c r="BK53" i="12"/>
  <c r="BK45" i="12"/>
  <c r="BK59" i="12"/>
  <c r="BK112" i="12"/>
  <c r="BK31" i="12"/>
  <c r="BK46" i="12"/>
  <c r="BK63" i="12"/>
  <c r="BK80" i="12"/>
  <c r="BK201" i="12"/>
  <c r="BK125" i="12"/>
  <c r="BK172" i="12"/>
  <c r="BK118" i="12"/>
  <c r="BK203" i="12"/>
  <c r="BK155" i="12"/>
  <c r="BK88" i="12"/>
  <c r="BK38" i="12"/>
  <c r="BK167" i="12"/>
  <c r="BK48" i="12"/>
  <c r="BK145" i="12"/>
  <c r="BK34" i="12"/>
  <c r="BK104" i="12"/>
  <c r="BK338" i="12"/>
  <c r="BK435" i="12"/>
  <c r="BK382" i="12"/>
  <c r="BK285" i="12"/>
  <c r="BL411" i="12"/>
  <c r="BJ258" i="12"/>
  <c r="BK234" i="12"/>
  <c r="BK448" i="12"/>
  <c r="BJ217" i="12"/>
  <c r="BL361" i="12"/>
  <c r="BJ293" i="12"/>
  <c r="BJ425" i="12"/>
  <c r="BJ177" i="12"/>
  <c r="BL47" i="12"/>
  <c r="BK154" i="12"/>
  <c r="BK168" i="12"/>
  <c r="BK122" i="12"/>
  <c r="BK83" i="12"/>
  <c r="BK129" i="12"/>
  <c r="BK65" i="12"/>
  <c r="BK57" i="12"/>
  <c r="BK74" i="12"/>
  <c r="BJ405" i="12"/>
  <c r="BK305" i="12"/>
  <c r="BL456" i="12"/>
  <c r="BL367" i="12"/>
  <c r="BJ271" i="12"/>
  <c r="BJ297" i="12"/>
  <c r="BK359" i="12"/>
  <c r="BK440" i="12"/>
  <c r="BL220" i="12"/>
  <c r="BJ456" i="12"/>
  <c r="BK339" i="12"/>
  <c r="BK456" i="12"/>
  <c r="BK303" i="12"/>
  <c r="BK365" i="12"/>
  <c r="BL224" i="12"/>
  <c r="BL393" i="12"/>
  <c r="BL344" i="12"/>
  <c r="BL354" i="12"/>
  <c r="BL365" i="12"/>
  <c r="BJ308" i="12"/>
  <c r="BJ369" i="12"/>
  <c r="BJ331" i="12"/>
  <c r="BJ449" i="12"/>
  <c r="BJ263" i="12"/>
  <c r="BJ457" i="12"/>
  <c r="BK246" i="12"/>
  <c r="BK397" i="12"/>
  <c r="BK436" i="12"/>
  <c r="BL379" i="12"/>
  <c r="BL285" i="12"/>
  <c r="BL385" i="12"/>
  <c r="BJ381" i="12"/>
  <c r="BJ426" i="12"/>
  <c r="BK233" i="12"/>
  <c r="BK373" i="12"/>
  <c r="BL326" i="12"/>
  <c r="BL384" i="12"/>
  <c r="BL375" i="12"/>
  <c r="BJ358" i="12"/>
  <c r="BK240" i="12"/>
  <c r="BK262" i="12"/>
  <c r="BL219" i="12"/>
  <c r="BL226" i="12"/>
  <c r="BL321" i="12"/>
  <c r="BJ79" i="12"/>
  <c r="BJ120" i="12"/>
  <c r="BJ78" i="12"/>
  <c r="BJ103" i="12"/>
  <c r="BJ167" i="12"/>
  <c r="BJ194" i="12"/>
  <c r="BJ60" i="12"/>
  <c r="BJ99" i="12"/>
  <c r="BJ201" i="12"/>
  <c r="BJ165" i="12"/>
  <c r="BJ106" i="12"/>
  <c r="BJ192" i="12"/>
  <c r="BJ28" i="12"/>
  <c r="BJ149" i="12"/>
  <c r="BJ96" i="12"/>
  <c r="BJ69" i="12"/>
  <c r="BJ186" i="12"/>
  <c r="BJ118" i="12"/>
  <c r="BJ67" i="12"/>
  <c r="BJ176" i="12"/>
  <c r="BJ49" i="12"/>
  <c r="BJ181" i="12"/>
  <c r="BJ193" i="12"/>
  <c r="BJ107" i="12"/>
  <c r="BJ50" i="12"/>
  <c r="BJ105" i="12"/>
  <c r="BJ195" i="12"/>
  <c r="BJ89" i="12"/>
  <c r="BL56" i="12"/>
  <c r="BL162" i="12"/>
  <c r="BL177" i="12"/>
  <c r="BL173" i="12"/>
  <c r="BL169" i="12"/>
  <c r="BL178" i="12"/>
  <c r="BL180" i="12"/>
  <c r="BL126" i="12"/>
  <c r="BL204" i="12"/>
  <c r="BL152" i="12"/>
  <c r="BL61" i="12"/>
  <c r="BL72" i="12"/>
  <c r="BL49" i="12"/>
  <c r="BL105" i="12"/>
  <c r="BL69" i="12"/>
  <c r="BL96" i="12"/>
  <c r="BL127" i="12"/>
  <c r="BL201" i="12"/>
  <c r="BL86" i="12"/>
  <c r="BL37" i="12"/>
  <c r="BL108" i="12"/>
  <c r="BL143" i="12"/>
  <c r="BL53" i="12"/>
  <c r="BL193" i="12"/>
  <c r="BL196" i="12"/>
  <c r="BL119" i="12"/>
  <c r="BL150" i="12"/>
  <c r="BL146" i="12"/>
  <c r="BL181" i="12"/>
  <c r="BL120" i="12"/>
  <c r="BL29" i="12"/>
  <c r="BL176" i="12"/>
  <c r="BK79" i="12"/>
  <c r="BK159" i="12"/>
  <c r="BK166" i="12"/>
  <c r="BK66" i="12"/>
  <c r="BK178" i="12"/>
  <c r="BK185" i="12"/>
  <c r="BK51" i="12"/>
  <c r="BK188" i="12"/>
  <c r="BK89" i="12"/>
  <c r="BK91" i="12"/>
  <c r="BK132" i="12"/>
  <c r="BK204" i="12"/>
  <c r="BK98" i="12"/>
  <c r="BK171" i="12"/>
  <c r="BK60" i="12"/>
  <c r="BK140" i="12"/>
  <c r="BK202" i="12"/>
  <c r="BK68" i="12"/>
  <c r="BK151" i="12"/>
  <c r="BK54" i="12"/>
  <c r="BK199" i="12"/>
  <c r="BK108" i="12"/>
  <c r="BJ395" i="12"/>
  <c r="BL348" i="12"/>
  <c r="BK274" i="12"/>
  <c r="BJ386" i="12"/>
  <c r="BK221" i="12"/>
  <c r="BJ454" i="12"/>
  <c r="BL437" i="12"/>
  <c r="BK438" i="12"/>
  <c r="BK219" i="12"/>
  <c r="BL63" i="12"/>
  <c r="BL134" i="12"/>
  <c r="BL46" i="12"/>
  <c r="BL206" i="12"/>
  <c r="BL185" i="12"/>
  <c r="BK184" i="12"/>
  <c r="BK207" i="12"/>
  <c r="BK47" i="12"/>
  <c r="BK380" i="12"/>
  <c r="BK279" i="12"/>
  <c r="BJ400" i="12"/>
  <c r="BJ306" i="12"/>
  <c r="BK369" i="12"/>
  <c r="BL418" i="12"/>
  <c r="BL293" i="12"/>
  <c r="BL415" i="12"/>
  <c r="BJ218" i="12"/>
  <c r="BJ319" i="12"/>
  <c r="BK283" i="12"/>
  <c r="BJ222" i="12"/>
  <c r="BL266" i="12"/>
  <c r="BL256" i="12"/>
  <c r="BJ134" i="12"/>
  <c r="BJ183" i="12"/>
  <c r="BJ132" i="12"/>
  <c r="BL200" i="12"/>
  <c r="BL87" i="12"/>
  <c r="BL183" i="12"/>
  <c r="BK67" i="12"/>
  <c r="BK196" i="12"/>
  <c r="BK451" i="12"/>
  <c r="BL338" i="12"/>
  <c r="BL407" i="12"/>
  <c r="BJ211" i="12"/>
  <c r="BJ403" i="12"/>
  <c r="BK342" i="12"/>
  <c r="BL446" i="12"/>
  <c r="BJ208" i="12"/>
  <c r="BK271" i="12"/>
  <c r="BK225" i="12"/>
  <c r="BK381" i="12"/>
  <c r="BK424" i="12"/>
  <c r="BK426" i="12"/>
  <c r="BL302" i="12"/>
  <c r="BL392" i="12"/>
  <c r="BL273" i="12"/>
  <c r="BL371" i="12"/>
  <c r="BJ241" i="12"/>
  <c r="BJ273" i="12"/>
  <c r="BJ427" i="12"/>
  <c r="BK352" i="12"/>
  <c r="BK341" i="12"/>
  <c r="BK310" i="12"/>
  <c r="BL442" i="12"/>
  <c r="BJ253" i="12"/>
  <c r="BK389" i="12"/>
  <c r="BK328" i="12"/>
  <c r="BL229" i="12"/>
  <c r="BL417" i="12"/>
  <c r="BL275" i="12"/>
  <c r="BL304" i="12"/>
  <c r="BL378" i="12"/>
  <c r="BL398" i="12"/>
  <c r="BJ326" i="12"/>
  <c r="BK388" i="12"/>
  <c r="BK343" i="12"/>
  <c r="BL284" i="12"/>
  <c r="BL353" i="12"/>
  <c r="BJ184" i="12"/>
  <c r="BJ203" i="12"/>
  <c r="BJ152" i="12"/>
  <c r="BJ191" i="12"/>
  <c r="BJ164" i="12"/>
  <c r="BJ65" i="12"/>
  <c r="BJ151" i="12"/>
  <c r="BJ156" i="12"/>
  <c r="BJ190" i="12"/>
  <c r="BJ202" i="12"/>
  <c r="BJ145" i="12"/>
  <c r="BJ74" i="12"/>
  <c r="BJ168" i="12"/>
  <c r="BJ178" i="12"/>
  <c r="BJ144" i="12"/>
  <c r="BJ63" i="12"/>
  <c r="BJ143" i="12"/>
  <c r="BJ196" i="12"/>
  <c r="BJ86" i="12"/>
  <c r="BJ61" i="12"/>
  <c r="BJ59" i="12"/>
  <c r="BJ187" i="12"/>
  <c r="BJ46" i="12"/>
  <c r="BJ170" i="12"/>
  <c r="BJ71" i="12"/>
  <c r="BJ62" i="12"/>
  <c r="BJ160" i="12"/>
  <c r="BJ207" i="12"/>
  <c r="BJ199" i="12"/>
  <c r="BJ150" i="12"/>
  <c r="BJ198" i="12"/>
  <c r="BJ185" i="12"/>
  <c r="BJ29" i="12"/>
  <c r="BL74" i="12"/>
  <c r="BL172" i="12"/>
  <c r="BL102" i="12"/>
  <c r="BL186" i="12"/>
  <c r="BL45" i="12"/>
  <c r="BL158" i="12"/>
  <c r="BL157" i="12"/>
  <c r="BL153" i="12"/>
  <c r="BL165" i="12"/>
  <c r="BL59" i="12"/>
  <c r="BL147" i="12"/>
  <c r="BL122" i="12"/>
  <c r="BL116" i="12"/>
  <c r="BL101" i="12"/>
  <c r="BL97" i="12"/>
  <c r="BL164" i="12"/>
  <c r="BL67" i="12"/>
  <c r="BL202" i="12"/>
  <c r="BL35" i="12"/>
  <c r="BL77" i="12"/>
  <c r="BL41" i="12"/>
  <c r="BL171" i="12"/>
  <c r="BL104" i="12"/>
  <c r="BL60" i="12"/>
  <c r="BK177" i="12"/>
  <c r="BK81" i="12"/>
  <c r="BK107" i="12"/>
  <c r="BK158" i="12"/>
  <c r="BK100" i="12"/>
  <c r="BK86" i="12"/>
  <c r="BK137" i="12"/>
  <c r="BK136" i="12"/>
  <c r="BK70" i="12"/>
  <c r="BK161" i="12"/>
  <c r="BK123" i="12"/>
  <c r="BK41" i="12"/>
  <c r="BK153" i="12"/>
  <c r="BK106" i="12"/>
  <c r="BK50" i="12"/>
  <c r="BK176" i="12"/>
  <c r="BK76" i="12"/>
  <c r="BK87" i="12"/>
  <c r="BK141" i="12"/>
  <c r="BK152" i="12"/>
  <c r="BK175" i="12"/>
  <c r="BK30" i="12"/>
  <c r="BK49" i="12"/>
  <c r="BK36" i="12"/>
  <c r="BK101" i="12"/>
  <c r="BK195" i="12"/>
  <c r="BJ104" i="12"/>
  <c r="BJ197" i="12"/>
  <c r="BL154" i="12"/>
  <c r="BL30" i="12"/>
  <c r="BL197" i="12"/>
  <c r="BL191" i="12"/>
  <c r="BK180" i="12"/>
  <c r="BK93" i="12"/>
  <c r="BK169" i="12"/>
  <c r="BK146" i="12"/>
  <c r="BK72" i="12"/>
  <c r="BK32" i="12"/>
  <c r="BK133" i="12"/>
  <c r="BK73" i="12"/>
  <c r="BK69" i="12"/>
  <c r="BL396" i="12"/>
  <c r="BK284" i="12"/>
  <c r="BJ248" i="12"/>
  <c r="BK384" i="12"/>
  <c r="BK452" i="12"/>
  <c r="BL455" i="12"/>
  <c r="BJ95" i="12"/>
  <c r="BL139" i="12"/>
  <c r="BL132" i="12"/>
  <c r="BK29" i="12"/>
  <c r="BL431" i="12"/>
  <c r="BL250" i="12"/>
  <c r="BL414" i="12"/>
  <c r="BL356" i="12"/>
  <c r="BL320" i="12"/>
  <c r="BK401" i="12"/>
  <c r="BJ246" i="12"/>
  <c r="BJ451" i="12"/>
  <c r="BJ376" i="12"/>
  <c r="BK239" i="12"/>
  <c r="BK299" i="12"/>
  <c r="BL231" i="12"/>
  <c r="BL209" i="12"/>
  <c r="BL341" i="12"/>
  <c r="BL409" i="12"/>
  <c r="BL346" i="12"/>
  <c r="BJ264" i="12"/>
  <c r="BJ254" i="12"/>
  <c r="BJ388" i="12"/>
  <c r="BJ415" i="12"/>
  <c r="BJ452" i="12"/>
  <c r="BK318" i="12"/>
  <c r="BK371" i="12"/>
  <c r="BK454" i="12"/>
  <c r="BL430" i="12"/>
  <c r="BL423" i="12"/>
  <c r="BL305" i="12"/>
  <c r="BK289" i="12"/>
  <c r="BL428" i="12"/>
  <c r="BJ423" i="12"/>
  <c r="BK238" i="12"/>
  <c r="BK361" i="12"/>
  <c r="BL249" i="12"/>
  <c r="BL232" i="12"/>
  <c r="BL288" i="12"/>
  <c r="BL435" i="12"/>
  <c r="BL324" i="12"/>
  <c r="BL246" i="12"/>
  <c r="BJ285" i="12"/>
  <c r="BJ328" i="12"/>
  <c r="BJ343" i="12"/>
  <c r="BJ311" i="12"/>
  <c r="BJ230" i="12"/>
  <c r="BK258" i="12"/>
  <c r="BK309" i="12"/>
  <c r="BK409" i="12"/>
  <c r="BK390" i="12"/>
  <c r="BL448" i="12"/>
  <c r="BL214" i="12"/>
  <c r="BL408" i="12"/>
  <c r="BL314" i="12"/>
  <c r="BL457" i="12"/>
  <c r="BJ295" i="12"/>
  <c r="BJ288" i="12"/>
  <c r="BJ294" i="12"/>
  <c r="BJ355" i="12"/>
  <c r="BK391" i="12"/>
  <c r="BK294" i="12"/>
  <c r="BK320" i="12"/>
  <c r="BK344" i="12"/>
  <c r="BK405" i="12"/>
  <c r="BL355" i="12"/>
  <c r="BL453" i="12"/>
  <c r="BL382" i="12"/>
  <c r="BJ179" i="12"/>
  <c r="BJ169" i="12"/>
  <c r="BJ72" i="12"/>
  <c r="BJ137" i="12"/>
  <c r="BJ97" i="12"/>
  <c r="BJ51" i="12"/>
  <c r="BJ122" i="12"/>
  <c r="BJ40" i="12"/>
  <c r="BJ128" i="12"/>
  <c r="BJ70" i="12"/>
  <c r="BJ90" i="12"/>
  <c r="BJ139" i="12"/>
  <c r="BJ163" i="12"/>
  <c r="BJ31" i="12"/>
  <c r="BJ130" i="12"/>
  <c r="BJ52" i="12"/>
  <c r="BL55" i="12"/>
  <c r="BL48" i="12"/>
  <c r="BL128" i="12"/>
  <c r="BL28" i="12"/>
  <c r="BL166" i="12"/>
  <c r="BL82" i="12"/>
  <c r="BL34" i="12"/>
  <c r="BL66" i="12"/>
  <c r="BL76" i="12"/>
  <c r="BL142" i="12"/>
  <c r="BL84" i="12"/>
  <c r="BL64" i="12"/>
  <c r="BL130" i="12"/>
  <c r="BL182" i="12"/>
  <c r="BL54" i="12"/>
  <c r="BL85" i="12"/>
  <c r="BL51" i="12"/>
  <c r="BL78" i="12"/>
  <c r="BL115" i="12"/>
  <c r="BL58" i="12"/>
  <c r="BK124" i="12"/>
  <c r="BK160" i="12"/>
  <c r="BK64" i="12"/>
  <c r="BK164" i="12"/>
  <c r="BK52" i="12"/>
  <c r="BK163" i="12"/>
  <c r="BK181" i="12"/>
  <c r="BK148" i="12"/>
  <c r="BK90" i="12"/>
  <c r="BK198" i="12"/>
  <c r="BK44" i="12"/>
  <c r="BK143" i="12"/>
  <c r="BK183" i="12"/>
  <c r="BK170" i="12"/>
  <c r="BK162" i="12"/>
  <c r="BK187" i="12"/>
  <c r="BK138" i="12"/>
  <c r="BK96" i="12"/>
  <c r="BK105" i="12"/>
  <c r="BK78" i="12"/>
  <c r="BK33" i="12"/>
  <c r="BK206" i="12"/>
  <c r="BK117" i="12"/>
  <c r="BK84" i="12"/>
  <c r="BK174" i="12"/>
  <c r="BK39" i="12"/>
  <c r="BK131" i="12"/>
  <c r="BK97" i="12"/>
  <c r="BJ37" i="12"/>
  <c r="BJ73" i="12"/>
  <c r="BJ100" i="12"/>
  <c r="BJ66" i="12"/>
  <c r="BJ56" i="12"/>
  <c r="BJ77" i="12"/>
  <c r="BL190" i="12"/>
  <c r="BL42" i="12"/>
  <c r="BL148" i="12"/>
  <c r="BL39" i="12"/>
  <c r="BL145" i="12"/>
  <c r="BK193" i="12"/>
  <c r="DQ8" i="12"/>
  <c r="DR280" i="12" l="1" a="1"/>
  <c r="DR280" i="12" s="1"/>
  <c r="DR418" i="12" a="1"/>
  <c r="DR418" i="12" s="1"/>
  <c r="DR216" i="12" a="1"/>
  <c r="DR216" i="12" s="1"/>
  <c r="DR400" i="12" a="1"/>
  <c r="DR400" i="12" s="1"/>
  <c r="DR242" i="12" a="1"/>
  <c r="DR242" i="12" s="1"/>
  <c r="DR371" i="12" a="1"/>
  <c r="DR371" i="12" s="1"/>
  <c r="DR345" i="12" a="1"/>
  <c r="DR345" i="12" s="1"/>
  <c r="DR303" i="12" a="1"/>
  <c r="DR303" i="12" s="1"/>
  <c r="DR442" i="12" a="1"/>
  <c r="DR442" i="12" s="1"/>
  <c r="DR262" i="12" a="1"/>
  <c r="DR262" i="12" s="1"/>
  <c r="DR389" i="12" a="1"/>
  <c r="DR389" i="12" s="1"/>
  <c r="DR238" i="12" a="1"/>
  <c r="DR238" i="12" s="1"/>
  <c r="DR370" i="12" a="1"/>
  <c r="DR370" i="12" s="1"/>
  <c r="DR338" i="12" a="1"/>
  <c r="DR338" i="12" s="1"/>
  <c r="DR195" i="12" a="1"/>
  <c r="DR195" i="12" s="1"/>
  <c r="DR290" i="12" a="1"/>
  <c r="DR290" i="12" s="1"/>
  <c r="DR438" i="12" a="1"/>
  <c r="DR438" i="12" s="1"/>
  <c r="DR259" i="12" a="1"/>
  <c r="DR259" i="12" s="1"/>
  <c r="DR443" i="12" a="1"/>
  <c r="DR443" i="12" s="1"/>
  <c r="DR260" i="12" a="1"/>
  <c r="DR260" i="12" s="1"/>
  <c r="DR415" i="12" a="1"/>
  <c r="DR415" i="12" s="1"/>
  <c r="DR273" i="12" a="1"/>
  <c r="DR273" i="12" s="1"/>
  <c r="DR428" i="12" a="1"/>
  <c r="DR428" i="12" s="1"/>
  <c r="DR220" i="12" a="1"/>
  <c r="DR220" i="12" s="1"/>
  <c r="DR289" i="12" a="1"/>
  <c r="DR289" i="12" s="1"/>
  <c r="DR437" i="12" a="1"/>
  <c r="DR437" i="12" s="1"/>
  <c r="DR266" i="12" a="1"/>
  <c r="DR266" i="12" s="1"/>
  <c r="DR381" i="12" a="1"/>
  <c r="DR381" i="12" s="1"/>
  <c r="DR244" i="12" a="1"/>
  <c r="DR244" i="12" s="1"/>
  <c r="DR368" i="12" a="1"/>
  <c r="DR368" i="12" s="1"/>
  <c r="DR333" i="12" a="1"/>
  <c r="DR333" i="12" s="1"/>
  <c r="DR330" i="12" a="1"/>
  <c r="DR330" i="12" s="1"/>
  <c r="DR258" i="12" a="1"/>
  <c r="DR258" i="12" s="1"/>
  <c r="DR386" i="12" a="1"/>
  <c r="DR386" i="12" s="1"/>
  <c r="DR240" i="12" a="1"/>
  <c r="DR240" i="12" s="1"/>
  <c r="DR405" i="12" a="1"/>
  <c r="DR405" i="12" s="1"/>
  <c r="DR214" i="12" a="1"/>
  <c r="DR214" i="12" s="1"/>
  <c r="DR348" i="12" a="1"/>
  <c r="DR348" i="12" s="1"/>
  <c r="DR335" i="12" a="1"/>
  <c r="DR335" i="12" s="1"/>
  <c r="DR296" i="12" a="1"/>
  <c r="DR296" i="12" s="1"/>
  <c r="DR431" i="12" a="1"/>
  <c r="DR431" i="12" s="1"/>
  <c r="DR305" i="12" a="1"/>
  <c r="DR305" i="12" s="1"/>
  <c r="DR440" i="12" a="1"/>
  <c r="DR440" i="12" s="1"/>
  <c r="DR278" i="12" a="1"/>
  <c r="DR278" i="12" s="1"/>
  <c r="DR288" i="12" a="1"/>
  <c r="DR288" i="12" s="1"/>
  <c r="DR204" i="12" a="1"/>
  <c r="DR204" i="12" s="1"/>
  <c r="DR277" i="12" a="1"/>
  <c r="DR277" i="12" s="1"/>
  <c r="DR263" i="12" a="1"/>
  <c r="DR263" i="12" s="1"/>
  <c r="DR408" i="12" a="1"/>
  <c r="DR408" i="12" s="1"/>
  <c r="DR212" i="12" a="1"/>
  <c r="DR212" i="12" s="1"/>
  <c r="DR383" i="12" a="1"/>
  <c r="DR383" i="12" s="1"/>
  <c r="DR210" i="12" a="1"/>
  <c r="DR210" i="12" s="1"/>
  <c r="DR358" i="12" a="1"/>
  <c r="DR358" i="12" s="1"/>
  <c r="DR317" i="12" a="1"/>
  <c r="DR317" i="12" s="1"/>
  <c r="DR300" i="12" a="1"/>
  <c r="DR300" i="12" s="1"/>
  <c r="DR426" i="12" a="1"/>
  <c r="DR426" i="12" s="1"/>
  <c r="DR271" i="12" a="1"/>
  <c r="DR271" i="12" s="1"/>
  <c r="DR398" i="12" a="1"/>
  <c r="DR398" i="12" s="1"/>
  <c r="DR213" i="12" a="1"/>
  <c r="DR213" i="12" s="1"/>
  <c r="DR351" i="12" a="1"/>
  <c r="DR351" i="12" s="1"/>
  <c r="DR316" i="12" a="1"/>
  <c r="DR316" i="12" s="1"/>
  <c r="DR455" i="12" a="1"/>
  <c r="DR455" i="12" s="1"/>
  <c r="DR302" i="12" a="1"/>
  <c r="DR302" i="12" s="1"/>
  <c r="DR450" i="12" a="1"/>
  <c r="DR450" i="12" s="1"/>
  <c r="DR311" i="12" a="1"/>
  <c r="DR311" i="12" s="1"/>
  <c r="DR419" i="12" a="1"/>
  <c r="DR419" i="12" s="1"/>
  <c r="DR340" i="12" a="1"/>
  <c r="DR340" i="12" s="1"/>
  <c r="DR396" i="12" a="1"/>
  <c r="DR396" i="12" s="1"/>
  <c r="DR349" i="12" a="1"/>
  <c r="DR349" i="12" s="1"/>
  <c r="DR265" i="12" a="1"/>
  <c r="DR265" i="12" s="1"/>
  <c r="DR430" i="12" a="1"/>
  <c r="DR430" i="12" s="1"/>
  <c r="DR226" i="12" a="1"/>
  <c r="DR226" i="12" s="1"/>
  <c r="DR409" i="12" a="1"/>
  <c r="DR409" i="12" s="1"/>
  <c r="DR253" i="12" a="1"/>
  <c r="DR253" i="12" s="1"/>
  <c r="DR377" i="12" a="1"/>
  <c r="DR377" i="12" s="1"/>
  <c r="DR342" i="12" a="1"/>
  <c r="DR342" i="12" s="1"/>
  <c r="DR199" i="12" a="1"/>
  <c r="DR199" i="12" s="1"/>
  <c r="DR297" i="12" a="1"/>
  <c r="DR297" i="12" s="1"/>
  <c r="DR412" i="12" a="1"/>
  <c r="DR412" i="12" s="1"/>
  <c r="DR268" i="12" a="1"/>
  <c r="DR268" i="12" s="1"/>
  <c r="DR414" i="12" a="1"/>
  <c r="DR414" i="12" s="1"/>
  <c r="DR247" i="12" a="1"/>
  <c r="DR247" i="12" s="1"/>
  <c r="DR379" i="12" a="1"/>
  <c r="DR379" i="12" s="1"/>
  <c r="DR325" i="12" a="1"/>
  <c r="DR325" i="12" s="1"/>
  <c r="DR299" i="12" a="1"/>
  <c r="DR299" i="12" s="1"/>
  <c r="DR447" i="12" a="1"/>
  <c r="DR447" i="12" s="1"/>
  <c r="DR308" i="12" a="1"/>
  <c r="DR308" i="12" s="1"/>
  <c r="DR346" i="12" a="1"/>
  <c r="DR346" i="12" s="1"/>
  <c r="DR267" i="12" a="1"/>
  <c r="DR267" i="12" s="1"/>
  <c r="DR200" i="12" a="1"/>
  <c r="DR200" i="12" s="1"/>
  <c r="DR304" i="12" a="1"/>
  <c r="DR304" i="12" s="1"/>
  <c r="DR292" i="12" a="1"/>
  <c r="DR292" i="12" s="1"/>
  <c r="DR427" i="12" a="1"/>
  <c r="DR427" i="12" s="1"/>
  <c r="DR275" i="12" a="1"/>
  <c r="DR275" i="12" s="1"/>
  <c r="DR393" i="12" a="1"/>
  <c r="DR393" i="12" s="1"/>
  <c r="DR221" i="12" a="1"/>
  <c r="DR221" i="12" s="1"/>
  <c r="DR344" i="12" a="1"/>
  <c r="DR344" i="12" s="1"/>
  <c r="DR219" i="12" a="1"/>
  <c r="DR219" i="12" s="1"/>
  <c r="DR367" i="12" a="1"/>
  <c r="DR367" i="12" s="1"/>
  <c r="DR203" i="12" a="1"/>
  <c r="DR203" i="12" s="1"/>
  <c r="DR312" i="12" a="1"/>
  <c r="DR312" i="12" s="1"/>
  <c r="DR451" i="12" a="1"/>
  <c r="DR451" i="12" s="1"/>
  <c r="DR309" i="12" a="1"/>
  <c r="DR309" i="12" s="1"/>
  <c r="DR435" i="12" a="1"/>
  <c r="DR435" i="12" s="1"/>
  <c r="DR249" i="12" a="1"/>
  <c r="DR249" i="12" s="1"/>
  <c r="DR392" i="12" a="1"/>
  <c r="DR392" i="12" s="1"/>
  <c r="DR223" i="12" a="1"/>
  <c r="DR223" i="12" s="1"/>
  <c r="DR354" i="12" a="1"/>
  <c r="DR354" i="12" s="1"/>
  <c r="DR322" i="12" a="1"/>
  <c r="DR322" i="12" s="1"/>
  <c r="DR331" i="12" a="1"/>
  <c r="DR331" i="12" s="1"/>
  <c r="DR295" i="12" a="1"/>
  <c r="DR295" i="12" s="1"/>
  <c r="DR201" i="12" a="1"/>
  <c r="DR201" i="12" s="1"/>
  <c r="DR394" i="12" a="1"/>
  <c r="DR394" i="12" s="1"/>
  <c r="DR314" i="12" a="1"/>
  <c r="DR314" i="12" s="1"/>
  <c r="DR224" i="12" a="1"/>
  <c r="DR224" i="12" s="1"/>
  <c r="DR353" i="12" a="1"/>
  <c r="DR353" i="12" s="1"/>
  <c r="DR456" i="12" a="1"/>
  <c r="DR456" i="12" s="1"/>
  <c r="DR198" i="12" a="1"/>
  <c r="DR198" i="12" s="1"/>
  <c r="DR298" i="12" a="1"/>
  <c r="DR298" i="12" s="1"/>
  <c r="DR446" i="12" a="1"/>
  <c r="DR446" i="12" s="1"/>
  <c r="DR272" i="12" a="1"/>
  <c r="DR272" i="12" s="1"/>
  <c r="DR395" i="12" a="1"/>
  <c r="DR395" i="12" s="1"/>
  <c r="DR235" i="12" a="1"/>
  <c r="DR235" i="12" s="1"/>
  <c r="DR382" i="12" a="1"/>
  <c r="DR382" i="12" s="1"/>
  <c r="DR230" i="12" a="1"/>
  <c r="DR230" i="12" s="1"/>
  <c r="DR355" i="12" a="1"/>
  <c r="DR355" i="12" s="1"/>
  <c r="DR339" i="12" a="1"/>
  <c r="DR339" i="12" s="1"/>
  <c r="DR306" i="12" a="1"/>
  <c r="DR306" i="12" s="1"/>
  <c r="DR423" i="12" a="1"/>
  <c r="DR423" i="12" s="1"/>
  <c r="DR206" i="12" a="1"/>
  <c r="DR206" i="12" s="1"/>
  <c r="DR407" i="12" a="1"/>
  <c r="DR407" i="12" s="1"/>
  <c r="DR222" i="12" a="1"/>
  <c r="DR222" i="12" s="1"/>
  <c r="DR360" i="12" a="1"/>
  <c r="DR360" i="12" s="1"/>
  <c r="DR328" i="12" a="1"/>
  <c r="DR328" i="12" s="1"/>
  <c r="DR337" i="12" a="1"/>
  <c r="DR337" i="12" s="1"/>
  <c r="DR209" i="12" a="1"/>
  <c r="DR209" i="12" s="1"/>
  <c r="DR347" i="12" a="1"/>
  <c r="DR347" i="12" s="1"/>
  <c r="DR255" i="12" a="1"/>
  <c r="DR255" i="12" s="1"/>
  <c r="DR293" i="12" a="1"/>
  <c r="DR293" i="12" s="1"/>
  <c r="DR218" i="12" a="1"/>
  <c r="DR218" i="12" s="1"/>
  <c r="DR350" i="12" a="1"/>
  <c r="DR350" i="12" s="1"/>
  <c r="DR282" i="12" a="1"/>
  <c r="DR282" i="12" s="1"/>
  <c r="DR274" i="12" a="1"/>
  <c r="DR274" i="12" s="1"/>
  <c r="DR439" i="12" a="1"/>
  <c r="DR439" i="12" s="1"/>
  <c r="DR284" i="12" a="1"/>
  <c r="DR284" i="12" s="1"/>
  <c r="DR402" i="12" a="1"/>
  <c r="DR402" i="12" s="1"/>
  <c r="DR228" i="12" a="1"/>
  <c r="DR228" i="12" s="1"/>
  <c r="DR352" i="12" a="1"/>
  <c r="DR352" i="12" s="1"/>
  <c r="DR323" i="12" a="1"/>
  <c r="DR323" i="12" s="1"/>
  <c r="DR264" i="12" a="1"/>
  <c r="DR264" i="12" s="1"/>
  <c r="DR420" i="12" a="1"/>
  <c r="DR420" i="12" s="1"/>
  <c r="DR215" i="12" a="1"/>
  <c r="DR215" i="12" s="1"/>
  <c r="DR425" i="12" a="1"/>
  <c r="DR425" i="12" s="1"/>
  <c r="DR227" i="12" a="1"/>
  <c r="DR227" i="12" s="1"/>
  <c r="DR357" i="12" a="1"/>
  <c r="DR357" i="12" s="1"/>
  <c r="DR334" i="12" a="1"/>
  <c r="DR334" i="12" s="1"/>
  <c r="DR343" i="12" a="1"/>
  <c r="DR343" i="12" s="1"/>
  <c r="DR217" i="12" a="1"/>
  <c r="DR217" i="12" s="1"/>
  <c r="DR356" i="12" a="1"/>
  <c r="DR356" i="12" s="1"/>
  <c r="DR384" i="12" a="1"/>
  <c r="DR384" i="12" s="1"/>
  <c r="DR397" i="12" a="1"/>
  <c r="DR397" i="12" s="1"/>
  <c r="DR341" i="12" a="1"/>
  <c r="DR341" i="12" s="1"/>
  <c r="DR246" i="12" a="1"/>
  <c r="DR246" i="12" s="1"/>
  <c r="DR365" i="12" a="1"/>
  <c r="DR365" i="12" s="1"/>
  <c r="DR327" i="12" a="1"/>
  <c r="DR327" i="12" s="1"/>
  <c r="DR301" i="12" a="1"/>
  <c r="DR301" i="12" s="1"/>
  <c r="DR436" i="12" a="1"/>
  <c r="DR436" i="12" s="1"/>
  <c r="DR281" i="12" a="1"/>
  <c r="DR281" i="12" s="1"/>
  <c r="DR404" i="12" a="1"/>
  <c r="DR404" i="12" s="1"/>
  <c r="DR211" i="12" a="1"/>
  <c r="DR211" i="12" s="1"/>
  <c r="DR387" i="12" a="1"/>
  <c r="DR387" i="12" s="1"/>
  <c r="DR320" i="12" a="1"/>
  <c r="DR320" i="12" s="1"/>
  <c r="DR313" i="12" a="1"/>
  <c r="DR313" i="12" s="1"/>
  <c r="DR318" i="12" a="1"/>
  <c r="DR318" i="12" s="1"/>
  <c r="DR444" i="12" a="1"/>
  <c r="DR444" i="12" s="1"/>
  <c r="DR197" i="12" a="1"/>
  <c r="DR197" i="12" s="1"/>
  <c r="DR401" i="12" a="1"/>
  <c r="DR401" i="12" s="1"/>
  <c r="DR243" i="12" a="1"/>
  <c r="DR243" i="12" s="1"/>
  <c r="DR363" i="12" a="1"/>
  <c r="DR363" i="12" s="1"/>
  <c r="DR252" i="12" a="1"/>
  <c r="DR252" i="12" s="1"/>
  <c r="DR372" i="12" a="1"/>
  <c r="DR372" i="12" s="1"/>
  <c r="DR248" i="12" a="1"/>
  <c r="DR248" i="12" s="1"/>
  <c r="DR421" i="12" a="1"/>
  <c r="DR421" i="12" s="1"/>
  <c r="DR373" i="12" a="1"/>
  <c r="DR373" i="12" s="1"/>
  <c r="DR207" i="12" a="1"/>
  <c r="DR207" i="12" s="1"/>
  <c r="DR391" i="12" a="1"/>
  <c r="DR391" i="12" s="1"/>
  <c r="DR202" i="12" a="1"/>
  <c r="DR202" i="12" s="1"/>
  <c r="DR319" i="12" a="1"/>
  <c r="DR319" i="12" s="1"/>
  <c r="DR307" i="12" a="1"/>
  <c r="DR307" i="12" s="1"/>
  <c r="DR424" i="12" a="1"/>
  <c r="DR424" i="12" s="1"/>
  <c r="DR283" i="12" a="1"/>
  <c r="DR283" i="12" s="1"/>
  <c r="DR448" i="12" a="1"/>
  <c r="DR448" i="12" s="1"/>
  <c r="DR234" i="12" a="1"/>
  <c r="DR234" i="12" s="1"/>
  <c r="DR411" i="12" a="1"/>
  <c r="DR411" i="12" s="1"/>
  <c r="DR232" i="12" a="1"/>
  <c r="DR232" i="12" s="1"/>
  <c r="DR376" i="12" a="1"/>
  <c r="DR376" i="12" s="1"/>
  <c r="DR332" i="12" a="1"/>
  <c r="DR332" i="12" s="1"/>
  <c r="DR452" i="12" a="1"/>
  <c r="DR452" i="12" s="1"/>
  <c r="DR315" i="12" a="1"/>
  <c r="DR315" i="12" s="1"/>
  <c r="DR432" i="12" a="1"/>
  <c r="DR432" i="12" s="1"/>
  <c r="DR241" i="12" a="1"/>
  <c r="DR241" i="12" s="1"/>
  <c r="DR380" i="12" a="1"/>
  <c r="DR380" i="12" s="1"/>
  <c r="DR229" i="12" a="1"/>
  <c r="DR229" i="12" s="1"/>
  <c r="DR369" i="12" a="1"/>
  <c r="DR369" i="12" s="1"/>
  <c r="DR208" i="12" a="1"/>
  <c r="DR208" i="12" s="1"/>
  <c r="DR378" i="12" a="1"/>
  <c r="DR378" i="12" s="1"/>
  <c r="DR270" i="12" a="1"/>
  <c r="DR270" i="12" s="1"/>
  <c r="DR321" i="12" a="1"/>
  <c r="DR321" i="12" s="1"/>
  <c r="DR441" i="12" a="1"/>
  <c r="DR441" i="12" s="1"/>
  <c r="DR403" i="12" a="1"/>
  <c r="DR403" i="12" s="1"/>
  <c r="DR279" i="12" a="1"/>
  <c r="DR279" i="12" s="1"/>
  <c r="DR406" i="12" a="1"/>
  <c r="DR406" i="12" s="1"/>
  <c r="DR233" i="12" a="1"/>
  <c r="DR233" i="12" s="1"/>
  <c r="DR362" i="12" a="1"/>
  <c r="DR362" i="12" s="1"/>
  <c r="DR196" i="12" a="1"/>
  <c r="DR196" i="12" s="1"/>
  <c r="DR286" i="12" a="1"/>
  <c r="DR286" i="12" s="1"/>
  <c r="DR457" i="12" a="1"/>
  <c r="DR457" i="12" s="1"/>
  <c r="DR310" i="12" a="1"/>
  <c r="DR310" i="12" s="1"/>
  <c r="DR445" i="12" a="1"/>
  <c r="DR445" i="12" s="1"/>
  <c r="DR251" i="12" a="1"/>
  <c r="DR251" i="12" s="1"/>
  <c r="DR413" i="12" a="1"/>
  <c r="DR413" i="12" s="1"/>
  <c r="DR245" i="12" a="1"/>
  <c r="DR245" i="12" s="1"/>
  <c r="DR364" i="12" a="1"/>
  <c r="DR364" i="12" s="1"/>
  <c r="DR329" i="12" a="1"/>
  <c r="DR329" i="12" s="1"/>
  <c r="DR285" i="12" a="1"/>
  <c r="DR285" i="12" s="1"/>
  <c r="DR429" i="12" a="1"/>
  <c r="DR429" i="12" s="1"/>
  <c r="DR256" i="12" a="1"/>
  <c r="DR256" i="12" s="1"/>
  <c r="DR434" i="12" a="1"/>
  <c r="DR434" i="12" s="1"/>
  <c r="DR236" i="12" a="1"/>
  <c r="DR236" i="12" s="1"/>
  <c r="DR366" i="12" a="1"/>
  <c r="DR366" i="12" s="1"/>
  <c r="DR239" i="12" a="1"/>
  <c r="DR239" i="12" s="1"/>
  <c r="DR375" i="12" a="1"/>
  <c r="DR375" i="12" s="1"/>
  <c r="DR276" i="12" a="1"/>
  <c r="DR276" i="12" s="1"/>
  <c r="DR390" i="12" a="1"/>
  <c r="DR390" i="12" s="1"/>
  <c r="DR324" i="12" a="1"/>
  <c r="DR324" i="12" s="1"/>
  <c r="DR449" i="12" a="1"/>
  <c r="DR449" i="12" s="1"/>
  <c r="DR257" i="12" a="1"/>
  <c r="DR257" i="12" s="1"/>
  <c r="DR399" i="12" a="1"/>
  <c r="DR399" i="12" s="1"/>
  <c r="DR231" i="12" a="1"/>
  <c r="DR231" i="12" s="1"/>
  <c r="DR359" i="12" a="1"/>
  <c r="DR359" i="12" s="1"/>
  <c r="DR336" i="12" a="1"/>
  <c r="DR336" i="12" s="1"/>
  <c r="DR294" i="12" a="1"/>
  <c r="DR294" i="12" s="1"/>
  <c r="DR433" i="12" a="1"/>
  <c r="DR433" i="12" s="1"/>
  <c r="DR291" i="12" a="1"/>
  <c r="DR291" i="12" s="1"/>
  <c r="DR417" i="12" a="1"/>
  <c r="DR417" i="12" s="1"/>
  <c r="DR237" i="12" a="1"/>
  <c r="DR237" i="12" s="1"/>
  <c r="DR361" i="12" a="1"/>
  <c r="DR361" i="12" s="1"/>
  <c r="DR205" i="12" a="1"/>
  <c r="DR205" i="12" s="1"/>
  <c r="DR385" i="12" a="1"/>
  <c r="DR385" i="12" s="1"/>
  <c r="DR326" i="12" a="1"/>
  <c r="DR326" i="12" s="1"/>
  <c r="DR287" i="12" a="1"/>
  <c r="DR287" i="12" s="1"/>
  <c r="DR422" i="12" a="1"/>
  <c r="DR422" i="12" s="1"/>
  <c r="DR250" i="12" a="1"/>
  <c r="DR250" i="12" s="1"/>
  <c r="DR410" i="12" a="1"/>
  <c r="DR410" i="12" s="1"/>
  <c r="DR261" i="12" a="1"/>
  <c r="DR261" i="12" s="1"/>
  <c r="DR388" i="12" a="1"/>
  <c r="DR388" i="12" s="1"/>
  <c r="DR269" i="12" a="1"/>
  <c r="DR269" i="12" s="1"/>
  <c r="DR416" i="12" a="1"/>
  <c r="DR416" i="12" s="1"/>
  <c r="DR254" i="12" a="1"/>
  <c r="DR254" i="12" s="1"/>
  <c r="DR374" i="12" a="1"/>
  <c r="DR374" i="12" s="1"/>
  <c r="DR454" i="12" a="1"/>
  <c r="DR454" i="12" s="1"/>
  <c r="DR453" i="12" a="1"/>
  <c r="DR453" i="12" s="1"/>
  <c r="DR225" i="12" a="1"/>
  <c r="DR225" i="12" s="1"/>
  <c r="DR90" i="12" a="1"/>
  <c r="DR90" i="12" s="1"/>
  <c r="DR34" i="12" a="1"/>
  <c r="DR34" i="12" s="1"/>
  <c r="DR47" i="12" a="1"/>
  <c r="DR47" i="12" s="1"/>
  <c r="DR114" i="12" a="1"/>
  <c r="DR114" i="12" s="1"/>
  <c r="DR115" i="12" a="1"/>
  <c r="DR115" i="12" s="1"/>
  <c r="DR125" i="12" a="1"/>
  <c r="DR125" i="12" s="1"/>
  <c r="DR81" i="12" a="1"/>
  <c r="DR81" i="12" s="1"/>
  <c r="DR190" i="12" a="1"/>
  <c r="DR190" i="12" s="1"/>
  <c r="DR148" i="12" a="1"/>
  <c r="DR148" i="12" s="1"/>
  <c r="DR173" i="12" a="1"/>
  <c r="DR173" i="12" s="1"/>
  <c r="DR174" i="12" a="1"/>
  <c r="DR174" i="12" s="1"/>
  <c r="DR194" i="12" a="1"/>
  <c r="DR194" i="12" s="1"/>
  <c r="DR30" i="12" a="1"/>
  <c r="DR30" i="12" s="1"/>
  <c r="DR55" i="12" a="1"/>
  <c r="DR55" i="12" s="1"/>
  <c r="DR62" i="12" a="1"/>
  <c r="DR62" i="12" s="1"/>
  <c r="DR45" i="12" a="1"/>
  <c r="DR45" i="12" s="1"/>
  <c r="DR50" i="12" a="1"/>
  <c r="DR50" i="12" s="1"/>
  <c r="DR123" i="12" a="1"/>
  <c r="DR123" i="12" s="1"/>
  <c r="DR124" i="12" a="1"/>
  <c r="DR124" i="12" s="1"/>
  <c r="DR134" i="12" a="1"/>
  <c r="DR134" i="12" s="1"/>
  <c r="DR97" i="12" a="1"/>
  <c r="DR97" i="12" s="1"/>
  <c r="DR84" i="12" a="1"/>
  <c r="DR84" i="12" s="1"/>
  <c r="DR154" i="12" a="1"/>
  <c r="DR154" i="12" s="1"/>
  <c r="DR179" i="12" a="1"/>
  <c r="DR179" i="12" s="1"/>
  <c r="DR180" i="12" a="1"/>
  <c r="DR180" i="12" s="1"/>
  <c r="DR146" i="12" a="1"/>
  <c r="DR146" i="12" s="1"/>
  <c r="DR58" i="12" a="1"/>
  <c r="DR58" i="12" s="1"/>
  <c r="DR48" i="12" a="1"/>
  <c r="DR48" i="12" s="1"/>
  <c r="DR74" i="12" a="1"/>
  <c r="DR74" i="12" s="1"/>
  <c r="DR59" i="12" a="1"/>
  <c r="DR59" i="12" s="1"/>
  <c r="DR132" i="12" a="1"/>
  <c r="DR132" i="12" s="1"/>
  <c r="DR133" i="12" a="1"/>
  <c r="DR133" i="12" s="1"/>
  <c r="DR82" i="12" a="1"/>
  <c r="DR82" i="12" s="1"/>
  <c r="DR127" i="12" a="1"/>
  <c r="DR127" i="12" s="1"/>
  <c r="DR118" i="12" a="1"/>
  <c r="DR118" i="12" s="1"/>
  <c r="DR160" i="12" a="1"/>
  <c r="DR160" i="12" s="1"/>
  <c r="DR184" i="12" a="1"/>
  <c r="DR184" i="12" s="1"/>
  <c r="DR158" i="12" a="1"/>
  <c r="DR158" i="12" s="1"/>
  <c r="DR152" i="12" a="1"/>
  <c r="DR152" i="12" s="1"/>
  <c r="DR92" i="12" a="1"/>
  <c r="DR92" i="12" s="1"/>
  <c r="DR35" i="12" a="1"/>
  <c r="DR35" i="12" s="1"/>
  <c r="DR87" i="12" a="1"/>
  <c r="DR87" i="12" s="1"/>
  <c r="DR37" i="12" a="1"/>
  <c r="DR37" i="12" s="1"/>
  <c r="DR141" i="12" a="1"/>
  <c r="DR141" i="12" s="1"/>
  <c r="DR78" i="12" a="1"/>
  <c r="DR78" i="12" s="1"/>
  <c r="DR103" i="12" a="1"/>
  <c r="DR103" i="12" s="1"/>
  <c r="DR187" i="12" a="1"/>
  <c r="DR187" i="12" s="1"/>
  <c r="DR140" i="12" a="1"/>
  <c r="DR140" i="12" s="1"/>
  <c r="DR172" i="12" a="1"/>
  <c r="DR172" i="12" s="1"/>
  <c r="DR164" i="12" a="1"/>
  <c r="DR164" i="12" s="1"/>
  <c r="DR182" i="12" a="1"/>
  <c r="DR182" i="12" s="1"/>
  <c r="DR75" i="12" a="1"/>
  <c r="DR75" i="12" s="1"/>
  <c r="DR38" i="12" a="1"/>
  <c r="DR38" i="12" s="1"/>
  <c r="DR65" i="12" a="1"/>
  <c r="DR65" i="12" s="1"/>
  <c r="DR156" i="12" a="1"/>
  <c r="DR156" i="12" s="1"/>
  <c r="DR40" i="12" a="1"/>
  <c r="DR40" i="12" s="1"/>
  <c r="DR53" i="12" a="1"/>
  <c r="DR53" i="12" s="1"/>
  <c r="DR101" i="12" a="1"/>
  <c r="DR101" i="12" s="1"/>
  <c r="DR80" i="12" a="1"/>
  <c r="DR80" i="12" s="1"/>
  <c r="DR112" i="12" a="1"/>
  <c r="DR112" i="12" s="1"/>
  <c r="DR147" i="12" a="1"/>
  <c r="DR147" i="12" s="1"/>
  <c r="DR131" i="12" a="1"/>
  <c r="DR131" i="12" s="1"/>
  <c r="DR178" i="12" a="1"/>
  <c r="DR178" i="12" s="1"/>
  <c r="DR186" i="12" a="1"/>
  <c r="DR186" i="12" s="1"/>
  <c r="DR100" i="12" a="1"/>
  <c r="DR100" i="12" s="1"/>
  <c r="DR91" i="12" a="1"/>
  <c r="DR91" i="12" s="1"/>
  <c r="DR28" i="12" a="1"/>
  <c r="DR28" i="12" s="1"/>
  <c r="DR54" i="12" a="1"/>
  <c r="DR54" i="12" s="1"/>
  <c r="DR56" i="12" a="1"/>
  <c r="DR56" i="12" s="1"/>
  <c r="DR43" i="12" a="1"/>
  <c r="DR43" i="12" s="1"/>
  <c r="DR73" i="12" a="1"/>
  <c r="DR73" i="12" s="1"/>
  <c r="DR110" i="12" a="1"/>
  <c r="DR110" i="12" s="1"/>
  <c r="DR102" i="12" a="1"/>
  <c r="DR102" i="12" s="1"/>
  <c r="DR121" i="12" a="1"/>
  <c r="DR121" i="12" s="1"/>
  <c r="DR153" i="12" a="1"/>
  <c r="DR153" i="12" s="1"/>
  <c r="DR136" i="12" a="1"/>
  <c r="DR136" i="12" s="1"/>
  <c r="DR192" i="12" a="1"/>
  <c r="DR192" i="12" s="1"/>
  <c r="DR113" i="12" a="1"/>
  <c r="DR113" i="12" s="1"/>
  <c r="DR104" i="12" a="1"/>
  <c r="DR104" i="12" s="1"/>
  <c r="DR151" i="12" a="1"/>
  <c r="DR151" i="12" s="1"/>
  <c r="DR144" i="12" a="1"/>
  <c r="DR144" i="12" s="1"/>
  <c r="DR57" i="12" a="1"/>
  <c r="DR57" i="12" s="1"/>
  <c r="DR88" i="12" a="1"/>
  <c r="DR88" i="12" s="1"/>
  <c r="DR89" i="12" a="1"/>
  <c r="DR89" i="12" s="1"/>
  <c r="DR33" i="12" a="1"/>
  <c r="DR33" i="12" s="1"/>
  <c r="DR119" i="12" a="1"/>
  <c r="DR119" i="12" s="1"/>
  <c r="DR111" i="12" a="1"/>
  <c r="DR111" i="12" s="1"/>
  <c r="DR130" i="12" a="1"/>
  <c r="DR130" i="12" s="1"/>
  <c r="DR159" i="12" a="1"/>
  <c r="DR159" i="12" s="1"/>
  <c r="DR166" i="12" a="1"/>
  <c r="DR166" i="12" s="1"/>
  <c r="DR189" i="12" a="1"/>
  <c r="DR189" i="12" s="1"/>
  <c r="DR185" i="12" a="1"/>
  <c r="DR185" i="12" s="1"/>
  <c r="DR143" i="12" a="1"/>
  <c r="DR143" i="12" s="1"/>
  <c r="DR157" i="12" a="1"/>
  <c r="DR157" i="12" s="1"/>
  <c r="DR93" i="12" a="1"/>
  <c r="DR93" i="12" s="1"/>
  <c r="DR46" i="12" a="1"/>
  <c r="DR46" i="12" s="1"/>
  <c r="DR36" i="12" a="1"/>
  <c r="DR36" i="12" s="1"/>
  <c r="DR61" i="12" a="1"/>
  <c r="DR61" i="12" s="1"/>
  <c r="DR128" i="12" a="1"/>
  <c r="DR128" i="12" s="1"/>
  <c r="DR120" i="12" a="1"/>
  <c r="DR120" i="12" s="1"/>
  <c r="DR71" i="12" a="1"/>
  <c r="DR71" i="12" s="1"/>
  <c r="DR165" i="12" a="1"/>
  <c r="DR165" i="12" s="1"/>
  <c r="DR188" i="12" a="1"/>
  <c r="DR188" i="12" s="1"/>
  <c r="DR94" i="12" a="1"/>
  <c r="DR94" i="12" s="1"/>
  <c r="DR138" i="12" a="1"/>
  <c r="DR138" i="12" s="1"/>
  <c r="DR193" i="12" a="1"/>
  <c r="DR193" i="12" s="1"/>
  <c r="DR163" i="12" a="1"/>
  <c r="DR163" i="12" s="1"/>
  <c r="DR60" i="12" a="1"/>
  <c r="DR60" i="12" s="1"/>
  <c r="DR109" i="12" a="1"/>
  <c r="DR109" i="12" s="1"/>
  <c r="DR52" i="12" a="1"/>
  <c r="DR52" i="12" s="1"/>
  <c r="DR49" i="12" a="1"/>
  <c r="DR49" i="12" s="1"/>
  <c r="DR67" i="12" a="1"/>
  <c r="DR67" i="12" s="1"/>
  <c r="DR68" i="12" a="1"/>
  <c r="DR68" i="12" s="1"/>
  <c r="DR70" i="12" a="1"/>
  <c r="DR70" i="12" s="1"/>
  <c r="DR95" i="12" a="1"/>
  <c r="DR95" i="12" s="1"/>
  <c r="DR137" i="12" a="1"/>
  <c r="DR137" i="12" s="1"/>
  <c r="DR129" i="12" a="1"/>
  <c r="DR129" i="12" s="1"/>
  <c r="DR108" i="12" a="1"/>
  <c r="DR108" i="12" s="1"/>
  <c r="DR171" i="12" a="1"/>
  <c r="DR171" i="12" s="1"/>
  <c r="DR176" i="12" a="1"/>
  <c r="DR176" i="12" s="1"/>
  <c r="DR149" i="12" a="1"/>
  <c r="DR149" i="12" s="1"/>
  <c r="DR150" i="12" a="1"/>
  <c r="DR150" i="12" s="1"/>
  <c r="DR142" i="12" a="1"/>
  <c r="DR142" i="12" s="1"/>
  <c r="DR175" i="12" a="1"/>
  <c r="DR175" i="12" s="1"/>
  <c r="DR96" i="12" a="1"/>
  <c r="DR96" i="12" s="1"/>
  <c r="DR170" i="12" a="1"/>
  <c r="DR170" i="12" s="1"/>
  <c r="DR76" i="12" a="1"/>
  <c r="DR76" i="12" s="1"/>
  <c r="DR77" i="12" a="1"/>
  <c r="DR77" i="12" s="1"/>
  <c r="DR39" i="12" a="1"/>
  <c r="DR39" i="12" s="1"/>
  <c r="DR98" i="12" a="1"/>
  <c r="DR98" i="12" s="1"/>
  <c r="DR41" i="12" a="1"/>
  <c r="DR41" i="12" s="1"/>
  <c r="DR145" i="12" a="1"/>
  <c r="DR145" i="12" s="1"/>
  <c r="DR66" i="12" a="1"/>
  <c r="DR66" i="12" s="1"/>
  <c r="DR117" i="12" a="1"/>
  <c r="DR117" i="12" s="1"/>
  <c r="DR177" i="12" a="1"/>
  <c r="DR177" i="12" s="1"/>
  <c r="DR155" i="12" a="1"/>
  <c r="DR155" i="12" s="1"/>
  <c r="DR29" i="12" a="1"/>
  <c r="DR29" i="12" s="1"/>
  <c r="DR51" i="12" a="1"/>
  <c r="DR51" i="12" s="1"/>
  <c r="DR42" i="12" a="1"/>
  <c r="DR42" i="12" s="1"/>
  <c r="DR79" i="12" a="1"/>
  <c r="DR79" i="12" s="1"/>
  <c r="DR44" i="12" a="1"/>
  <c r="DR44" i="12" s="1"/>
  <c r="DR63" i="12" a="1"/>
  <c r="DR63" i="12" s="1"/>
  <c r="DR72" i="12" a="1"/>
  <c r="DR72" i="12" s="1"/>
  <c r="DR107" i="12" a="1"/>
  <c r="DR107" i="12" s="1"/>
  <c r="DR126" i="12" a="1"/>
  <c r="DR126" i="12" s="1"/>
  <c r="DR191" i="12" a="1"/>
  <c r="DR191" i="12" s="1"/>
  <c r="DR122" i="12" a="1"/>
  <c r="DR122" i="12" s="1"/>
  <c r="DR161" i="12" a="1"/>
  <c r="DR161" i="12" s="1"/>
  <c r="DR162" i="12" a="1"/>
  <c r="DR162" i="12" s="1"/>
  <c r="DR169" i="12" a="1"/>
  <c r="DR169" i="12" s="1"/>
  <c r="DR69" i="12" a="1"/>
  <c r="DR69" i="12" s="1"/>
  <c r="DR83" i="12" a="1"/>
  <c r="DR83" i="12" s="1"/>
  <c r="DR86" i="12" a="1"/>
  <c r="DR86" i="12" s="1"/>
  <c r="DR31" i="12" a="1"/>
  <c r="DR31" i="12" s="1"/>
  <c r="DR105" i="12" a="1"/>
  <c r="DR105" i="12" s="1"/>
  <c r="DR106" i="12" a="1"/>
  <c r="DR106" i="12" s="1"/>
  <c r="DR116" i="12" a="1"/>
  <c r="DR116" i="12" s="1"/>
  <c r="DR135" i="12" a="1"/>
  <c r="DR135" i="12" s="1"/>
  <c r="DR183" i="12" a="1"/>
  <c r="DR183" i="12" s="1"/>
  <c r="DR139" i="12" a="1"/>
  <c r="DR139" i="12" s="1"/>
  <c r="DR167" i="12" a="1"/>
  <c r="DR167" i="12" s="1"/>
  <c r="DR168" i="12" a="1"/>
  <c r="DR168" i="12" s="1"/>
  <c r="DR181" i="12" a="1"/>
  <c r="DR181" i="12" s="1"/>
  <c r="DR64" i="12" a="1"/>
  <c r="DR64" i="12" s="1"/>
  <c r="DR99" i="12" a="1"/>
  <c r="DR99" i="12" s="1"/>
  <c r="DR85" i="12" a="1"/>
  <c r="DR85" i="12" s="1"/>
  <c r="DR32" i="12" a="1"/>
  <c r="DR32" i="12" s="1"/>
  <c r="DU116" i="12"/>
  <c r="DN10" i="12"/>
  <c r="DN9" i="12"/>
  <c r="DR27" i="12" a="1"/>
  <c r="DR27" i="12" s="1"/>
  <c r="DR15" i="12" a="1"/>
  <c r="DR15" i="12" s="1"/>
  <c r="DR19" i="12" a="1"/>
  <c r="DR19" i="12" s="1"/>
  <c r="DR24" i="12" a="1"/>
  <c r="DR24" i="12" s="1"/>
  <c r="DR11" i="12" a="1"/>
  <c r="DR11" i="12" s="1"/>
  <c r="DR21" i="12" a="1"/>
  <c r="DR21" i="12" s="1"/>
  <c r="DR16" i="12" a="1"/>
  <c r="DR16" i="12" s="1"/>
  <c r="DR13" i="12" a="1"/>
  <c r="DR13" i="12" s="1"/>
  <c r="DR25" i="12" a="1"/>
  <c r="DR25" i="12" s="1"/>
  <c r="DR26" i="12" a="1"/>
  <c r="DR26" i="12" s="1"/>
  <c r="DR22" i="12" a="1"/>
  <c r="DR22" i="12" s="1"/>
  <c r="DR18" i="12" a="1"/>
  <c r="DR18" i="12" s="1"/>
  <c r="DR20" i="12" a="1"/>
  <c r="DR20" i="12" s="1"/>
  <c r="DR14" i="12" a="1"/>
  <c r="DR14" i="12" s="1"/>
  <c r="DR10" i="12" a="1"/>
  <c r="DR10" i="12" s="1"/>
  <c r="DR12" i="12" a="1"/>
  <c r="DR12" i="12" s="1"/>
  <c r="DR17" i="12" a="1"/>
  <c r="DR17" i="12" s="1"/>
  <c r="DR9" i="12" a="1"/>
  <c r="DR9" i="12" s="1"/>
  <c r="DR23" i="12" a="1"/>
  <c r="DR23" i="12" s="1"/>
  <c r="DN8" i="12" l="1"/>
  <c r="CP77" i="12"/>
  <c r="CQ73" i="12" s="1"/>
  <c r="CP87" i="12"/>
  <c r="DN11" i="12" l="1"/>
  <c r="DN14" i="12" s="1"/>
  <c r="DN13" i="12"/>
  <c r="DN12" i="12"/>
  <c r="DN15" i="12" s="1"/>
  <c r="CQ83" i="12"/>
  <c r="CQ84" i="12"/>
  <c r="CQ85" i="12"/>
  <c r="CQ75" i="12"/>
  <c r="CQ74" i="12"/>
  <c r="CQ76" i="12"/>
  <c r="CQ81" i="12"/>
  <c r="CQ86" i="12"/>
  <c r="CQ82" i="12"/>
  <c r="CP40" i="12"/>
  <c r="C11" i="16"/>
  <c r="CP50" i="12"/>
  <c r="DN18" i="12" l="1"/>
  <c r="DN16" i="12"/>
  <c r="DN17" i="12"/>
  <c r="DR8" i="12" a="1"/>
  <c r="DR8" i="12" s="1"/>
  <c r="CP68" i="12"/>
  <c r="CQ62" i="12" s="1"/>
  <c r="CP29" i="12"/>
  <c r="DN19" i="12" l="1"/>
  <c r="DN20" i="12"/>
  <c r="DN23" i="12" s="1"/>
  <c r="DN22" i="12"/>
  <c r="DN21" i="12"/>
  <c r="DR5" i="12"/>
  <c r="CQ65" i="12"/>
  <c r="CQ67" i="12"/>
  <c r="CQ66" i="12"/>
  <c r="CQ63" i="12"/>
  <c r="CQ64" i="12"/>
  <c r="CQ26" i="12"/>
  <c r="CQ27" i="12"/>
  <c r="CQ28" i="12"/>
  <c r="CQ25" i="12"/>
  <c r="DN24" i="12" l="1"/>
  <c r="DN27" i="12" s="1"/>
  <c r="DN26" i="12"/>
  <c r="DN25" i="12"/>
  <c r="DK8" i="12"/>
  <c r="DO35" i="12" l="1" a="1"/>
  <c r="DO35" i="12" s="1"/>
  <c r="DO447" i="12" a="1"/>
  <c r="DO447" i="12" s="1"/>
  <c r="DO384" i="12" a="1"/>
  <c r="DO384" i="12" s="1"/>
  <c r="DO289" i="12" a="1"/>
  <c r="DO289" i="12" s="1"/>
  <c r="DO362" i="12" a="1"/>
  <c r="DO362" i="12" s="1"/>
  <c r="DO256" i="12" a="1"/>
  <c r="DO256" i="12" s="1"/>
  <c r="DO287" i="12" a="1"/>
  <c r="DO287" i="12" s="1"/>
  <c r="DO446" i="12" a="1"/>
  <c r="DO446" i="12" s="1"/>
  <c r="DO349" i="12" a="1"/>
  <c r="DO349" i="12" s="1"/>
  <c r="DO322" i="12" a="1"/>
  <c r="DO322" i="12" s="1"/>
  <c r="DO329" i="12" a="1"/>
  <c r="DO329" i="12" s="1"/>
  <c r="DO259" i="12" a="1"/>
  <c r="DO259" i="12" s="1"/>
  <c r="DO351" i="12" a="1"/>
  <c r="DO351" i="12" s="1"/>
  <c r="DO297" i="12" a="1"/>
  <c r="DO297" i="12" s="1"/>
  <c r="DO249" i="12" a="1"/>
  <c r="DO249" i="12" s="1"/>
  <c r="DO205" i="12" a="1"/>
  <c r="DO205" i="12" s="1"/>
  <c r="DO379" i="12" a="1"/>
  <c r="DO379" i="12" s="1"/>
  <c r="DO337" i="12" a="1"/>
  <c r="DO337" i="12" s="1"/>
  <c r="DO273" i="12" a="1"/>
  <c r="DO273" i="12" s="1"/>
  <c r="DO300" i="12" a="1"/>
  <c r="DO300" i="12" s="1"/>
  <c r="DO251" i="12" a="1"/>
  <c r="DO251" i="12" s="1"/>
  <c r="DO209" i="12" a="1"/>
  <c r="DO209" i="12" s="1"/>
  <c r="DO368" i="12" a="1"/>
  <c r="DO368" i="12" s="1"/>
  <c r="DO197" i="12" a="1"/>
  <c r="DO197" i="12" s="1"/>
  <c r="DO407" i="12" a="1"/>
  <c r="DO407" i="12" s="1"/>
  <c r="DO260" i="12" a="1"/>
  <c r="DO260" i="12" s="1"/>
  <c r="DO370" i="12" a="1"/>
  <c r="DO370" i="12" s="1"/>
  <c r="DO246" i="12" a="1"/>
  <c r="DO246" i="12" s="1"/>
  <c r="DO284" i="12" a="1"/>
  <c r="DO284" i="12" s="1"/>
  <c r="DO282" i="12" a="1"/>
  <c r="DO282" i="12" s="1"/>
  <c r="DO430" i="12" a="1"/>
  <c r="DO430" i="12" s="1"/>
  <c r="DO264" i="12" a="1"/>
  <c r="DO264" i="12" s="1"/>
  <c r="DO313" i="12" a="1"/>
  <c r="DO313" i="12" s="1"/>
  <c r="DO214" i="12" a="1"/>
  <c r="DO214" i="12" s="1"/>
  <c r="DO224" i="12" a="1"/>
  <c r="DO224" i="12" s="1"/>
  <c r="DO325" i="12" a="1"/>
  <c r="DO325" i="12" s="1"/>
  <c r="DO207" i="12" a="1"/>
  <c r="DO207" i="12" s="1"/>
  <c r="DO404" i="12" a="1"/>
  <c r="DO404" i="12" s="1"/>
  <c r="DO327" i="12" a="1"/>
  <c r="DO327" i="12" s="1"/>
  <c r="DO308" i="12" a="1"/>
  <c r="DO308" i="12" s="1"/>
  <c r="DO411" i="12" a="1"/>
  <c r="DO411" i="12" s="1"/>
  <c r="DO410" i="12" a="1"/>
  <c r="DO410" i="12" s="1"/>
  <c r="DO381" i="12" a="1"/>
  <c r="DO381" i="12" s="1"/>
  <c r="DO212" i="12" a="1"/>
  <c r="DO212" i="12" s="1"/>
  <c r="DO274" i="12" a="1"/>
  <c r="DO274" i="12" s="1"/>
  <c r="DO383" i="12" a="1"/>
  <c r="DO383" i="12" s="1"/>
  <c r="DO457" i="12" a="1"/>
  <c r="DO457" i="12" s="1"/>
  <c r="DO451" i="12" a="1"/>
  <c r="DO451" i="12" s="1"/>
  <c r="DO239" i="12" a="1"/>
  <c r="DO239" i="12" s="1"/>
  <c r="DO290" i="12" a="1"/>
  <c r="DO290" i="12" s="1"/>
  <c r="DO350" i="12" a="1"/>
  <c r="DO350" i="12" s="1"/>
  <c r="DO357" i="12" a="1"/>
  <c r="DO357" i="12" s="1"/>
  <c r="DO240" i="12" a="1"/>
  <c r="DO240" i="12" s="1"/>
  <c r="DO332" i="12" a="1"/>
  <c r="DO332" i="12" s="1"/>
  <c r="DO220" i="12" a="1"/>
  <c r="DO220" i="12" s="1"/>
  <c r="DO432" i="12" a="1"/>
  <c r="DO432" i="12" s="1"/>
  <c r="DO401" i="12" a="1"/>
  <c r="DO401" i="12" s="1"/>
  <c r="DO418" i="12" a="1"/>
  <c r="DO418" i="12" s="1"/>
  <c r="DO211" i="12" a="1"/>
  <c r="DO211" i="12" s="1"/>
  <c r="DO217" i="12" a="1"/>
  <c r="DO217" i="12" s="1"/>
  <c r="DO296" i="12" a="1"/>
  <c r="DO296" i="12" s="1"/>
  <c r="DO318" i="12" a="1"/>
  <c r="DO318" i="12" s="1"/>
  <c r="DO195" i="12" a="1"/>
  <c r="DO195" i="12" s="1"/>
  <c r="DO201" i="12" a="1"/>
  <c r="DO201" i="12" s="1"/>
  <c r="DO253" i="12" a="1"/>
  <c r="DO253" i="12" s="1"/>
  <c r="DO403" i="12" a="1"/>
  <c r="DO403" i="12" s="1"/>
  <c r="DO277" i="12" a="1"/>
  <c r="DO277" i="12" s="1"/>
  <c r="DO406" i="12" a="1"/>
  <c r="DO406" i="12" s="1"/>
  <c r="DO424" i="12" a="1"/>
  <c r="DO424" i="12" s="1"/>
  <c r="DO233" i="12" a="1"/>
  <c r="DO233" i="12" s="1"/>
  <c r="DO321" i="12" a="1"/>
  <c r="DO321" i="12" s="1"/>
  <c r="DO310" i="12" a="1"/>
  <c r="DO310" i="12" s="1"/>
  <c r="DO302" i="12" a="1"/>
  <c r="DO302" i="12" s="1"/>
  <c r="DO198" i="12" a="1"/>
  <c r="DO198" i="12" s="1"/>
  <c r="DO262" i="12" a="1"/>
  <c r="DO262" i="12" s="1"/>
  <c r="DO228" i="12" a="1"/>
  <c r="DO228" i="12" s="1"/>
  <c r="DO271" i="12" a="1"/>
  <c r="DO271" i="12" s="1"/>
  <c r="DO391" i="12" a="1"/>
  <c r="DO391" i="12" s="1"/>
  <c r="DO222" i="12" a="1"/>
  <c r="DO222" i="12" s="1"/>
  <c r="DO324" i="12" a="1"/>
  <c r="DO324" i="12" s="1"/>
  <c r="DO229" i="12" a="1"/>
  <c r="DO229" i="12" s="1"/>
  <c r="DO234" i="12" a="1"/>
  <c r="DO234" i="12" s="1"/>
  <c r="DO397" i="12" a="1"/>
  <c r="DO397" i="12" s="1"/>
  <c r="DO399" i="12" a="1"/>
  <c r="DO399" i="12" s="1"/>
  <c r="DO375" i="12" a="1"/>
  <c r="DO375" i="12" s="1"/>
  <c r="DO372" i="12" a="1"/>
  <c r="DO372" i="12" s="1"/>
  <c r="DO258" i="12" a="1"/>
  <c r="DO258" i="12" s="1"/>
  <c r="DO366" i="12" a="1"/>
  <c r="DO366" i="12" s="1"/>
  <c r="DO441" i="12" a="1"/>
  <c r="DO441" i="12" s="1"/>
  <c r="DO250" i="12" a="1"/>
  <c r="DO250" i="12" s="1"/>
  <c r="DO402" i="12" a="1"/>
  <c r="DO402" i="12" s="1"/>
  <c r="DO452" i="12" a="1"/>
  <c r="DO452" i="12" s="1"/>
  <c r="DO331" i="12" a="1"/>
  <c r="DO331" i="12" s="1"/>
  <c r="DO345" i="12" a="1"/>
  <c r="DO345" i="12" s="1"/>
  <c r="DO235" i="12" a="1"/>
  <c r="DO235" i="12" s="1"/>
  <c r="DO427" i="12" a="1"/>
  <c r="DO427" i="12" s="1"/>
  <c r="DO286" i="12" a="1"/>
  <c r="DO286" i="12" s="1"/>
  <c r="DO216" i="12" a="1"/>
  <c r="DO216" i="12" s="1"/>
  <c r="DO363" i="12" a="1"/>
  <c r="DO363" i="12" s="1"/>
  <c r="DO422" i="12" a="1"/>
  <c r="DO422" i="12" s="1"/>
  <c r="DO292" i="12" a="1"/>
  <c r="DO292" i="12" s="1"/>
  <c r="DO343" i="12" a="1"/>
  <c r="DO343" i="12" s="1"/>
  <c r="DO301" i="12" a="1"/>
  <c r="DO301" i="12" s="1"/>
  <c r="DO396" i="12" a="1"/>
  <c r="DO396" i="12" s="1"/>
  <c r="DO247" i="12" a="1"/>
  <c r="DO247" i="12" s="1"/>
  <c r="DO306" i="12" a="1"/>
  <c r="DO306" i="12" s="1"/>
  <c r="DO223" i="12" a="1"/>
  <c r="DO223" i="12" s="1"/>
  <c r="DO291" i="12" a="1"/>
  <c r="DO291" i="12" s="1"/>
  <c r="DO367" i="12" a="1"/>
  <c r="DO367" i="12" s="1"/>
  <c r="DO272" i="12" a="1"/>
  <c r="DO272" i="12" s="1"/>
  <c r="DO389" i="12" a="1"/>
  <c r="DO389" i="12" s="1"/>
  <c r="DO455" i="12" a="1"/>
  <c r="DO455" i="12" s="1"/>
  <c r="DO203" i="12" a="1"/>
  <c r="DO203" i="12" s="1"/>
  <c r="DO374" i="12" a="1"/>
  <c r="DO374" i="12" s="1"/>
  <c r="DO266" i="12" a="1"/>
  <c r="DO266" i="12" s="1"/>
  <c r="DO369" i="12" a="1"/>
  <c r="DO369" i="12" s="1"/>
  <c r="DO278" i="12" a="1"/>
  <c r="DO278" i="12" s="1"/>
  <c r="DO393" i="12" a="1"/>
  <c r="DO393" i="12" s="1"/>
  <c r="DO450" i="12" a="1"/>
  <c r="DO450" i="12" s="1"/>
  <c r="DO449" i="12" a="1"/>
  <c r="DO449" i="12" s="1"/>
  <c r="DO443" i="12" a="1"/>
  <c r="DO443" i="12" s="1"/>
  <c r="DO254" i="12" a="1"/>
  <c r="DO254" i="12" s="1"/>
  <c r="DO263" i="12" a="1"/>
  <c r="DO263" i="12" s="1"/>
  <c r="DO255" i="12" a="1"/>
  <c r="DO255" i="12" s="1"/>
  <c r="DO218" i="12" a="1"/>
  <c r="DO218" i="12" s="1"/>
  <c r="DO231" i="12" a="1"/>
  <c r="DO231" i="12" s="1"/>
  <c r="DO210" i="12" a="1"/>
  <c r="DO210" i="12" s="1"/>
  <c r="DO347" i="12" a="1"/>
  <c r="DO347" i="12" s="1"/>
  <c r="DO276" i="12" a="1"/>
  <c r="DO276" i="12" s="1"/>
  <c r="DO454" i="12" a="1"/>
  <c r="DO454" i="12" s="1"/>
  <c r="DO335" i="12" a="1"/>
  <c r="DO335" i="12" s="1"/>
  <c r="DO353" i="12" a="1"/>
  <c r="DO353" i="12" s="1"/>
  <c r="DO304" i="12" a="1"/>
  <c r="DO304" i="12" s="1"/>
  <c r="DO435" i="12" a="1"/>
  <c r="DO435" i="12" s="1"/>
  <c r="DO305" i="12" a="1"/>
  <c r="DO305" i="12" s="1"/>
  <c r="DO279" i="12" a="1"/>
  <c r="DO279" i="12" s="1"/>
  <c r="DO373" i="12" a="1"/>
  <c r="DO373" i="12" s="1"/>
  <c r="DO365" i="12" a="1"/>
  <c r="DO365" i="12" s="1"/>
  <c r="DO382" i="12" a="1"/>
  <c r="DO382" i="12" s="1"/>
  <c r="DO444" i="12" a="1"/>
  <c r="DO444" i="12" s="1"/>
  <c r="DO227" i="12" a="1"/>
  <c r="DO227" i="12" s="1"/>
  <c r="DO295" i="12" a="1"/>
  <c r="DO295" i="12" s="1"/>
  <c r="DO354" i="12" a="1"/>
  <c r="DO354" i="12" s="1"/>
  <c r="DO269" i="12" a="1"/>
  <c r="DO269" i="12" s="1"/>
  <c r="DO244" i="12" a="1"/>
  <c r="DO244" i="12" s="1"/>
  <c r="DO275" i="12" a="1"/>
  <c r="DO275" i="12" s="1"/>
  <c r="DO395" i="12" a="1"/>
  <c r="DO395" i="12" s="1"/>
  <c r="DO314" i="12" a="1"/>
  <c r="DO314" i="12" s="1"/>
  <c r="DO261" i="12" a="1"/>
  <c r="DO261" i="12" s="1"/>
  <c r="DO328" i="12" a="1"/>
  <c r="DO328" i="12" s="1"/>
  <c r="DO219" i="12" a="1"/>
  <c r="DO219" i="12" s="1"/>
  <c r="DO242" i="12" a="1"/>
  <c r="DO242" i="12" s="1"/>
  <c r="DO226" i="12" a="1"/>
  <c r="DO226" i="12" s="1"/>
  <c r="DO225" i="12" a="1"/>
  <c r="DO225" i="12" s="1"/>
  <c r="DO311" i="12" a="1"/>
  <c r="DO311" i="12" s="1"/>
  <c r="DO388" i="12" a="1"/>
  <c r="DO388" i="12" s="1"/>
  <c r="DO257" i="12" a="1"/>
  <c r="DO257" i="12" s="1"/>
  <c r="DO241" i="12" a="1"/>
  <c r="DO241" i="12" s="1"/>
  <c r="DO436" i="12" a="1"/>
  <c r="DO436" i="12" s="1"/>
  <c r="DO326" i="12" a="1"/>
  <c r="DO326" i="12" s="1"/>
  <c r="DO330" i="12" a="1"/>
  <c r="DO330" i="12" s="1"/>
  <c r="DO386" i="12" a="1"/>
  <c r="DO386" i="12" s="1"/>
  <c r="DO387" i="12" a="1"/>
  <c r="DO387" i="12" s="1"/>
  <c r="DO415" i="12" a="1"/>
  <c r="DO415" i="12" s="1"/>
  <c r="DO421" i="12" a="1"/>
  <c r="DO421" i="12" s="1"/>
  <c r="DO360" i="12" a="1"/>
  <c r="DO360" i="12" s="1"/>
  <c r="DO238" i="12" a="1"/>
  <c r="DO238" i="12" s="1"/>
  <c r="DO316" i="12" a="1"/>
  <c r="DO316" i="12" s="1"/>
  <c r="DO359" i="12" a="1"/>
  <c r="DO359" i="12" s="1"/>
  <c r="DO288" i="12" a="1"/>
  <c r="DO288" i="12" s="1"/>
  <c r="DO348" i="12" a="1"/>
  <c r="DO348" i="12" s="1"/>
  <c r="DO236" i="12" a="1"/>
  <c r="DO236" i="12" s="1"/>
  <c r="DO199" i="12" a="1"/>
  <c r="DO199" i="12" s="1"/>
  <c r="DO428" i="12" a="1"/>
  <c r="DO428" i="12" s="1"/>
  <c r="DO248" i="12" a="1"/>
  <c r="DO248" i="12" s="1"/>
  <c r="DO448" i="12" a="1"/>
  <c r="DO448" i="12" s="1"/>
  <c r="DO267" i="12" a="1"/>
  <c r="DO267" i="12" s="1"/>
  <c r="DO221" i="12" a="1"/>
  <c r="DO221" i="12" s="1"/>
  <c r="DO319" i="12" a="1"/>
  <c r="DO319" i="12" s="1"/>
  <c r="DO413" i="12" a="1"/>
  <c r="DO413" i="12" s="1"/>
  <c r="DO431" i="12" a="1"/>
  <c r="DO431" i="12" s="1"/>
  <c r="DO196" i="12" a="1"/>
  <c r="DO196" i="12" s="1"/>
  <c r="DO426" i="12" a="1"/>
  <c r="DO426" i="12" s="1"/>
  <c r="DO252" i="12" a="1"/>
  <c r="DO252" i="12" s="1"/>
  <c r="DO398" i="12" a="1"/>
  <c r="DO398" i="12" s="1"/>
  <c r="DO420" i="12" a="1"/>
  <c r="DO420" i="12" s="1"/>
  <c r="DO378" i="12" a="1"/>
  <c r="DO378" i="12" s="1"/>
  <c r="DO417" i="12" a="1"/>
  <c r="DO417" i="12" s="1"/>
  <c r="DO346" i="12" a="1"/>
  <c r="DO346" i="12" s="1"/>
  <c r="DO270" i="12" a="1"/>
  <c r="DO270" i="12" s="1"/>
  <c r="DO376" i="12" a="1"/>
  <c r="DO376" i="12" s="1"/>
  <c r="DO336" i="12" a="1"/>
  <c r="DO336" i="12" s="1"/>
  <c r="DO200" i="12" a="1"/>
  <c r="DO200" i="12" s="1"/>
  <c r="DO237" i="12" a="1"/>
  <c r="DO237" i="12" s="1"/>
  <c r="DO317" i="12" a="1"/>
  <c r="DO317" i="12" s="1"/>
  <c r="DO364" i="12" a="1"/>
  <c r="DO364" i="12" s="1"/>
  <c r="DO437" i="12" a="1"/>
  <c r="DO437" i="12" s="1"/>
  <c r="DO285" i="12" a="1"/>
  <c r="DO285" i="12" s="1"/>
  <c r="DO281" i="12" a="1"/>
  <c r="DO281" i="12" s="1"/>
  <c r="DO419" i="12" a="1"/>
  <c r="DO419" i="12" s="1"/>
  <c r="DO344" i="12" a="1"/>
  <c r="DO344" i="12" s="1"/>
  <c r="DO340" i="12" a="1"/>
  <c r="DO340" i="12" s="1"/>
  <c r="DO294" i="12" a="1"/>
  <c r="DO294" i="12" s="1"/>
  <c r="DO355" i="12" a="1"/>
  <c r="DO355" i="12" s="1"/>
  <c r="DO438" i="12" a="1"/>
  <c r="DO438" i="12" s="1"/>
  <c r="DO439" i="12" a="1"/>
  <c r="DO439" i="12" s="1"/>
  <c r="DO333" i="12" a="1"/>
  <c r="DO333" i="12" s="1"/>
  <c r="DO208" i="12" a="1"/>
  <c r="DO208" i="12" s="1"/>
  <c r="DO400" i="12" a="1"/>
  <c r="DO400" i="12" s="1"/>
  <c r="DO339" i="12" a="1"/>
  <c r="DO339" i="12" s="1"/>
  <c r="DO405" i="12" a="1"/>
  <c r="DO405" i="12" s="1"/>
  <c r="DO361" i="12" a="1"/>
  <c r="DO361" i="12" s="1"/>
  <c r="DO342" i="12" a="1"/>
  <c r="DO342" i="12" s="1"/>
  <c r="DO429" i="12" a="1"/>
  <c r="DO429" i="12" s="1"/>
  <c r="DO341" i="12" a="1"/>
  <c r="DO341" i="12" s="1"/>
  <c r="DO315" i="12" a="1"/>
  <c r="DO315" i="12" s="1"/>
  <c r="DO408" i="12" a="1"/>
  <c r="DO408" i="12" s="1"/>
  <c r="DO380" i="12" a="1"/>
  <c r="DO380" i="12" s="1"/>
  <c r="DO453" i="12" a="1"/>
  <c r="DO453" i="12" s="1"/>
  <c r="DO293" i="12" a="1"/>
  <c r="DO293" i="12" s="1"/>
  <c r="DO423" i="12" a="1"/>
  <c r="DO423" i="12" s="1"/>
  <c r="DO392" i="12" a="1"/>
  <c r="DO392" i="12" s="1"/>
  <c r="DO280" i="12" a="1"/>
  <c r="DO280" i="12" s="1"/>
  <c r="DO371" i="12" a="1"/>
  <c r="DO371" i="12" s="1"/>
  <c r="DO445" i="12" a="1"/>
  <c r="DO445" i="12" s="1"/>
  <c r="DO245" i="12" a="1"/>
  <c r="DO245" i="12" s="1"/>
  <c r="DO358" i="12" a="1"/>
  <c r="DO358" i="12" s="1"/>
  <c r="DO283" i="12" a="1"/>
  <c r="DO283" i="12" s="1"/>
  <c r="DO312" i="12" a="1"/>
  <c r="DO312" i="12" s="1"/>
  <c r="DO356" i="12" a="1"/>
  <c r="DO356" i="12" s="1"/>
  <c r="DO323" i="12" a="1"/>
  <c r="DO323" i="12" s="1"/>
  <c r="DO456" i="12" a="1"/>
  <c r="DO456" i="12" s="1"/>
  <c r="DO265" i="12" a="1"/>
  <c r="DO265" i="12" s="1"/>
  <c r="DO385" i="12" a="1"/>
  <c r="DO385" i="12" s="1"/>
  <c r="DO299" i="12" a="1"/>
  <c r="DO299" i="12" s="1"/>
  <c r="DO338" i="12" a="1"/>
  <c r="DO338" i="12" s="1"/>
  <c r="DO309" i="12" a="1"/>
  <c r="DO309" i="12" s="1"/>
  <c r="DO213" i="12" a="1"/>
  <c r="DO213" i="12" s="1"/>
  <c r="DO377" i="12" a="1"/>
  <c r="DO377" i="12" s="1"/>
  <c r="DO409" i="12" a="1"/>
  <c r="DO409" i="12" s="1"/>
  <c r="DO412" i="12" a="1"/>
  <c r="DO412" i="12" s="1"/>
  <c r="DO320" i="12" a="1"/>
  <c r="DO320" i="12" s="1"/>
  <c r="DO433" i="12" a="1"/>
  <c r="DO433" i="12" s="1"/>
  <c r="DO414" i="12" a="1"/>
  <c r="DO414" i="12" s="1"/>
  <c r="DO232" i="12" a="1"/>
  <c r="DO232" i="12" s="1"/>
  <c r="DO215" i="12" a="1"/>
  <c r="DO215" i="12" s="1"/>
  <c r="DO204" i="12" a="1"/>
  <c r="DO204" i="12" s="1"/>
  <c r="DO202" i="12" a="1"/>
  <c r="DO202" i="12" s="1"/>
  <c r="DO425" i="12" a="1"/>
  <c r="DO425" i="12" s="1"/>
  <c r="DO434" i="12" a="1"/>
  <c r="DO434" i="12" s="1"/>
  <c r="DO394" i="12" a="1"/>
  <c r="DO394" i="12" s="1"/>
  <c r="DO206" i="12" a="1"/>
  <c r="DO206" i="12" s="1"/>
  <c r="DO230" i="12" a="1"/>
  <c r="DO230" i="12" s="1"/>
  <c r="DO268" i="12" a="1"/>
  <c r="DO268" i="12" s="1"/>
  <c r="DO243" i="12" a="1"/>
  <c r="DO243" i="12" s="1"/>
  <c r="DO442" i="12" a="1"/>
  <c r="DO442" i="12" s="1"/>
  <c r="DO298" i="12" a="1"/>
  <c r="DO298" i="12" s="1"/>
  <c r="DO307" i="12" a="1"/>
  <c r="DO307" i="12" s="1"/>
  <c r="DO416" i="12" a="1"/>
  <c r="DO416" i="12" s="1"/>
  <c r="DO303" i="12" a="1"/>
  <c r="DO303" i="12" s="1"/>
  <c r="DO440" i="12" a="1"/>
  <c r="DO440" i="12" s="1"/>
  <c r="DO390" i="12" a="1"/>
  <c r="DO390" i="12" s="1"/>
  <c r="DO334" i="12" a="1"/>
  <c r="DO334" i="12" s="1"/>
  <c r="DO352" i="12" a="1"/>
  <c r="DO352" i="12" s="1"/>
  <c r="DO43" i="12" a="1"/>
  <c r="DO43" i="12" s="1"/>
  <c r="DO140" i="12" a="1"/>
  <c r="DO140" i="12" s="1"/>
  <c r="DO86" i="12" a="1"/>
  <c r="DO86" i="12" s="1"/>
  <c r="DO181" i="12" a="1"/>
  <c r="DO181" i="12" s="1"/>
  <c r="DO37" i="12" a="1"/>
  <c r="DO37" i="12" s="1"/>
  <c r="DO44" i="12" a="1"/>
  <c r="DO44" i="12" s="1"/>
  <c r="DO58" i="12" a="1"/>
  <c r="DO58" i="12" s="1"/>
  <c r="DO112" i="12" a="1"/>
  <c r="DO112" i="12" s="1"/>
  <c r="DO70" i="12" a="1"/>
  <c r="DO70" i="12" s="1"/>
  <c r="DO130" i="12" a="1"/>
  <c r="DO130" i="12" s="1"/>
  <c r="DO136" i="12" a="1"/>
  <c r="DO136" i="12" s="1"/>
  <c r="DO142" i="12" a="1"/>
  <c r="DO142" i="12" s="1"/>
  <c r="DO175" i="12" a="1"/>
  <c r="DO175" i="12" s="1"/>
  <c r="DO36" i="12" a="1"/>
  <c r="DO36" i="12" s="1"/>
  <c r="DO127" i="12" a="1"/>
  <c r="DO127" i="12" s="1"/>
  <c r="DO122" i="12" a="1"/>
  <c r="DO122" i="12" s="1"/>
  <c r="DO188" i="12" a="1"/>
  <c r="DO188" i="12" s="1"/>
  <c r="DO134" i="12" a="1"/>
  <c r="DO134" i="12" s="1"/>
  <c r="DO71" i="12" a="1"/>
  <c r="DO71" i="12" s="1"/>
  <c r="DO114" i="12" a="1"/>
  <c r="DO114" i="12" s="1"/>
  <c r="DO87" i="12" a="1"/>
  <c r="DO87" i="12" s="1"/>
  <c r="DO46" i="12" a="1"/>
  <c r="DO46" i="12" s="1"/>
  <c r="DO131" i="12" a="1"/>
  <c r="DO131" i="12" s="1"/>
  <c r="DO106" i="12" a="1"/>
  <c r="DO106" i="12" s="1"/>
  <c r="DO61" i="12" a="1"/>
  <c r="DO61" i="12" s="1"/>
  <c r="DO95" i="12" a="1"/>
  <c r="DO95" i="12" s="1"/>
  <c r="DO160" i="12" a="1"/>
  <c r="DO160" i="12" s="1"/>
  <c r="DO105" i="12" a="1"/>
  <c r="DO105" i="12" s="1"/>
  <c r="DO115" i="12" a="1"/>
  <c r="DO115" i="12" s="1"/>
  <c r="DO47" i="12" a="1"/>
  <c r="DO47" i="12" s="1"/>
  <c r="DO82" i="12" a="1"/>
  <c r="DO82" i="12" s="1"/>
  <c r="DO145" i="12" a="1"/>
  <c r="DO145" i="12" s="1"/>
  <c r="DO30" i="12" a="1"/>
  <c r="DO30" i="12" s="1"/>
  <c r="DO83" i="12" a="1"/>
  <c r="DO83" i="12" s="1"/>
  <c r="DO123" i="12" a="1"/>
  <c r="DO123" i="12" s="1"/>
  <c r="DO167" i="12" a="1"/>
  <c r="DO167" i="12" s="1"/>
  <c r="DO144" i="12" a="1"/>
  <c r="DO144" i="12" s="1"/>
  <c r="DO56" i="12" a="1"/>
  <c r="DO56" i="12" s="1"/>
  <c r="DO101" i="12" a="1"/>
  <c r="DO101" i="12" s="1"/>
  <c r="DO171" i="12" a="1"/>
  <c r="DO171" i="12" s="1"/>
  <c r="DO93" i="12" a="1"/>
  <c r="DO93" i="12" s="1"/>
  <c r="DO99" i="12" a="1"/>
  <c r="DO99" i="12" s="1"/>
  <c r="DO59" i="12" a="1"/>
  <c r="DO59" i="12" s="1"/>
  <c r="DO97" i="12" a="1"/>
  <c r="DO97" i="12" s="1"/>
  <c r="DO98" i="12" a="1"/>
  <c r="DO98" i="12" s="1"/>
  <c r="DO139" i="12" a="1"/>
  <c r="DO139" i="12" s="1"/>
  <c r="DO189" i="12" a="1"/>
  <c r="DO189" i="12" s="1"/>
  <c r="DO152" i="12" a="1"/>
  <c r="DO152" i="12" s="1"/>
  <c r="DO40" i="12" a="1"/>
  <c r="DO40" i="12" s="1"/>
  <c r="DO113" i="12" a="1"/>
  <c r="DO113" i="12" s="1"/>
  <c r="DO50" i="12" a="1"/>
  <c r="DO50" i="12" s="1"/>
  <c r="DO165" i="12" a="1"/>
  <c r="DO165" i="12" s="1"/>
  <c r="DO107" i="12" a="1"/>
  <c r="DO107" i="12" s="1"/>
  <c r="DO88" i="12" a="1"/>
  <c r="DO88" i="12" s="1"/>
  <c r="DO180" i="12" a="1"/>
  <c r="DO180" i="12" s="1"/>
  <c r="DO190" i="12" a="1"/>
  <c r="DO190" i="12" s="1"/>
  <c r="DO28" i="12" a="1"/>
  <c r="DO28" i="12" s="1"/>
  <c r="DO178" i="12" a="1"/>
  <c r="DO178" i="12" s="1"/>
  <c r="DO104" i="12" a="1"/>
  <c r="DO104" i="12" s="1"/>
  <c r="DO193" i="12" a="1"/>
  <c r="DO193" i="12" s="1"/>
  <c r="DO72" i="12" a="1"/>
  <c r="DO72" i="12" s="1"/>
  <c r="DO129" i="12" a="1"/>
  <c r="DO129" i="12" s="1"/>
  <c r="DO126" i="12" a="1"/>
  <c r="DO126" i="12" s="1"/>
  <c r="DO187" i="12" a="1"/>
  <c r="DO187" i="12" s="1"/>
  <c r="DO170" i="12" a="1"/>
  <c r="DO170" i="12" s="1"/>
  <c r="DO48" i="12" a="1"/>
  <c r="DO48" i="12" s="1"/>
  <c r="DO85" i="12" a="1"/>
  <c r="DO85" i="12" s="1"/>
  <c r="DO52" i="12" a="1"/>
  <c r="DO52" i="12" s="1"/>
  <c r="DO103" i="12" a="1"/>
  <c r="DO103" i="12" s="1"/>
  <c r="DO64" i="12" a="1"/>
  <c r="DO64" i="12" s="1"/>
  <c r="DO117" i="12" a="1"/>
  <c r="DO117" i="12" s="1"/>
  <c r="DO94" i="12" a="1"/>
  <c r="DO94" i="12" s="1"/>
  <c r="DO66" i="12" a="1"/>
  <c r="DO66" i="12" s="1"/>
  <c r="DO111" i="12" a="1"/>
  <c r="DO111" i="12" s="1"/>
  <c r="DO177" i="12" a="1"/>
  <c r="DO177" i="12" s="1"/>
  <c r="DO31" i="12" a="1"/>
  <c r="DO31" i="12" s="1"/>
  <c r="DO65" i="12" a="1"/>
  <c r="DO65" i="12" s="1"/>
  <c r="DO135" i="12" a="1"/>
  <c r="DO135" i="12" s="1"/>
  <c r="DO154" i="12" a="1"/>
  <c r="DO154" i="12" s="1"/>
  <c r="DO192" i="12" a="1"/>
  <c r="DO192" i="12" s="1"/>
  <c r="DO90" i="12" a="1"/>
  <c r="DO90" i="12" s="1"/>
  <c r="DO155" i="12" a="1"/>
  <c r="DO155" i="12" s="1"/>
  <c r="DO163" i="12" a="1"/>
  <c r="DO163" i="12" s="1"/>
  <c r="DO185" i="12" a="1"/>
  <c r="DO185" i="12" s="1"/>
  <c r="DO153" i="12" a="1"/>
  <c r="DO153" i="12" s="1"/>
  <c r="DO172" i="12" a="1"/>
  <c r="DO172" i="12" s="1"/>
  <c r="DO92" i="12" a="1"/>
  <c r="DO92" i="12" s="1"/>
  <c r="DO162" i="12" a="1"/>
  <c r="DO162" i="12" s="1"/>
  <c r="DO96" i="12" a="1"/>
  <c r="DO96" i="12" s="1"/>
  <c r="DO166" i="12" a="1"/>
  <c r="DO166" i="12" s="1"/>
  <c r="DO149" i="12" a="1"/>
  <c r="DO149" i="12" s="1"/>
  <c r="DO158" i="12" a="1"/>
  <c r="DO158" i="12" s="1"/>
  <c r="DO42" i="12" a="1"/>
  <c r="DO42" i="12" s="1"/>
  <c r="DO89" i="12" a="1"/>
  <c r="DO89" i="12" s="1"/>
  <c r="DO143" i="12" a="1"/>
  <c r="DO143" i="12" s="1"/>
  <c r="DO80" i="12" a="1"/>
  <c r="DO80" i="12" s="1"/>
  <c r="DO125" i="12" a="1"/>
  <c r="DO125" i="12" s="1"/>
  <c r="DO100" i="12" a="1"/>
  <c r="DO100" i="12" s="1"/>
  <c r="DO41" i="12" a="1"/>
  <c r="DO41" i="12" s="1"/>
  <c r="DO79" i="12" a="1"/>
  <c r="DO79" i="12" s="1"/>
  <c r="DO76" i="12" a="1"/>
  <c r="DO76" i="12" s="1"/>
  <c r="DO141" i="12" a="1"/>
  <c r="DO141" i="12" s="1"/>
  <c r="DO29" i="12" a="1"/>
  <c r="DO29" i="12" s="1"/>
  <c r="DO73" i="12" a="1"/>
  <c r="DO73" i="12" s="1"/>
  <c r="DO138" i="12" a="1"/>
  <c r="DO138" i="12" s="1"/>
  <c r="DO128" i="12" a="1"/>
  <c r="DO128" i="12" s="1"/>
  <c r="DO168" i="12" a="1"/>
  <c r="DO168" i="12" s="1"/>
  <c r="DO34" i="12" a="1"/>
  <c r="DO34" i="12" s="1"/>
  <c r="DO164" i="12" a="1"/>
  <c r="DO164" i="12" s="1"/>
  <c r="DO161" i="12" a="1"/>
  <c r="DO161" i="12" s="1"/>
  <c r="DO137" i="12" a="1"/>
  <c r="DO137" i="12" s="1"/>
  <c r="DO49" i="12" a="1"/>
  <c r="DO49" i="12" s="1"/>
  <c r="DO151" i="12" a="1"/>
  <c r="DO151" i="12" s="1"/>
  <c r="DO91" i="12" a="1"/>
  <c r="DO91" i="12" s="1"/>
  <c r="DO119" i="12" a="1"/>
  <c r="DO119" i="12" s="1"/>
  <c r="DO183" i="12" a="1"/>
  <c r="DO183" i="12" s="1"/>
  <c r="DO108" i="12" a="1"/>
  <c r="DO108" i="12" s="1"/>
  <c r="DO110" i="12" a="1"/>
  <c r="DO110" i="12" s="1"/>
  <c r="DO159" i="12" a="1"/>
  <c r="DO159" i="12" s="1"/>
  <c r="DO102" i="12" a="1"/>
  <c r="DO102" i="12" s="1"/>
  <c r="DO77" i="12" a="1"/>
  <c r="DO77" i="12" s="1"/>
  <c r="DO55" i="12" a="1"/>
  <c r="DO55" i="12" s="1"/>
  <c r="DO194" i="12" a="1"/>
  <c r="DO194" i="12" s="1"/>
  <c r="DO116" i="12" a="1"/>
  <c r="DO116" i="12" s="1"/>
  <c r="DO132" i="12" a="1"/>
  <c r="DO132" i="12" s="1"/>
  <c r="DO179" i="12" a="1"/>
  <c r="DO179" i="12" s="1"/>
  <c r="DO121" i="12" a="1"/>
  <c r="DO121" i="12" s="1"/>
  <c r="DO51" i="12" a="1"/>
  <c r="DO51" i="12" s="1"/>
  <c r="DO74" i="12" a="1"/>
  <c r="DO74" i="12" s="1"/>
  <c r="DO148" i="12" a="1"/>
  <c r="DO148" i="12" s="1"/>
  <c r="DO147" i="12" a="1"/>
  <c r="DO147" i="12" s="1"/>
  <c r="DO124" i="12" a="1"/>
  <c r="DO124" i="12" s="1"/>
  <c r="DO109" i="12" a="1"/>
  <c r="DO109" i="12" s="1"/>
  <c r="DO156" i="12" a="1"/>
  <c r="DO156" i="12" s="1"/>
  <c r="DO75" i="12" a="1"/>
  <c r="DO75" i="12" s="1"/>
  <c r="DO191" i="12" a="1"/>
  <c r="DO191" i="12" s="1"/>
  <c r="DO81" i="12" a="1"/>
  <c r="DO81" i="12" s="1"/>
  <c r="DO118" i="12" a="1"/>
  <c r="DO118" i="12" s="1"/>
  <c r="DO57" i="12" a="1"/>
  <c r="DO57" i="12" s="1"/>
  <c r="DO45" i="12" a="1"/>
  <c r="DO45" i="12" s="1"/>
  <c r="DO176" i="12" a="1"/>
  <c r="DO176" i="12" s="1"/>
  <c r="DO67" i="12" a="1"/>
  <c r="DO67" i="12" s="1"/>
  <c r="DO133" i="12" a="1"/>
  <c r="DO133" i="12" s="1"/>
  <c r="DO32" i="12" a="1"/>
  <c r="DO32" i="12" s="1"/>
  <c r="DO60" i="12" a="1"/>
  <c r="DO60" i="12" s="1"/>
  <c r="DO182" i="12" a="1"/>
  <c r="DO182" i="12" s="1"/>
  <c r="DO33" i="12" a="1"/>
  <c r="DO33" i="12" s="1"/>
  <c r="DO54" i="12" a="1"/>
  <c r="DO54" i="12" s="1"/>
  <c r="DO184" i="12" a="1"/>
  <c r="DO184" i="12" s="1"/>
  <c r="DO173" i="12" a="1"/>
  <c r="DO173" i="12" s="1"/>
  <c r="DO146" i="12" a="1"/>
  <c r="DO146" i="12" s="1"/>
  <c r="DO157" i="12" a="1"/>
  <c r="DO157" i="12" s="1"/>
  <c r="DO63" i="12" a="1"/>
  <c r="DO63" i="12" s="1"/>
  <c r="DO186" i="12" a="1"/>
  <c r="DO186" i="12" s="1"/>
  <c r="DO84" i="12" a="1"/>
  <c r="DO84" i="12" s="1"/>
  <c r="DO53" i="12" a="1"/>
  <c r="DO53" i="12" s="1"/>
  <c r="DO62" i="12" a="1"/>
  <c r="DO62" i="12" s="1"/>
  <c r="DO174" i="12" a="1"/>
  <c r="DO174" i="12" s="1"/>
  <c r="DO169" i="12" a="1"/>
  <c r="DO169" i="12" s="1"/>
  <c r="DO38" i="12" a="1"/>
  <c r="DO38" i="12" s="1"/>
  <c r="DO39" i="12" a="1"/>
  <c r="DO39" i="12" s="1"/>
  <c r="DO150" i="12" a="1"/>
  <c r="DO150" i="12" s="1"/>
  <c r="DO69" i="12" a="1"/>
  <c r="DO69" i="12" s="1"/>
  <c r="DO68" i="12" a="1"/>
  <c r="DO68" i="12" s="1"/>
  <c r="DO120" i="12" a="1"/>
  <c r="DO120" i="12" s="1"/>
  <c r="DO78" i="12" a="1"/>
  <c r="DO78" i="12" s="1"/>
  <c r="DK14" i="12"/>
  <c r="DK11" i="12"/>
  <c r="DK9" i="12"/>
  <c r="DK24" i="12"/>
  <c r="DK25" i="12"/>
  <c r="DK23" i="12"/>
  <c r="DK26" i="12"/>
  <c r="DK27" i="12"/>
  <c r="DK17" i="12"/>
  <c r="DK22" i="12"/>
  <c r="DK15" i="12"/>
  <c r="DK21" i="12"/>
  <c r="DK10" i="12"/>
  <c r="DK16" i="12"/>
  <c r="DK19" i="12"/>
  <c r="DK12" i="12"/>
  <c r="DK13" i="12"/>
  <c r="DK20" i="12"/>
  <c r="DK18" i="12"/>
  <c r="DL347" i="12" l="1" a="1"/>
  <c r="DL347" i="12" s="1"/>
  <c r="DL385" i="12" a="1"/>
  <c r="DL385" i="12" s="1"/>
  <c r="DL268" i="12" a="1"/>
  <c r="DL268" i="12" s="1"/>
  <c r="DL413" i="12" a="1"/>
  <c r="DL413" i="12" s="1"/>
  <c r="DL200" i="12" a="1"/>
  <c r="DL200" i="12" s="1"/>
  <c r="DL404" i="12" a="1"/>
  <c r="DL404" i="12" s="1"/>
  <c r="DL254" i="12" a="1"/>
  <c r="DL254" i="12" s="1"/>
  <c r="DL377" i="12" a="1"/>
  <c r="DL377" i="12" s="1"/>
  <c r="DL215" i="12" a="1"/>
  <c r="DL215" i="12" s="1"/>
  <c r="DL368" i="12" a="1"/>
  <c r="DL368" i="12" s="1"/>
  <c r="DL206" i="12" a="1"/>
  <c r="DL206" i="12" s="1"/>
  <c r="DL384" i="12" a="1"/>
  <c r="DL384" i="12" s="1"/>
  <c r="DL249" i="12" a="1"/>
  <c r="DL249" i="12" s="1"/>
  <c r="DL378" i="12" a="1"/>
  <c r="DL378" i="12" s="1"/>
  <c r="DL208" i="12" a="1"/>
  <c r="DL208" i="12" s="1"/>
  <c r="DL327" i="12" a="1"/>
  <c r="DL327" i="12" s="1"/>
  <c r="DL307" i="12" a="1"/>
  <c r="DL307" i="12" s="1"/>
  <c r="DL340" i="12" a="1"/>
  <c r="DL340" i="12" s="1"/>
  <c r="DL331" i="12" a="1"/>
  <c r="DL331" i="12" s="1"/>
  <c r="DL322" i="12" a="1"/>
  <c r="DL322" i="12" s="1"/>
  <c r="DL197" i="12" a="1"/>
  <c r="DL197" i="12" s="1"/>
  <c r="DL364" i="12" a="1"/>
  <c r="DL364" i="12" s="1"/>
  <c r="DL243" i="12" a="1"/>
  <c r="DL243" i="12" s="1"/>
  <c r="DL355" i="12" a="1"/>
  <c r="DL355" i="12" s="1"/>
  <c r="DL233" i="12" a="1"/>
  <c r="DL233" i="12" s="1"/>
  <c r="DL349" i="12" a="1"/>
  <c r="DL349" i="12" s="1"/>
  <c r="DL224" i="12" a="1"/>
  <c r="DL224" i="12" s="1"/>
  <c r="DL362" i="12" a="1"/>
  <c r="DL362" i="12" s="1"/>
  <c r="DL216" i="12" a="1"/>
  <c r="DL216" i="12" s="1"/>
  <c r="DL353" i="12" a="1"/>
  <c r="DL353" i="12" s="1"/>
  <c r="DL207" i="12" a="1"/>
  <c r="DL207" i="12" s="1"/>
  <c r="DL337" i="12" a="1"/>
  <c r="DL337" i="12" s="1"/>
  <c r="DL217" i="12" a="1"/>
  <c r="DL217" i="12" s="1"/>
  <c r="DL336" i="12" a="1"/>
  <c r="DL336" i="12" s="1"/>
  <c r="DL343" i="12" a="1"/>
  <c r="DL343" i="12" s="1"/>
  <c r="DL334" i="12" a="1"/>
  <c r="DL334" i="12" s="1"/>
  <c r="DL325" i="12" a="1"/>
  <c r="DL325" i="12" s="1"/>
  <c r="DL315" i="12" a="1"/>
  <c r="DL315" i="12" s="1"/>
  <c r="DL456" i="12" a="1"/>
  <c r="DL456" i="12" s="1"/>
  <c r="DL32" i="12" a="1"/>
  <c r="DL32" i="12" s="1"/>
  <c r="DL196" i="12" a="1"/>
  <c r="DL196" i="12" s="1"/>
  <c r="DL358" i="12" a="1"/>
  <c r="DL358" i="12" s="1"/>
  <c r="DL241" i="12" a="1"/>
  <c r="DL241" i="12" s="1"/>
  <c r="DL380" i="12" a="1"/>
  <c r="DL380" i="12" s="1"/>
  <c r="DL235" i="12" a="1"/>
  <c r="DL235" i="12" s="1"/>
  <c r="DL371" i="12" a="1"/>
  <c r="DL371" i="12" s="1"/>
  <c r="DL226" i="12" a="1"/>
  <c r="DL226" i="12" s="1"/>
  <c r="DL356" i="12" a="1"/>
  <c r="DL356" i="12" s="1"/>
  <c r="DL237" i="12" a="1"/>
  <c r="DL237" i="12" s="1"/>
  <c r="DL345" i="12" a="1"/>
  <c r="DL345" i="12" s="1"/>
  <c r="DL228" i="12" a="1"/>
  <c r="DL228" i="12" s="1"/>
  <c r="DL313" i="12" a="1"/>
  <c r="DL313" i="12" s="1"/>
  <c r="DL321" i="12" a="1"/>
  <c r="DL321" i="12" s="1"/>
  <c r="DL319" i="12" a="1"/>
  <c r="DL319" i="12" s="1"/>
  <c r="DL318" i="12" a="1"/>
  <c r="DL318" i="12" s="1"/>
  <c r="DL289" i="12" a="1"/>
  <c r="DL289" i="12" s="1"/>
  <c r="DL276" i="12" a="1"/>
  <c r="DL276" i="12" s="1"/>
  <c r="DL311" i="12" a="1"/>
  <c r="DL311" i="12" s="1"/>
  <c r="DL195" i="12" a="1"/>
  <c r="DL195" i="12" s="1"/>
  <c r="DL352" i="12" a="1"/>
  <c r="DL352" i="12" s="1"/>
  <c r="DL257" i="12" a="1"/>
  <c r="DL257" i="12" s="1"/>
  <c r="DL374" i="12" a="1"/>
  <c r="DL374" i="12" s="1"/>
  <c r="DL248" i="12" a="1"/>
  <c r="DL248" i="12" s="1"/>
  <c r="DL365" i="12" a="1"/>
  <c r="DL365" i="12" s="1"/>
  <c r="DL239" i="12" a="1"/>
  <c r="DL239" i="12" s="1"/>
  <c r="DL332" i="12" a="1"/>
  <c r="DL332" i="12" s="1"/>
  <c r="DL199" i="12" a="1"/>
  <c r="DL199" i="12" s="1"/>
  <c r="DL323" i="12" a="1"/>
  <c r="DL323" i="12" s="1"/>
  <c r="DL330" i="12" a="1"/>
  <c r="DL330" i="12" s="1"/>
  <c r="DL454" i="12" a="1"/>
  <c r="DL454" i="12" s="1"/>
  <c r="DL324" i="12" a="1"/>
  <c r="DL324" i="12" s="1"/>
  <c r="DL436" i="12" a="1"/>
  <c r="DL436" i="12" s="1"/>
  <c r="DL301" i="12" a="1"/>
  <c r="DL301" i="12" s="1"/>
  <c r="DL427" i="12" a="1"/>
  <c r="DL427" i="12" s="1"/>
  <c r="DL292" i="12" a="1"/>
  <c r="DL292" i="12" s="1"/>
  <c r="DL418" i="12" a="1"/>
  <c r="DL418" i="12" s="1"/>
  <c r="DL277" i="12" a="1"/>
  <c r="DL277" i="12" s="1"/>
  <c r="DL449" i="12" a="1"/>
  <c r="DL449" i="12" s="1"/>
  <c r="DL314" i="12" a="1"/>
  <c r="DL314" i="12" s="1"/>
  <c r="DL440" i="12" a="1"/>
  <c r="DL440" i="12" s="1"/>
  <c r="DL305" i="12" a="1"/>
  <c r="DL305" i="12" s="1"/>
  <c r="DL201" i="12" a="1"/>
  <c r="DL201" i="12" s="1"/>
  <c r="DL298" i="12" a="1"/>
  <c r="DL298" i="12" s="1"/>
  <c r="DL202" i="12" a="1"/>
  <c r="DL202" i="12" s="1"/>
  <c r="DL350" i="12" a="1"/>
  <c r="DL350" i="12" s="1"/>
  <c r="DL198" i="12" a="1"/>
  <c r="DL198" i="12" s="1"/>
  <c r="DL341" i="12" a="1"/>
  <c r="DL341" i="12" s="1"/>
  <c r="DL348" i="12" a="1"/>
  <c r="DL348" i="12" s="1"/>
  <c r="DL457" i="12" a="1"/>
  <c r="DL457" i="12" s="1"/>
  <c r="DL339" i="12" a="1"/>
  <c r="DL339" i="12" s="1"/>
  <c r="DL455" i="12" a="1"/>
  <c r="DL455" i="12" s="1"/>
  <c r="DL333" i="12" a="1"/>
  <c r="DL333" i="12" s="1"/>
  <c r="DL445" i="12" a="1"/>
  <c r="DL445" i="12" s="1"/>
  <c r="DL310" i="12" a="1"/>
  <c r="DL310" i="12" s="1"/>
  <c r="DL415" i="12" a="1"/>
  <c r="DL415" i="12" s="1"/>
  <c r="DL278" i="12" a="1"/>
  <c r="DL278" i="12" s="1"/>
  <c r="DL439" i="12" a="1"/>
  <c r="DL439" i="12" s="1"/>
  <c r="DL304" i="12" a="1"/>
  <c r="DL304" i="12" s="1"/>
  <c r="DL430" i="12" a="1"/>
  <c r="DL430" i="12" s="1"/>
  <c r="DL295" i="12" a="1"/>
  <c r="DL295" i="12" s="1"/>
  <c r="DL421" i="12" a="1"/>
  <c r="DL421" i="12" s="1"/>
  <c r="DL286" i="12" a="1"/>
  <c r="DL286" i="12" s="1"/>
  <c r="DL452" i="12" a="1"/>
  <c r="DL452" i="12" s="1"/>
  <c r="DL285" i="12" a="1"/>
  <c r="DL285" i="12" s="1"/>
  <c r="DL344" i="12" a="1"/>
  <c r="DL344" i="12" s="1"/>
  <c r="DL335" i="12" a="1"/>
  <c r="DL335" i="12" s="1"/>
  <c r="DL326" i="12" a="1"/>
  <c r="DL326" i="12" s="1"/>
  <c r="DL453" i="12" a="1"/>
  <c r="DL453" i="12" s="1"/>
  <c r="DL316" i="12" a="1"/>
  <c r="DL316" i="12" s="1"/>
  <c r="DL448" i="12" a="1"/>
  <c r="DL448" i="12" s="1"/>
  <c r="DL342" i="12" a="1"/>
  <c r="DL342" i="12" s="1"/>
  <c r="DL423" i="12" a="1"/>
  <c r="DL423" i="12" s="1"/>
  <c r="DL267" i="12" a="1"/>
  <c r="DL267" i="12" s="1"/>
  <c r="DL416" i="12" a="1"/>
  <c r="DL416" i="12" s="1"/>
  <c r="DL283" i="12" a="1"/>
  <c r="DL283" i="12" s="1"/>
  <c r="DL451" i="12" a="1"/>
  <c r="DL451" i="12" s="1"/>
  <c r="DL281" i="12" a="1"/>
  <c r="DL281" i="12" s="1"/>
  <c r="DL442" i="12" a="1"/>
  <c r="DL442" i="12" s="1"/>
  <c r="DL272" i="12" a="1"/>
  <c r="DL272" i="12" s="1"/>
  <c r="DL433" i="12" a="1"/>
  <c r="DL433" i="12" s="1"/>
  <c r="DL263" i="12" a="1"/>
  <c r="DL263" i="12" s="1"/>
  <c r="DL424" i="12" a="1"/>
  <c r="DL424" i="12" s="1"/>
  <c r="DL252" i="12" a="1"/>
  <c r="DL252" i="12" s="1"/>
  <c r="DL446" i="12" a="1"/>
  <c r="DL446" i="12" s="1"/>
  <c r="DL247" i="12" a="1"/>
  <c r="DL247" i="12" s="1"/>
  <c r="DL338" i="12" a="1"/>
  <c r="DL338" i="12" s="1"/>
  <c r="DL329" i="12" a="1"/>
  <c r="DL329" i="12" s="1"/>
  <c r="DL320" i="12" a="1"/>
  <c r="DL320" i="12" s="1"/>
  <c r="DL441" i="12" a="1"/>
  <c r="DL441" i="12" s="1"/>
  <c r="DL297" i="12" a="1"/>
  <c r="DL297" i="12" s="1"/>
  <c r="DL432" i="12" a="1"/>
  <c r="DL432" i="12" s="1"/>
  <c r="DL288" i="12" a="1"/>
  <c r="DL288" i="12" s="1"/>
  <c r="DL426" i="12" a="1"/>
  <c r="DL426" i="12" s="1"/>
  <c r="DL284" i="12" a="1"/>
  <c r="DL284" i="12" s="1"/>
  <c r="DL420" i="12" a="1"/>
  <c r="DL420" i="12" s="1"/>
  <c r="DL294" i="12" a="1"/>
  <c r="DL294" i="12" s="1"/>
  <c r="DL402" i="12" a="1"/>
  <c r="DL402" i="12" s="1"/>
  <c r="DL250" i="12" a="1"/>
  <c r="DL250" i="12" s="1"/>
  <c r="DL393" i="12" a="1"/>
  <c r="DL393" i="12" s="1"/>
  <c r="DL279" i="12" a="1"/>
  <c r="DL279" i="12" s="1"/>
  <c r="DL406" i="12" a="1"/>
  <c r="DL406" i="12" s="1"/>
  <c r="DL270" i="12" a="1"/>
  <c r="DL270" i="12" s="1"/>
  <c r="DL397" i="12" a="1"/>
  <c r="DL397" i="12" s="1"/>
  <c r="DL261" i="12" a="1"/>
  <c r="DL261" i="12" s="1"/>
  <c r="DL388" i="12" a="1"/>
  <c r="DL388" i="12" s="1"/>
  <c r="DL255" i="12" a="1"/>
  <c r="DL255" i="12" s="1"/>
  <c r="DL302" i="12" a="1"/>
  <c r="DL302" i="12" s="1"/>
  <c r="DL293" i="12" a="1"/>
  <c r="DL293" i="12" s="1"/>
  <c r="DL450" i="12" a="1"/>
  <c r="DL450" i="12" s="1"/>
  <c r="DL306" i="12" a="1"/>
  <c r="DL306" i="12" s="1"/>
  <c r="DL444" i="12" a="1"/>
  <c r="DL444" i="12" s="1"/>
  <c r="DL300" i="12" a="1"/>
  <c r="DL300" i="12" s="1"/>
  <c r="DL435" i="12" a="1"/>
  <c r="DL435" i="12" s="1"/>
  <c r="DL291" i="12" a="1"/>
  <c r="DL291" i="12" s="1"/>
  <c r="DL429" i="12" a="1"/>
  <c r="DL429" i="12" s="1"/>
  <c r="DL303" i="12" a="1"/>
  <c r="DL303" i="12" s="1"/>
  <c r="DL411" i="12" a="1"/>
  <c r="DL411" i="12" s="1"/>
  <c r="DL266" i="12" a="1"/>
  <c r="DL266" i="12" s="1"/>
  <c r="DL387" i="12" a="1"/>
  <c r="DL387" i="12" s="1"/>
  <c r="DL256" i="12" a="1"/>
  <c r="DL256" i="12" s="1"/>
  <c r="DL386" i="12" a="1"/>
  <c r="DL386" i="12" s="1"/>
  <c r="DL282" i="12" a="1"/>
  <c r="DL282" i="12" s="1"/>
  <c r="DL409" i="12" a="1"/>
  <c r="DL409" i="12" s="1"/>
  <c r="DL273" i="12" a="1"/>
  <c r="DL273" i="12" s="1"/>
  <c r="DL400" i="12" a="1"/>
  <c r="DL400" i="12" s="1"/>
  <c r="DL264" i="12" a="1"/>
  <c r="DL264" i="12" s="1"/>
  <c r="DL391" i="12" a="1"/>
  <c r="DL391" i="12" s="1"/>
  <c r="DL258" i="12" a="1"/>
  <c r="DL258" i="12" s="1"/>
  <c r="DL431" i="12" a="1"/>
  <c r="DL431" i="12" s="1"/>
  <c r="DL296" i="12" a="1"/>
  <c r="DL296" i="12" s="1"/>
  <c r="DL422" i="12" a="1"/>
  <c r="DL422" i="12" s="1"/>
  <c r="DL287" i="12" a="1"/>
  <c r="DL287" i="12" s="1"/>
  <c r="DL417" i="12" a="1"/>
  <c r="DL417" i="12" s="1"/>
  <c r="DL309" i="12" a="1"/>
  <c r="DL309" i="12" s="1"/>
  <c r="DL447" i="12" a="1"/>
  <c r="DL447" i="12" s="1"/>
  <c r="DL290" i="12" a="1"/>
  <c r="DL290" i="12" s="1"/>
  <c r="DL438" i="12" a="1"/>
  <c r="DL438" i="12" s="1"/>
  <c r="DL312" i="12" a="1"/>
  <c r="DL312" i="12" s="1"/>
  <c r="DL389" i="12" a="1"/>
  <c r="DL389" i="12" s="1"/>
  <c r="DL275" i="12" a="1"/>
  <c r="DL275" i="12" s="1"/>
  <c r="DL396" i="12" a="1"/>
  <c r="DL396" i="12" s="1"/>
  <c r="DL260" i="12" a="1"/>
  <c r="DL260" i="12" s="1"/>
  <c r="DL412" i="12" a="1"/>
  <c r="DL412" i="12" s="1"/>
  <c r="DL205" i="12" a="1"/>
  <c r="DL205" i="12" s="1"/>
  <c r="DL403" i="12" a="1"/>
  <c r="DL403" i="12" s="1"/>
  <c r="DL244" i="12" a="1"/>
  <c r="DL244" i="12" s="1"/>
  <c r="DL394" i="12" a="1"/>
  <c r="DL394" i="12" s="1"/>
  <c r="DL232" i="12" a="1"/>
  <c r="DL232" i="12" s="1"/>
  <c r="DL382" i="12" a="1"/>
  <c r="DL382" i="12" s="1"/>
  <c r="DL219" i="12" a="1"/>
  <c r="DL219" i="12" s="1"/>
  <c r="DL373" i="12" a="1"/>
  <c r="DL373" i="12" s="1"/>
  <c r="DL210" i="12" a="1"/>
  <c r="DL210" i="12" s="1"/>
  <c r="DL443" i="12" a="1"/>
  <c r="DL443" i="12" s="1"/>
  <c r="DL317" i="12" a="1"/>
  <c r="DL317" i="12" s="1"/>
  <c r="DL434" i="12" a="1"/>
  <c r="DL434" i="12" s="1"/>
  <c r="DL308" i="12" a="1"/>
  <c r="DL308" i="12" s="1"/>
  <c r="DL425" i="12" a="1"/>
  <c r="DL425" i="12" s="1"/>
  <c r="DL299" i="12" a="1"/>
  <c r="DL299" i="12" s="1"/>
  <c r="DL407" i="12" a="1"/>
  <c r="DL407" i="12" s="1"/>
  <c r="DL253" i="12" a="1"/>
  <c r="DL253" i="12" s="1"/>
  <c r="DL398" i="12" a="1"/>
  <c r="DL398" i="12" s="1"/>
  <c r="DL218" i="12" a="1"/>
  <c r="DL218" i="12" s="1"/>
  <c r="DL405" i="12" a="1"/>
  <c r="DL405" i="12" s="1"/>
  <c r="DL269" i="12" a="1"/>
  <c r="DL269" i="12" s="1"/>
  <c r="DL390" i="12" a="1"/>
  <c r="DL390" i="12" s="1"/>
  <c r="DL214" i="12" a="1"/>
  <c r="DL214" i="12" s="1"/>
  <c r="DL372" i="12" a="1"/>
  <c r="DL372" i="12" s="1"/>
  <c r="DL242" i="12" a="1"/>
  <c r="DL242" i="12" s="1"/>
  <c r="DL363" i="12" a="1"/>
  <c r="DL363" i="12" s="1"/>
  <c r="DL234" i="12" a="1"/>
  <c r="DL234" i="12" s="1"/>
  <c r="DL354" i="12" a="1"/>
  <c r="DL354" i="12" s="1"/>
  <c r="DL225" i="12" a="1"/>
  <c r="DL225" i="12" s="1"/>
  <c r="DL376" i="12" a="1"/>
  <c r="DL376" i="12" s="1"/>
  <c r="DL220" i="12" a="1"/>
  <c r="DL220" i="12" s="1"/>
  <c r="DL367" i="12" a="1"/>
  <c r="DL367" i="12" s="1"/>
  <c r="DL211" i="12" a="1"/>
  <c r="DL211" i="12" s="1"/>
  <c r="DL437" i="12" a="1"/>
  <c r="DL437" i="12" s="1"/>
  <c r="DL280" i="12" a="1"/>
  <c r="DL280" i="12" s="1"/>
  <c r="DL428" i="12" a="1"/>
  <c r="DL428" i="12" s="1"/>
  <c r="DL271" i="12" a="1"/>
  <c r="DL271" i="12" s="1"/>
  <c r="DL419" i="12" a="1"/>
  <c r="DL419" i="12" s="1"/>
  <c r="DL262" i="12" a="1"/>
  <c r="DL262" i="12" s="1"/>
  <c r="DL392" i="12" a="1"/>
  <c r="DL392" i="12" s="1"/>
  <c r="DL230" i="12" a="1"/>
  <c r="DL230" i="12" s="1"/>
  <c r="DL414" i="12" a="1"/>
  <c r="DL414" i="12" s="1"/>
  <c r="DL209" i="12" a="1"/>
  <c r="DL209" i="12" s="1"/>
  <c r="DL399" i="12" a="1"/>
  <c r="DL399" i="12" s="1"/>
  <c r="DL223" i="12" a="1"/>
  <c r="DL223" i="12" s="1"/>
  <c r="DL381" i="12" a="1"/>
  <c r="DL381" i="12" s="1"/>
  <c r="DL251" i="12" a="1"/>
  <c r="DL251" i="12" s="1"/>
  <c r="DL366" i="12" a="1"/>
  <c r="DL366" i="12" s="1"/>
  <c r="DL236" i="12" a="1"/>
  <c r="DL236" i="12" s="1"/>
  <c r="DL357" i="12" a="1"/>
  <c r="DL357" i="12" s="1"/>
  <c r="DL227" i="12" a="1"/>
  <c r="DL227" i="12" s="1"/>
  <c r="DL379" i="12" a="1"/>
  <c r="DL379" i="12" s="1"/>
  <c r="DL221" i="12" a="1"/>
  <c r="DL221" i="12" s="1"/>
  <c r="DL370" i="12" a="1"/>
  <c r="DL370" i="12" s="1"/>
  <c r="DL212" i="12" a="1"/>
  <c r="DL212" i="12" s="1"/>
  <c r="DL361" i="12" a="1"/>
  <c r="DL361" i="12" s="1"/>
  <c r="DL203" i="12" a="1"/>
  <c r="DL203" i="12" s="1"/>
  <c r="DL383" i="12" a="1"/>
  <c r="DL383" i="12" s="1"/>
  <c r="DL274" i="12" a="1"/>
  <c r="DL274" i="12" s="1"/>
  <c r="DL410" i="12" a="1"/>
  <c r="DL410" i="12" s="1"/>
  <c r="DL265" i="12" a="1"/>
  <c r="DL265" i="12" s="1"/>
  <c r="DL401" i="12" a="1"/>
  <c r="DL401" i="12" s="1"/>
  <c r="DL246" i="12" a="1"/>
  <c r="DL246" i="12" s="1"/>
  <c r="DL395" i="12" a="1"/>
  <c r="DL395" i="12" s="1"/>
  <c r="DL245" i="12" a="1"/>
  <c r="DL245" i="12" s="1"/>
  <c r="DL408" i="12" a="1"/>
  <c r="DL408" i="12" s="1"/>
  <c r="DL231" i="12" a="1"/>
  <c r="DL231" i="12" s="1"/>
  <c r="DL359" i="12" a="1"/>
  <c r="DL359" i="12" s="1"/>
  <c r="DL259" i="12" a="1"/>
  <c r="DL259" i="12" s="1"/>
  <c r="DL375" i="12" a="1"/>
  <c r="DL375" i="12" s="1"/>
  <c r="DL240" i="12" a="1"/>
  <c r="DL240" i="12" s="1"/>
  <c r="DL369" i="12" a="1"/>
  <c r="DL369" i="12" s="1"/>
  <c r="DL238" i="12" a="1"/>
  <c r="DL238" i="12" s="1"/>
  <c r="DL360" i="12" a="1"/>
  <c r="DL360" i="12" s="1"/>
  <c r="DL229" i="12" a="1"/>
  <c r="DL229" i="12" s="1"/>
  <c r="DL351" i="12" a="1"/>
  <c r="DL351" i="12" s="1"/>
  <c r="DL222" i="12" a="1"/>
  <c r="DL222" i="12" s="1"/>
  <c r="DL346" i="12" a="1"/>
  <c r="DL346" i="12" s="1"/>
  <c r="DL213" i="12" a="1"/>
  <c r="DL213" i="12" s="1"/>
  <c r="DL328" i="12" a="1"/>
  <c r="DL328" i="12" s="1"/>
  <c r="DL204" i="12" a="1"/>
  <c r="DL204" i="12" s="1"/>
  <c r="DL129" i="12" a="1"/>
  <c r="DL129" i="12" s="1"/>
  <c r="DL181" i="12" a="1"/>
  <c r="DL181" i="12" s="1"/>
  <c r="DL111" i="12" a="1"/>
  <c r="DL111" i="12" s="1"/>
  <c r="DL194" i="12" a="1"/>
  <c r="DL194" i="12" s="1"/>
  <c r="DL166" i="12" a="1"/>
  <c r="DL166" i="12" s="1"/>
  <c r="DL83" i="12" a="1"/>
  <c r="DL83" i="12" s="1"/>
  <c r="DL59" i="12" a="1"/>
  <c r="DL59" i="12" s="1"/>
  <c r="DL66" i="12" a="1"/>
  <c r="DL66" i="12" s="1"/>
  <c r="DL132" i="12" a="1"/>
  <c r="DL132" i="12" s="1"/>
  <c r="DL169" i="12" a="1"/>
  <c r="DL169" i="12" s="1"/>
  <c r="DL158" i="12" a="1"/>
  <c r="DL158" i="12" s="1"/>
  <c r="DL70" i="12" a="1"/>
  <c r="DL70" i="12" s="1"/>
  <c r="DL188" i="12" a="1"/>
  <c r="DL188" i="12" s="1"/>
  <c r="DL62" i="12" a="1"/>
  <c r="DL62" i="12" s="1"/>
  <c r="DL73" i="12" a="1"/>
  <c r="DL73" i="12" s="1"/>
  <c r="DL120" i="12" a="1"/>
  <c r="DL120" i="12" s="1"/>
  <c r="DL128" i="12" a="1"/>
  <c r="DL128" i="12" s="1"/>
  <c r="DL189" i="12" a="1"/>
  <c r="DL189" i="12" s="1"/>
  <c r="DL165" i="12" a="1"/>
  <c r="DL165" i="12" s="1"/>
  <c r="DL50" i="12" a="1"/>
  <c r="DL50" i="12" s="1"/>
  <c r="DL30" i="12" a="1"/>
  <c r="DL30" i="12" s="1"/>
  <c r="DL74" i="12" a="1"/>
  <c r="DL74" i="12" s="1"/>
  <c r="DL144" i="12" a="1"/>
  <c r="DL144" i="12" s="1"/>
  <c r="DL162" i="12" a="1"/>
  <c r="DL162" i="12" s="1"/>
  <c r="DL163" i="12" a="1"/>
  <c r="DL163" i="12" s="1"/>
  <c r="DL152" i="12" a="1"/>
  <c r="DL152" i="12" s="1"/>
  <c r="DL191" i="12" a="1"/>
  <c r="DL191" i="12" s="1"/>
  <c r="DL65" i="12" a="1"/>
  <c r="DL65" i="12" s="1"/>
  <c r="DL127" i="12" a="1"/>
  <c r="DL127" i="12" s="1"/>
  <c r="DL137" i="12" a="1"/>
  <c r="DL137" i="12" s="1"/>
  <c r="DL109" i="12" a="1"/>
  <c r="DL109" i="12" s="1"/>
  <c r="DL102" i="12" a="1"/>
  <c r="DL102" i="12" s="1"/>
  <c r="DL190" i="12" a="1"/>
  <c r="DL190" i="12" s="1"/>
  <c r="DL90" i="12" a="1"/>
  <c r="DL90" i="12" s="1"/>
  <c r="DL44" i="12" a="1"/>
  <c r="DL44" i="12" s="1"/>
  <c r="DL68" i="12" a="1"/>
  <c r="DL68" i="12" s="1"/>
  <c r="DL139" i="12" a="1"/>
  <c r="DL139" i="12" s="1"/>
  <c r="DL106" i="12" a="1"/>
  <c r="DL106" i="12" s="1"/>
  <c r="DL156" i="12" a="1"/>
  <c r="DL156" i="12" s="1"/>
  <c r="DL157" i="12" a="1"/>
  <c r="DL157" i="12" s="1"/>
  <c r="DL146" i="12" a="1"/>
  <c r="DL146" i="12" s="1"/>
  <c r="DL82" i="12" a="1"/>
  <c r="DL82" i="12" s="1"/>
  <c r="DL104" i="12" a="1"/>
  <c r="DL104" i="12" s="1"/>
  <c r="DL118" i="12" a="1"/>
  <c r="DL118" i="12" s="1"/>
  <c r="DL135" i="12" a="1"/>
  <c r="DL135" i="12" s="1"/>
  <c r="DL119" i="12" a="1"/>
  <c r="DL119" i="12" s="1"/>
  <c r="DL185" i="12" a="1"/>
  <c r="DL185" i="12" s="1"/>
  <c r="DL167" i="12" a="1"/>
  <c r="DL167" i="12" s="1"/>
  <c r="DL34" i="12" a="1"/>
  <c r="DL34" i="12" s="1"/>
  <c r="DL41" i="12" a="1"/>
  <c r="DL41" i="12" s="1"/>
  <c r="DL52" i="12" a="1"/>
  <c r="DL52" i="12" s="1"/>
  <c r="DL123" i="12" a="1"/>
  <c r="DL123" i="12" s="1"/>
  <c r="DL87" i="12" a="1"/>
  <c r="DL87" i="12" s="1"/>
  <c r="DL150" i="12" a="1"/>
  <c r="DL150" i="12" s="1"/>
  <c r="DL151" i="12" a="1"/>
  <c r="DL151" i="12" s="1"/>
  <c r="DL58" i="12" a="1"/>
  <c r="DL58" i="12" s="1"/>
  <c r="DL89" i="12" a="1"/>
  <c r="DL89" i="12" s="1"/>
  <c r="DL76" i="12" a="1"/>
  <c r="DL76" i="12" s="1"/>
  <c r="DL94" i="12" a="1"/>
  <c r="DL94" i="12" s="1"/>
  <c r="DL99" i="12" a="1"/>
  <c r="DL99" i="12" s="1"/>
  <c r="DL142" i="12" a="1"/>
  <c r="DL142" i="12" s="1"/>
  <c r="DL160" i="12" a="1"/>
  <c r="DL160" i="12" s="1"/>
  <c r="DL54" i="12" a="1"/>
  <c r="DL54" i="12" s="1"/>
  <c r="DL78" i="12" a="1"/>
  <c r="DL78" i="12" s="1"/>
  <c r="DL55" i="12" a="1"/>
  <c r="DL55" i="12" s="1"/>
  <c r="DL140" i="12" a="1"/>
  <c r="DL140" i="12" s="1"/>
  <c r="DL114" i="12" a="1"/>
  <c r="DL114" i="12" s="1"/>
  <c r="DL75" i="12" a="1"/>
  <c r="DL75" i="12" s="1"/>
  <c r="DL138" i="12" a="1"/>
  <c r="DL138" i="12" s="1"/>
  <c r="DL28" i="12" a="1"/>
  <c r="DL28" i="12" s="1"/>
  <c r="DL43" i="12" a="1"/>
  <c r="DL43" i="12" s="1"/>
  <c r="DL40" i="12" a="1"/>
  <c r="DL40" i="12" s="1"/>
  <c r="DL60" i="12" a="1"/>
  <c r="DL60" i="12" s="1"/>
  <c r="DL126" i="12" a="1"/>
  <c r="DL126" i="12" s="1"/>
  <c r="DL110" i="12" a="1"/>
  <c r="DL110" i="12" s="1"/>
  <c r="DL159" i="12" a="1"/>
  <c r="DL159" i="12" s="1"/>
  <c r="DL155" i="12" a="1"/>
  <c r="DL155" i="12" s="1"/>
  <c r="DL84" i="12" a="1"/>
  <c r="DL84" i="12" s="1"/>
  <c r="DL80" i="12" a="1"/>
  <c r="DL80" i="12" s="1"/>
  <c r="DL130" i="12" a="1"/>
  <c r="DL130" i="12" s="1"/>
  <c r="DL131" i="12" a="1"/>
  <c r="DL131" i="12" s="1"/>
  <c r="DL105" i="12" a="1"/>
  <c r="DL105" i="12" s="1"/>
  <c r="DL79" i="12" a="1"/>
  <c r="DL79" i="12" s="1"/>
  <c r="DL29" i="12" a="1"/>
  <c r="DL29" i="12" s="1"/>
  <c r="DL64" i="12" a="1"/>
  <c r="DL64" i="12" s="1"/>
  <c r="DL97" i="12" a="1"/>
  <c r="DL97" i="12" s="1"/>
  <c r="DL85" i="12" a="1"/>
  <c r="DL85" i="12" s="1"/>
  <c r="DL57" i="12" a="1"/>
  <c r="DL57" i="12" s="1"/>
  <c r="DL96" i="12" a="1"/>
  <c r="DL96" i="12" s="1"/>
  <c r="DL186" i="12" a="1"/>
  <c r="DL186" i="12" s="1"/>
  <c r="DL154" i="12" a="1"/>
  <c r="DL154" i="12" s="1"/>
  <c r="DL149" i="12" a="1"/>
  <c r="DL149" i="12" s="1"/>
  <c r="DL31" i="12" a="1"/>
  <c r="DL31" i="12" s="1"/>
  <c r="DL33" i="12" a="1"/>
  <c r="DL33" i="12" s="1"/>
  <c r="DL121" i="12" a="1"/>
  <c r="DL121" i="12" s="1"/>
  <c r="DL122" i="12" a="1"/>
  <c r="DL122" i="12" s="1"/>
  <c r="DL136" i="12" a="1"/>
  <c r="DL136" i="12" s="1"/>
  <c r="DL49" i="12" a="1"/>
  <c r="DL49" i="12" s="1"/>
  <c r="DL86" i="12" a="1"/>
  <c r="DL86" i="12" s="1"/>
  <c r="DL98" i="12" a="1"/>
  <c r="DL98" i="12" s="1"/>
  <c r="DL61" i="12" a="1"/>
  <c r="DL61" i="12" s="1"/>
  <c r="DL95" i="12" a="1"/>
  <c r="DL95" i="12" s="1"/>
  <c r="DL117" i="12" a="1"/>
  <c r="DL117" i="12" s="1"/>
  <c r="DL180" i="12" a="1"/>
  <c r="DL180" i="12" s="1"/>
  <c r="DL153" i="12" a="1"/>
  <c r="DL153" i="12" s="1"/>
  <c r="DL148" i="12" a="1"/>
  <c r="DL148" i="12" s="1"/>
  <c r="DL51" i="12" a="1"/>
  <c r="DL51" i="12" s="1"/>
  <c r="DL36" i="12" a="1"/>
  <c r="DL36" i="12" s="1"/>
  <c r="DL91" i="12" a="1"/>
  <c r="DL91" i="12" s="1"/>
  <c r="DL112" i="12" a="1"/>
  <c r="DL112" i="12" s="1"/>
  <c r="DL113" i="12" a="1"/>
  <c r="DL113" i="12" s="1"/>
  <c r="DL184" i="12" a="1"/>
  <c r="DL184" i="12" s="1"/>
  <c r="DL88" i="12" a="1"/>
  <c r="DL88" i="12" s="1"/>
  <c r="DL178" i="12" a="1"/>
  <c r="DL178" i="12" s="1"/>
  <c r="DL63" i="12" a="1"/>
  <c r="DL63" i="12" s="1"/>
  <c r="DL42" i="12" a="1"/>
  <c r="DL42" i="12" s="1"/>
  <c r="DL92" i="12" a="1"/>
  <c r="DL92" i="12" s="1"/>
  <c r="DL133" i="12" a="1"/>
  <c r="DL133" i="12" s="1"/>
  <c r="DL145" i="12" a="1"/>
  <c r="DL145" i="12" s="1"/>
  <c r="DL147" i="12" a="1"/>
  <c r="DL147" i="12" s="1"/>
  <c r="DL56" i="12" a="1"/>
  <c r="DL56" i="12" s="1"/>
  <c r="DL69" i="12" a="1"/>
  <c r="DL69" i="12" s="1"/>
  <c r="DL77" i="12" a="1"/>
  <c r="DL77" i="12" s="1"/>
  <c r="DL46" i="12" a="1"/>
  <c r="DL46" i="12" s="1"/>
  <c r="DL103" i="12" a="1"/>
  <c r="DL103" i="12" s="1"/>
  <c r="DL187" i="12" a="1"/>
  <c r="DL187" i="12" s="1"/>
  <c r="DL116" i="12" a="1"/>
  <c r="DL116" i="12" s="1"/>
  <c r="DL177" i="12" a="1"/>
  <c r="DL177" i="12" s="1"/>
  <c r="DL107" i="12" a="1"/>
  <c r="DL107" i="12" s="1"/>
  <c r="DL47" i="12" a="1"/>
  <c r="DL47" i="12" s="1"/>
  <c r="DL67" i="12" a="1"/>
  <c r="DL67" i="12" s="1"/>
  <c r="DL101" i="12" a="1"/>
  <c r="DL101" i="12" s="1"/>
  <c r="DL174" i="12" a="1"/>
  <c r="DL174" i="12" s="1"/>
  <c r="DL175" i="12" a="1"/>
  <c r="DL175" i="12" s="1"/>
  <c r="DL173" i="12" a="1"/>
  <c r="DL173" i="12" s="1"/>
  <c r="DL81" i="12" a="1"/>
  <c r="DL81" i="12" s="1"/>
  <c r="DL48" i="12" a="1"/>
  <c r="DL48" i="12" s="1"/>
  <c r="DL35" i="12" a="1"/>
  <c r="DL35" i="12" s="1"/>
  <c r="DL100" i="12" a="1"/>
  <c r="DL100" i="12" s="1"/>
  <c r="DL182" i="12" a="1"/>
  <c r="DL182" i="12" s="1"/>
  <c r="DL183" i="12" a="1"/>
  <c r="DL183" i="12" s="1"/>
  <c r="DL164" i="12" a="1"/>
  <c r="DL164" i="12" s="1"/>
  <c r="DL172" i="12" a="1"/>
  <c r="DL172" i="12" s="1"/>
  <c r="DL37" i="12" a="1"/>
  <c r="DL37" i="12" s="1"/>
  <c r="DL45" i="12" a="1"/>
  <c r="DL45" i="12" s="1"/>
  <c r="DL93" i="12" a="1"/>
  <c r="DL93" i="12" s="1"/>
  <c r="DL124" i="12" a="1"/>
  <c r="DL124" i="12" s="1"/>
  <c r="DL168" i="12" a="1"/>
  <c r="DL168" i="12" s="1"/>
  <c r="DL134" i="12" a="1"/>
  <c r="DL134" i="12" s="1"/>
  <c r="DL161" i="12" a="1"/>
  <c r="DL161" i="12" s="1"/>
  <c r="DL53" i="12" a="1"/>
  <c r="DL53" i="12" s="1"/>
  <c r="DL38" i="12" a="1"/>
  <c r="DL38" i="12" s="1"/>
  <c r="DL71" i="12" a="1"/>
  <c r="DL71" i="12" s="1"/>
  <c r="DL143" i="12" a="1"/>
  <c r="DL143" i="12" s="1"/>
  <c r="DL170" i="12" a="1"/>
  <c r="DL170" i="12" s="1"/>
  <c r="DL193" i="12" a="1"/>
  <c r="DL193" i="12" s="1"/>
  <c r="DL171" i="12" a="1"/>
  <c r="DL171" i="12" s="1"/>
  <c r="DL179" i="12" a="1"/>
  <c r="DL179" i="12" s="1"/>
  <c r="DL39" i="12" a="1"/>
  <c r="DL39" i="12" s="1"/>
  <c r="DL108" i="12" a="1"/>
  <c r="DL108" i="12" s="1"/>
  <c r="DL141" i="12" a="1"/>
  <c r="DL141" i="12" s="1"/>
  <c r="DL115" i="12" a="1"/>
  <c r="DL115" i="12" s="1"/>
  <c r="DL176" i="12" a="1"/>
  <c r="DL176" i="12" s="1"/>
  <c r="DL125" i="12" a="1"/>
  <c r="DL125" i="12" s="1"/>
  <c r="DL192" i="12" a="1"/>
  <c r="DL192" i="12" s="1"/>
  <c r="DL72" i="12" a="1"/>
  <c r="DL72" i="12" s="1"/>
  <c r="DL21" i="12" a="1"/>
  <c r="DL21" i="12" s="1"/>
  <c r="DL23" i="12" a="1"/>
  <c r="DL23" i="12" s="1"/>
  <c r="DL14" i="12" a="1"/>
  <c r="DL14" i="12" s="1"/>
  <c r="DL10" i="12" a="1"/>
  <c r="DL10" i="12" s="1"/>
  <c r="DL20" i="12" a="1"/>
  <c r="DL20" i="12" s="1"/>
  <c r="DL25" i="12" a="1"/>
  <c r="DL25" i="12" s="1"/>
  <c r="DL24" i="12" a="1"/>
  <c r="DL24" i="12" s="1"/>
  <c r="DL17" i="12" a="1"/>
  <c r="DL17" i="12" s="1"/>
  <c r="DL16" i="12" a="1"/>
  <c r="DL16" i="12" s="1"/>
  <c r="DL27" i="12" a="1"/>
  <c r="DL27" i="12" s="1"/>
  <c r="DL19" i="12" a="1"/>
  <c r="DL19" i="12" s="1"/>
  <c r="DL13" i="12" a="1"/>
  <c r="DL13" i="12" s="1"/>
  <c r="DL9" i="12" a="1"/>
  <c r="DL9" i="12" s="1"/>
  <c r="DL11" i="12" a="1"/>
  <c r="DL11" i="12" s="1"/>
  <c r="DL22" i="12" a="1"/>
  <c r="DL22" i="12" s="1"/>
  <c r="DL12" i="12" a="1"/>
  <c r="DL12" i="12" s="1"/>
  <c r="DL26" i="12" a="1"/>
  <c r="DL26" i="12" s="1"/>
  <c r="DL18" i="12" a="1"/>
  <c r="DL18" i="12" s="1"/>
  <c r="DL8" i="12" a="1"/>
  <c r="DL8" i="12" s="1"/>
  <c r="DL15" i="12" a="1"/>
  <c r="DL15" i="12" s="1"/>
  <c r="DL5" i="12" l="1"/>
  <c r="BY8" i="12"/>
  <c r="CA8" i="12" s="1"/>
  <c r="BY9" i="12"/>
  <c r="CA9" i="12" s="1"/>
  <c r="BY10" i="12"/>
  <c r="CA10" i="12" s="1"/>
  <c r="BY11" i="12"/>
  <c r="CA11" i="12" s="1"/>
  <c r="BY12" i="12"/>
  <c r="CA12" i="12" s="1"/>
  <c r="BY13" i="12"/>
  <c r="CA13" i="12" s="1"/>
  <c r="BY14" i="12"/>
  <c r="CA14" i="12" s="1"/>
  <c r="BY15" i="12"/>
  <c r="CA15" i="12" s="1"/>
  <c r="BY16" i="12"/>
  <c r="CA16" i="12" s="1"/>
  <c r="BY17" i="12"/>
  <c r="CA17" i="12" s="1"/>
  <c r="BY18" i="12"/>
  <c r="CA18" i="12" s="1"/>
  <c r="BY19" i="12"/>
  <c r="CA19" i="12" s="1"/>
  <c r="BY20" i="12"/>
  <c r="CA20" i="12" s="1"/>
  <c r="BY21" i="12"/>
  <c r="CA21" i="12" s="1"/>
  <c r="BY22" i="12"/>
  <c r="CA22" i="12" s="1"/>
  <c r="BY23" i="12"/>
  <c r="CA23" i="12" s="1"/>
  <c r="BY24" i="12"/>
  <c r="CA24" i="12" s="1"/>
  <c r="BY25" i="12"/>
  <c r="CA25" i="12" s="1"/>
  <c r="BY26" i="12"/>
  <c r="CA26" i="12" s="1"/>
  <c r="BY27" i="12"/>
  <c r="CA27" i="12" s="1"/>
  <c r="CB81" i="12" l="1"/>
  <c r="CB167" i="12"/>
  <c r="CB51" i="12"/>
  <c r="CB123" i="12"/>
  <c r="CB161" i="12"/>
  <c r="CB174" i="12"/>
  <c r="CB180" i="12"/>
  <c r="CB186" i="12"/>
  <c r="CB192" i="12"/>
  <c r="CB198" i="12"/>
  <c r="CB204" i="12"/>
  <c r="CB210" i="12"/>
  <c r="CB216" i="12"/>
  <c r="CB222" i="12"/>
  <c r="CB228" i="12"/>
  <c r="CB234" i="12"/>
  <c r="CB240" i="12"/>
  <c r="CB246" i="12"/>
  <c r="CB252" i="12"/>
  <c r="CB258" i="12"/>
  <c r="CB264" i="12"/>
  <c r="CB270" i="12"/>
  <c r="CB276" i="12"/>
  <c r="CB282" i="12"/>
  <c r="CB288" i="12"/>
  <c r="CB294" i="12"/>
  <c r="CB300" i="12"/>
  <c r="CB306" i="12"/>
  <c r="CB312" i="12"/>
  <c r="CB318" i="12"/>
  <c r="CB324" i="12"/>
  <c r="CB330" i="12"/>
  <c r="CB336" i="12"/>
  <c r="CB342" i="12"/>
  <c r="CB348" i="12"/>
  <c r="CB354" i="12"/>
  <c r="CB360" i="12"/>
  <c r="CB366" i="12"/>
  <c r="CB372" i="12"/>
  <c r="CB378" i="12"/>
  <c r="CB384" i="12"/>
  <c r="CB390" i="12"/>
  <c r="CB396" i="12"/>
  <c r="CB402" i="12"/>
  <c r="CB408" i="12"/>
  <c r="CB414" i="12"/>
  <c r="CB420" i="12"/>
  <c r="CB426" i="12"/>
  <c r="CB432" i="12"/>
  <c r="CB438" i="12"/>
  <c r="CB444" i="12"/>
  <c r="CB450" i="12"/>
  <c r="CB456" i="12"/>
  <c r="CB93" i="12"/>
  <c r="CB153" i="12"/>
  <c r="CB63" i="12"/>
  <c r="CB135" i="12"/>
  <c r="CB145" i="12"/>
  <c r="CB169" i="12"/>
  <c r="CB175" i="12"/>
  <c r="CB181" i="12"/>
  <c r="CB187" i="12"/>
  <c r="CB193" i="12"/>
  <c r="CB199" i="12"/>
  <c r="CB205" i="12"/>
  <c r="CB211" i="12"/>
  <c r="CB217" i="12"/>
  <c r="CB223" i="12"/>
  <c r="CB229" i="12"/>
  <c r="CB235" i="12"/>
  <c r="CB241" i="12"/>
  <c r="CB247" i="12"/>
  <c r="CB253" i="12"/>
  <c r="CB259" i="12"/>
  <c r="CB265" i="12"/>
  <c r="CB271" i="12"/>
  <c r="CB277" i="12"/>
  <c r="CB283" i="12"/>
  <c r="CB289" i="12"/>
  <c r="CB295" i="12"/>
  <c r="CB301" i="12"/>
  <c r="CB307" i="12"/>
  <c r="CB313" i="12"/>
  <c r="CB319" i="12"/>
  <c r="CB325" i="12"/>
  <c r="CB331" i="12"/>
  <c r="CB337" i="12"/>
  <c r="CB343" i="12"/>
  <c r="CB349" i="12"/>
  <c r="CB355" i="12"/>
  <c r="CB361" i="12"/>
  <c r="CB367" i="12"/>
  <c r="CB373" i="12"/>
  <c r="CB379" i="12"/>
  <c r="CB385" i="12"/>
  <c r="CB391" i="12"/>
  <c r="CB397" i="12"/>
  <c r="CB403" i="12"/>
  <c r="CB409" i="12"/>
  <c r="CB415" i="12"/>
  <c r="CB421" i="12"/>
  <c r="CB427" i="12"/>
  <c r="CB433" i="12"/>
  <c r="CB439" i="12"/>
  <c r="CB445" i="12"/>
  <c r="CB451" i="12"/>
  <c r="CB457" i="12"/>
  <c r="CB33" i="12"/>
  <c r="CB105" i="12"/>
  <c r="CB163" i="12"/>
  <c r="CB75" i="12"/>
  <c r="CB170" i="12"/>
  <c r="CB176" i="12"/>
  <c r="CB182" i="12"/>
  <c r="CB188" i="12"/>
  <c r="CB194" i="12"/>
  <c r="CB200" i="12"/>
  <c r="CB206" i="12"/>
  <c r="CB212" i="12"/>
  <c r="CB218" i="12"/>
  <c r="CB224" i="12"/>
  <c r="CB230" i="12"/>
  <c r="CB236" i="12"/>
  <c r="CB242" i="12"/>
  <c r="CB248" i="12"/>
  <c r="CB254" i="12"/>
  <c r="CB260" i="12"/>
  <c r="CB266" i="12"/>
  <c r="CB272" i="12"/>
  <c r="CB278" i="12"/>
  <c r="CB284" i="12"/>
  <c r="CB290" i="12"/>
  <c r="CB296" i="12"/>
  <c r="CB302" i="12"/>
  <c r="CB308" i="12"/>
  <c r="CB314" i="12"/>
  <c r="CB320" i="12"/>
  <c r="CB326" i="12"/>
  <c r="CB332" i="12"/>
  <c r="CB338" i="12"/>
  <c r="CB344" i="12"/>
  <c r="CB350" i="12"/>
  <c r="CB356" i="12"/>
  <c r="CB362" i="12"/>
  <c r="CB368" i="12"/>
  <c r="CB374" i="12"/>
  <c r="CB380" i="12"/>
  <c r="CB386" i="12"/>
  <c r="CB392" i="12"/>
  <c r="CB398" i="12"/>
  <c r="CB404" i="12"/>
  <c r="CB410" i="12"/>
  <c r="CB416" i="12"/>
  <c r="CB422" i="12"/>
  <c r="CB428" i="12"/>
  <c r="CB434" i="12"/>
  <c r="CB440" i="12"/>
  <c r="CB446" i="12"/>
  <c r="CB452" i="12"/>
  <c r="CB45" i="12"/>
  <c r="CB117" i="12"/>
  <c r="CB147" i="12"/>
  <c r="CB164" i="12"/>
  <c r="CB87" i="12"/>
  <c r="CB157" i="12"/>
  <c r="CB171" i="12"/>
  <c r="CB177" i="12"/>
  <c r="CB183" i="12"/>
  <c r="CB189" i="12"/>
  <c r="CB195" i="12"/>
  <c r="CB201" i="12"/>
  <c r="CB207" i="12"/>
  <c r="CB213" i="12"/>
  <c r="CB219" i="12"/>
  <c r="CB225" i="12"/>
  <c r="CB231" i="12"/>
  <c r="CB237" i="12"/>
  <c r="CB243" i="12"/>
  <c r="CB249" i="12"/>
  <c r="CB255" i="12"/>
  <c r="CB261" i="12"/>
  <c r="CB267" i="12"/>
  <c r="CB273" i="12"/>
  <c r="CB279" i="12"/>
  <c r="CB285" i="12"/>
  <c r="CB291" i="12"/>
  <c r="CB297" i="12"/>
  <c r="CB303" i="12"/>
  <c r="CB309" i="12"/>
  <c r="CB315" i="12"/>
  <c r="CB321" i="12"/>
  <c r="CB327" i="12"/>
  <c r="CB333" i="12"/>
  <c r="CB339" i="12"/>
  <c r="CB345" i="12"/>
  <c r="CB351" i="12"/>
  <c r="CB357" i="12"/>
  <c r="CB363" i="12"/>
  <c r="CB369" i="12"/>
  <c r="CB375" i="12"/>
  <c r="CB381" i="12"/>
  <c r="CB387" i="12"/>
  <c r="CB393" i="12"/>
  <c r="CB399" i="12"/>
  <c r="CB405" i="12"/>
  <c r="CB411" i="12"/>
  <c r="CB417" i="12"/>
  <c r="CB423" i="12"/>
  <c r="CB429" i="12"/>
  <c r="CB435" i="12"/>
  <c r="CB441" i="12"/>
  <c r="CB447" i="12"/>
  <c r="CB453" i="12"/>
  <c r="CB57" i="12"/>
  <c r="CB129" i="12"/>
  <c r="CB165" i="12"/>
  <c r="CB99" i="12"/>
  <c r="CB172" i="12"/>
  <c r="CB178" i="12"/>
  <c r="CB184" i="12"/>
  <c r="CB190" i="12"/>
  <c r="CB196" i="12"/>
  <c r="CB202" i="12"/>
  <c r="CB208" i="12"/>
  <c r="CB214" i="12"/>
  <c r="CB220" i="12"/>
  <c r="CB226" i="12"/>
  <c r="CB232" i="12"/>
  <c r="CB238" i="12"/>
  <c r="CB244" i="12"/>
  <c r="CB250" i="12"/>
  <c r="CB256" i="12"/>
  <c r="CB262" i="12"/>
  <c r="CB268" i="12"/>
  <c r="CB274" i="12"/>
  <c r="CB280" i="12"/>
  <c r="CB286" i="12"/>
  <c r="CB292" i="12"/>
  <c r="CB298" i="12"/>
  <c r="CB304" i="12"/>
  <c r="CB310" i="12"/>
  <c r="CB316" i="12"/>
  <c r="CB322" i="12"/>
  <c r="CB328" i="12"/>
  <c r="CB334" i="12"/>
  <c r="CB340" i="12"/>
  <c r="CB346" i="12"/>
  <c r="CB352" i="12"/>
  <c r="CB358" i="12"/>
  <c r="CB364" i="12"/>
  <c r="CB370" i="12"/>
  <c r="CB376" i="12"/>
  <c r="CB382" i="12"/>
  <c r="CB388" i="12"/>
  <c r="CB394" i="12"/>
  <c r="CB400" i="12"/>
  <c r="CB406" i="12"/>
  <c r="CB412" i="12"/>
  <c r="CB418" i="12"/>
  <c r="CB424" i="12"/>
  <c r="CB430" i="12"/>
  <c r="CB436" i="12"/>
  <c r="CB442" i="12"/>
  <c r="CB448" i="12"/>
  <c r="CB454" i="12"/>
  <c r="CB69" i="12"/>
  <c r="CB141" i="12"/>
  <c r="CB159" i="12"/>
  <c r="CB166" i="12"/>
  <c r="CB39" i="12"/>
  <c r="CB111" i="12"/>
  <c r="CB151" i="12"/>
  <c r="CB173" i="12"/>
  <c r="CB179" i="12"/>
  <c r="CB185" i="12"/>
  <c r="CB191" i="12"/>
  <c r="CB197" i="12"/>
  <c r="CB203" i="12"/>
  <c r="CB209" i="12"/>
  <c r="CB215" i="12"/>
  <c r="CB221" i="12"/>
  <c r="CB227" i="12"/>
  <c r="CB233" i="12"/>
  <c r="CB239" i="12"/>
  <c r="CB245" i="12"/>
  <c r="CB251" i="12"/>
  <c r="CB257" i="12"/>
  <c r="CB263" i="12"/>
  <c r="CB269" i="12"/>
  <c r="CB275" i="12"/>
  <c r="CB281" i="12"/>
  <c r="CB287" i="12"/>
  <c r="CB293" i="12"/>
  <c r="CB299" i="12"/>
  <c r="CB305" i="12"/>
  <c r="CB311" i="12"/>
  <c r="CB317" i="12"/>
  <c r="CB323" i="12"/>
  <c r="CB329" i="12"/>
  <c r="CB335" i="12"/>
  <c r="CB341" i="12"/>
  <c r="CB347" i="12"/>
  <c r="CB353" i="12"/>
  <c r="CB359" i="12"/>
  <c r="CB365" i="12"/>
  <c r="CB371" i="12"/>
  <c r="CB377" i="12"/>
  <c r="CB383" i="12"/>
  <c r="CB389" i="12"/>
  <c r="CB395" i="12"/>
  <c r="CB401" i="12"/>
  <c r="CB407" i="12"/>
  <c r="CB413" i="12"/>
  <c r="CB419" i="12"/>
  <c r="CB425" i="12"/>
  <c r="CB431" i="12"/>
  <c r="CB437" i="12"/>
  <c r="CB443" i="12"/>
  <c r="CB449" i="12"/>
  <c r="CB455" i="12"/>
  <c r="CB154" i="12"/>
  <c r="CB64" i="12"/>
  <c r="CB136" i="12"/>
  <c r="CB127" i="12"/>
  <c r="CB114" i="12"/>
  <c r="CB152" i="12"/>
  <c r="CB80" i="12"/>
  <c r="CB85" i="12"/>
  <c r="CB102" i="12"/>
  <c r="CB29" i="12"/>
  <c r="CB156" i="12"/>
  <c r="CB58" i="12"/>
  <c r="CB119" i="12"/>
  <c r="CB146" i="12"/>
  <c r="CB74" i="12"/>
  <c r="CB79" i="12"/>
  <c r="CB60" i="12"/>
  <c r="CB40" i="12"/>
  <c r="CB155" i="12"/>
  <c r="CB97" i="12"/>
  <c r="CB140" i="12"/>
  <c r="CB68" i="12"/>
  <c r="CB73" i="12"/>
  <c r="CB54" i="12"/>
  <c r="CB126" i="12"/>
  <c r="CB103" i="12"/>
  <c r="CB108" i="12"/>
  <c r="CB138" i="12"/>
  <c r="CB137" i="12"/>
  <c r="CB134" i="12"/>
  <c r="CB62" i="12"/>
  <c r="CB67" i="12"/>
  <c r="CB42" i="12"/>
  <c r="CB142" i="12"/>
  <c r="CB86" i="12"/>
  <c r="CB168" i="12"/>
  <c r="CB76" i="12"/>
  <c r="CB112" i="12"/>
  <c r="CB90" i="12"/>
  <c r="CB96" i="12"/>
  <c r="CB128" i="12"/>
  <c r="CB56" i="12"/>
  <c r="CB61" i="12"/>
  <c r="CB36" i="12"/>
  <c r="CB72" i="12"/>
  <c r="CB106" i="12"/>
  <c r="CB34" i="12"/>
  <c r="CB122" i="12"/>
  <c r="CB50" i="12"/>
  <c r="CB55" i="12"/>
  <c r="CB30" i="12"/>
  <c r="CB100" i="12"/>
  <c r="CB132" i="12"/>
  <c r="CB116" i="12"/>
  <c r="CB44" i="12"/>
  <c r="CB49" i="12"/>
  <c r="CB95" i="12"/>
  <c r="CB158" i="12"/>
  <c r="CB82" i="12"/>
  <c r="CB78" i="12"/>
  <c r="CB110" i="12"/>
  <c r="CB38" i="12"/>
  <c r="CB43" i="12"/>
  <c r="CB89" i="12"/>
  <c r="CB91" i="12"/>
  <c r="CB66" i="12"/>
  <c r="CB124" i="12"/>
  <c r="CB104" i="12"/>
  <c r="CB32" i="12"/>
  <c r="CB37" i="12"/>
  <c r="CB53" i="12"/>
  <c r="CB162" i="12"/>
  <c r="CB59" i="12"/>
  <c r="CB130" i="12"/>
  <c r="CB28" i="12"/>
  <c r="CB98" i="12"/>
  <c r="CB139" i="12"/>
  <c r="CB31" i="12"/>
  <c r="CB47" i="12"/>
  <c r="CB70" i="12"/>
  <c r="CB48" i="12"/>
  <c r="CB118" i="12"/>
  <c r="CB77" i="12"/>
  <c r="CB92" i="12"/>
  <c r="CB121" i="12"/>
  <c r="CB150" i="12"/>
  <c r="CB41" i="12"/>
  <c r="CB35" i="12"/>
  <c r="CB65" i="12"/>
  <c r="CB148" i="12"/>
  <c r="CB133" i="12"/>
  <c r="CB131" i="12"/>
  <c r="CB71" i="12"/>
  <c r="CB113" i="12"/>
  <c r="CB88" i="12"/>
  <c r="CB149" i="12"/>
  <c r="CB84" i="12"/>
  <c r="CB160" i="12"/>
  <c r="CB143" i="12"/>
  <c r="CB101" i="12"/>
  <c r="CB125" i="12"/>
  <c r="CB46" i="12"/>
  <c r="CB144" i="12"/>
  <c r="CB120" i="12"/>
  <c r="CB83" i="12"/>
  <c r="CB109" i="12"/>
  <c r="CB107" i="12"/>
  <c r="CB94" i="12"/>
  <c r="CB115" i="12"/>
  <c r="CB52" i="12"/>
  <c r="CB26" i="12"/>
  <c r="CB18" i="12"/>
  <c r="CB10" i="12"/>
  <c r="E8" i="14" s="1"/>
  <c r="CB23" i="12"/>
  <c r="CB15" i="12"/>
  <c r="CB22" i="12"/>
  <c r="CB14" i="12"/>
  <c r="E12" i="14" s="1"/>
  <c r="CB21" i="12"/>
  <c r="CB13" i="12"/>
  <c r="CB20" i="12"/>
  <c r="CB12" i="12"/>
  <c r="CB27" i="12"/>
  <c r="CB8" i="12"/>
  <c r="E6" i="14" s="1"/>
  <c r="CB24" i="12"/>
  <c r="CB19" i="12"/>
  <c r="CB17" i="12"/>
  <c r="CB16" i="12"/>
  <c r="CB25" i="12"/>
  <c r="CB9" i="12"/>
  <c r="E7" i="14" s="1"/>
  <c r="CB11" i="12"/>
  <c r="J144" i="14" l="1"/>
  <c r="M144" i="14"/>
  <c r="L144" i="14"/>
  <c r="K144" i="14"/>
  <c r="J99" i="14"/>
  <c r="M99" i="14"/>
  <c r="L99" i="14"/>
  <c r="K99" i="14"/>
  <c r="J33" i="14"/>
  <c r="M33" i="14"/>
  <c r="L33" i="14"/>
  <c r="K33" i="14"/>
  <c r="J96" i="14"/>
  <c r="M96" i="14"/>
  <c r="L96" i="14"/>
  <c r="K96" i="14"/>
  <c r="J87" i="14"/>
  <c r="M87" i="14"/>
  <c r="L87" i="14"/>
  <c r="K87" i="14"/>
  <c r="J98" i="14"/>
  <c r="M98" i="14"/>
  <c r="L98" i="14"/>
  <c r="K98" i="14"/>
  <c r="J94" i="14"/>
  <c r="M94" i="14"/>
  <c r="L94" i="14"/>
  <c r="K94" i="14"/>
  <c r="J136" i="14"/>
  <c r="M136" i="14"/>
  <c r="L136" i="14"/>
  <c r="K136" i="14"/>
  <c r="J77" i="14"/>
  <c r="M77" i="14"/>
  <c r="L77" i="14"/>
  <c r="K77" i="14"/>
  <c r="J125" i="14"/>
  <c r="M125" i="14"/>
  <c r="L125" i="14"/>
  <c r="K125" i="14"/>
  <c r="J453" i="14"/>
  <c r="M453" i="14"/>
  <c r="L453" i="14"/>
  <c r="K453" i="14"/>
  <c r="J381" i="14"/>
  <c r="M381" i="14"/>
  <c r="L381" i="14"/>
  <c r="K381" i="14"/>
  <c r="J309" i="14"/>
  <c r="M309" i="14"/>
  <c r="L309" i="14"/>
  <c r="K309" i="14"/>
  <c r="J237" i="14"/>
  <c r="M237" i="14"/>
  <c r="L237" i="14"/>
  <c r="K237" i="14"/>
  <c r="J149" i="14"/>
  <c r="M149" i="14"/>
  <c r="L149" i="14"/>
  <c r="K149" i="14"/>
  <c r="J416" i="14"/>
  <c r="M416" i="14"/>
  <c r="L416" i="14"/>
  <c r="K416" i="14"/>
  <c r="J344" i="14"/>
  <c r="M344" i="14"/>
  <c r="L344" i="14"/>
  <c r="K344" i="14"/>
  <c r="J272" i="14"/>
  <c r="M272" i="14"/>
  <c r="L272" i="14"/>
  <c r="K272" i="14"/>
  <c r="J200" i="14"/>
  <c r="M200" i="14"/>
  <c r="L200" i="14"/>
  <c r="K200" i="14"/>
  <c r="J433" i="14"/>
  <c r="M433" i="14"/>
  <c r="L433" i="14"/>
  <c r="K433" i="14"/>
  <c r="J361" i="14"/>
  <c r="M361" i="14"/>
  <c r="L361" i="14"/>
  <c r="K361" i="14"/>
  <c r="J289" i="14"/>
  <c r="M289" i="14"/>
  <c r="L289" i="14"/>
  <c r="K289" i="14"/>
  <c r="J217" i="14"/>
  <c r="M217" i="14"/>
  <c r="L217" i="14"/>
  <c r="K217" i="14"/>
  <c r="J145" i="14"/>
  <c r="M145" i="14"/>
  <c r="L145" i="14"/>
  <c r="K145" i="14"/>
  <c r="J384" i="14"/>
  <c r="M384" i="14"/>
  <c r="L384" i="14"/>
  <c r="K384" i="14"/>
  <c r="J312" i="14"/>
  <c r="M312" i="14"/>
  <c r="L312" i="14"/>
  <c r="K312" i="14"/>
  <c r="J240" i="14"/>
  <c r="M240" i="14"/>
  <c r="L240" i="14"/>
  <c r="K240" i="14"/>
  <c r="J168" i="14"/>
  <c r="M168" i="14"/>
  <c r="L168" i="14"/>
  <c r="K168" i="14"/>
  <c r="J401" i="14"/>
  <c r="M401" i="14"/>
  <c r="L401" i="14"/>
  <c r="K401" i="14"/>
  <c r="J329" i="14"/>
  <c r="M329" i="14"/>
  <c r="L329" i="14"/>
  <c r="K329" i="14"/>
  <c r="J257" i="14"/>
  <c r="L257" i="14"/>
  <c r="M257" i="14"/>
  <c r="K257" i="14"/>
  <c r="J185" i="14"/>
  <c r="M185" i="14"/>
  <c r="L185" i="14"/>
  <c r="K185" i="14"/>
  <c r="J424" i="14"/>
  <c r="M424" i="14"/>
  <c r="L424" i="14"/>
  <c r="K424" i="14"/>
  <c r="J352" i="14"/>
  <c r="M352" i="14"/>
  <c r="L352" i="14"/>
  <c r="K352" i="14"/>
  <c r="J280" i="14"/>
  <c r="M280" i="14"/>
  <c r="L280" i="14"/>
  <c r="K280" i="14"/>
  <c r="J208" i="14"/>
  <c r="M208" i="14"/>
  <c r="L208" i="14"/>
  <c r="K208" i="14"/>
  <c r="J101" i="14"/>
  <c r="M101" i="14"/>
  <c r="L101" i="14"/>
  <c r="K101" i="14"/>
  <c r="J260" i="14"/>
  <c r="M260" i="14"/>
  <c r="L260" i="14"/>
  <c r="K260" i="14"/>
  <c r="J300" i="14"/>
  <c r="M300" i="14"/>
  <c r="L300" i="14"/>
  <c r="K300" i="14"/>
  <c r="J141" i="14"/>
  <c r="L141" i="14"/>
  <c r="M141" i="14"/>
  <c r="K141" i="14"/>
  <c r="J39" i="14"/>
  <c r="M39" i="14"/>
  <c r="L39" i="14"/>
  <c r="K39" i="14"/>
  <c r="J26" i="14"/>
  <c r="M26" i="14"/>
  <c r="K26" i="14"/>
  <c r="L26" i="14"/>
  <c r="J41" i="14"/>
  <c r="M41" i="14"/>
  <c r="L41" i="14"/>
  <c r="K41" i="14"/>
  <c r="J28" i="14"/>
  <c r="M28" i="14"/>
  <c r="L28" i="14"/>
  <c r="K28" i="14"/>
  <c r="J88" i="14"/>
  <c r="M88" i="14"/>
  <c r="L88" i="14"/>
  <c r="K88" i="14"/>
  <c r="J106" i="14"/>
  <c r="L106" i="14"/>
  <c r="M106" i="14"/>
  <c r="K106" i="14"/>
  <c r="J72" i="14"/>
  <c r="M72" i="14"/>
  <c r="L72" i="14"/>
  <c r="K72" i="14"/>
  <c r="J134" i="14"/>
  <c r="L134" i="14"/>
  <c r="M134" i="14"/>
  <c r="K134" i="14"/>
  <c r="J447" i="14"/>
  <c r="M447" i="14"/>
  <c r="L447" i="14"/>
  <c r="K447" i="14"/>
  <c r="J375" i="14"/>
  <c r="M375" i="14"/>
  <c r="L375" i="14"/>
  <c r="K375" i="14"/>
  <c r="J303" i="14"/>
  <c r="M303" i="14"/>
  <c r="L303" i="14"/>
  <c r="K303" i="14"/>
  <c r="J231" i="14"/>
  <c r="M231" i="14"/>
  <c r="L231" i="14"/>
  <c r="K231" i="14"/>
  <c r="J109" i="14"/>
  <c r="M109" i="14"/>
  <c r="L109" i="14"/>
  <c r="K109" i="14"/>
  <c r="J410" i="14"/>
  <c r="M410" i="14"/>
  <c r="K410" i="14"/>
  <c r="L410" i="14"/>
  <c r="J338" i="14"/>
  <c r="M338" i="14"/>
  <c r="L338" i="14"/>
  <c r="K338" i="14"/>
  <c r="J266" i="14"/>
  <c r="M266" i="14"/>
  <c r="L266" i="14"/>
  <c r="K266" i="14"/>
  <c r="J194" i="14"/>
  <c r="M194" i="14"/>
  <c r="L194" i="14"/>
  <c r="K194" i="14"/>
  <c r="J427" i="14"/>
  <c r="M427" i="14"/>
  <c r="L427" i="14"/>
  <c r="K427" i="14"/>
  <c r="J355" i="14"/>
  <c r="M355" i="14"/>
  <c r="L355" i="14"/>
  <c r="K355" i="14"/>
  <c r="J283" i="14"/>
  <c r="M283" i="14"/>
  <c r="L283" i="14"/>
  <c r="K283" i="14"/>
  <c r="J211" i="14"/>
  <c r="M211" i="14"/>
  <c r="L211" i="14"/>
  <c r="K211" i="14"/>
  <c r="J115" i="14"/>
  <c r="M115" i="14"/>
  <c r="L115" i="14"/>
  <c r="K115" i="14"/>
  <c r="J450" i="14"/>
  <c r="M450" i="14"/>
  <c r="L450" i="14"/>
  <c r="K450" i="14"/>
  <c r="J378" i="14"/>
  <c r="M378" i="14"/>
  <c r="L378" i="14"/>
  <c r="K378" i="14"/>
  <c r="J306" i="14"/>
  <c r="M306" i="14"/>
  <c r="L306" i="14"/>
  <c r="K306" i="14"/>
  <c r="J234" i="14"/>
  <c r="M234" i="14"/>
  <c r="L234" i="14"/>
  <c r="K234" i="14"/>
  <c r="J73" i="14"/>
  <c r="M73" i="14"/>
  <c r="L73" i="14"/>
  <c r="K73" i="14"/>
  <c r="J395" i="14"/>
  <c r="M395" i="14"/>
  <c r="L395" i="14"/>
  <c r="K395" i="14"/>
  <c r="J323" i="14"/>
  <c r="L323" i="14"/>
  <c r="M323" i="14"/>
  <c r="K323" i="14"/>
  <c r="J251" i="14"/>
  <c r="M251" i="14"/>
  <c r="L251" i="14"/>
  <c r="K251" i="14"/>
  <c r="J179" i="14"/>
  <c r="M179" i="14"/>
  <c r="L179" i="14"/>
  <c r="K179" i="14"/>
  <c r="J418" i="14"/>
  <c r="M418" i="14"/>
  <c r="L418" i="14"/>
  <c r="K418" i="14"/>
  <c r="J346" i="14"/>
  <c r="M346" i="14"/>
  <c r="L346" i="14"/>
  <c r="K346" i="14"/>
  <c r="J274" i="14"/>
  <c r="M274" i="14"/>
  <c r="L274" i="14"/>
  <c r="K274" i="14"/>
  <c r="J202" i="14"/>
  <c r="M202" i="14"/>
  <c r="L202" i="14"/>
  <c r="K202" i="14"/>
  <c r="J196" i="14"/>
  <c r="M196" i="14"/>
  <c r="L196" i="14"/>
  <c r="K196" i="14"/>
  <c r="J148" i="14"/>
  <c r="M148" i="14"/>
  <c r="L148" i="14"/>
  <c r="K148" i="14"/>
  <c r="J332" i="14"/>
  <c r="M332" i="14"/>
  <c r="L332" i="14"/>
  <c r="K332" i="14"/>
  <c r="J372" i="14"/>
  <c r="M372" i="14"/>
  <c r="L372" i="14"/>
  <c r="K372" i="14"/>
  <c r="J317" i="14"/>
  <c r="M317" i="14"/>
  <c r="L317" i="14"/>
  <c r="K317" i="14"/>
  <c r="J268" i="14"/>
  <c r="M268" i="14"/>
  <c r="L268" i="14"/>
  <c r="K268" i="14"/>
  <c r="J113" i="14"/>
  <c r="M113" i="14"/>
  <c r="L113" i="14"/>
  <c r="K113" i="14"/>
  <c r="J82" i="14"/>
  <c r="L82" i="14"/>
  <c r="M82" i="14"/>
  <c r="K82" i="14"/>
  <c r="J119" i="14"/>
  <c r="M119" i="14"/>
  <c r="L119" i="14"/>
  <c r="K119" i="14"/>
  <c r="J57" i="14"/>
  <c r="M57" i="14"/>
  <c r="L57" i="14"/>
  <c r="K57" i="14"/>
  <c r="J108" i="14"/>
  <c r="M108" i="14"/>
  <c r="L108" i="14"/>
  <c r="K108" i="14"/>
  <c r="J48" i="14"/>
  <c r="M48" i="14"/>
  <c r="L48" i="14"/>
  <c r="K48" i="14"/>
  <c r="J74" i="14"/>
  <c r="M74" i="14"/>
  <c r="K74" i="14"/>
  <c r="L74" i="14"/>
  <c r="J124" i="14"/>
  <c r="M124" i="14"/>
  <c r="L124" i="14"/>
  <c r="K124" i="14"/>
  <c r="J117" i="14"/>
  <c r="M117" i="14"/>
  <c r="L117" i="14"/>
  <c r="K117" i="14"/>
  <c r="J152" i="14"/>
  <c r="M152" i="14"/>
  <c r="L152" i="14"/>
  <c r="K152" i="14"/>
  <c r="J435" i="14"/>
  <c r="M435" i="14"/>
  <c r="L435" i="14"/>
  <c r="K435" i="14"/>
  <c r="J363" i="14"/>
  <c r="M363" i="14"/>
  <c r="L363" i="14"/>
  <c r="K363" i="14"/>
  <c r="J291" i="14"/>
  <c r="M291" i="14"/>
  <c r="L291" i="14"/>
  <c r="K291" i="14"/>
  <c r="J219" i="14"/>
  <c r="M219" i="14"/>
  <c r="L219" i="14"/>
  <c r="K219" i="14"/>
  <c r="J164" i="14"/>
  <c r="M164" i="14"/>
  <c r="L164" i="14"/>
  <c r="K164" i="14"/>
  <c r="J398" i="14"/>
  <c r="M398" i="14"/>
  <c r="L398" i="14"/>
  <c r="K398" i="14"/>
  <c r="J326" i="14"/>
  <c r="M326" i="14"/>
  <c r="L326" i="14"/>
  <c r="K326" i="14"/>
  <c r="J254" i="14"/>
  <c r="M254" i="14"/>
  <c r="L254" i="14"/>
  <c r="K254" i="14"/>
  <c r="J182" i="14"/>
  <c r="M182" i="14"/>
  <c r="L182" i="14"/>
  <c r="K182" i="14"/>
  <c r="J415" i="14"/>
  <c r="M415" i="14"/>
  <c r="L415" i="14"/>
  <c r="K415" i="14"/>
  <c r="J343" i="14"/>
  <c r="M343" i="14"/>
  <c r="L343" i="14"/>
  <c r="K343" i="14"/>
  <c r="J271" i="14"/>
  <c r="M271" i="14"/>
  <c r="L271" i="14"/>
  <c r="K271" i="14"/>
  <c r="J199" i="14"/>
  <c r="M199" i="14"/>
  <c r="L199" i="14"/>
  <c r="K199" i="14"/>
  <c r="J438" i="14"/>
  <c r="M438" i="14"/>
  <c r="L438" i="14"/>
  <c r="K438" i="14"/>
  <c r="J366" i="14"/>
  <c r="M366" i="14"/>
  <c r="L366" i="14"/>
  <c r="K366" i="14"/>
  <c r="J294" i="14"/>
  <c r="M294" i="14"/>
  <c r="L294" i="14"/>
  <c r="K294" i="14"/>
  <c r="J222" i="14"/>
  <c r="M222" i="14"/>
  <c r="L222" i="14"/>
  <c r="K222" i="14"/>
  <c r="J103" i="14"/>
  <c r="M103" i="14"/>
  <c r="L103" i="14"/>
  <c r="K103" i="14"/>
  <c r="J455" i="14"/>
  <c r="M455" i="14"/>
  <c r="L455" i="14"/>
  <c r="K455" i="14"/>
  <c r="J383" i="14"/>
  <c r="M383" i="14"/>
  <c r="L383" i="14"/>
  <c r="K383" i="14"/>
  <c r="J311" i="14"/>
  <c r="L311" i="14"/>
  <c r="M311" i="14"/>
  <c r="K311" i="14"/>
  <c r="J239" i="14"/>
  <c r="M239" i="14"/>
  <c r="L239" i="14"/>
  <c r="K239" i="14"/>
  <c r="J167" i="14"/>
  <c r="L167" i="14"/>
  <c r="M167" i="14"/>
  <c r="K167" i="14"/>
  <c r="J406" i="14"/>
  <c r="M406" i="14"/>
  <c r="L406" i="14"/>
  <c r="K406" i="14"/>
  <c r="J334" i="14"/>
  <c r="M334" i="14"/>
  <c r="L334" i="14"/>
  <c r="K334" i="14"/>
  <c r="J262" i="14"/>
  <c r="M262" i="14"/>
  <c r="L262" i="14"/>
  <c r="K262" i="14"/>
  <c r="J190" i="14"/>
  <c r="M190" i="14"/>
  <c r="L190" i="14"/>
  <c r="K190" i="14"/>
  <c r="J128" i="14"/>
  <c r="M128" i="14"/>
  <c r="L128" i="14"/>
  <c r="K128" i="14"/>
  <c r="J37" i="14"/>
  <c r="M37" i="14"/>
  <c r="L37" i="14"/>
  <c r="K37" i="14"/>
  <c r="J277" i="14"/>
  <c r="M277" i="14"/>
  <c r="L277" i="14"/>
  <c r="K277" i="14"/>
  <c r="J389" i="14"/>
  <c r="L389" i="14"/>
  <c r="M389" i="14"/>
  <c r="K389" i="14"/>
  <c r="J340" i="14"/>
  <c r="M340" i="14"/>
  <c r="L340" i="14"/>
  <c r="K340" i="14"/>
  <c r="J92" i="14"/>
  <c r="M92" i="14"/>
  <c r="L92" i="14"/>
  <c r="K92" i="14"/>
  <c r="J147" i="14"/>
  <c r="M147" i="14"/>
  <c r="L147" i="14"/>
  <c r="K147" i="14"/>
  <c r="J90" i="14"/>
  <c r="M90" i="14"/>
  <c r="L90" i="14"/>
  <c r="K90" i="14"/>
  <c r="J160" i="14"/>
  <c r="M160" i="14"/>
  <c r="L160" i="14"/>
  <c r="K160" i="14"/>
  <c r="J76" i="14"/>
  <c r="M76" i="14"/>
  <c r="L76" i="14"/>
  <c r="K76" i="14"/>
  <c r="J120" i="14"/>
  <c r="M120" i="14"/>
  <c r="L120" i="14"/>
  <c r="K120" i="14"/>
  <c r="J166" i="14"/>
  <c r="L166" i="14"/>
  <c r="M166" i="14"/>
  <c r="K166" i="14"/>
  <c r="J52" i="14"/>
  <c r="M52" i="14"/>
  <c r="L52" i="14"/>
  <c r="K52" i="14"/>
  <c r="J56" i="14"/>
  <c r="M56" i="14"/>
  <c r="L56" i="14"/>
  <c r="K56" i="14"/>
  <c r="J429" i="14"/>
  <c r="M429" i="14"/>
  <c r="L429" i="14"/>
  <c r="K429" i="14"/>
  <c r="J357" i="14"/>
  <c r="M357" i="14"/>
  <c r="L357" i="14"/>
  <c r="K357" i="14"/>
  <c r="J285" i="14"/>
  <c r="L285" i="14"/>
  <c r="M285" i="14"/>
  <c r="K285" i="14"/>
  <c r="J213" i="14"/>
  <c r="M213" i="14"/>
  <c r="L213" i="14"/>
  <c r="K213" i="14"/>
  <c r="J157" i="14"/>
  <c r="M157" i="14"/>
  <c r="L157" i="14"/>
  <c r="K157" i="14"/>
  <c r="J392" i="14"/>
  <c r="M392" i="14"/>
  <c r="L392" i="14"/>
  <c r="K392" i="14"/>
  <c r="J320" i="14"/>
  <c r="M320" i="14"/>
  <c r="L320" i="14"/>
  <c r="K320" i="14"/>
  <c r="J248" i="14"/>
  <c r="M248" i="14"/>
  <c r="L248" i="14"/>
  <c r="K248" i="14"/>
  <c r="J176" i="14"/>
  <c r="M176" i="14"/>
  <c r="L176" i="14"/>
  <c r="K176" i="14"/>
  <c r="J409" i="14"/>
  <c r="M409" i="14"/>
  <c r="L409" i="14"/>
  <c r="K409" i="14"/>
  <c r="J337" i="14"/>
  <c r="M337" i="14"/>
  <c r="L337" i="14"/>
  <c r="K337" i="14"/>
  <c r="J265" i="14"/>
  <c r="M265" i="14"/>
  <c r="L265" i="14"/>
  <c r="K265" i="14"/>
  <c r="J193" i="14"/>
  <c r="M193" i="14"/>
  <c r="L193" i="14"/>
  <c r="K193" i="14"/>
  <c r="J432" i="14"/>
  <c r="M432" i="14"/>
  <c r="L432" i="14"/>
  <c r="K432" i="14"/>
  <c r="J360" i="14"/>
  <c r="M360" i="14"/>
  <c r="L360" i="14"/>
  <c r="K360" i="14"/>
  <c r="J288" i="14"/>
  <c r="M288" i="14"/>
  <c r="L288" i="14"/>
  <c r="K288" i="14"/>
  <c r="J216" i="14"/>
  <c r="M216" i="14"/>
  <c r="L216" i="14"/>
  <c r="K216" i="14"/>
  <c r="J31" i="14"/>
  <c r="M31" i="14"/>
  <c r="L31" i="14"/>
  <c r="K31" i="14"/>
  <c r="J449" i="14"/>
  <c r="M449" i="14"/>
  <c r="L449" i="14"/>
  <c r="K449" i="14"/>
  <c r="J377" i="14"/>
  <c r="M377" i="14"/>
  <c r="L377" i="14"/>
  <c r="K377" i="14"/>
  <c r="J305" i="14"/>
  <c r="M305" i="14"/>
  <c r="L305" i="14"/>
  <c r="K305" i="14"/>
  <c r="J233" i="14"/>
  <c r="M233" i="14"/>
  <c r="L233" i="14"/>
  <c r="K233" i="14"/>
  <c r="J143" i="14"/>
  <c r="M143" i="14"/>
  <c r="L143" i="14"/>
  <c r="K143" i="14"/>
  <c r="J400" i="14"/>
  <c r="M400" i="14"/>
  <c r="L400" i="14"/>
  <c r="K400" i="14"/>
  <c r="J328" i="14"/>
  <c r="M328" i="14"/>
  <c r="L328" i="14"/>
  <c r="K328" i="14"/>
  <c r="J256" i="14"/>
  <c r="M256" i="14"/>
  <c r="L256" i="14"/>
  <c r="K256" i="14"/>
  <c r="J184" i="14"/>
  <c r="M184" i="14"/>
  <c r="L184" i="14"/>
  <c r="K184" i="14"/>
  <c r="J225" i="14"/>
  <c r="M225" i="14"/>
  <c r="L225" i="14"/>
  <c r="K225" i="14"/>
  <c r="J349" i="14"/>
  <c r="M349" i="14"/>
  <c r="L349" i="14"/>
  <c r="K349" i="14"/>
  <c r="J412" i="14"/>
  <c r="M412" i="14"/>
  <c r="L412" i="14"/>
  <c r="K412" i="14"/>
  <c r="J105" i="14"/>
  <c r="M105" i="14"/>
  <c r="L105" i="14"/>
  <c r="K105" i="14"/>
  <c r="J86" i="14"/>
  <c r="L86" i="14"/>
  <c r="M86" i="14"/>
  <c r="K86" i="14"/>
  <c r="J75" i="14"/>
  <c r="M75" i="14"/>
  <c r="L75" i="14"/>
  <c r="K75" i="14"/>
  <c r="J51" i="14"/>
  <c r="M51" i="14"/>
  <c r="L51" i="14"/>
  <c r="K51" i="14"/>
  <c r="J80" i="14"/>
  <c r="M80" i="14"/>
  <c r="L80" i="14"/>
  <c r="K80" i="14"/>
  <c r="J32" i="14"/>
  <c r="M32" i="14"/>
  <c r="L32" i="14"/>
  <c r="K32" i="14"/>
  <c r="J84" i="14"/>
  <c r="M84" i="14"/>
  <c r="L84" i="14"/>
  <c r="K84" i="14"/>
  <c r="J71" i="14"/>
  <c r="M71" i="14"/>
  <c r="L71" i="14"/>
  <c r="K71" i="14"/>
  <c r="J154" i="14"/>
  <c r="M154" i="14"/>
  <c r="L154" i="14"/>
  <c r="K154" i="14"/>
  <c r="J423" i="14"/>
  <c r="M423" i="14"/>
  <c r="L423" i="14"/>
  <c r="K423" i="14"/>
  <c r="J351" i="14"/>
  <c r="M351" i="14"/>
  <c r="L351" i="14"/>
  <c r="K351" i="14"/>
  <c r="J279" i="14"/>
  <c r="M279" i="14"/>
  <c r="L279" i="14"/>
  <c r="K279" i="14"/>
  <c r="J207" i="14"/>
  <c r="M207" i="14"/>
  <c r="L207" i="14"/>
  <c r="K207" i="14"/>
  <c r="J139" i="14"/>
  <c r="M139" i="14"/>
  <c r="L139" i="14"/>
  <c r="K139" i="14"/>
  <c r="J386" i="14"/>
  <c r="M386" i="14"/>
  <c r="L386" i="14"/>
  <c r="K386" i="14"/>
  <c r="J314" i="14"/>
  <c r="M314" i="14"/>
  <c r="L314" i="14"/>
  <c r="K314" i="14"/>
  <c r="J242" i="14"/>
  <c r="M242" i="14"/>
  <c r="L242" i="14"/>
  <c r="K242" i="14"/>
  <c r="J170" i="14"/>
  <c r="M170" i="14"/>
  <c r="K170" i="14"/>
  <c r="L170" i="14"/>
  <c r="J403" i="14"/>
  <c r="M403" i="14"/>
  <c r="L403" i="14"/>
  <c r="K403" i="14"/>
  <c r="J331" i="14"/>
  <c r="M331" i="14"/>
  <c r="L331" i="14"/>
  <c r="K331" i="14"/>
  <c r="J259" i="14"/>
  <c r="M259" i="14"/>
  <c r="L259" i="14"/>
  <c r="K259" i="14"/>
  <c r="J187" i="14"/>
  <c r="M187" i="14"/>
  <c r="L187" i="14"/>
  <c r="K187" i="14"/>
  <c r="J426" i="14"/>
  <c r="M426" i="14"/>
  <c r="K426" i="14"/>
  <c r="L426" i="14"/>
  <c r="J354" i="14"/>
  <c r="M354" i="14"/>
  <c r="L354" i="14"/>
  <c r="K354" i="14"/>
  <c r="J282" i="14"/>
  <c r="M282" i="14"/>
  <c r="L282" i="14"/>
  <c r="K282" i="14"/>
  <c r="J210" i="14"/>
  <c r="L210" i="14"/>
  <c r="M210" i="14"/>
  <c r="K210" i="14"/>
  <c r="J443" i="14"/>
  <c r="M443" i="14"/>
  <c r="L443" i="14"/>
  <c r="K443" i="14"/>
  <c r="J371" i="14"/>
  <c r="M371" i="14"/>
  <c r="L371" i="14"/>
  <c r="K371" i="14"/>
  <c r="J299" i="14"/>
  <c r="M299" i="14"/>
  <c r="L299" i="14"/>
  <c r="K299" i="14"/>
  <c r="J227" i="14"/>
  <c r="M227" i="14"/>
  <c r="L227" i="14"/>
  <c r="K227" i="14"/>
  <c r="J133" i="14"/>
  <c r="M133" i="14"/>
  <c r="L133" i="14"/>
  <c r="K133" i="14"/>
  <c r="J394" i="14"/>
  <c r="M394" i="14"/>
  <c r="L394" i="14"/>
  <c r="K394" i="14"/>
  <c r="J322" i="14"/>
  <c r="M322" i="14"/>
  <c r="L322" i="14"/>
  <c r="K322" i="14"/>
  <c r="J250" i="14"/>
  <c r="M250" i="14"/>
  <c r="L250" i="14"/>
  <c r="K250" i="14"/>
  <c r="J178" i="14"/>
  <c r="L178" i="14"/>
  <c r="M178" i="14"/>
  <c r="K178" i="14"/>
  <c r="J53" i="14"/>
  <c r="M53" i="14"/>
  <c r="L53" i="14"/>
  <c r="K53" i="14"/>
  <c r="J43" i="14"/>
  <c r="M43" i="14"/>
  <c r="L43" i="14"/>
  <c r="K43" i="14"/>
  <c r="J245" i="14"/>
  <c r="M245" i="14"/>
  <c r="L245" i="14"/>
  <c r="K245" i="14"/>
  <c r="J107" i="14"/>
  <c r="M107" i="14"/>
  <c r="L107" i="14"/>
  <c r="K107" i="14"/>
  <c r="J111" i="14"/>
  <c r="M111" i="14"/>
  <c r="L111" i="14"/>
  <c r="K111" i="14"/>
  <c r="J116" i="14"/>
  <c r="M116" i="14"/>
  <c r="L116" i="14"/>
  <c r="K116" i="14"/>
  <c r="J35" i="14"/>
  <c r="M35" i="14"/>
  <c r="L35" i="14"/>
  <c r="K35" i="14"/>
  <c r="J156" i="14"/>
  <c r="M156" i="14"/>
  <c r="L156" i="14"/>
  <c r="K156" i="14"/>
  <c r="J104" i="14"/>
  <c r="M104" i="14"/>
  <c r="L104" i="14"/>
  <c r="K104" i="14"/>
  <c r="J140" i="14"/>
  <c r="M140" i="14"/>
  <c r="L140" i="14"/>
  <c r="K140" i="14"/>
  <c r="J66" i="14"/>
  <c r="L66" i="14"/>
  <c r="M66" i="14"/>
  <c r="K66" i="14"/>
  <c r="J27" i="14"/>
  <c r="M27" i="14"/>
  <c r="L27" i="14"/>
  <c r="K27" i="14"/>
  <c r="J417" i="14"/>
  <c r="M417" i="14"/>
  <c r="L417" i="14"/>
  <c r="K417" i="14"/>
  <c r="J345" i="14"/>
  <c r="M345" i="14"/>
  <c r="L345" i="14"/>
  <c r="K345" i="14"/>
  <c r="J273" i="14"/>
  <c r="M273" i="14"/>
  <c r="L273" i="14"/>
  <c r="K273" i="14"/>
  <c r="J201" i="14"/>
  <c r="M201" i="14"/>
  <c r="L201" i="14"/>
  <c r="K201" i="14"/>
  <c r="J67" i="14"/>
  <c r="M67" i="14"/>
  <c r="L67" i="14"/>
  <c r="K67" i="14"/>
  <c r="J452" i="14"/>
  <c r="M452" i="14"/>
  <c r="L452" i="14"/>
  <c r="K452" i="14"/>
  <c r="J380" i="14"/>
  <c r="M380" i="14"/>
  <c r="L380" i="14"/>
  <c r="K380" i="14"/>
  <c r="J308" i="14"/>
  <c r="M308" i="14"/>
  <c r="L308" i="14"/>
  <c r="K308" i="14"/>
  <c r="J236" i="14"/>
  <c r="M236" i="14"/>
  <c r="L236" i="14"/>
  <c r="K236" i="14"/>
  <c r="J97" i="14"/>
  <c r="M97" i="14"/>
  <c r="L97" i="14"/>
  <c r="K97" i="14"/>
  <c r="J397" i="14"/>
  <c r="M397" i="14"/>
  <c r="L397" i="14"/>
  <c r="K397" i="14"/>
  <c r="J325" i="14"/>
  <c r="M325" i="14"/>
  <c r="L325" i="14"/>
  <c r="K325" i="14"/>
  <c r="J253" i="14"/>
  <c r="M253" i="14"/>
  <c r="L253" i="14"/>
  <c r="K253" i="14"/>
  <c r="J181" i="14"/>
  <c r="M181" i="14"/>
  <c r="L181" i="14"/>
  <c r="K181" i="14"/>
  <c r="J420" i="14"/>
  <c r="M420" i="14"/>
  <c r="L420" i="14"/>
  <c r="K420" i="14"/>
  <c r="J348" i="14"/>
  <c r="M348" i="14"/>
  <c r="L348" i="14"/>
  <c r="K348" i="14"/>
  <c r="J276" i="14"/>
  <c r="M276" i="14"/>
  <c r="L276" i="14"/>
  <c r="K276" i="14"/>
  <c r="J204" i="14"/>
  <c r="M204" i="14"/>
  <c r="L204" i="14"/>
  <c r="K204" i="14"/>
  <c r="J437" i="14"/>
  <c r="M437" i="14"/>
  <c r="L437" i="14"/>
  <c r="K437" i="14"/>
  <c r="J365" i="14"/>
  <c r="M365" i="14"/>
  <c r="L365" i="14"/>
  <c r="K365" i="14"/>
  <c r="J293" i="14"/>
  <c r="M293" i="14"/>
  <c r="L293" i="14"/>
  <c r="K293" i="14"/>
  <c r="J221" i="14"/>
  <c r="M221" i="14"/>
  <c r="L221" i="14"/>
  <c r="K221" i="14"/>
  <c r="J61" i="14"/>
  <c r="M61" i="14"/>
  <c r="L61" i="14"/>
  <c r="K61" i="14"/>
  <c r="J388" i="14"/>
  <c r="M388" i="14"/>
  <c r="L388" i="14"/>
  <c r="K388" i="14"/>
  <c r="J316" i="14"/>
  <c r="M316" i="14"/>
  <c r="L316" i="14"/>
  <c r="K316" i="14"/>
  <c r="J244" i="14"/>
  <c r="M244" i="14"/>
  <c r="L244" i="14"/>
  <c r="K244" i="14"/>
  <c r="J172" i="14"/>
  <c r="M172" i="14"/>
  <c r="L172" i="14"/>
  <c r="K172" i="14"/>
  <c r="J62" i="14"/>
  <c r="L62" i="14"/>
  <c r="M62" i="14"/>
  <c r="K62" i="14"/>
  <c r="J369" i="14"/>
  <c r="M369" i="14"/>
  <c r="L369" i="14"/>
  <c r="K369" i="14"/>
  <c r="J421" i="14"/>
  <c r="M421" i="14"/>
  <c r="L421" i="14"/>
  <c r="K421" i="14"/>
  <c r="J81" i="14"/>
  <c r="M81" i="14"/>
  <c r="L81" i="14"/>
  <c r="K81" i="14"/>
  <c r="J69" i="14"/>
  <c r="L69" i="14"/>
  <c r="M69" i="14"/>
  <c r="K69" i="14"/>
  <c r="J46" i="14"/>
  <c r="M46" i="14"/>
  <c r="L46" i="14"/>
  <c r="K46" i="14"/>
  <c r="J30" i="14"/>
  <c r="M30" i="14"/>
  <c r="K30" i="14"/>
  <c r="L30" i="14"/>
  <c r="J93" i="14"/>
  <c r="M93" i="14"/>
  <c r="L93" i="14"/>
  <c r="K93" i="14"/>
  <c r="J70" i="14"/>
  <c r="L70" i="14"/>
  <c r="M70" i="14"/>
  <c r="K70" i="14"/>
  <c r="J40" i="14"/>
  <c r="M40" i="14"/>
  <c r="L40" i="14"/>
  <c r="K40" i="14"/>
  <c r="J138" i="14"/>
  <c r="L138" i="14"/>
  <c r="M138" i="14"/>
  <c r="K138" i="14"/>
  <c r="J100" i="14"/>
  <c r="M100" i="14"/>
  <c r="L100" i="14"/>
  <c r="K100" i="14"/>
  <c r="J411" i="14"/>
  <c r="M411" i="14"/>
  <c r="L411" i="14"/>
  <c r="K411" i="14"/>
  <c r="J339" i="14"/>
  <c r="M339" i="14"/>
  <c r="L339" i="14"/>
  <c r="K339" i="14"/>
  <c r="J267" i="14"/>
  <c r="M267" i="14"/>
  <c r="L267" i="14"/>
  <c r="K267" i="14"/>
  <c r="J195" i="14"/>
  <c r="M195" i="14"/>
  <c r="L195" i="14"/>
  <c r="K195" i="14"/>
  <c r="J446" i="14"/>
  <c r="M446" i="14"/>
  <c r="L446" i="14"/>
  <c r="K446" i="14"/>
  <c r="J374" i="14"/>
  <c r="M374" i="14"/>
  <c r="L374" i="14"/>
  <c r="K374" i="14"/>
  <c r="J302" i="14"/>
  <c r="M302" i="14"/>
  <c r="L302" i="14"/>
  <c r="K302" i="14"/>
  <c r="J230" i="14"/>
  <c r="M230" i="14"/>
  <c r="L230" i="14"/>
  <c r="K230" i="14"/>
  <c r="J163" i="14"/>
  <c r="M163" i="14"/>
  <c r="L163" i="14"/>
  <c r="K163" i="14"/>
  <c r="J391" i="14"/>
  <c r="M391" i="14"/>
  <c r="L391" i="14"/>
  <c r="K391" i="14"/>
  <c r="J319" i="14"/>
  <c r="M319" i="14"/>
  <c r="L319" i="14"/>
  <c r="K319" i="14"/>
  <c r="J247" i="14"/>
  <c r="M247" i="14"/>
  <c r="L247" i="14"/>
  <c r="K247" i="14"/>
  <c r="J175" i="14"/>
  <c r="M175" i="14"/>
  <c r="L175" i="14"/>
  <c r="K175" i="14"/>
  <c r="J414" i="14"/>
  <c r="M414" i="14"/>
  <c r="L414" i="14"/>
  <c r="K414" i="14"/>
  <c r="J342" i="14"/>
  <c r="M342" i="14"/>
  <c r="L342" i="14"/>
  <c r="K342" i="14"/>
  <c r="J270" i="14"/>
  <c r="M270" i="14"/>
  <c r="L270" i="14"/>
  <c r="K270" i="14"/>
  <c r="J198" i="14"/>
  <c r="M198" i="14"/>
  <c r="L198" i="14"/>
  <c r="K198" i="14"/>
  <c r="J431" i="14"/>
  <c r="M431" i="14"/>
  <c r="L431" i="14"/>
  <c r="K431" i="14"/>
  <c r="J359" i="14"/>
  <c r="M359" i="14"/>
  <c r="L359" i="14"/>
  <c r="K359" i="14"/>
  <c r="J287" i="14"/>
  <c r="M287" i="14"/>
  <c r="L287" i="14"/>
  <c r="K287" i="14"/>
  <c r="J215" i="14"/>
  <c r="M215" i="14"/>
  <c r="L215" i="14"/>
  <c r="K215" i="14"/>
  <c r="J151" i="14"/>
  <c r="M151" i="14"/>
  <c r="L151" i="14"/>
  <c r="K151" i="14"/>
  <c r="J454" i="14"/>
  <c r="M454" i="14"/>
  <c r="L454" i="14"/>
  <c r="K454" i="14"/>
  <c r="J382" i="14"/>
  <c r="M382" i="14"/>
  <c r="L382" i="14"/>
  <c r="K382" i="14"/>
  <c r="J310" i="14"/>
  <c r="M310" i="14"/>
  <c r="L310" i="14"/>
  <c r="K310" i="14"/>
  <c r="J238" i="14"/>
  <c r="M238" i="14"/>
  <c r="L238" i="14"/>
  <c r="K238" i="14"/>
  <c r="J159" i="14"/>
  <c r="M159" i="14"/>
  <c r="L159" i="14"/>
  <c r="K159" i="14"/>
  <c r="J110" i="14"/>
  <c r="L110" i="14"/>
  <c r="M110" i="14"/>
  <c r="K110" i="14"/>
  <c r="J404" i="14"/>
  <c r="M404" i="14"/>
  <c r="L404" i="14"/>
  <c r="K404" i="14"/>
  <c r="J205" i="14"/>
  <c r="M205" i="14"/>
  <c r="L205" i="14"/>
  <c r="K205" i="14"/>
  <c r="J173" i="14"/>
  <c r="M173" i="14"/>
  <c r="L173" i="14"/>
  <c r="K173" i="14"/>
  <c r="J118" i="14"/>
  <c r="M118" i="14"/>
  <c r="L118" i="14"/>
  <c r="K118" i="14"/>
  <c r="J129" i="14"/>
  <c r="M129" i="14"/>
  <c r="L129" i="14"/>
  <c r="K129" i="14"/>
  <c r="J68" i="14"/>
  <c r="M68" i="14"/>
  <c r="L68" i="14"/>
  <c r="K68" i="14"/>
  <c r="J102" i="14"/>
  <c r="M102" i="14"/>
  <c r="L102" i="14"/>
  <c r="K102" i="14"/>
  <c r="J47" i="14"/>
  <c r="M47" i="14"/>
  <c r="L47" i="14"/>
  <c r="K47" i="14"/>
  <c r="J34" i="14"/>
  <c r="M34" i="14"/>
  <c r="K34" i="14"/>
  <c r="L34" i="14"/>
  <c r="J65" i="14"/>
  <c r="M65" i="14"/>
  <c r="L65" i="14"/>
  <c r="K65" i="14"/>
  <c r="J95" i="14"/>
  <c r="L95" i="14"/>
  <c r="M95" i="14"/>
  <c r="K95" i="14"/>
  <c r="J83" i="14"/>
  <c r="M83" i="14"/>
  <c r="L83" i="14"/>
  <c r="K83" i="14"/>
  <c r="J405" i="14"/>
  <c r="M405" i="14"/>
  <c r="L405" i="14"/>
  <c r="K405" i="14"/>
  <c r="J333" i="14"/>
  <c r="M333" i="14"/>
  <c r="L333" i="14"/>
  <c r="K333" i="14"/>
  <c r="J261" i="14"/>
  <c r="M261" i="14"/>
  <c r="L261" i="14"/>
  <c r="K261" i="14"/>
  <c r="J189" i="14"/>
  <c r="M189" i="14"/>
  <c r="L189" i="14"/>
  <c r="K189" i="14"/>
  <c r="J440" i="14"/>
  <c r="M440" i="14"/>
  <c r="L440" i="14"/>
  <c r="K440" i="14"/>
  <c r="J368" i="14"/>
  <c r="M368" i="14"/>
  <c r="L368" i="14"/>
  <c r="K368" i="14"/>
  <c r="J296" i="14"/>
  <c r="M296" i="14"/>
  <c r="L296" i="14"/>
  <c r="K296" i="14"/>
  <c r="J224" i="14"/>
  <c r="M224" i="14"/>
  <c r="L224" i="14"/>
  <c r="K224" i="14"/>
  <c r="J127" i="14"/>
  <c r="M127" i="14"/>
  <c r="L127" i="14"/>
  <c r="K127" i="14"/>
  <c r="J385" i="14"/>
  <c r="M385" i="14"/>
  <c r="L385" i="14"/>
  <c r="K385" i="14"/>
  <c r="J313" i="14"/>
  <c r="M313" i="14"/>
  <c r="L313" i="14"/>
  <c r="K313" i="14"/>
  <c r="J241" i="14"/>
  <c r="M241" i="14"/>
  <c r="L241" i="14"/>
  <c r="K241" i="14"/>
  <c r="J169" i="14"/>
  <c r="M169" i="14"/>
  <c r="L169" i="14"/>
  <c r="K169" i="14"/>
  <c r="J408" i="14"/>
  <c r="M408" i="14"/>
  <c r="L408" i="14"/>
  <c r="K408" i="14"/>
  <c r="J336" i="14"/>
  <c r="M336" i="14"/>
  <c r="L336" i="14"/>
  <c r="K336" i="14"/>
  <c r="J264" i="14"/>
  <c r="M264" i="14"/>
  <c r="L264" i="14"/>
  <c r="K264" i="14"/>
  <c r="J192" i="14"/>
  <c r="M192" i="14"/>
  <c r="L192" i="14"/>
  <c r="K192" i="14"/>
  <c r="J425" i="14"/>
  <c r="M425" i="14"/>
  <c r="L425" i="14"/>
  <c r="K425" i="14"/>
  <c r="J353" i="14"/>
  <c r="M353" i="14"/>
  <c r="L353" i="14"/>
  <c r="K353" i="14"/>
  <c r="J281" i="14"/>
  <c r="M281" i="14"/>
  <c r="L281" i="14"/>
  <c r="K281" i="14"/>
  <c r="J209" i="14"/>
  <c r="M209" i="14"/>
  <c r="L209" i="14"/>
  <c r="K209" i="14"/>
  <c r="J91" i="14"/>
  <c r="M91" i="14"/>
  <c r="L91" i="14"/>
  <c r="K91" i="14"/>
  <c r="J448" i="14"/>
  <c r="M448" i="14"/>
  <c r="L448" i="14"/>
  <c r="K448" i="14"/>
  <c r="J376" i="14"/>
  <c r="M376" i="14"/>
  <c r="L376" i="14"/>
  <c r="K376" i="14"/>
  <c r="J304" i="14"/>
  <c r="M304" i="14"/>
  <c r="L304" i="14"/>
  <c r="K304" i="14"/>
  <c r="J232" i="14"/>
  <c r="M232" i="14"/>
  <c r="L232" i="14"/>
  <c r="K232" i="14"/>
  <c r="J121" i="14"/>
  <c r="M121" i="14"/>
  <c r="L121" i="14"/>
  <c r="K121" i="14"/>
  <c r="J158" i="14"/>
  <c r="L158" i="14"/>
  <c r="M158" i="14"/>
  <c r="K158" i="14"/>
  <c r="J441" i="14"/>
  <c r="M441" i="14"/>
  <c r="L441" i="14"/>
  <c r="K441" i="14"/>
  <c r="J161" i="14"/>
  <c r="M161" i="14"/>
  <c r="L161" i="14"/>
  <c r="K161" i="14"/>
  <c r="J142" i="14"/>
  <c r="M142" i="14"/>
  <c r="L142" i="14"/>
  <c r="K142" i="14"/>
  <c r="J131" i="14"/>
  <c r="M131" i="14"/>
  <c r="L131" i="14"/>
  <c r="K131" i="14"/>
  <c r="J45" i="14"/>
  <c r="M45" i="14"/>
  <c r="L45" i="14"/>
  <c r="K45" i="14"/>
  <c r="J122" i="14"/>
  <c r="M122" i="14"/>
  <c r="K122" i="14"/>
  <c r="L122" i="14"/>
  <c r="J42" i="14"/>
  <c r="M42" i="14"/>
  <c r="K42" i="14"/>
  <c r="L42" i="14"/>
  <c r="J59" i="14"/>
  <c r="M59" i="14"/>
  <c r="L59" i="14"/>
  <c r="K59" i="14"/>
  <c r="J60" i="14"/>
  <c r="L60" i="14"/>
  <c r="M60" i="14"/>
  <c r="K60" i="14"/>
  <c r="J153" i="14"/>
  <c r="M153" i="14"/>
  <c r="L153" i="14"/>
  <c r="K153" i="14"/>
  <c r="J78" i="14"/>
  <c r="M78" i="14"/>
  <c r="L78" i="14"/>
  <c r="K78" i="14"/>
  <c r="J399" i="14"/>
  <c r="M399" i="14"/>
  <c r="L399" i="14"/>
  <c r="K399" i="14"/>
  <c r="J327" i="14"/>
  <c r="M327" i="14"/>
  <c r="L327" i="14"/>
  <c r="K327" i="14"/>
  <c r="J255" i="14"/>
  <c r="M255" i="14"/>
  <c r="L255" i="14"/>
  <c r="K255" i="14"/>
  <c r="J183" i="14"/>
  <c r="M183" i="14"/>
  <c r="L183" i="14"/>
  <c r="K183" i="14"/>
  <c r="J434" i="14"/>
  <c r="M434" i="14"/>
  <c r="K434" i="14"/>
  <c r="L434" i="14"/>
  <c r="J362" i="14"/>
  <c r="L362" i="14"/>
  <c r="M362" i="14"/>
  <c r="K362" i="14"/>
  <c r="J290" i="14"/>
  <c r="M290" i="14"/>
  <c r="L290" i="14"/>
  <c r="K290" i="14"/>
  <c r="J218" i="14"/>
  <c r="M218" i="14"/>
  <c r="K218" i="14"/>
  <c r="L218" i="14"/>
  <c r="J55" i="14"/>
  <c r="M55" i="14"/>
  <c r="L55" i="14"/>
  <c r="K55" i="14"/>
  <c r="J451" i="14"/>
  <c r="M451" i="14"/>
  <c r="L451" i="14"/>
  <c r="K451" i="14"/>
  <c r="J379" i="14"/>
  <c r="M379" i="14"/>
  <c r="L379" i="14"/>
  <c r="K379" i="14"/>
  <c r="J307" i="14"/>
  <c r="M307" i="14"/>
  <c r="L307" i="14"/>
  <c r="K307" i="14"/>
  <c r="J235" i="14"/>
  <c r="M235" i="14"/>
  <c r="L235" i="14"/>
  <c r="K235" i="14"/>
  <c r="J155" i="14"/>
  <c r="M155" i="14"/>
  <c r="L155" i="14"/>
  <c r="K155" i="14"/>
  <c r="J402" i="14"/>
  <c r="M402" i="14"/>
  <c r="L402" i="14"/>
  <c r="K402" i="14"/>
  <c r="J330" i="14"/>
  <c r="M330" i="14"/>
  <c r="L330" i="14"/>
  <c r="K330" i="14"/>
  <c r="J258" i="14"/>
  <c r="M258" i="14"/>
  <c r="L258" i="14"/>
  <c r="K258" i="14"/>
  <c r="J186" i="14"/>
  <c r="M186" i="14"/>
  <c r="L186" i="14"/>
  <c r="K186" i="14"/>
  <c r="J419" i="14"/>
  <c r="M419" i="14"/>
  <c r="L419" i="14"/>
  <c r="K419" i="14"/>
  <c r="J347" i="14"/>
  <c r="M347" i="14"/>
  <c r="L347" i="14"/>
  <c r="K347" i="14"/>
  <c r="J275" i="14"/>
  <c r="M275" i="14"/>
  <c r="L275" i="14"/>
  <c r="K275" i="14"/>
  <c r="J203" i="14"/>
  <c r="M203" i="14"/>
  <c r="L203" i="14"/>
  <c r="K203" i="14"/>
  <c r="J442" i="14"/>
  <c r="M442" i="14"/>
  <c r="L442" i="14"/>
  <c r="K442" i="14"/>
  <c r="J370" i="14"/>
  <c r="M370" i="14"/>
  <c r="L370" i="14"/>
  <c r="K370" i="14"/>
  <c r="J298" i="14"/>
  <c r="M298" i="14"/>
  <c r="L298" i="14"/>
  <c r="K298" i="14"/>
  <c r="J226" i="14"/>
  <c r="M226" i="14"/>
  <c r="L226" i="14"/>
  <c r="K226" i="14"/>
  <c r="J49" i="14"/>
  <c r="M49" i="14"/>
  <c r="L49" i="14"/>
  <c r="K49" i="14"/>
  <c r="J50" i="14"/>
  <c r="M50" i="14"/>
  <c r="L50" i="14"/>
  <c r="K50" i="14"/>
  <c r="J188" i="14"/>
  <c r="M188" i="14"/>
  <c r="L188" i="14"/>
  <c r="K188" i="14"/>
  <c r="J228" i="14"/>
  <c r="M228" i="14"/>
  <c r="L228" i="14"/>
  <c r="K228" i="14"/>
  <c r="J44" i="14"/>
  <c r="M44" i="14"/>
  <c r="L44" i="14"/>
  <c r="K44" i="14"/>
  <c r="J146" i="14"/>
  <c r="M146" i="14"/>
  <c r="L146" i="14"/>
  <c r="K146" i="14"/>
  <c r="J29" i="14"/>
  <c r="M29" i="14"/>
  <c r="L29" i="14"/>
  <c r="K29" i="14"/>
  <c r="J64" i="14"/>
  <c r="M64" i="14"/>
  <c r="L64" i="14"/>
  <c r="K64" i="14"/>
  <c r="J114" i="14"/>
  <c r="L114" i="14"/>
  <c r="M114" i="14"/>
  <c r="K114" i="14"/>
  <c r="J54" i="14"/>
  <c r="L54" i="14"/>
  <c r="M54" i="14"/>
  <c r="K54" i="14"/>
  <c r="J132" i="14"/>
  <c r="M132" i="14"/>
  <c r="L132" i="14"/>
  <c r="K132" i="14"/>
  <c r="J38" i="14"/>
  <c r="M38" i="14"/>
  <c r="K38" i="14"/>
  <c r="L38" i="14"/>
  <c r="J150" i="14"/>
  <c r="M150" i="14"/>
  <c r="L150" i="14"/>
  <c r="K150" i="14"/>
  <c r="J393" i="14"/>
  <c r="M393" i="14"/>
  <c r="L393" i="14"/>
  <c r="K393" i="14"/>
  <c r="J321" i="14"/>
  <c r="M321" i="14"/>
  <c r="L321" i="14"/>
  <c r="K321" i="14"/>
  <c r="J249" i="14"/>
  <c r="M249" i="14"/>
  <c r="L249" i="14"/>
  <c r="K249" i="14"/>
  <c r="J177" i="14"/>
  <c r="M177" i="14"/>
  <c r="L177" i="14"/>
  <c r="K177" i="14"/>
  <c r="J428" i="14"/>
  <c r="M428" i="14"/>
  <c r="L428" i="14"/>
  <c r="K428" i="14"/>
  <c r="J356" i="14"/>
  <c r="M356" i="14"/>
  <c r="L356" i="14"/>
  <c r="K356" i="14"/>
  <c r="J284" i="14"/>
  <c r="M284" i="14"/>
  <c r="L284" i="14"/>
  <c r="K284" i="14"/>
  <c r="J212" i="14"/>
  <c r="M212" i="14"/>
  <c r="L212" i="14"/>
  <c r="K212" i="14"/>
  <c r="J445" i="14"/>
  <c r="M445" i="14"/>
  <c r="L445" i="14"/>
  <c r="K445" i="14"/>
  <c r="J373" i="14"/>
  <c r="L373" i="14"/>
  <c r="M373" i="14"/>
  <c r="K373" i="14"/>
  <c r="J301" i="14"/>
  <c r="M301" i="14"/>
  <c r="L301" i="14"/>
  <c r="K301" i="14"/>
  <c r="J229" i="14"/>
  <c r="M229" i="14"/>
  <c r="L229" i="14"/>
  <c r="K229" i="14"/>
  <c r="J85" i="14"/>
  <c r="M85" i="14"/>
  <c r="L85" i="14"/>
  <c r="K85" i="14"/>
  <c r="J396" i="14"/>
  <c r="M396" i="14"/>
  <c r="L396" i="14"/>
  <c r="K396" i="14"/>
  <c r="J324" i="14"/>
  <c r="M324" i="14"/>
  <c r="L324" i="14"/>
  <c r="K324" i="14"/>
  <c r="J252" i="14"/>
  <c r="L252" i="14"/>
  <c r="M252" i="14"/>
  <c r="K252" i="14"/>
  <c r="J180" i="14"/>
  <c r="M180" i="14"/>
  <c r="L180" i="14"/>
  <c r="K180" i="14"/>
  <c r="J413" i="14"/>
  <c r="M413" i="14"/>
  <c r="L413" i="14"/>
  <c r="K413" i="14"/>
  <c r="J341" i="14"/>
  <c r="M341" i="14"/>
  <c r="L341" i="14"/>
  <c r="K341" i="14"/>
  <c r="J269" i="14"/>
  <c r="M269" i="14"/>
  <c r="L269" i="14"/>
  <c r="K269" i="14"/>
  <c r="J197" i="14"/>
  <c r="M197" i="14"/>
  <c r="L197" i="14"/>
  <c r="K197" i="14"/>
  <c r="J436" i="14"/>
  <c r="M436" i="14"/>
  <c r="L436" i="14"/>
  <c r="K436" i="14"/>
  <c r="J364" i="14"/>
  <c r="M364" i="14"/>
  <c r="L364" i="14"/>
  <c r="K364" i="14"/>
  <c r="J292" i="14"/>
  <c r="M292" i="14"/>
  <c r="L292" i="14"/>
  <c r="K292" i="14"/>
  <c r="J220" i="14"/>
  <c r="M220" i="14"/>
  <c r="L220" i="14"/>
  <c r="K220" i="14"/>
  <c r="J165" i="14"/>
  <c r="M165" i="14"/>
  <c r="L165" i="14"/>
  <c r="K165" i="14"/>
  <c r="J36" i="14"/>
  <c r="M36" i="14"/>
  <c r="L36" i="14"/>
  <c r="K36" i="14"/>
  <c r="J297" i="14"/>
  <c r="M297" i="14"/>
  <c r="L297" i="14"/>
  <c r="K297" i="14"/>
  <c r="J444" i="14"/>
  <c r="M444" i="14"/>
  <c r="L444" i="14"/>
  <c r="K444" i="14"/>
  <c r="J123" i="14"/>
  <c r="M123" i="14"/>
  <c r="L123" i="14"/>
  <c r="K123" i="14"/>
  <c r="J63" i="14"/>
  <c r="M63" i="14"/>
  <c r="L63" i="14"/>
  <c r="K63" i="14"/>
  <c r="J137" i="14"/>
  <c r="M137" i="14"/>
  <c r="L137" i="14"/>
  <c r="K137" i="14"/>
  <c r="J89" i="14"/>
  <c r="M89" i="14"/>
  <c r="L89" i="14"/>
  <c r="K89" i="14"/>
  <c r="J130" i="14"/>
  <c r="M130" i="14"/>
  <c r="L130" i="14"/>
  <c r="K130" i="14"/>
  <c r="J126" i="14"/>
  <c r="L126" i="14"/>
  <c r="M126" i="14"/>
  <c r="K126" i="14"/>
  <c r="J135" i="14"/>
  <c r="M135" i="14"/>
  <c r="L135" i="14"/>
  <c r="K135" i="14"/>
  <c r="J58" i="14"/>
  <c r="L58" i="14"/>
  <c r="M58" i="14"/>
  <c r="K58" i="14"/>
  <c r="J112" i="14"/>
  <c r="M112" i="14"/>
  <c r="L112" i="14"/>
  <c r="K112" i="14"/>
  <c r="J387" i="14"/>
  <c r="M387" i="14"/>
  <c r="L387" i="14"/>
  <c r="K387" i="14"/>
  <c r="J315" i="14"/>
  <c r="M315" i="14"/>
  <c r="L315" i="14"/>
  <c r="K315" i="14"/>
  <c r="J243" i="14"/>
  <c r="M243" i="14"/>
  <c r="L243" i="14"/>
  <c r="K243" i="14"/>
  <c r="J171" i="14"/>
  <c r="M171" i="14"/>
  <c r="L171" i="14"/>
  <c r="K171" i="14"/>
  <c r="J422" i="14"/>
  <c r="M422" i="14"/>
  <c r="L422" i="14"/>
  <c r="K422" i="14"/>
  <c r="J350" i="14"/>
  <c r="M350" i="14"/>
  <c r="L350" i="14"/>
  <c r="K350" i="14"/>
  <c r="J278" i="14"/>
  <c r="M278" i="14"/>
  <c r="L278" i="14"/>
  <c r="K278" i="14"/>
  <c r="J206" i="14"/>
  <c r="M206" i="14"/>
  <c r="L206" i="14"/>
  <c r="K206" i="14"/>
  <c r="J439" i="14"/>
  <c r="M439" i="14"/>
  <c r="L439" i="14"/>
  <c r="K439" i="14"/>
  <c r="J367" i="14"/>
  <c r="M367" i="14"/>
  <c r="L367" i="14"/>
  <c r="K367" i="14"/>
  <c r="J295" i="14"/>
  <c r="M295" i="14"/>
  <c r="L295" i="14"/>
  <c r="K295" i="14"/>
  <c r="J223" i="14"/>
  <c r="M223" i="14"/>
  <c r="L223" i="14"/>
  <c r="K223" i="14"/>
  <c r="J162" i="14"/>
  <c r="L162" i="14"/>
  <c r="M162" i="14"/>
  <c r="K162" i="14"/>
  <c r="J390" i="14"/>
  <c r="M390" i="14"/>
  <c r="K390" i="14"/>
  <c r="L390" i="14"/>
  <c r="J318" i="14"/>
  <c r="M318" i="14"/>
  <c r="L318" i="14"/>
  <c r="K318" i="14"/>
  <c r="J246" i="14"/>
  <c r="M246" i="14"/>
  <c r="L246" i="14"/>
  <c r="K246" i="14"/>
  <c r="J174" i="14"/>
  <c r="L174" i="14"/>
  <c r="M174" i="14"/>
  <c r="K174" i="14"/>
  <c r="J407" i="14"/>
  <c r="L407" i="14"/>
  <c r="M407" i="14"/>
  <c r="K407" i="14"/>
  <c r="J335" i="14"/>
  <c r="L335" i="14"/>
  <c r="M335" i="14"/>
  <c r="K335" i="14"/>
  <c r="J263" i="14"/>
  <c r="M263" i="14"/>
  <c r="L263" i="14"/>
  <c r="K263" i="14"/>
  <c r="J191" i="14"/>
  <c r="M191" i="14"/>
  <c r="L191" i="14"/>
  <c r="K191" i="14"/>
  <c r="J430" i="14"/>
  <c r="M430" i="14"/>
  <c r="L430" i="14"/>
  <c r="K430" i="14"/>
  <c r="J358" i="14"/>
  <c r="M358" i="14"/>
  <c r="L358" i="14"/>
  <c r="K358" i="14"/>
  <c r="J286" i="14"/>
  <c r="M286" i="14"/>
  <c r="L286" i="14"/>
  <c r="K286" i="14"/>
  <c r="J214" i="14"/>
  <c r="M214" i="14"/>
  <c r="L214" i="14"/>
  <c r="K214" i="14"/>
  <c r="J79" i="14"/>
  <c r="M79" i="14"/>
  <c r="L79" i="14"/>
  <c r="K79" i="14"/>
  <c r="G96" i="14"/>
  <c r="F96" i="14"/>
  <c r="D96" i="14"/>
  <c r="H96" i="14"/>
  <c r="I96" i="14"/>
  <c r="E96" i="14"/>
  <c r="G149" i="14"/>
  <c r="F149" i="14"/>
  <c r="D149" i="14"/>
  <c r="H149" i="14"/>
  <c r="E149" i="14"/>
  <c r="I149" i="14"/>
  <c r="F384" i="14"/>
  <c r="G384" i="14"/>
  <c r="D384" i="14"/>
  <c r="H384" i="14"/>
  <c r="E384" i="14"/>
  <c r="I384" i="14"/>
  <c r="G329" i="14"/>
  <c r="F329" i="14"/>
  <c r="D329" i="14"/>
  <c r="H329" i="14"/>
  <c r="E329" i="14"/>
  <c r="I329" i="14"/>
  <c r="G352" i="14"/>
  <c r="F352" i="14"/>
  <c r="D352" i="14"/>
  <c r="H352" i="14"/>
  <c r="E352" i="14"/>
  <c r="I352" i="14"/>
  <c r="G141" i="14"/>
  <c r="F141" i="14"/>
  <c r="D141" i="14"/>
  <c r="H141" i="14"/>
  <c r="E141" i="14"/>
  <c r="I141" i="14"/>
  <c r="G39" i="14"/>
  <c r="F39" i="14"/>
  <c r="D39" i="14"/>
  <c r="E39" i="14"/>
  <c r="H39" i="14"/>
  <c r="I39" i="14"/>
  <c r="D26" i="14"/>
  <c r="H26" i="14"/>
  <c r="E26" i="14"/>
  <c r="I26" i="14"/>
  <c r="G41" i="14"/>
  <c r="F41" i="14"/>
  <c r="D41" i="14"/>
  <c r="H41" i="14"/>
  <c r="E41" i="14"/>
  <c r="I41" i="14"/>
  <c r="F28" i="14"/>
  <c r="G28" i="14"/>
  <c r="D28" i="14"/>
  <c r="H28" i="14"/>
  <c r="E28" i="14"/>
  <c r="I28" i="14"/>
  <c r="G88" i="14"/>
  <c r="F88" i="14"/>
  <c r="D88" i="14"/>
  <c r="E88" i="14"/>
  <c r="H88" i="14"/>
  <c r="I88" i="14"/>
  <c r="G106" i="14"/>
  <c r="F106" i="14"/>
  <c r="D106" i="14"/>
  <c r="H106" i="14"/>
  <c r="I106" i="14"/>
  <c r="E106" i="14"/>
  <c r="F72" i="14"/>
  <c r="G72" i="14"/>
  <c r="D72" i="14"/>
  <c r="H72" i="14"/>
  <c r="I72" i="14"/>
  <c r="E72" i="14"/>
  <c r="G134" i="14"/>
  <c r="F134" i="14"/>
  <c r="D134" i="14"/>
  <c r="H134" i="14"/>
  <c r="I134" i="14"/>
  <c r="E134" i="14"/>
  <c r="G447" i="14"/>
  <c r="F447" i="14"/>
  <c r="D447" i="14"/>
  <c r="H447" i="14"/>
  <c r="E447" i="14"/>
  <c r="I447" i="14"/>
  <c r="F375" i="14"/>
  <c r="G375" i="14"/>
  <c r="D375" i="14"/>
  <c r="E375" i="14"/>
  <c r="H375" i="14"/>
  <c r="I375" i="14"/>
  <c r="G303" i="14"/>
  <c r="F303" i="14"/>
  <c r="D303" i="14"/>
  <c r="H303" i="14"/>
  <c r="I303" i="14"/>
  <c r="E303" i="14"/>
  <c r="G231" i="14"/>
  <c r="F231" i="14"/>
  <c r="D231" i="14"/>
  <c r="H231" i="14"/>
  <c r="E231" i="14"/>
  <c r="I231" i="14"/>
  <c r="G109" i="14"/>
  <c r="F109" i="14"/>
  <c r="D109" i="14"/>
  <c r="H109" i="14"/>
  <c r="E109" i="14"/>
  <c r="I109" i="14"/>
  <c r="G410" i="14"/>
  <c r="F410" i="14"/>
  <c r="D410" i="14"/>
  <c r="H410" i="14"/>
  <c r="E410" i="14"/>
  <c r="I410" i="14"/>
  <c r="G338" i="14"/>
  <c r="F338" i="14"/>
  <c r="D338" i="14"/>
  <c r="H338" i="14"/>
  <c r="E338" i="14"/>
  <c r="I338" i="14"/>
  <c r="F266" i="14"/>
  <c r="G266" i="14"/>
  <c r="D266" i="14"/>
  <c r="H266" i="14"/>
  <c r="I266" i="14"/>
  <c r="E266" i="14"/>
  <c r="G194" i="14"/>
  <c r="F194" i="14"/>
  <c r="D194" i="14"/>
  <c r="H194" i="14"/>
  <c r="E194" i="14"/>
  <c r="I194" i="14"/>
  <c r="D427" i="14"/>
  <c r="G427" i="14"/>
  <c r="F427" i="14"/>
  <c r="H427" i="14"/>
  <c r="I427" i="14"/>
  <c r="E427" i="14"/>
  <c r="G355" i="14"/>
  <c r="F355" i="14"/>
  <c r="D355" i="14"/>
  <c r="E355" i="14"/>
  <c r="H355" i="14"/>
  <c r="I355" i="14"/>
  <c r="G283" i="14"/>
  <c r="F283" i="14"/>
  <c r="D283" i="14"/>
  <c r="H283" i="14"/>
  <c r="E283" i="14"/>
  <c r="I283" i="14"/>
  <c r="G211" i="14"/>
  <c r="D211" i="14"/>
  <c r="F211" i="14"/>
  <c r="H211" i="14"/>
  <c r="I211" i="14"/>
  <c r="E211" i="14"/>
  <c r="G115" i="14"/>
  <c r="F115" i="14"/>
  <c r="D115" i="14"/>
  <c r="H115" i="14"/>
  <c r="E115" i="14"/>
  <c r="I115" i="14"/>
  <c r="G450" i="14"/>
  <c r="F450" i="14"/>
  <c r="D450" i="14"/>
  <c r="I450" i="14"/>
  <c r="H450" i="14"/>
  <c r="E450" i="14"/>
  <c r="G378" i="14"/>
  <c r="F378" i="14"/>
  <c r="D378" i="14"/>
  <c r="H378" i="14"/>
  <c r="E378" i="14"/>
  <c r="I378" i="14"/>
  <c r="G306" i="14"/>
  <c r="F306" i="14"/>
  <c r="D306" i="14"/>
  <c r="H306" i="14"/>
  <c r="E306" i="14"/>
  <c r="I306" i="14"/>
  <c r="G234" i="14"/>
  <c r="F234" i="14"/>
  <c r="D234" i="14"/>
  <c r="H234" i="14"/>
  <c r="E234" i="14"/>
  <c r="I234" i="14"/>
  <c r="G73" i="14"/>
  <c r="F73" i="14"/>
  <c r="D73" i="14"/>
  <c r="H73" i="14"/>
  <c r="E73" i="14"/>
  <c r="I73" i="14"/>
  <c r="F395" i="14"/>
  <c r="G395" i="14"/>
  <c r="D395" i="14"/>
  <c r="H395" i="14"/>
  <c r="E395" i="14"/>
  <c r="I395" i="14"/>
  <c r="G323" i="14"/>
  <c r="F323" i="14"/>
  <c r="D323" i="14"/>
  <c r="H323" i="14"/>
  <c r="I323" i="14"/>
  <c r="E323" i="14"/>
  <c r="G251" i="14"/>
  <c r="F251" i="14"/>
  <c r="D251" i="14"/>
  <c r="H251" i="14"/>
  <c r="E251" i="14"/>
  <c r="I251" i="14"/>
  <c r="G179" i="14"/>
  <c r="F179" i="14"/>
  <c r="D179" i="14"/>
  <c r="H179" i="14"/>
  <c r="I179" i="14"/>
  <c r="E179" i="14"/>
  <c r="G418" i="14"/>
  <c r="F418" i="14"/>
  <c r="D418" i="14"/>
  <c r="H418" i="14"/>
  <c r="I418" i="14"/>
  <c r="E418" i="14"/>
  <c r="G346" i="14"/>
  <c r="F346" i="14"/>
  <c r="D346" i="14"/>
  <c r="H346" i="14"/>
  <c r="I346" i="14"/>
  <c r="E346" i="14"/>
  <c r="G274" i="14"/>
  <c r="F274" i="14"/>
  <c r="D274" i="14"/>
  <c r="H274" i="14"/>
  <c r="E274" i="14"/>
  <c r="I274" i="14"/>
  <c r="G202" i="14"/>
  <c r="F202" i="14"/>
  <c r="D202" i="14"/>
  <c r="H202" i="14"/>
  <c r="E202" i="14"/>
  <c r="I202" i="14"/>
  <c r="F136" i="14"/>
  <c r="G136" i="14"/>
  <c r="D136" i="14"/>
  <c r="H136" i="14"/>
  <c r="E136" i="14"/>
  <c r="I136" i="14"/>
  <c r="G381" i="14"/>
  <c r="F381" i="14"/>
  <c r="D381" i="14"/>
  <c r="H381" i="14"/>
  <c r="E381" i="14"/>
  <c r="I381" i="14"/>
  <c r="G344" i="14"/>
  <c r="F344" i="14"/>
  <c r="D344" i="14"/>
  <c r="E344" i="14"/>
  <c r="H344" i="14"/>
  <c r="I344" i="14"/>
  <c r="G217" i="14"/>
  <c r="F217" i="14"/>
  <c r="D217" i="14"/>
  <c r="H217" i="14"/>
  <c r="E217" i="14"/>
  <c r="I217" i="14"/>
  <c r="G168" i="14"/>
  <c r="F168" i="14"/>
  <c r="D168" i="14"/>
  <c r="H168" i="14"/>
  <c r="I168" i="14"/>
  <c r="E168" i="14"/>
  <c r="G158" i="14"/>
  <c r="F158" i="14"/>
  <c r="D158" i="14"/>
  <c r="H158" i="14"/>
  <c r="E158" i="14"/>
  <c r="I158" i="14"/>
  <c r="G36" i="14"/>
  <c r="F36" i="14"/>
  <c r="D36" i="14"/>
  <c r="H36" i="14"/>
  <c r="E36" i="14"/>
  <c r="I36" i="14"/>
  <c r="G53" i="14"/>
  <c r="F53" i="14"/>
  <c r="D53" i="14"/>
  <c r="H53" i="14"/>
  <c r="E53" i="14"/>
  <c r="I53" i="14"/>
  <c r="G110" i="14"/>
  <c r="D110" i="14"/>
  <c r="F110" i="14"/>
  <c r="I110" i="14"/>
  <c r="H110" i="14"/>
  <c r="E110" i="14"/>
  <c r="G101" i="14"/>
  <c r="F101" i="14"/>
  <c r="D101" i="14"/>
  <c r="H101" i="14"/>
  <c r="E101" i="14"/>
  <c r="I101" i="14"/>
  <c r="G144" i="14"/>
  <c r="F144" i="14"/>
  <c r="D144" i="14"/>
  <c r="E144" i="14"/>
  <c r="H144" i="14"/>
  <c r="I144" i="14"/>
  <c r="G62" i="14"/>
  <c r="F62" i="14"/>
  <c r="D62" i="14"/>
  <c r="H62" i="14"/>
  <c r="I62" i="14"/>
  <c r="E62" i="14"/>
  <c r="G441" i="14"/>
  <c r="F441" i="14"/>
  <c r="D441" i="14"/>
  <c r="H441" i="14"/>
  <c r="I441" i="14"/>
  <c r="E441" i="14"/>
  <c r="G369" i="14"/>
  <c r="F369" i="14"/>
  <c r="D369" i="14"/>
  <c r="H369" i="14"/>
  <c r="I369" i="14"/>
  <c r="E369" i="14"/>
  <c r="G297" i="14"/>
  <c r="F297" i="14"/>
  <c r="D297" i="14"/>
  <c r="H297" i="14"/>
  <c r="E297" i="14"/>
  <c r="I297" i="14"/>
  <c r="F225" i="14"/>
  <c r="D225" i="14"/>
  <c r="G225" i="14"/>
  <c r="H225" i="14"/>
  <c r="I225" i="14"/>
  <c r="E225" i="14"/>
  <c r="F37" i="14"/>
  <c r="G37" i="14"/>
  <c r="D37" i="14"/>
  <c r="H37" i="14"/>
  <c r="E37" i="14"/>
  <c r="I37" i="14"/>
  <c r="G404" i="14"/>
  <c r="F404" i="14"/>
  <c r="D404" i="14"/>
  <c r="H404" i="14"/>
  <c r="E404" i="14"/>
  <c r="I404" i="14"/>
  <c r="G332" i="14"/>
  <c r="F332" i="14"/>
  <c r="D332" i="14"/>
  <c r="H332" i="14"/>
  <c r="E332" i="14"/>
  <c r="I332" i="14"/>
  <c r="G260" i="14"/>
  <c r="F260" i="14"/>
  <c r="D260" i="14"/>
  <c r="H260" i="14"/>
  <c r="E260" i="14"/>
  <c r="I260" i="14"/>
  <c r="G188" i="14"/>
  <c r="D188" i="14"/>
  <c r="F188" i="14"/>
  <c r="H188" i="14"/>
  <c r="E188" i="14"/>
  <c r="I188" i="14"/>
  <c r="G421" i="14"/>
  <c r="F421" i="14"/>
  <c r="D421" i="14"/>
  <c r="H421" i="14"/>
  <c r="E421" i="14"/>
  <c r="I421" i="14"/>
  <c r="G349" i="14"/>
  <c r="F349" i="14"/>
  <c r="D349" i="14"/>
  <c r="I349" i="14"/>
  <c r="H349" i="14"/>
  <c r="E349" i="14"/>
  <c r="G277" i="14"/>
  <c r="D277" i="14"/>
  <c r="F277" i="14"/>
  <c r="E277" i="14"/>
  <c r="H277" i="14"/>
  <c r="I277" i="14"/>
  <c r="G205" i="14"/>
  <c r="D205" i="14"/>
  <c r="F205" i="14"/>
  <c r="E205" i="14"/>
  <c r="H205" i="14"/>
  <c r="I205" i="14"/>
  <c r="G43" i="14"/>
  <c r="F43" i="14"/>
  <c r="D43" i="14"/>
  <c r="H43" i="14"/>
  <c r="I43" i="14"/>
  <c r="E43" i="14"/>
  <c r="G444" i="14"/>
  <c r="F444" i="14"/>
  <c r="D444" i="14"/>
  <c r="H444" i="14"/>
  <c r="E444" i="14"/>
  <c r="I444" i="14"/>
  <c r="D372" i="14"/>
  <c r="G372" i="14"/>
  <c r="F372" i="14"/>
  <c r="H372" i="14"/>
  <c r="I372" i="14"/>
  <c r="E372" i="14"/>
  <c r="G300" i="14"/>
  <c r="F300" i="14"/>
  <c r="D300" i="14"/>
  <c r="H300" i="14"/>
  <c r="E300" i="14"/>
  <c r="I300" i="14"/>
  <c r="G228" i="14"/>
  <c r="F228" i="14"/>
  <c r="D228" i="14"/>
  <c r="H228" i="14"/>
  <c r="I228" i="14"/>
  <c r="E228" i="14"/>
  <c r="G161" i="14"/>
  <c r="F161" i="14"/>
  <c r="D161" i="14"/>
  <c r="H161" i="14"/>
  <c r="E161" i="14"/>
  <c r="I161" i="14"/>
  <c r="G389" i="14"/>
  <c r="F389" i="14"/>
  <c r="D389" i="14"/>
  <c r="H389" i="14"/>
  <c r="E389" i="14"/>
  <c r="I389" i="14"/>
  <c r="F317" i="14"/>
  <c r="G317" i="14"/>
  <c r="D317" i="14"/>
  <c r="H317" i="14"/>
  <c r="I317" i="14"/>
  <c r="E317" i="14"/>
  <c r="G245" i="14"/>
  <c r="D245" i="14"/>
  <c r="F245" i="14"/>
  <c r="H245" i="14"/>
  <c r="I245" i="14"/>
  <c r="E245" i="14"/>
  <c r="G173" i="14"/>
  <c r="F173" i="14"/>
  <c r="D173" i="14"/>
  <c r="H173" i="14"/>
  <c r="E173" i="14"/>
  <c r="I173" i="14"/>
  <c r="G412" i="14"/>
  <c r="F412" i="14"/>
  <c r="D412" i="14"/>
  <c r="H412" i="14"/>
  <c r="E412" i="14"/>
  <c r="I412" i="14"/>
  <c r="G340" i="14"/>
  <c r="D340" i="14"/>
  <c r="F340" i="14"/>
  <c r="H340" i="14"/>
  <c r="E340" i="14"/>
  <c r="I340" i="14"/>
  <c r="G268" i="14"/>
  <c r="F268" i="14"/>
  <c r="D268" i="14"/>
  <c r="E268" i="14"/>
  <c r="H268" i="14"/>
  <c r="I268" i="14"/>
  <c r="D196" i="14"/>
  <c r="G196" i="14"/>
  <c r="F196" i="14"/>
  <c r="H196" i="14"/>
  <c r="I196" i="14"/>
  <c r="E196" i="14"/>
  <c r="G125" i="14"/>
  <c r="F125" i="14"/>
  <c r="D125" i="14"/>
  <c r="H125" i="14"/>
  <c r="I125" i="14"/>
  <c r="E125" i="14"/>
  <c r="G361" i="14"/>
  <c r="D361" i="14"/>
  <c r="F361" i="14"/>
  <c r="H361" i="14"/>
  <c r="E361" i="14"/>
  <c r="I361" i="14"/>
  <c r="F312" i="14"/>
  <c r="D312" i="14"/>
  <c r="G312" i="14"/>
  <c r="H312" i="14"/>
  <c r="E312" i="14"/>
  <c r="I312" i="14"/>
  <c r="G257" i="14"/>
  <c r="D257" i="14"/>
  <c r="F257" i="14"/>
  <c r="H257" i="14"/>
  <c r="E257" i="14"/>
  <c r="I257" i="14"/>
  <c r="D424" i="14"/>
  <c r="G424" i="14"/>
  <c r="F424" i="14"/>
  <c r="H424" i="14"/>
  <c r="E424" i="14"/>
  <c r="I424" i="14"/>
  <c r="G208" i="14"/>
  <c r="D208" i="14"/>
  <c r="F208" i="14"/>
  <c r="H208" i="14"/>
  <c r="E208" i="14"/>
  <c r="I208" i="14"/>
  <c r="G50" i="14"/>
  <c r="F50" i="14"/>
  <c r="D50" i="14"/>
  <c r="H50" i="14"/>
  <c r="I50" i="14"/>
  <c r="E50" i="14"/>
  <c r="G148" i="14"/>
  <c r="D148" i="14"/>
  <c r="F148" i="14"/>
  <c r="H148" i="14"/>
  <c r="E148" i="14"/>
  <c r="I148" i="14"/>
  <c r="G128" i="14"/>
  <c r="F128" i="14"/>
  <c r="D128" i="14"/>
  <c r="H128" i="14"/>
  <c r="I128" i="14"/>
  <c r="E128" i="14"/>
  <c r="G113" i="14"/>
  <c r="D113" i="14"/>
  <c r="F113" i="14"/>
  <c r="H113" i="14"/>
  <c r="E113" i="14"/>
  <c r="I113" i="14"/>
  <c r="G82" i="14"/>
  <c r="F82" i="14"/>
  <c r="D82" i="14"/>
  <c r="H82" i="14"/>
  <c r="E82" i="14"/>
  <c r="I82" i="14"/>
  <c r="G119" i="14"/>
  <c r="F119" i="14"/>
  <c r="D119" i="14"/>
  <c r="H119" i="14"/>
  <c r="E119" i="14"/>
  <c r="I119" i="14"/>
  <c r="G57" i="14"/>
  <c r="F57" i="14"/>
  <c r="D57" i="14"/>
  <c r="H57" i="14"/>
  <c r="I57" i="14"/>
  <c r="E57" i="14"/>
  <c r="G108" i="14"/>
  <c r="F108" i="14"/>
  <c r="D108" i="14"/>
  <c r="E108" i="14"/>
  <c r="H108" i="14"/>
  <c r="I108" i="14"/>
  <c r="F48" i="14"/>
  <c r="D48" i="14"/>
  <c r="G48" i="14"/>
  <c r="H48" i="14"/>
  <c r="I48" i="14"/>
  <c r="E48" i="14"/>
  <c r="G74" i="14"/>
  <c r="D74" i="14"/>
  <c r="F74" i="14"/>
  <c r="H74" i="14"/>
  <c r="E74" i="14"/>
  <c r="I74" i="14"/>
  <c r="G124" i="14"/>
  <c r="F124" i="14"/>
  <c r="D124" i="14"/>
  <c r="E124" i="14"/>
  <c r="H124" i="14"/>
  <c r="I124" i="14"/>
  <c r="G117" i="14"/>
  <c r="F117" i="14"/>
  <c r="D117" i="14"/>
  <c r="H117" i="14"/>
  <c r="I117" i="14"/>
  <c r="E117" i="14"/>
  <c r="G152" i="14"/>
  <c r="F152" i="14"/>
  <c r="D152" i="14"/>
  <c r="H152" i="14"/>
  <c r="I152" i="14"/>
  <c r="E152" i="14"/>
  <c r="G435" i="14"/>
  <c r="F435" i="14"/>
  <c r="D435" i="14"/>
  <c r="H435" i="14"/>
  <c r="E435" i="14"/>
  <c r="I435" i="14"/>
  <c r="G363" i="14"/>
  <c r="F363" i="14"/>
  <c r="D363" i="14"/>
  <c r="H363" i="14"/>
  <c r="E363" i="14"/>
  <c r="I363" i="14"/>
  <c r="G291" i="14"/>
  <c r="D291" i="14"/>
  <c r="F291" i="14"/>
  <c r="H291" i="14"/>
  <c r="I291" i="14"/>
  <c r="E291" i="14"/>
  <c r="F219" i="14"/>
  <c r="G219" i="14"/>
  <c r="D219" i="14"/>
  <c r="E219" i="14"/>
  <c r="H219" i="14"/>
  <c r="I219" i="14"/>
  <c r="G164" i="14"/>
  <c r="F164" i="14"/>
  <c r="D164" i="14"/>
  <c r="E164" i="14"/>
  <c r="H164" i="14"/>
  <c r="I164" i="14"/>
  <c r="G398" i="14"/>
  <c r="F398" i="14"/>
  <c r="D398" i="14"/>
  <c r="H398" i="14"/>
  <c r="I398" i="14"/>
  <c r="E398" i="14"/>
  <c r="G326" i="14"/>
  <c r="D326" i="14"/>
  <c r="F326" i="14"/>
  <c r="H326" i="14"/>
  <c r="E326" i="14"/>
  <c r="I326" i="14"/>
  <c r="G254" i="14"/>
  <c r="F254" i="14"/>
  <c r="D254" i="14"/>
  <c r="H254" i="14"/>
  <c r="E254" i="14"/>
  <c r="I254" i="14"/>
  <c r="G182" i="14"/>
  <c r="F182" i="14"/>
  <c r="D182" i="14"/>
  <c r="H182" i="14"/>
  <c r="E182" i="14"/>
  <c r="I182" i="14"/>
  <c r="G415" i="14"/>
  <c r="F415" i="14"/>
  <c r="D415" i="14"/>
  <c r="H415" i="14"/>
  <c r="E415" i="14"/>
  <c r="I415" i="14"/>
  <c r="G343" i="14"/>
  <c r="F343" i="14"/>
  <c r="D343" i="14"/>
  <c r="E343" i="14"/>
  <c r="H343" i="14"/>
  <c r="I343" i="14"/>
  <c r="G271" i="14"/>
  <c r="F271" i="14"/>
  <c r="D271" i="14"/>
  <c r="H271" i="14"/>
  <c r="I271" i="14"/>
  <c r="E271" i="14"/>
  <c r="G199" i="14"/>
  <c r="D199" i="14"/>
  <c r="F199" i="14"/>
  <c r="H199" i="14"/>
  <c r="E199" i="14"/>
  <c r="I199" i="14"/>
  <c r="F438" i="14"/>
  <c r="G438" i="14"/>
  <c r="D438" i="14"/>
  <c r="H438" i="14"/>
  <c r="I438" i="14"/>
  <c r="E438" i="14"/>
  <c r="F366" i="14"/>
  <c r="G366" i="14"/>
  <c r="D366" i="14"/>
  <c r="H366" i="14"/>
  <c r="E366" i="14"/>
  <c r="I366" i="14"/>
  <c r="G294" i="14"/>
  <c r="F294" i="14"/>
  <c r="D294" i="14"/>
  <c r="H294" i="14"/>
  <c r="E294" i="14"/>
  <c r="I294" i="14"/>
  <c r="G222" i="14"/>
  <c r="F222" i="14"/>
  <c r="D222" i="14"/>
  <c r="H222" i="14"/>
  <c r="E222" i="14"/>
  <c r="I222" i="14"/>
  <c r="G103" i="14"/>
  <c r="F103" i="14"/>
  <c r="D103" i="14"/>
  <c r="H103" i="14"/>
  <c r="E103" i="14"/>
  <c r="I103" i="14"/>
  <c r="G455" i="14"/>
  <c r="F455" i="14"/>
  <c r="D455" i="14"/>
  <c r="H455" i="14"/>
  <c r="E455" i="14"/>
  <c r="I455" i="14"/>
  <c r="G383" i="14"/>
  <c r="F383" i="14"/>
  <c r="D383" i="14"/>
  <c r="H383" i="14"/>
  <c r="E383" i="14"/>
  <c r="I383" i="14"/>
  <c r="G311" i="14"/>
  <c r="F311" i="14"/>
  <c r="D311" i="14"/>
  <c r="H311" i="14"/>
  <c r="E311" i="14"/>
  <c r="I311" i="14"/>
  <c r="G239" i="14"/>
  <c r="F239" i="14"/>
  <c r="D239" i="14"/>
  <c r="H239" i="14"/>
  <c r="I239" i="14"/>
  <c r="E239" i="14"/>
  <c r="G167" i="14"/>
  <c r="F167" i="14"/>
  <c r="D167" i="14"/>
  <c r="H167" i="14"/>
  <c r="E167" i="14"/>
  <c r="I167" i="14"/>
  <c r="G406" i="14"/>
  <c r="F406" i="14"/>
  <c r="D406" i="14"/>
  <c r="H406" i="14"/>
  <c r="I406" i="14"/>
  <c r="E406" i="14"/>
  <c r="G334" i="14"/>
  <c r="F334" i="14"/>
  <c r="D334" i="14"/>
  <c r="H334" i="14"/>
  <c r="E334" i="14"/>
  <c r="I334" i="14"/>
  <c r="G262" i="14"/>
  <c r="F262" i="14"/>
  <c r="D262" i="14"/>
  <c r="H262" i="14"/>
  <c r="E262" i="14"/>
  <c r="I262" i="14"/>
  <c r="F190" i="14"/>
  <c r="G190" i="14"/>
  <c r="D190" i="14"/>
  <c r="E190" i="14"/>
  <c r="H190" i="14"/>
  <c r="I190" i="14"/>
  <c r="G98" i="14"/>
  <c r="F98" i="14"/>
  <c r="D98" i="14"/>
  <c r="H98" i="14"/>
  <c r="E98" i="14"/>
  <c r="I98" i="14"/>
  <c r="F289" i="14"/>
  <c r="D289" i="14"/>
  <c r="G289" i="14"/>
  <c r="H289" i="14"/>
  <c r="E289" i="14"/>
  <c r="I289" i="14"/>
  <c r="G240" i="14"/>
  <c r="F240" i="14"/>
  <c r="D240" i="14"/>
  <c r="H240" i="14"/>
  <c r="I240" i="14"/>
  <c r="E240" i="14"/>
  <c r="G185" i="14"/>
  <c r="D185" i="14"/>
  <c r="F185" i="14"/>
  <c r="H185" i="14"/>
  <c r="I185" i="14"/>
  <c r="E185" i="14"/>
  <c r="G280" i="14"/>
  <c r="F280" i="14"/>
  <c r="D280" i="14"/>
  <c r="H280" i="14"/>
  <c r="I280" i="14"/>
  <c r="E280" i="14"/>
  <c r="G92" i="14"/>
  <c r="F92" i="14"/>
  <c r="D92" i="14"/>
  <c r="H92" i="14"/>
  <c r="E92" i="14"/>
  <c r="I92" i="14"/>
  <c r="G90" i="14"/>
  <c r="F90" i="14"/>
  <c r="D90" i="14"/>
  <c r="H90" i="14"/>
  <c r="E90" i="14"/>
  <c r="I90" i="14"/>
  <c r="G76" i="14"/>
  <c r="D76" i="14"/>
  <c r="F76" i="14"/>
  <c r="E76" i="14"/>
  <c r="H76" i="14"/>
  <c r="I76" i="14"/>
  <c r="G120" i="14"/>
  <c r="F120" i="14"/>
  <c r="D120" i="14"/>
  <c r="H120" i="14"/>
  <c r="E120" i="14"/>
  <c r="I120" i="14"/>
  <c r="G166" i="14"/>
  <c r="F166" i="14"/>
  <c r="D166" i="14"/>
  <c r="H166" i="14"/>
  <c r="E166" i="14"/>
  <c r="I166" i="14"/>
  <c r="G52" i="14"/>
  <c r="F52" i="14"/>
  <c r="D52" i="14"/>
  <c r="H52" i="14"/>
  <c r="E52" i="14"/>
  <c r="I52" i="14"/>
  <c r="G56" i="14"/>
  <c r="D56" i="14"/>
  <c r="F56" i="14"/>
  <c r="H56" i="14"/>
  <c r="I56" i="14"/>
  <c r="E56" i="14"/>
  <c r="G429" i="14"/>
  <c r="D429" i="14"/>
  <c r="F429" i="14"/>
  <c r="H429" i="14"/>
  <c r="I429" i="14"/>
  <c r="E429" i="14"/>
  <c r="G357" i="14"/>
  <c r="F357" i="14"/>
  <c r="D357" i="14"/>
  <c r="E357" i="14"/>
  <c r="H357" i="14"/>
  <c r="I357" i="14"/>
  <c r="G285" i="14"/>
  <c r="F285" i="14"/>
  <c r="D285" i="14"/>
  <c r="E285" i="14"/>
  <c r="H285" i="14"/>
  <c r="I285" i="14"/>
  <c r="F213" i="14"/>
  <c r="G213" i="14"/>
  <c r="D213" i="14"/>
  <c r="H213" i="14"/>
  <c r="E213" i="14"/>
  <c r="I213" i="14"/>
  <c r="G157" i="14"/>
  <c r="F157" i="14"/>
  <c r="D157" i="14"/>
  <c r="H157" i="14"/>
  <c r="I157" i="14"/>
  <c r="E157" i="14"/>
  <c r="G392" i="14"/>
  <c r="F392" i="14"/>
  <c r="D392" i="14"/>
  <c r="H392" i="14"/>
  <c r="E392" i="14"/>
  <c r="I392" i="14"/>
  <c r="G320" i="14"/>
  <c r="D320" i="14"/>
  <c r="F320" i="14"/>
  <c r="H320" i="14"/>
  <c r="I320" i="14"/>
  <c r="E320" i="14"/>
  <c r="F248" i="14"/>
  <c r="G248" i="14"/>
  <c r="D248" i="14"/>
  <c r="H248" i="14"/>
  <c r="E248" i="14"/>
  <c r="I248" i="14"/>
  <c r="F176" i="14"/>
  <c r="G176" i="14"/>
  <c r="D176" i="14"/>
  <c r="H176" i="14"/>
  <c r="I176" i="14"/>
  <c r="E176" i="14"/>
  <c r="G409" i="14"/>
  <c r="F409" i="14"/>
  <c r="D409" i="14"/>
  <c r="H409" i="14"/>
  <c r="I409" i="14"/>
  <c r="E409" i="14"/>
  <c r="G337" i="14"/>
  <c r="F337" i="14"/>
  <c r="D337" i="14"/>
  <c r="H337" i="14"/>
  <c r="E337" i="14"/>
  <c r="I337" i="14"/>
  <c r="G265" i="14"/>
  <c r="F265" i="14"/>
  <c r="D265" i="14"/>
  <c r="H265" i="14"/>
  <c r="I265" i="14"/>
  <c r="E265" i="14"/>
  <c r="G193" i="14"/>
  <c r="F193" i="14"/>
  <c r="D193" i="14"/>
  <c r="H193" i="14"/>
  <c r="E193" i="14"/>
  <c r="I193" i="14"/>
  <c r="G432" i="14"/>
  <c r="F432" i="14"/>
  <c r="D432" i="14"/>
  <c r="H432" i="14"/>
  <c r="I432" i="14"/>
  <c r="E432" i="14"/>
  <c r="G360" i="14"/>
  <c r="D360" i="14"/>
  <c r="F360" i="14"/>
  <c r="H360" i="14"/>
  <c r="E360" i="14"/>
  <c r="I360" i="14"/>
  <c r="G288" i="14"/>
  <c r="D288" i="14"/>
  <c r="F288" i="14"/>
  <c r="H288" i="14"/>
  <c r="I288" i="14"/>
  <c r="E288" i="14"/>
  <c r="F216" i="14"/>
  <c r="G216" i="14"/>
  <c r="D216" i="14"/>
  <c r="H216" i="14"/>
  <c r="I216" i="14"/>
  <c r="E216" i="14"/>
  <c r="F31" i="14"/>
  <c r="G31" i="14"/>
  <c r="D31" i="14"/>
  <c r="H31" i="14"/>
  <c r="I31" i="14"/>
  <c r="E31" i="14"/>
  <c r="G449" i="14"/>
  <c r="F449" i="14"/>
  <c r="D449" i="14"/>
  <c r="E449" i="14"/>
  <c r="H449" i="14"/>
  <c r="I449" i="14"/>
  <c r="G377" i="14"/>
  <c r="F377" i="14"/>
  <c r="D377" i="14"/>
  <c r="H377" i="14"/>
  <c r="E377" i="14"/>
  <c r="I377" i="14"/>
  <c r="G305" i="14"/>
  <c r="F305" i="14"/>
  <c r="D305" i="14"/>
  <c r="H305" i="14"/>
  <c r="E305" i="14"/>
  <c r="I305" i="14"/>
  <c r="G233" i="14"/>
  <c r="F233" i="14"/>
  <c r="D233" i="14"/>
  <c r="H233" i="14"/>
  <c r="E233" i="14"/>
  <c r="I233" i="14"/>
  <c r="G143" i="14"/>
  <c r="D143" i="14"/>
  <c r="F143" i="14"/>
  <c r="E143" i="14"/>
  <c r="I143" i="14"/>
  <c r="H143" i="14"/>
  <c r="G400" i="14"/>
  <c r="F400" i="14"/>
  <c r="D400" i="14"/>
  <c r="H400" i="14"/>
  <c r="E400" i="14"/>
  <c r="I400" i="14"/>
  <c r="G328" i="14"/>
  <c r="F328" i="14"/>
  <c r="D328" i="14"/>
  <c r="H328" i="14"/>
  <c r="E328" i="14"/>
  <c r="I328" i="14"/>
  <c r="G256" i="14"/>
  <c r="F256" i="14"/>
  <c r="D256" i="14"/>
  <c r="H256" i="14"/>
  <c r="E256" i="14"/>
  <c r="I256" i="14"/>
  <c r="G184" i="14"/>
  <c r="F184" i="14"/>
  <c r="D184" i="14"/>
  <c r="H184" i="14"/>
  <c r="I184" i="14"/>
  <c r="E184" i="14"/>
  <c r="G99" i="14"/>
  <c r="D99" i="14"/>
  <c r="F99" i="14"/>
  <c r="H99" i="14"/>
  <c r="I99" i="14"/>
  <c r="E99" i="14"/>
  <c r="G309" i="14"/>
  <c r="F309" i="14"/>
  <c r="D309" i="14"/>
  <c r="H309" i="14"/>
  <c r="I309" i="14"/>
  <c r="E309" i="14"/>
  <c r="G147" i="14"/>
  <c r="F147" i="14"/>
  <c r="D147" i="14"/>
  <c r="H147" i="14"/>
  <c r="E147" i="14"/>
  <c r="I147" i="14"/>
  <c r="F160" i="14"/>
  <c r="G160" i="14"/>
  <c r="D160" i="14"/>
  <c r="H160" i="14"/>
  <c r="E160" i="14"/>
  <c r="I160" i="14"/>
  <c r="F105" i="14"/>
  <c r="G105" i="14"/>
  <c r="D105" i="14"/>
  <c r="H105" i="14"/>
  <c r="E105" i="14"/>
  <c r="I105" i="14"/>
  <c r="G86" i="14"/>
  <c r="D86" i="14"/>
  <c r="F86" i="14"/>
  <c r="H86" i="14"/>
  <c r="E86" i="14"/>
  <c r="I86" i="14"/>
  <c r="F75" i="14"/>
  <c r="G75" i="14"/>
  <c r="D75" i="14"/>
  <c r="H75" i="14"/>
  <c r="I75" i="14"/>
  <c r="E75" i="14"/>
  <c r="G51" i="14"/>
  <c r="F51" i="14"/>
  <c r="D51" i="14"/>
  <c r="E51" i="14"/>
  <c r="H51" i="14"/>
  <c r="I51" i="14"/>
  <c r="F80" i="14"/>
  <c r="G80" i="14"/>
  <c r="D80" i="14"/>
  <c r="H80" i="14"/>
  <c r="I80" i="14"/>
  <c r="E80" i="14"/>
  <c r="G32" i="14"/>
  <c r="F32" i="14"/>
  <c r="D32" i="14"/>
  <c r="E32" i="14"/>
  <c r="H32" i="14"/>
  <c r="I32" i="14"/>
  <c r="F84" i="14"/>
  <c r="G84" i="14"/>
  <c r="D84" i="14"/>
  <c r="H84" i="14"/>
  <c r="E84" i="14"/>
  <c r="I84" i="14"/>
  <c r="G71" i="14"/>
  <c r="F71" i="14"/>
  <c r="D71" i="14"/>
  <c r="H71" i="14"/>
  <c r="I71" i="14"/>
  <c r="E71" i="14"/>
  <c r="G154" i="14"/>
  <c r="D154" i="14"/>
  <c r="F154" i="14"/>
  <c r="H154" i="14"/>
  <c r="I154" i="14"/>
  <c r="E154" i="14"/>
  <c r="G423" i="14"/>
  <c r="F423" i="14"/>
  <c r="D423" i="14"/>
  <c r="H423" i="14"/>
  <c r="E423" i="14"/>
  <c r="I423" i="14"/>
  <c r="G351" i="14"/>
  <c r="F351" i="14"/>
  <c r="D351" i="14"/>
  <c r="H351" i="14"/>
  <c r="E351" i="14"/>
  <c r="I351" i="14"/>
  <c r="G279" i="14"/>
  <c r="F279" i="14"/>
  <c r="D279" i="14"/>
  <c r="H279" i="14"/>
  <c r="E279" i="14"/>
  <c r="I279" i="14"/>
  <c r="G207" i="14"/>
  <c r="D207" i="14"/>
  <c r="F207" i="14"/>
  <c r="H207" i="14"/>
  <c r="E207" i="14"/>
  <c r="I207" i="14"/>
  <c r="G139" i="14"/>
  <c r="F139" i="14"/>
  <c r="D139" i="14"/>
  <c r="H139" i="14"/>
  <c r="E139" i="14"/>
  <c r="I139" i="14"/>
  <c r="G386" i="14"/>
  <c r="F386" i="14"/>
  <c r="D386" i="14"/>
  <c r="H386" i="14"/>
  <c r="E386" i="14"/>
  <c r="I386" i="14"/>
  <c r="G314" i="14"/>
  <c r="F314" i="14"/>
  <c r="D314" i="14"/>
  <c r="H314" i="14"/>
  <c r="E314" i="14"/>
  <c r="I314" i="14"/>
  <c r="G242" i="14"/>
  <c r="F242" i="14"/>
  <c r="D242" i="14"/>
  <c r="H242" i="14"/>
  <c r="E242" i="14"/>
  <c r="I242" i="14"/>
  <c r="G170" i="14"/>
  <c r="F170" i="14"/>
  <c r="D170" i="14"/>
  <c r="H170" i="14"/>
  <c r="E170" i="14"/>
  <c r="I170" i="14"/>
  <c r="G403" i="14"/>
  <c r="F403" i="14"/>
  <c r="D403" i="14"/>
  <c r="H403" i="14"/>
  <c r="E403" i="14"/>
  <c r="I403" i="14"/>
  <c r="G331" i="14"/>
  <c r="F331" i="14"/>
  <c r="D331" i="14"/>
  <c r="H331" i="14"/>
  <c r="E331" i="14"/>
  <c r="I331" i="14"/>
  <c r="G259" i="14"/>
  <c r="F259" i="14"/>
  <c r="D259" i="14"/>
  <c r="H259" i="14"/>
  <c r="E259" i="14"/>
  <c r="I259" i="14"/>
  <c r="G187" i="14"/>
  <c r="F187" i="14"/>
  <c r="D187" i="14"/>
  <c r="H187" i="14"/>
  <c r="E187" i="14"/>
  <c r="I187" i="14"/>
  <c r="F426" i="14"/>
  <c r="G426" i="14"/>
  <c r="D426" i="14"/>
  <c r="H426" i="14"/>
  <c r="E426" i="14"/>
  <c r="I426" i="14"/>
  <c r="D354" i="14"/>
  <c r="G354" i="14"/>
  <c r="F354" i="14"/>
  <c r="H354" i="14"/>
  <c r="I354" i="14"/>
  <c r="E354" i="14"/>
  <c r="G282" i="14"/>
  <c r="F282" i="14"/>
  <c r="D282" i="14"/>
  <c r="H282" i="14"/>
  <c r="E282" i="14"/>
  <c r="I282" i="14"/>
  <c r="G210" i="14"/>
  <c r="F210" i="14"/>
  <c r="D210" i="14"/>
  <c r="H210" i="14"/>
  <c r="I210" i="14"/>
  <c r="E210" i="14"/>
  <c r="G443" i="14"/>
  <c r="F443" i="14"/>
  <c r="D443" i="14"/>
  <c r="H443" i="14"/>
  <c r="E443" i="14"/>
  <c r="I443" i="14"/>
  <c r="F371" i="14"/>
  <c r="G371" i="14"/>
  <c r="D371" i="14"/>
  <c r="H371" i="14"/>
  <c r="E371" i="14"/>
  <c r="I371" i="14"/>
  <c r="G299" i="14"/>
  <c r="D299" i="14"/>
  <c r="F299" i="14"/>
  <c r="H299" i="14"/>
  <c r="E299" i="14"/>
  <c r="I299" i="14"/>
  <c r="G227" i="14"/>
  <c r="F227" i="14"/>
  <c r="D227" i="14"/>
  <c r="H227" i="14"/>
  <c r="E227" i="14"/>
  <c r="I227" i="14"/>
  <c r="G133" i="14"/>
  <c r="F133" i="14"/>
  <c r="D133" i="14"/>
  <c r="H133" i="14"/>
  <c r="I133" i="14"/>
  <c r="E133" i="14"/>
  <c r="G394" i="14"/>
  <c r="F394" i="14"/>
  <c r="D394" i="14"/>
  <c r="H394" i="14"/>
  <c r="E394" i="14"/>
  <c r="I394" i="14"/>
  <c r="G322" i="14"/>
  <c r="F322" i="14"/>
  <c r="D322" i="14"/>
  <c r="H322" i="14"/>
  <c r="E322" i="14"/>
  <c r="I322" i="14"/>
  <c r="G250" i="14"/>
  <c r="F250" i="14"/>
  <c r="D250" i="14"/>
  <c r="H250" i="14"/>
  <c r="E250" i="14"/>
  <c r="I250" i="14"/>
  <c r="G178" i="14"/>
  <c r="D178" i="14"/>
  <c r="F178" i="14"/>
  <c r="H178" i="14"/>
  <c r="I178" i="14"/>
  <c r="E178" i="14"/>
  <c r="G237" i="14"/>
  <c r="F237" i="14"/>
  <c r="D237" i="14"/>
  <c r="H237" i="14"/>
  <c r="E237" i="14"/>
  <c r="I237" i="14"/>
  <c r="G433" i="14"/>
  <c r="F433" i="14"/>
  <c r="D433" i="14"/>
  <c r="H433" i="14"/>
  <c r="E433" i="14"/>
  <c r="I433" i="14"/>
  <c r="G107" i="14"/>
  <c r="F107" i="14"/>
  <c r="D107" i="14"/>
  <c r="H107" i="14"/>
  <c r="I107" i="14"/>
  <c r="E107" i="14"/>
  <c r="G111" i="14"/>
  <c r="F111" i="14"/>
  <c r="D111" i="14"/>
  <c r="H111" i="14"/>
  <c r="E111" i="14"/>
  <c r="I111" i="14"/>
  <c r="G116" i="14"/>
  <c r="F116" i="14"/>
  <c r="D116" i="14"/>
  <c r="E116" i="14"/>
  <c r="H116" i="14"/>
  <c r="I116" i="14"/>
  <c r="G35" i="14"/>
  <c r="F35" i="14"/>
  <c r="D35" i="14"/>
  <c r="H35" i="14"/>
  <c r="E35" i="14"/>
  <c r="I35" i="14"/>
  <c r="G156" i="14"/>
  <c r="F156" i="14"/>
  <c r="D156" i="14"/>
  <c r="H156" i="14"/>
  <c r="E156" i="14"/>
  <c r="I156" i="14"/>
  <c r="G104" i="14"/>
  <c r="F104" i="14"/>
  <c r="D104" i="14"/>
  <c r="H104" i="14"/>
  <c r="I104" i="14"/>
  <c r="E104" i="14"/>
  <c r="D140" i="14"/>
  <c r="G140" i="14"/>
  <c r="F140" i="14"/>
  <c r="H140" i="14"/>
  <c r="E140" i="14"/>
  <c r="I140" i="14"/>
  <c r="G66" i="14"/>
  <c r="D66" i="14"/>
  <c r="F66" i="14"/>
  <c r="H66" i="14"/>
  <c r="I66" i="14"/>
  <c r="E66" i="14"/>
  <c r="G27" i="14"/>
  <c r="D27" i="14"/>
  <c r="H27" i="14"/>
  <c r="E27" i="14"/>
  <c r="I27" i="14"/>
  <c r="G417" i="14"/>
  <c r="F417" i="14"/>
  <c r="D417" i="14"/>
  <c r="H417" i="14"/>
  <c r="I417" i="14"/>
  <c r="E417" i="14"/>
  <c r="G345" i="14"/>
  <c r="D345" i="14"/>
  <c r="F345" i="14"/>
  <c r="E345" i="14"/>
  <c r="I345" i="14"/>
  <c r="H345" i="14"/>
  <c r="G273" i="14"/>
  <c r="F273" i="14"/>
  <c r="D273" i="14"/>
  <c r="E273" i="14"/>
  <c r="H273" i="14"/>
  <c r="I273" i="14"/>
  <c r="G201" i="14"/>
  <c r="F201" i="14"/>
  <c r="D201" i="14"/>
  <c r="H201" i="14"/>
  <c r="I201" i="14"/>
  <c r="E201" i="14"/>
  <c r="G67" i="14"/>
  <c r="F67" i="14"/>
  <c r="D67" i="14"/>
  <c r="H67" i="14"/>
  <c r="I67" i="14"/>
  <c r="E67" i="14"/>
  <c r="G452" i="14"/>
  <c r="F452" i="14"/>
  <c r="D452" i="14"/>
  <c r="H452" i="14"/>
  <c r="E452" i="14"/>
  <c r="I452" i="14"/>
  <c r="G380" i="14"/>
  <c r="D380" i="14"/>
  <c r="F380" i="14"/>
  <c r="H380" i="14"/>
  <c r="E380" i="14"/>
  <c r="I380" i="14"/>
  <c r="F308" i="14"/>
  <c r="G308" i="14"/>
  <c r="D308" i="14"/>
  <c r="H308" i="14"/>
  <c r="E308" i="14"/>
  <c r="I308" i="14"/>
  <c r="G236" i="14"/>
  <c r="F236" i="14"/>
  <c r="D236" i="14"/>
  <c r="H236" i="14"/>
  <c r="E236" i="14"/>
  <c r="I236" i="14"/>
  <c r="G97" i="14"/>
  <c r="F97" i="14"/>
  <c r="D97" i="14"/>
  <c r="H97" i="14"/>
  <c r="E97" i="14"/>
  <c r="I97" i="14"/>
  <c r="G397" i="14"/>
  <c r="F397" i="14"/>
  <c r="D397" i="14"/>
  <c r="H397" i="14"/>
  <c r="E397" i="14"/>
  <c r="I397" i="14"/>
  <c r="G325" i="14"/>
  <c r="F325" i="14"/>
  <c r="D325" i="14"/>
  <c r="H325" i="14"/>
  <c r="E325" i="14"/>
  <c r="I325" i="14"/>
  <c r="F253" i="14"/>
  <c r="G253" i="14"/>
  <c r="D253" i="14"/>
  <c r="H253" i="14"/>
  <c r="E253" i="14"/>
  <c r="I253" i="14"/>
  <c r="F181" i="14"/>
  <c r="G181" i="14"/>
  <c r="D181" i="14"/>
  <c r="H181" i="14"/>
  <c r="E181" i="14"/>
  <c r="I181" i="14"/>
  <c r="G420" i="14"/>
  <c r="D420" i="14"/>
  <c r="F420" i="14"/>
  <c r="H420" i="14"/>
  <c r="E420" i="14"/>
  <c r="I420" i="14"/>
  <c r="G348" i="14"/>
  <c r="F348" i="14"/>
  <c r="D348" i="14"/>
  <c r="H348" i="14"/>
  <c r="I348" i="14"/>
  <c r="E348" i="14"/>
  <c r="G276" i="14"/>
  <c r="F276" i="14"/>
  <c r="D276" i="14"/>
  <c r="H276" i="14"/>
  <c r="E276" i="14"/>
  <c r="I276" i="14"/>
  <c r="G204" i="14"/>
  <c r="F204" i="14"/>
  <c r="D204" i="14"/>
  <c r="H204" i="14"/>
  <c r="I204" i="14"/>
  <c r="E204" i="14"/>
  <c r="G437" i="14"/>
  <c r="D437" i="14"/>
  <c r="F437" i="14"/>
  <c r="H437" i="14"/>
  <c r="E437" i="14"/>
  <c r="I437" i="14"/>
  <c r="G365" i="14"/>
  <c r="F365" i="14"/>
  <c r="D365" i="14"/>
  <c r="H365" i="14"/>
  <c r="E365" i="14"/>
  <c r="I365" i="14"/>
  <c r="F293" i="14"/>
  <c r="G293" i="14"/>
  <c r="D293" i="14"/>
  <c r="H293" i="14"/>
  <c r="E293" i="14"/>
  <c r="I293" i="14"/>
  <c r="D221" i="14"/>
  <c r="G221" i="14"/>
  <c r="F221" i="14"/>
  <c r="H221" i="14"/>
  <c r="E221" i="14"/>
  <c r="I221" i="14"/>
  <c r="G61" i="14"/>
  <c r="F61" i="14"/>
  <c r="D61" i="14"/>
  <c r="H61" i="14"/>
  <c r="E61" i="14"/>
  <c r="I61" i="14"/>
  <c r="G388" i="14"/>
  <c r="D388" i="14"/>
  <c r="F388" i="14"/>
  <c r="H388" i="14"/>
  <c r="E388" i="14"/>
  <c r="I388" i="14"/>
  <c r="G316" i="14"/>
  <c r="F316" i="14"/>
  <c r="D316" i="14"/>
  <c r="H316" i="14"/>
  <c r="I316" i="14"/>
  <c r="E316" i="14"/>
  <c r="G244" i="14"/>
  <c r="F244" i="14"/>
  <c r="D244" i="14"/>
  <c r="H244" i="14"/>
  <c r="E244" i="14"/>
  <c r="I244" i="14"/>
  <c r="F172" i="14"/>
  <c r="G172" i="14"/>
  <c r="D172" i="14"/>
  <c r="H172" i="14"/>
  <c r="E172" i="14"/>
  <c r="I172" i="14"/>
  <c r="G87" i="14"/>
  <c r="F87" i="14"/>
  <c r="D87" i="14"/>
  <c r="H87" i="14"/>
  <c r="E87" i="14"/>
  <c r="I87" i="14"/>
  <c r="G416" i="14"/>
  <c r="F416" i="14"/>
  <c r="D416" i="14"/>
  <c r="H416" i="14"/>
  <c r="E416" i="14"/>
  <c r="I416" i="14"/>
  <c r="D81" i="14"/>
  <c r="G81" i="14"/>
  <c r="F81" i="14"/>
  <c r="H81" i="14"/>
  <c r="I81" i="14"/>
  <c r="E81" i="14"/>
  <c r="G69" i="14"/>
  <c r="F69" i="14"/>
  <c r="D69" i="14"/>
  <c r="H69" i="14"/>
  <c r="I69" i="14"/>
  <c r="E69" i="14"/>
  <c r="F46" i="14"/>
  <c r="D46" i="14"/>
  <c r="G46" i="14"/>
  <c r="H46" i="14"/>
  <c r="E46" i="14"/>
  <c r="I46" i="14"/>
  <c r="G30" i="14"/>
  <c r="D30" i="14"/>
  <c r="F30" i="14"/>
  <c r="H30" i="14"/>
  <c r="E30" i="14"/>
  <c r="I30" i="14"/>
  <c r="G93" i="14"/>
  <c r="F93" i="14"/>
  <c r="D93" i="14"/>
  <c r="H93" i="14"/>
  <c r="I93" i="14"/>
  <c r="E93" i="14"/>
  <c r="G70" i="14"/>
  <c r="F70" i="14"/>
  <c r="D70" i="14"/>
  <c r="H70" i="14"/>
  <c r="I70" i="14"/>
  <c r="E70" i="14"/>
  <c r="G40" i="14"/>
  <c r="D40" i="14"/>
  <c r="F40" i="14"/>
  <c r="H40" i="14"/>
  <c r="I40" i="14"/>
  <c r="E40" i="14"/>
  <c r="G138" i="14"/>
  <c r="F138" i="14"/>
  <c r="D138" i="14"/>
  <c r="H138" i="14"/>
  <c r="E138" i="14"/>
  <c r="I138" i="14"/>
  <c r="G100" i="14"/>
  <c r="F100" i="14"/>
  <c r="D100" i="14"/>
  <c r="H100" i="14"/>
  <c r="E100" i="14"/>
  <c r="I100" i="14"/>
  <c r="G411" i="14"/>
  <c r="F411" i="14"/>
  <c r="D411" i="14"/>
  <c r="H411" i="14"/>
  <c r="E411" i="14"/>
  <c r="I411" i="14"/>
  <c r="G339" i="14"/>
  <c r="F339" i="14"/>
  <c r="D339" i="14"/>
  <c r="E339" i="14"/>
  <c r="H339" i="14"/>
  <c r="I339" i="14"/>
  <c r="G267" i="14"/>
  <c r="D267" i="14"/>
  <c r="F267" i="14"/>
  <c r="H267" i="14"/>
  <c r="E267" i="14"/>
  <c r="I267" i="14"/>
  <c r="F195" i="14"/>
  <c r="D195" i="14"/>
  <c r="G195" i="14"/>
  <c r="H195" i="14"/>
  <c r="E195" i="14"/>
  <c r="I195" i="14"/>
  <c r="G446" i="14"/>
  <c r="F446" i="14"/>
  <c r="D446" i="14"/>
  <c r="H446" i="14"/>
  <c r="E446" i="14"/>
  <c r="I446" i="14"/>
  <c r="G374" i="14"/>
  <c r="F374" i="14"/>
  <c r="D374" i="14"/>
  <c r="I374" i="14"/>
  <c r="H374" i="14"/>
  <c r="E374" i="14"/>
  <c r="G302" i="14"/>
  <c r="F302" i="14"/>
  <c r="D302" i="14"/>
  <c r="H302" i="14"/>
  <c r="E302" i="14"/>
  <c r="I302" i="14"/>
  <c r="G230" i="14"/>
  <c r="F230" i="14"/>
  <c r="D230" i="14"/>
  <c r="H230" i="14"/>
  <c r="I230" i="14"/>
  <c r="E230" i="14"/>
  <c r="G163" i="14"/>
  <c r="F163" i="14"/>
  <c r="D163" i="14"/>
  <c r="H163" i="14"/>
  <c r="E163" i="14"/>
  <c r="I163" i="14"/>
  <c r="G391" i="14"/>
  <c r="F391" i="14"/>
  <c r="D391" i="14"/>
  <c r="H391" i="14"/>
  <c r="E391" i="14"/>
  <c r="I391" i="14"/>
  <c r="G319" i="14"/>
  <c r="D319" i="14"/>
  <c r="F319" i="14"/>
  <c r="H319" i="14"/>
  <c r="E319" i="14"/>
  <c r="I319" i="14"/>
  <c r="G247" i="14"/>
  <c r="F247" i="14"/>
  <c r="D247" i="14"/>
  <c r="H247" i="14"/>
  <c r="E247" i="14"/>
  <c r="I247" i="14"/>
  <c r="G175" i="14"/>
  <c r="F175" i="14"/>
  <c r="D175" i="14"/>
  <c r="E175" i="14"/>
  <c r="H175" i="14"/>
  <c r="I175" i="14"/>
  <c r="G414" i="14"/>
  <c r="F414" i="14"/>
  <c r="D414" i="14"/>
  <c r="H414" i="14"/>
  <c r="E414" i="14"/>
  <c r="I414" i="14"/>
  <c r="F342" i="14"/>
  <c r="G342" i="14"/>
  <c r="D342" i="14"/>
  <c r="H342" i="14"/>
  <c r="E342" i="14"/>
  <c r="I342" i="14"/>
  <c r="G270" i="14"/>
  <c r="F270" i="14"/>
  <c r="D270" i="14"/>
  <c r="H270" i="14"/>
  <c r="E270" i="14"/>
  <c r="I270" i="14"/>
  <c r="F198" i="14"/>
  <c r="D198" i="14"/>
  <c r="G198" i="14"/>
  <c r="H198" i="14"/>
  <c r="I198" i="14"/>
  <c r="E198" i="14"/>
  <c r="G431" i="14"/>
  <c r="F431" i="14"/>
  <c r="D431" i="14"/>
  <c r="H431" i="14"/>
  <c r="E431" i="14"/>
  <c r="I431" i="14"/>
  <c r="F359" i="14"/>
  <c r="G359" i="14"/>
  <c r="D359" i="14"/>
  <c r="H359" i="14"/>
  <c r="E359" i="14"/>
  <c r="I359" i="14"/>
  <c r="G287" i="14"/>
  <c r="F287" i="14"/>
  <c r="D287" i="14"/>
  <c r="H287" i="14"/>
  <c r="E287" i="14"/>
  <c r="I287" i="14"/>
  <c r="G215" i="14"/>
  <c r="F215" i="14"/>
  <c r="D215" i="14"/>
  <c r="E215" i="14"/>
  <c r="H215" i="14"/>
  <c r="I215" i="14"/>
  <c r="G151" i="14"/>
  <c r="F151" i="14"/>
  <c r="D151" i="14"/>
  <c r="H151" i="14"/>
  <c r="E151" i="14"/>
  <c r="I151" i="14"/>
  <c r="G454" i="14"/>
  <c r="F454" i="14"/>
  <c r="D454" i="14"/>
  <c r="H454" i="14"/>
  <c r="E454" i="14"/>
  <c r="I454" i="14"/>
  <c r="G382" i="14"/>
  <c r="F382" i="14"/>
  <c r="D382" i="14"/>
  <c r="H382" i="14"/>
  <c r="I382" i="14"/>
  <c r="E382" i="14"/>
  <c r="G310" i="14"/>
  <c r="F310" i="14"/>
  <c r="D310" i="14"/>
  <c r="H310" i="14"/>
  <c r="E310" i="14"/>
  <c r="I310" i="14"/>
  <c r="G238" i="14"/>
  <c r="F238" i="14"/>
  <c r="D238" i="14"/>
  <c r="H238" i="14"/>
  <c r="E238" i="14"/>
  <c r="I238" i="14"/>
  <c r="G159" i="14"/>
  <c r="D159" i="14"/>
  <c r="F159" i="14"/>
  <c r="H159" i="14"/>
  <c r="E159" i="14"/>
  <c r="I159" i="14"/>
  <c r="F272" i="14"/>
  <c r="G272" i="14"/>
  <c r="D272" i="14"/>
  <c r="H272" i="14"/>
  <c r="E272" i="14"/>
  <c r="I272" i="14"/>
  <c r="F145" i="14"/>
  <c r="G145" i="14"/>
  <c r="D145" i="14"/>
  <c r="H145" i="14"/>
  <c r="I145" i="14"/>
  <c r="E145" i="14"/>
  <c r="G118" i="14"/>
  <c r="F118" i="14"/>
  <c r="D118" i="14"/>
  <c r="H118" i="14"/>
  <c r="E118" i="14"/>
  <c r="I118" i="14"/>
  <c r="G129" i="14"/>
  <c r="F129" i="14"/>
  <c r="D129" i="14"/>
  <c r="H129" i="14"/>
  <c r="I129" i="14"/>
  <c r="E129" i="14"/>
  <c r="G68" i="14"/>
  <c r="F68" i="14"/>
  <c r="D68" i="14"/>
  <c r="H68" i="14"/>
  <c r="E68" i="14"/>
  <c r="I68" i="14"/>
  <c r="G102" i="14"/>
  <c r="F102" i="14"/>
  <c r="D102" i="14"/>
  <c r="H102" i="14"/>
  <c r="E102" i="14"/>
  <c r="I102" i="14"/>
  <c r="G47" i="14"/>
  <c r="F47" i="14"/>
  <c r="D47" i="14"/>
  <c r="E47" i="14"/>
  <c r="H47" i="14"/>
  <c r="I47" i="14"/>
  <c r="G34" i="14"/>
  <c r="F34" i="14"/>
  <c r="D34" i="14"/>
  <c r="H34" i="14"/>
  <c r="I34" i="14"/>
  <c r="E34" i="14"/>
  <c r="G65" i="14"/>
  <c r="D65" i="14"/>
  <c r="F65" i="14"/>
  <c r="H65" i="14"/>
  <c r="I65" i="14"/>
  <c r="E65" i="14"/>
  <c r="G95" i="14"/>
  <c r="F95" i="14"/>
  <c r="D95" i="14"/>
  <c r="H95" i="14"/>
  <c r="E95" i="14"/>
  <c r="I95" i="14"/>
  <c r="G83" i="14"/>
  <c r="D83" i="14"/>
  <c r="F83" i="14"/>
  <c r="H83" i="14"/>
  <c r="E83" i="14"/>
  <c r="I83" i="14"/>
  <c r="F405" i="14"/>
  <c r="G405" i="14"/>
  <c r="D405" i="14"/>
  <c r="H405" i="14"/>
  <c r="I405" i="14"/>
  <c r="E405" i="14"/>
  <c r="G333" i="14"/>
  <c r="F333" i="14"/>
  <c r="D333" i="14"/>
  <c r="H333" i="14"/>
  <c r="E333" i="14"/>
  <c r="I333" i="14"/>
  <c r="G261" i="14"/>
  <c r="F261" i="14"/>
  <c r="D261" i="14"/>
  <c r="E261" i="14"/>
  <c r="H261" i="14"/>
  <c r="I261" i="14"/>
  <c r="G189" i="14"/>
  <c r="F189" i="14"/>
  <c r="D189" i="14"/>
  <c r="H189" i="14"/>
  <c r="I189" i="14"/>
  <c r="E189" i="14"/>
  <c r="G440" i="14"/>
  <c r="F440" i="14"/>
  <c r="D440" i="14"/>
  <c r="I440" i="14"/>
  <c r="E440" i="14"/>
  <c r="H440" i="14"/>
  <c r="G368" i="14"/>
  <c r="F368" i="14"/>
  <c r="D368" i="14"/>
  <c r="H368" i="14"/>
  <c r="I368" i="14"/>
  <c r="E368" i="14"/>
  <c r="D296" i="14"/>
  <c r="G296" i="14"/>
  <c r="F296" i="14"/>
  <c r="H296" i="14"/>
  <c r="E296" i="14"/>
  <c r="I296" i="14"/>
  <c r="G224" i="14"/>
  <c r="F224" i="14"/>
  <c r="D224" i="14"/>
  <c r="H224" i="14"/>
  <c r="E224" i="14"/>
  <c r="I224" i="14"/>
  <c r="G127" i="14"/>
  <c r="F127" i="14"/>
  <c r="D127" i="14"/>
  <c r="H127" i="14"/>
  <c r="I127" i="14"/>
  <c r="E127" i="14"/>
  <c r="G385" i="14"/>
  <c r="F385" i="14"/>
  <c r="D385" i="14"/>
  <c r="H385" i="14"/>
  <c r="E385" i="14"/>
  <c r="I385" i="14"/>
  <c r="G313" i="14"/>
  <c r="F313" i="14"/>
  <c r="D313" i="14"/>
  <c r="H313" i="14"/>
  <c r="E313" i="14"/>
  <c r="I313" i="14"/>
  <c r="G241" i="14"/>
  <c r="F241" i="14"/>
  <c r="D241" i="14"/>
  <c r="H241" i="14"/>
  <c r="E241" i="14"/>
  <c r="I241" i="14"/>
  <c r="D169" i="14"/>
  <c r="G169" i="14"/>
  <c r="F169" i="14"/>
  <c r="E169" i="14"/>
  <c r="H169" i="14"/>
  <c r="I169" i="14"/>
  <c r="D408" i="14"/>
  <c r="G408" i="14"/>
  <c r="F408" i="14"/>
  <c r="H408" i="14"/>
  <c r="E408" i="14"/>
  <c r="I408" i="14"/>
  <c r="G336" i="14"/>
  <c r="F336" i="14"/>
  <c r="D336" i="14"/>
  <c r="H336" i="14"/>
  <c r="I336" i="14"/>
  <c r="E336" i="14"/>
  <c r="G264" i="14"/>
  <c r="F264" i="14"/>
  <c r="D264" i="14"/>
  <c r="H264" i="14"/>
  <c r="E264" i="14"/>
  <c r="I264" i="14"/>
  <c r="G192" i="14"/>
  <c r="F192" i="14"/>
  <c r="D192" i="14"/>
  <c r="H192" i="14"/>
  <c r="E192" i="14"/>
  <c r="I192" i="14"/>
  <c r="G425" i="14"/>
  <c r="F425" i="14"/>
  <c r="D425" i="14"/>
  <c r="H425" i="14"/>
  <c r="I425" i="14"/>
  <c r="E425" i="14"/>
  <c r="G353" i="14"/>
  <c r="F353" i="14"/>
  <c r="D353" i="14"/>
  <c r="E353" i="14"/>
  <c r="H353" i="14"/>
  <c r="I353" i="14"/>
  <c r="G281" i="14"/>
  <c r="F281" i="14"/>
  <c r="D281" i="14"/>
  <c r="H281" i="14"/>
  <c r="E281" i="14"/>
  <c r="I281" i="14"/>
  <c r="G209" i="14"/>
  <c r="F209" i="14"/>
  <c r="D209" i="14"/>
  <c r="H209" i="14"/>
  <c r="E209" i="14"/>
  <c r="I209" i="14"/>
  <c r="G91" i="14"/>
  <c r="F91" i="14"/>
  <c r="D91" i="14"/>
  <c r="H91" i="14"/>
  <c r="I91" i="14"/>
  <c r="E91" i="14"/>
  <c r="G448" i="14"/>
  <c r="F448" i="14"/>
  <c r="D448" i="14"/>
  <c r="H448" i="14"/>
  <c r="E448" i="14"/>
  <c r="I448" i="14"/>
  <c r="G376" i="14"/>
  <c r="F376" i="14"/>
  <c r="D376" i="14"/>
  <c r="I376" i="14"/>
  <c r="H376" i="14"/>
  <c r="E376" i="14"/>
  <c r="G304" i="14"/>
  <c r="F304" i="14"/>
  <c r="D304" i="14"/>
  <c r="H304" i="14"/>
  <c r="E304" i="14"/>
  <c r="I304" i="14"/>
  <c r="G232" i="14"/>
  <c r="F232" i="14"/>
  <c r="D232" i="14"/>
  <c r="H232" i="14"/>
  <c r="E232" i="14"/>
  <c r="I232" i="14"/>
  <c r="G121" i="14"/>
  <c r="F121" i="14"/>
  <c r="D121" i="14"/>
  <c r="H121" i="14"/>
  <c r="I121" i="14"/>
  <c r="E121" i="14"/>
  <c r="F77" i="14"/>
  <c r="G77" i="14"/>
  <c r="D77" i="14"/>
  <c r="H77" i="14"/>
  <c r="I77" i="14"/>
  <c r="E77" i="14"/>
  <c r="F453" i="14"/>
  <c r="D453" i="14"/>
  <c r="G453" i="14"/>
  <c r="H453" i="14"/>
  <c r="E453" i="14"/>
  <c r="I453" i="14"/>
  <c r="F200" i="14"/>
  <c r="G200" i="14"/>
  <c r="D200" i="14"/>
  <c r="H200" i="14"/>
  <c r="I200" i="14"/>
  <c r="E200" i="14"/>
  <c r="G401" i="14"/>
  <c r="F401" i="14"/>
  <c r="D401" i="14"/>
  <c r="H401" i="14"/>
  <c r="E401" i="14"/>
  <c r="I401" i="14"/>
  <c r="G142" i="14"/>
  <c r="F142" i="14"/>
  <c r="D142" i="14"/>
  <c r="H142" i="14"/>
  <c r="E142" i="14"/>
  <c r="I142" i="14"/>
  <c r="D131" i="14"/>
  <c r="G131" i="14"/>
  <c r="F131" i="14"/>
  <c r="H131" i="14"/>
  <c r="I131" i="14"/>
  <c r="E131" i="14"/>
  <c r="F45" i="14"/>
  <c r="G45" i="14"/>
  <c r="D45" i="14"/>
  <c r="H45" i="14"/>
  <c r="I45" i="14"/>
  <c r="E45" i="14"/>
  <c r="G122" i="14"/>
  <c r="F122" i="14"/>
  <c r="D122" i="14"/>
  <c r="H122" i="14"/>
  <c r="I122" i="14"/>
  <c r="E122" i="14"/>
  <c r="F42" i="14"/>
  <c r="G42" i="14"/>
  <c r="D42" i="14"/>
  <c r="H42" i="14"/>
  <c r="E42" i="14"/>
  <c r="I42" i="14"/>
  <c r="G59" i="14"/>
  <c r="F59" i="14"/>
  <c r="D59" i="14"/>
  <c r="E59" i="14"/>
  <c r="H59" i="14"/>
  <c r="I59" i="14"/>
  <c r="G60" i="14"/>
  <c r="F60" i="14"/>
  <c r="D60" i="14"/>
  <c r="H60" i="14"/>
  <c r="E60" i="14"/>
  <c r="I60" i="14"/>
  <c r="F153" i="14"/>
  <c r="G153" i="14"/>
  <c r="D153" i="14"/>
  <c r="H153" i="14"/>
  <c r="E153" i="14"/>
  <c r="I153" i="14"/>
  <c r="G78" i="14"/>
  <c r="F78" i="14"/>
  <c r="D78" i="14"/>
  <c r="H78" i="14"/>
  <c r="E78" i="14"/>
  <c r="I78" i="14"/>
  <c r="G399" i="14"/>
  <c r="F399" i="14"/>
  <c r="D399" i="14"/>
  <c r="H399" i="14"/>
  <c r="E399" i="14"/>
  <c r="I399" i="14"/>
  <c r="G327" i="14"/>
  <c r="F327" i="14"/>
  <c r="D327" i="14"/>
  <c r="H327" i="14"/>
  <c r="E327" i="14"/>
  <c r="I327" i="14"/>
  <c r="G255" i="14"/>
  <c r="F255" i="14"/>
  <c r="D255" i="14"/>
  <c r="H255" i="14"/>
  <c r="I255" i="14"/>
  <c r="E255" i="14"/>
  <c r="G183" i="14"/>
  <c r="F183" i="14"/>
  <c r="D183" i="14"/>
  <c r="H183" i="14"/>
  <c r="I183" i="14"/>
  <c r="E183" i="14"/>
  <c r="G434" i="14"/>
  <c r="F434" i="14"/>
  <c r="D434" i="14"/>
  <c r="H434" i="14"/>
  <c r="E434" i="14"/>
  <c r="I434" i="14"/>
  <c r="G362" i="14"/>
  <c r="F362" i="14"/>
  <c r="D362" i="14"/>
  <c r="H362" i="14"/>
  <c r="I362" i="14"/>
  <c r="E362" i="14"/>
  <c r="G290" i="14"/>
  <c r="F290" i="14"/>
  <c r="D290" i="14"/>
  <c r="H290" i="14"/>
  <c r="E290" i="14"/>
  <c r="I290" i="14"/>
  <c r="G218" i="14"/>
  <c r="F218" i="14"/>
  <c r="D218" i="14"/>
  <c r="H218" i="14"/>
  <c r="I218" i="14"/>
  <c r="E218" i="14"/>
  <c r="D55" i="14"/>
  <c r="G55" i="14"/>
  <c r="F55" i="14"/>
  <c r="H55" i="14"/>
  <c r="E55" i="14"/>
  <c r="I55" i="14"/>
  <c r="G451" i="14"/>
  <c r="F451" i="14"/>
  <c r="D451" i="14"/>
  <c r="H451" i="14"/>
  <c r="E451" i="14"/>
  <c r="I451" i="14"/>
  <c r="G379" i="14"/>
  <c r="F379" i="14"/>
  <c r="D379" i="14"/>
  <c r="H379" i="14"/>
  <c r="E379" i="14"/>
  <c r="I379" i="14"/>
  <c r="G307" i="14"/>
  <c r="F307" i="14"/>
  <c r="D307" i="14"/>
  <c r="H307" i="14"/>
  <c r="I307" i="14"/>
  <c r="E307" i="14"/>
  <c r="G235" i="14"/>
  <c r="F235" i="14"/>
  <c r="D235" i="14"/>
  <c r="H235" i="14"/>
  <c r="E235" i="14"/>
  <c r="I235" i="14"/>
  <c r="G155" i="14"/>
  <c r="F155" i="14"/>
  <c r="D155" i="14"/>
  <c r="H155" i="14"/>
  <c r="E155" i="14"/>
  <c r="I155" i="14"/>
  <c r="G402" i="14"/>
  <c r="F402" i="14"/>
  <c r="D402" i="14"/>
  <c r="H402" i="14"/>
  <c r="I402" i="14"/>
  <c r="E402" i="14"/>
  <c r="G330" i="14"/>
  <c r="F330" i="14"/>
  <c r="D330" i="14"/>
  <c r="E330" i="14"/>
  <c r="H330" i="14"/>
  <c r="I330" i="14"/>
  <c r="G258" i="14"/>
  <c r="F258" i="14"/>
  <c r="D258" i="14"/>
  <c r="H258" i="14"/>
  <c r="E258" i="14"/>
  <c r="I258" i="14"/>
  <c r="G186" i="14"/>
  <c r="D186" i="14"/>
  <c r="F186" i="14"/>
  <c r="H186" i="14"/>
  <c r="I186" i="14"/>
  <c r="E186" i="14"/>
  <c r="G419" i="14"/>
  <c r="F419" i="14"/>
  <c r="D419" i="14"/>
  <c r="H419" i="14"/>
  <c r="I419" i="14"/>
  <c r="E419" i="14"/>
  <c r="F347" i="14"/>
  <c r="G347" i="14"/>
  <c r="D347" i="14"/>
  <c r="H347" i="14"/>
  <c r="E347" i="14"/>
  <c r="I347" i="14"/>
  <c r="F275" i="14"/>
  <c r="D275" i="14"/>
  <c r="G275" i="14"/>
  <c r="H275" i="14"/>
  <c r="I275" i="14"/>
  <c r="E275" i="14"/>
  <c r="G203" i="14"/>
  <c r="F203" i="14"/>
  <c r="D203" i="14"/>
  <c r="H203" i="14"/>
  <c r="I203" i="14"/>
  <c r="E203" i="14"/>
  <c r="G442" i="14"/>
  <c r="F442" i="14"/>
  <c r="D442" i="14"/>
  <c r="H442" i="14"/>
  <c r="E442" i="14"/>
  <c r="I442" i="14"/>
  <c r="G370" i="14"/>
  <c r="F370" i="14"/>
  <c r="D370" i="14"/>
  <c r="H370" i="14"/>
  <c r="I370" i="14"/>
  <c r="E370" i="14"/>
  <c r="G298" i="14"/>
  <c r="F298" i="14"/>
  <c r="D298" i="14"/>
  <c r="I298" i="14"/>
  <c r="H298" i="14"/>
  <c r="E298" i="14"/>
  <c r="G226" i="14"/>
  <c r="D226" i="14"/>
  <c r="F226" i="14"/>
  <c r="H226" i="14"/>
  <c r="E226" i="14"/>
  <c r="I226" i="14"/>
  <c r="G49" i="14"/>
  <c r="F49" i="14"/>
  <c r="D49" i="14"/>
  <c r="H49" i="14"/>
  <c r="E49" i="14"/>
  <c r="I49" i="14"/>
  <c r="G94" i="14"/>
  <c r="F94" i="14"/>
  <c r="D94" i="14"/>
  <c r="E94" i="14"/>
  <c r="H94" i="14"/>
  <c r="I94" i="14"/>
  <c r="G29" i="14"/>
  <c r="F29" i="14"/>
  <c r="D29" i="14"/>
  <c r="H29" i="14"/>
  <c r="I29" i="14"/>
  <c r="E29" i="14"/>
  <c r="G64" i="14"/>
  <c r="F64" i="14"/>
  <c r="D64" i="14"/>
  <c r="H64" i="14"/>
  <c r="I64" i="14"/>
  <c r="E64" i="14"/>
  <c r="G114" i="14"/>
  <c r="F114" i="14"/>
  <c r="D114" i="14"/>
  <c r="H114" i="14"/>
  <c r="I114" i="14"/>
  <c r="E114" i="14"/>
  <c r="G54" i="14"/>
  <c r="D54" i="14"/>
  <c r="F54" i="14"/>
  <c r="H54" i="14"/>
  <c r="I54" i="14"/>
  <c r="E54" i="14"/>
  <c r="G132" i="14"/>
  <c r="F132" i="14"/>
  <c r="D132" i="14"/>
  <c r="H132" i="14"/>
  <c r="I132" i="14"/>
  <c r="E132" i="14"/>
  <c r="F38" i="14"/>
  <c r="G38" i="14"/>
  <c r="D38" i="14"/>
  <c r="H38" i="14"/>
  <c r="I38" i="14"/>
  <c r="E38" i="14"/>
  <c r="G150" i="14"/>
  <c r="F150" i="14"/>
  <c r="D150" i="14"/>
  <c r="H150" i="14"/>
  <c r="E150" i="14"/>
  <c r="I150" i="14"/>
  <c r="G393" i="14"/>
  <c r="D393" i="14"/>
  <c r="F393" i="14"/>
  <c r="H393" i="14"/>
  <c r="E393" i="14"/>
  <c r="I393" i="14"/>
  <c r="G321" i="14"/>
  <c r="F321" i="14"/>
  <c r="D321" i="14"/>
  <c r="H321" i="14"/>
  <c r="E321" i="14"/>
  <c r="I321" i="14"/>
  <c r="G249" i="14"/>
  <c r="F249" i="14"/>
  <c r="D249" i="14"/>
  <c r="H249" i="14"/>
  <c r="E249" i="14"/>
  <c r="I249" i="14"/>
  <c r="G177" i="14"/>
  <c r="F177" i="14"/>
  <c r="D177" i="14"/>
  <c r="H177" i="14"/>
  <c r="I177" i="14"/>
  <c r="E177" i="14"/>
  <c r="G428" i="14"/>
  <c r="F428" i="14"/>
  <c r="D428" i="14"/>
  <c r="H428" i="14"/>
  <c r="E428" i="14"/>
  <c r="I428" i="14"/>
  <c r="G356" i="14"/>
  <c r="D356" i="14"/>
  <c r="F356" i="14"/>
  <c r="E356" i="14"/>
  <c r="H356" i="14"/>
  <c r="I356" i="14"/>
  <c r="G284" i="14"/>
  <c r="F284" i="14"/>
  <c r="D284" i="14"/>
  <c r="H284" i="14"/>
  <c r="E284" i="14"/>
  <c r="I284" i="14"/>
  <c r="G212" i="14"/>
  <c r="F212" i="14"/>
  <c r="D212" i="14"/>
  <c r="H212" i="14"/>
  <c r="E212" i="14"/>
  <c r="I212" i="14"/>
  <c r="D445" i="14"/>
  <c r="F445" i="14"/>
  <c r="G445" i="14"/>
  <c r="H445" i="14"/>
  <c r="E445" i="14"/>
  <c r="I445" i="14"/>
  <c r="G373" i="14"/>
  <c r="F373" i="14"/>
  <c r="D373" i="14"/>
  <c r="H373" i="14"/>
  <c r="I373" i="14"/>
  <c r="E373" i="14"/>
  <c r="G301" i="14"/>
  <c r="F301" i="14"/>
  <c r="D301" i="14"/>
  <c r="H301" i="14"/>
  <c r="I301" i="14"/>
  <c r="E301" i="14"/>
  <c r="G229" i="14"/>
  <c r="F229" i="14"/>
  <c r="D229" i="14"/>
  <c r="H229" i="14"/>
  <c r="E229" i="14"/>
  <c r="I229" i="14"/>
  <c r="G85" i="14"/>
  <c r="F85" i="14"/>
  <c r="D85" i="14"/>
  <c r="H85" i="14"/>
  <c r="E85" i="14"/>
  <c r="I85" i="14"/>
  <c r="G396" i="14"/>
  <c r="D396" i="14"/>
  <c r="F396" i="14"/>
  <c r="H396" i="14"/>
  <c r="I396" i="14"/>
  <c r="E396" i="14"/>
  <c r="G324" i="14"/>
  <c r="F324" i="14"/>
  <c r="D324" i="14"/>
  <c r="H324" i="14"/>
  <c r="E324" i="14"/>
  <c r="I324" i="14"/>
  <c r="F252" i="14"/>
  <c r="G252" i="14"/>
  <c r="D252" i="14"/>
  <c r="H252" i="14"/>
  <c r="E252" i="14"/>
  <c r="I252" i="14"/>
  <c r="F180" i="14"/>
  <c r="G180" i="14"/>
  <c r="D180" i="14"/>
  <c r="E180" i="14"/>
  <c r="H180" i="14"/>
  <c r="I180" i="14"/>
  <c r="G413" i="14"/>
  <c r="F413" i="14"/>
  <c r="D413" i="14"/>
  <c r="E413" i="14"/>
  <c r="H413" i="14"/>
  <c r="I413" i="14"/>
  <c r="G341" i="14"/>
  <c r="F341" i="14"/>
  <c r="D341" i="14"/>
  <c r="H341" i="14"/>
  <c r="I341" i="14"/>
  <c r="E341" i="14"/>
  <c r="G269" i="14"/>
  <c r="F269" i="14"/>
  <c r="D269" i="14"/>
  <c r="H269" i="14"/>
  <c r="E269" i="14"/>
  <c r="I269" i="14"/>
  <c r="G197" i="14"/>
  <c r="D197" i="14"/>
  <c r="F197" i="14"/>
  <c r="H197" i="14"/>
  <c r="E197" i="14"/>
  <c r="I197" i="14"/>
  <c r="G436" i="14"/>
  <c r="F436" i="14"/>
  <c r="D436" i="14"/>
  <c r="H436" i="14"/>
  <c r="E436" i="14"/>
  <c r="I436" i="14"/>
  <c r="G364" i="14"/>
  <c r="F364" i="14"/>
  <c r="D364" i="14"/>
  <c r="H364" i="14"/>
  <c r="E364" i="14"/>
  <c r="I364" i="14"/>
  <c r="G292" i="14"/>
  <c r="F292" i="14"/>
  <c r="D292" i="14"/>
  <c r="H292" i="14"/>
  <c r="I292" i="14"/>
  <c r="E292" i="14"/>
  <c r="G220" i="14"/>
  <c r="F220" i="14"/>
  <c r="D220" i="14"/>
  <c r="H220" i="14"/>
  <c r="E220" i="14"/>
  <c r="I220" i="14"/>
  <c r="G165" i="14"/>
  <c r="F165" i="14"/>
  <c r="D165" i="14"/>
  <c r="H165" i="14"/>
  <c r="E165" i="14"/>
  <c r="I165" i="14"/>
  <c r="F33" i="14"/>
  <c r="G33" i="14"/>
  <c r="D33" i="14"/>
  <c r="H33" i="14"/>
  <c r="I33" i="14"/>
  <c r="E33" i="14"/>
  <c r="F44" i="14"/>
  <c r="G44" i="14"/>
  <c r="D44" i="14"/>
  <c r="H44" i="14"/>
  <c r="E44" i="14"/>
  <c r="I44" i="14"/>
  <c r="G146" i="14"/>
  <c r="F146" i="14"/>
  <c r="D146" i="14"/>
  <c r="H146" i="14"/>
  <c r="I146" i="14"/>
  <c r="E146" i="14"/>
  <c r="G123" i="14"/>
  <c r="F123" i="14"/>
  <c r="D123" i="14"/>
  <c r="H123" i="14"/>
  <c r="E123" i="14"/>
  <c r="I123" i="14"/>
  <c r="F63" i="14"/>
  <c r="G63" i="14"/>
  <c r="D63" i="14"/>
  <c r="H63" i="14"/>
  <c r="I63" i="14"/>
  <c r="E63" i="14"/>
  <c r="G137" i="14"/>
  <c r="F137" i="14"/>
  <c r="D137" i="14"/>
  <c r="H137" i="14"/>
  <c r="E137" i="14"/>
  <c r="I137" i="14"/>
  <c r="G89" i="14"/>
  <c r="F89" i="14"/>
  <c r="D89" i="14"/>
  <c r="H89" i="14"/>
  <c r="E89" i="14"/>
  <c r="I89" i="14"/>
  <c r="G130" i="14"/>
  <c r="F130" i="14"/>
  <c r="D130" i="14"/>
  <c r="H130" i="14"/>
  <c r="I130" i="14"/>
  <c r="E130" i="14"/>
  <c r="G126" i="14"/>
  <c r="F126" i="14"/>
  <c r="D126" i="14"/>
  <c r="H126" i="14"/>
  <c r="E126" i="14"/>
  <c r="I126" i="14"/>
  <c r="G135" i="14"/>
  <c r="F135" i="14"/>
  <c r="D135" i="14"/>
  <c r="H135" i="14"/>
  <c r="E135" i="14"/>
  <c r="I135" i="14"/>
  <c r="G58" i="14"/>
  <c r="F58" i="14"/>
  <c r="D58" i="14"/>
  <c r="H58" i="14"/>
  <c r="E58" i="14"/>
  <c r="I58" i="14"/>
  <c r="G112" i="14"/>
  <c r="F112" i="14"/>
  <c r="D112" i="14"/>
  <c r="H112" i="14"/>
  <c r="E112" i="14"/>
  <c r="I112" i="14"/>
  <c r="F387" i="14"/>
  <c r="D387" i="14"/>
  <c r="G387" i="14"/>
  <c r="H387" i="14"/>
  <c r="E387" i="14"/>
  <c r="I387" i="14"/>
  <c r="F315" i="14"/>
  <c r="G315" i="14"/>
  <c r="D315" i="14"/>
  <c r="H315" i="14"/>
  <c r="E315" i="14"/>
  <c r="I315" i="14"/>
  <c r="G243" i="14"/>
  <c r="F243" i="14"/>
  <c r="D243" i="14"/>
  <c r="H243" i="14"/>
  <c r="E243" i="14"/>
  <c r="I243" i="14"/>
  <c r="G171" i="14"/>
  <c r="F171" i="14"/>
  <c r="D171" i="14"/>
  <c r="E171" i="14"/>
  <c r="H171" i="14"/>
  <c r="I171" i="14"/>
  <c r="G422" i="14"/>
  <c r="F422" i="14"/>
  <c r="D422" i="14"/>
  <c r="H422" i="14"/>
  <c r="E422" i="14"/>
  <c r="I422" i="14"/>
  <c r="G350" i="14"/>
  <c r="F350" i="14"/>
  <c r="D350" i="14"/>
  <c r="H350" i="14"/>
  <c r="I350" i="14"/>
  <c r="E350" i="14"/>
  <c r="G278" i="14"/>
  <c r="D278" i="14"/>
  <c r="F278" i="14"/>
  <c r="H278" i="14"/>
  <c r="E278" i="14"/>
  <c r="I278" i="14"/>
  <c r="F206" i="14"/>
  <c r="G206" i="14"/>
  <c r="D206" i="14"/>
  <c r="H206" i="14"/>
  <c r="I206" i="14"/>
  <c r="E206" i="14"/>
  <c r="G439" i="14"/>
  <c r="F439" i="14"/>
  <c r="D439" i="14"/>
  <c r="H439" i="14"/>
  <c r="E439" i="14"/>
  <c r="I439" i="14"/>
  <c r="G367" i="14"/>
  <c r="F367" i="14"/>
  <c r="D367" i="14"/>
  <c r="E367" i="14"/>
  <c r="H367" i="14"/>
  <c r="I367" i="14"/>
  <c r="G295" i="14"/>
  <c r="F295" i="14"/>
  <c r="D295" i="14"/>
  <c r="E295" i="14"/>
  <c r="H295" i="14"/>
  <c r="I295" i="14"/>
  <c r="G223" i="14"/>
  <c r="F223" i="14"/>
  <c r="D223" i="14"/>
  <c r="H223" i="14"/>
  <c r="I223" i="14"/>
  <c r="E223" i="14"/>
  <c r="D162" i="14"/>
  <c r="G162" i="14"/>
  <c r="F162" i="14"/>
  <c r="I162" i="14"/>
  <c r="H162" i="14"/>
  <c r="E162" i="14"/>
  <c r="G390" i="14"/>
  <c r="F390" i="14"/>
  <c r="D390" i="14"/>
  <c r="H390" i="14"/>
  <c r="E390" i="14"/>
  <c r="I390" i="14"/>
  <c r="G318" i="14"/>
  <c r="F318" i="14"/>
  <c r="D318" i="14"/>
  <c r="H318" i="14"/>
  <c r="E318" i="14"/>
  <c r="I318" i="14"/>
  <c r="G246" i="14"/>
  <c r="F246" i="14"/>
  <c r="D246" i="14"/>
  <c r="H246" i="14"/>
  <c r="E246" i="14"/>
  <c r="I246" i="14"/>
  <c r="G174" i="14"/>
  <c r="F174" i="14"/>
  <c r="D174" i="14"/>
  <c r="H174" i="14"/>
  <c r="E174" i="14"/>
  <c r="I174" i="14"/>
  <c r="G407" i="14"/>
  <c r="F407" i="14"/>
  <c r="D407" i="14"/>
  <c r="H407" i="14"/>
  <c r="I407" i="14"/>
  <c r="E407" i="14"/>
  <c r="F335" i="14"/>
  <c r="G335" i="14"/>
  <c r="D335" i="14"/>
  <c r="H335" i="14"/>
  <c r="E335" i="14"/>
  <c r="I335" i="14"/>
  <c r="G263" i="14"/>
  <c r="F263" i="14"/>
  <c r="D263" i="14"/>
  <c r="H263" i="14"/>
  <c r="E263" i="14"/>
  <c r="I263" i="14"/>
  <c r="G191" i="14"/>
  <c r="F191" i="14"/>
  <c r="D191" i="14"/>
  <c r="H191" i="14"/>
  <c r="E191" i="14"/>
  <c r="I191" i="14"/>
  <c r="G430" i="14"/>
  <c r="F430" i="14"/>
  <c r="D430" i="14"/>
  <c r="H430" i="14"/>
  <c r="E430" i="14"/>
  <c r="I430" i="14"/>
  <c r="F358" i="14"/>
  <c r="G358" i="14"/>
  <c r="D358" i="14"/>
  <c r="H358" i="14"/>
  <c r="E358" i="14"/>
  <c r="I358" i="14"/>
  <c r="G286" i="14"/>
  <c r="F286" i="14"/>
  <c r="D286" i="14"/>
  <c r="H286" i="14"/>
  <c r="E286" i="14"/>
  <c r="I286" i="14"/>
  <c r="F214" i="14"/>
  <c r="G214" i="14"/>
  <c r="D214" i="14"/>
  <c r="H214" i="14"/>
  <c r="I214" i="14"/>
  <c r="E214" i="14"/>
  <c r="F79" i="14"/>
  <c r="G79" i="14"/>
  <c r="D79" i="14"/>
  <c r="H79" i="14"/>
  <c r="E79" i="14"/>
  <c r="I79" i="14"/>
  <c r="M6" i="14"/>
  <c r="G6" i="14"/>
  <c r="H6" i="14"/>
  <c r="I6" i="14"/>
  <c r="K6" i="14"/>
  <c r="L6" i="14"/>
  <c r="G25" i="14"/>
  <c r="H25" i="14"/>
  <c r="I25" i="14"/>
  <c r="E25" i="14"/>
  <c r="M25" i="14"/>
  <c r="D25" i="14"/>
  <c r="L25" i="14"/>
  <c r="K25" i="14"/>
  <c r="K7" i="14"/>
  <c r="L7" i="14"/>
  <c r="G7" i="14"/>
  <c r="M7" i="14"/>
  <c r="H7" i="14"/>
  <c r="I7" i="14"/>
  <c r="K11" i="14"/>
  <c r="L11" i="14"/>
  <c r="M11" i="14"/>
  <c r="E11" i="14"/>
  <c r="G11" i="14"/>
  <c r="I11" i="14"/>
  <c r="H11" i="14"/>
  <c r="G13" i="14"/>
  <c r="H13" i="14"/>
  <c r="I13" i="14"/>
  <c r="K13" i="14"/>
  <c r="E13" i="14"/>
  <c r="L13" i="14"/>
  <c r="M13" i="14"/>
  <c r="I8" i="14"/>
  <c r="K8" i="14"/>
  <c r="M8" i="14"/>
  <c r="L8" i="14"/>
  <c r="G8" i="14"/>
  <c r="H8" i="14"/>
  <c r="K15" i="14"/>
  <c r="E15" i="14"/>
  <c r="M15" i="14"/>
  <c r="L15" i="14"/>
  <c r="G15" i="14"/>
  <c r="H15" i="14"/>
  <c r="I15" i="14"/>
  <c r="M22" i="14"/>
  <c r="G22" i="14"/>
  <c r="E22" i="14"/>
  <c r="H22" i="14"/>
  <c r="I22" i="14"/>
  <c r="K22" i="14"/>
  <c r="L22" i="14"/>
  <c r="D22" i="14"/>
  <c r="K19" i="14"/>
  <c r="L19" i="14"/>
  <c r="E19" i="14"/>
  <c r="M19" i="14"/>
  <c r="I19" i="14"/>
  <c r="G19" i="14"/>
  <c r="H19" i="14"/>
  <c r="G21" i="14"/>
  <c r="H21" i="14"/>
  <c r="I21" i="14"/>
  <c r="K21" i="14"/>
  <c r="D21" i="14"/>
  <c r="L21" i="14"/>
  <c r="E21" i="14"/>
  <c r="M21" i="14"/>
  <c r="I16" i="14"/>
  <c r="K16" i="14"/>
  <c r="M16" i="14"/>
  <c r="L16" i="14"/>
  <c r="E16" i="14"/>
  <c r="G16" i="14"/>
  <c r="H16" i="14"/>
  <c r="G9" i="14"/>
  <c r="H9" i="14"/>
  <c r="I9" i="14"/>
  <c r="K9" i="14"/>
  <c r="L9" i="14"/>
  <c r="E9" i="14"/>
  <c r="M9" i="14"/>
  <c r="I24" i="14"/>
  <c r="K24" i="14"/>
  <c r="L24" i="14"/>
  <c r="E24" i="14"/>
  <c r="M24" i="14"/>
  <c r="G24" i="14"/>
  <c r="H24" i="14"/>
  <c r="D24" i="14"/>
  <c r="G10" i="14"/>
  <c r="I10" i="14"/>
  <c r="H10" i="14"/>
  <c r="E10" i="14"/>
  <c r="L10" i="14"/>
  <c r="K10" i="14"/>
  <c r="M10" i="14"/>
  <c r="I12" i="14"/>
  <c r="K12" i="14"/>
  <c r="L12" i="14"/>
  <c r="G12" i="14"/>
  <c r="M12" i="14"/>
  <c r="H12" i="14"/>
  <c r="K23" i="14"/>
  <c r="D23" i="14"/>
  <c r="L23" i="14"/>
  <c r="E23" i="14"/>
  <c r="M23" i="14"/>
  <c r="G23" i="14"/>
  <c r="H23" i="14"/>
  <c r="I23" i="14"/>
  <c r="I14" i="14"/>
  <c r="H14" i="14"/>
  <c r="G14" i="14"/>
  <c r="E14" i="14"/>
  <c r="M14" i="14"/>
  <c r="K14" i="14"/>
  <c r="L14" i="14"/>
  <c r="G17" i="14"/>
  <c r="H17" i="14"/>
  <c r="K17" i="14"/>
  <c r="I17" i="14"/>
  <c r="M17" i="14"/>
  <c r="L17" i="14"/>
  <c r="E17" i="14"/>
  <c r="E18" i="14"/>
  <c r="G18" i="14"/>
  <c r="H18" i="14"/>
  <c r="M18" i="14"/>
  <c r="I18" i="14"/>
  <c r="K18" i="14"/>
  <c r="L18" i="14"/>
  <c r="I20" i="14"/>
  <c r="E20" i="14"/>
  <c r="M20" i="14"/>
  <c r="L20" i="14"/>
  <c r="K20" i="14"/>
  <c r="H20" i="14"/>
  <c r="G20" i="14"/>
  <c r="DO18" i="12" l="1" a="1"/>
  <c r="DO18" i="12" s="1"/>
  <c r="DO21" i="12" a="1"/>
  <c r="DO21" i="12" s="1"/>
  <c r="DO20" i="12" a="1"/>
  <c r="DO20" i="12" s="1"/>
  <c r="DO9" i="12" a="1"/>
  <c r="DO9" i="12" s="1"/>
  <c r="DO19" i="12" a="1"/>
  <c r="DO19" i="12" s="1"/>
  <c r="DO24" i="12" a="1"/>
  <c r="DO24" i="12" s="1"/>
  <c r="DO14" i="12" a="1"/>
  <c r="DO14" i="12" s="1"/>
  <c r="DO16" i="12" a="1"/>
  <c r="DO16" i="12" s="1"/>
  <c r="DO10" i="12" a="1"/>
  <c r="DO10" i="12" s="1"/>
  <c r="DO25" i="12" a="1"/>
  <c r="DO25" i="12" s="1"/>
  <c r="DO13" i="12" a="1"/>
  <c r="DO13" i="12" s="1"/>
  <c r="DO22" i="12" a="1"/>
  <c r="DO22" i="12" s="1"/>
  <c r="DO12" i="12" a="1"/>
  <c r="DO12" i="12" s="1"/>
  <c r="DO23" i="12" a="1"/>
  <c r="DO23" i="12" s="1"/>
  <c r="DO26" i="12" a="1"/>
  <c r="DO26" i="12" s="1"/>
  <c r="DO15" i="12" a="1"/>
  <c r="DO15" i="12" s="1"/>
  <c r="DO17" i="12" a="1"/>
  <c r="DO17" i="12" s="1"/>
  <c r="DO8" i="12" a="1"/>
  <c r="DO8" i="12" s="1"/>
  <c r="DO27" i="12" a="1"/>
  <c r="DO27" i="12" s="1"/>
  <c r="DO11" i="12" a="1"/>
  <c r="DO11" i="12" s="1"/>
  <c r="DO5" i="12" l="1"/>
  <c r="BF15" i="12" l="1"/>
  <c r="AY15" i="12" s="1"/>
  <c r="CL15" i="12" s="1"/>
  <c r="BD15" i="12"/>
  <c r="AX15" i="12" s="1"/>
  <c r="BD14" i="12"/>
  <c r="BD9" i="12"/>
  <c r="BD24" i="12"/>
  <c r="BD20" i="12"/>
  <c r="BD13" i="12"/>
  <c r="BD12" i="12"/>
  <c r="BD17" i="12"/>
  <c r="BG9" i="12"/>
  <c r="BM9" i="12" s="1"/>
  <c r="D7" i="14" s="1"/>
  <c r="BD16" i="12"/>
  <c r="BD21" i="12"/>
  <c r="BD25" i="12"/>
  <c r="BD10" i="12"/>
  <c r="BD23" i="12"/>
  <c r="BG8" i="12"/>
  <c r="BM8" i="12" s="1"/>
  <c r="D6" i="14" s="1"/>
  <c r="BD18" i="12"/>
  <c r="BD19" i="12"/>
  <c r="BD27" i="12"/>
  <c r="BD22" i="12"/>
  <c r="BG13" i="12"/>
  <c r="BM13" i="12" s="1"/>
  <c r="D11" i="14" s="1"/>
  <c r="BG12" i="12"/>
  <c r="BM12" i="12" s="1"/>
  <c r="D10" i="14" s="1"/>
  <c r="BH8" i="12"/>
  <c r="BN8" i="12" s="1"/>
  <c r="BH13" i="12"/>
  <c r="BN13" i="12" s="1"/>
  <c r="BD26" i="12"/>
  <c r="BG17" i="12"/>
  <c r="BM17" i="12" s="1"/>
  <c r="D15" i="14" s="1"/>
  <c r="BG16" i="12"/>
  <c r="BM16" i="12" s="1"/>
  <c r="D14" i="14" s="1"/>
  <c r="BH22" i="12"/>
  <c r="BN22" i="12" s="1"/>
  <c r="BF24" i="12"/>
  <c r="BG21" i="12"/>
  <c r="BM21" i="12" s="1"/>
  <c r="D19" i="14" s="1"/>
  <c r="BG20" i="12"/>
  <c r="BM20" i="12" s="1"/>
  <c r="D18" i="14" s="1"/>
  <c r="BH26" i="12"/>
  <c r="BN26" i="12" s="1"/>
  <c r="BG26" i="12"/>
  <c r="BM26" i="12" s="1"/>
  <c r="BG27" i="12"/>
  <c r="BM27" i="12" s="1"/>
  <c r="BG22" i="12"/>
  <c r="BM22" i="12" s="1"/>
  <c r="D20" i="14" s="1"/>
  <c r="BG25" i="12"/>
  <c r="BM25" i="12" s="1"/>
  <c r="BG24" i="12"/>
  <c r="BM24" i="12" s="1"/>
  <c r="BH10" i="12"/>
  <c r="BN10" i="12" s="1"/>
  <c r="BH15" i="12"/>
  <c r="BN15" i="12" s="1"/>
  <c r="BD11" i="12"/>
  <c r="BG11" i="12"/>
  <c r="BM11" i="12" s="1"/>
  <c r="D9" i="14" s="1"/>
  <c r="BG15" i="12"/>
  <c r="BM15" i="12" s="1"/>
  <c r="D13" i="14" s="1"/>
  <c r="BH14" i="12"/>
  <c r="BN14" i="12" s="1"/>
  <c r="BH19" i="12"/>
  <c r="BN19" i="12" s="1"/>
  <c r="BF14" i="12"/>
  <c r="BD8" i="12"/>
  <c r="BG19" i="12"/>
  <c r="BM19" i="12" s="1"/>
  <c r="D17" i="14" s="1"/>
  <c r="BG14" i="12"/>
  <c r="BM14" i="12" s="1"/>
  <c r="D12" i="14" s="1"/>
  <c r="BG23" i="12"/>
  <c r="BM23" i="12" s="1"/>
  <c r="BG10" i="12"/>
  <c r="BM10" i="12" s="1"/>
  <c r="D8" i="14" s="1"/>
  <c r="BH23" i="12"/>
  <c r="BN23" i="12" s="1"/>
  <c r="BI27" i="12"/>
  <c r="BO27" i="12" s="1"/>
  <c r="BG18" i="12"/>
  <c r="BM18" i="12" s="1"/>
  <c r="BH27" i="12"/>
  <c r="BN27" i="12" s="1"/>
  <c r="BI25" i="12"/>
  <c r="BO25" i="12" s="1"/>
  <c r="BH17" i="12"/>
  <c r="BN17" i="12" s="1"/>
  <c r="BI8" i="12"/>
  <c r="BO8" i="12" s="1"/>
  <c r="BF17" i="12"/>
  <c r="BF22" i="12"/>
  <c r="BF21" i="12"/>
  <c r="BE16" i="12"/>
  <c r="BH21" i="12"/>
  <c r="BN21" i="12" s="1"/>
  <c r="BH20" i="12"/>
  <c r="BN20" i="12" s="1"/>
  <c r="BI12" i="12"/>
  <c r="BO12" i="12" s="1"/>
  <c r="BI10" i="12"/>
  <c r="BO10" i="12" s="1"/>
  <c r="BF25" i="12"/>
  <c r="AY25" i="12" s="1"/>
  <c r="CL25" i="12" s="1"/>
  <c r="BH16" i="12"/>
  <c r="BN16" i="12" s="1"/>
  <c r="BH12" i="12"/>
  <c r="BN12" i="12" s="1"/>
  <c r="BH25" i="12"/>
  <c r="BN25" i="12" s="1"/>
  <c r="BH24" i="12"/>
  <c r="BN24" i="12" s="1"/>
  <c r="BI15" i="12"/>
  <c r="BO15" i="12" s="1"/>
  <c r="BI14" i="12"/>
  <c r="BO14" i="12" s="1"/>
  <c r="BE9" i="12"/>
  <c r="BK9" i="12" s="1"/>
  <c r="BE15" i="12"/>
  <c r="BK15" i="12" s="1"/>
  <c r="F13" i="14" s="1"/>
  <c r="BH11" i="12"/>
  <c r="BN11" i="12" s="1"/>
  <c r="BH18" i="12"/>
  <c r="BN18" i="12" s="1"/>
  <c r="BI11" i="12"/>
  <c r="BO11" i="12" s="1"/>
  <c r="BI19" i="12"/>
  <c r="BO19" i="12" s="1"/>
  <c r="BI23" i="12"/>
  <c r="BO23" i="12" s="1"/>
  <c r="BI18" i="12"/>
  <c r="BO18" i="12" s="1"/>
  <c r="BI20" i="12"/>
  <c r="BO20" i="12" s="1"/>
  <c r="BI24" i="12"/>
  <c r="BO24" i="12" s="1"/>
  <c r="BI22" i="12"/>
  <c r="BO22" i="12" s="1"/>
  <c r="BI16" i="12"/>
  <c r="BO16" i="12" s="1"/>
  <c r="BI26" i="12"/>
  <c r="BO26" i="12" s="1"/>
  <c r="BI13" i="12"/>
  <c r="BO13" i="12" s="1"/>
  <c r="BF12" i="12"/>
  <c r="BE22" i="12"/>
  <c r="BH9" i="12"/>
  <c r="BN9" i="12" s="1"/>
  <c r="BI21" i="12"/>
  <c r="BO21" i="12" s="1"/>
  <c r="BF13" i="12"/>
  <c r="BF10" i="12"/>
  <c r="BF16" i="12"/>
  <c r="AY16" i="12" s="1"/>
  <c r="CL16" i="12" s="1"/>
  <c r="BF26" i="12"/>
  <c r="BL26" i="12" s="1"/>
  <c r="BE20" i="12"/>
  <c r="BA20" i="12" s="1"/>
  <c r="BB20" i="12" s="1"/>
  <c r="BE23" i="12"/>
  <c r="BA23" i="12" s="1"/>
  <c r="BB23" i="12" s="1"/>
  <c r="BI9" i="12"/>
  <c r="BO9" i="12" s="1"/>
  <c r="BF19" i="12"/>
  <c r="BL19" i="12" s="1"/>
  <c r="BE25" i="12"/>
  <c r="BE13" i="12"/>
  <c r="BA13" i="12" s="1"/>
  <c r="BB13" i="12" s="1"/>
  <c r="BF23" i="12"/>
  <c r="BC17" i="12"/>
  <c r="BI17" i="12"/>
  <c r="BO17" i="12" s="1"/>
  <c r="BF9" i="12"/>
  <c r="BL9" i="12" s="1"/>
  <c r="BF8" i="12"/>
  <c r="AY8" i="12" s="1"/>
  <c r="CL8" i="12" s="1"/>
  <c r="BF27" i="12"/>
  <c r="AY27" i="12" s="1"/>
  <c r="CL27" i="12" s="1"/>
  <c r="BE18" i="12"/>
  <c r="BE14" i="12"/>
  <c r="BF11" i="12"/>
  <c r="AY11" i="12" s="1"/>
  <c r="CL11" i="12" s="1"/>
  <c r="BF18" i="12"/>
  <c r="AY18" i="12" s="1"/>
  <c r="CL18" i="12" s="1"/>
  <c r="BF20" i="12"/>
  <c r="AY20" i="12" s="1"/>
  <c r="CL20" i="12" s="1"/>
  <c r="BE11" i="12"/>
  <c r="BA11" i="12" s="1"/>
  <c r="BB11" i="12" s="1"/>
  <c r="BE21" i="12"/>
  <c r="BK21" i="12" s="1"/>
  <c r="F19" i="14" s="1"/>
  <c r="BE10" i="12"/>
  <c r="BK10" i="12" s="1"/>
  <c r="BE27" i="12"/>
  <c r="AZ27" i="12" s="1"/>
  <c r="BC14" i="12"/>
  <c r="BC22" i="12"/>
  <c r="BE26" i="12"/>
  <c r="AZ26" i="12" s="1"/>
  <c r="BE8" i="12"/>
  <c r="AZ8" i="12" s="1"/>
  <c r="BC9" i="12"/>
  <c r="BC18" i="12"/>
  <c r="BE17" i="12"/>
  <c r="AZ17" i="12" s="1"/>
  <c r="BE12" i="12"/>
  <c r="BK12" i="12" s="1"/>
  <c r="F10" i="14" s="1"/>
  <c r="BC21" i="12"/>
  <c r="BC10" i="12"/>
  <c r="BC11" i="12"/>
  <c r="BC12" i="12"/>
  <c r="BC8" i="12"/>
  <c r="BC23" i="12"/>
  <c r="BC25" i="12"/>
  <c r="BC13" i="12"/>
  <c r="BC16" i="12"/>
  <c r="BC20" i="12"/>
  <c r="BC19" i="12"/>
  <c r="BC26" i="12"/>
  <c r="BC15" i="12"/>
  <c r="BC24" i="12"/>
  <c r="BE24" i="12"/>
  <c r="BA24" i="12" s="1"/>
  <c r="BB24" i="12" s="1"/>
  <c r="BE19" i="12"/>
  <c r="BA19" i="12" s="1"/>
  <c r="BB19" i="12" s="1"/>
  <c r="BC27" i="12"/>
  <c r="CP13" i="12" l="1" a="1"/>
  <c r="CP13" i="12" s="1"/>
  <c r="DU106" i="12"/>
  <c r="BL18" i="12"/>
  <c r="BA12" i="12"/>
  <c r="BB12" i="12" s="1"/>
  <c r="BK11" i="12"/>
  <c r="F9" i="14" s="1"/>
  <c r="AZ10" i="12"/>
  <c r="AZ11" i="12"/>
  <c r="BL16" i="12"/>
  <c r="AZ12" i="12"/>
  <c r="AZ21" i="12"/>
  <c r="BL23" i="12"/>
  <c r="AY23" i="12"/>
  <c r="CL23" i="12" s="1"/>
  <c r="BK18" i="12"/>
  <c r="F16" i="14" s="1"/>
  <c r="BA18" i="12"/>
  <c r="BB18" i="12" s="1"/>
  <c r="BK20" i="12"/>
  <c r="AZ20" i="12"/>
  <c r="BA22" i="12"/>
  <c r="BB22" i="12" s="1"/>
  <c r="AZ22" i="12"/>
  <c r="BL13" i="12"/>
  <c r="AY13" i="12"/>
  <c r="CL13" i="12" s="1"/>
  <c r="BA15" i="12"/>
  <c r="BB15" i="12" s="1"/>
  <c r="BA26" i="12"/>
  <c r="BB26" i="12" s="1"/>
  <c r="BK26" i="12"/>
  <c r="BL11" i="12"/>
  <c r="AY9" i="12"/>
  <c r="CL9" i="12" s="1"/>
  <c r="AY10" i="12"/>
  <c r="CL10" i="12" s="1"/>
  <c r="BL10" i="12"/>
  <c r="BA17" i="12"/>
  <c r="BB17" i="12" s="1"/>
  <c r="BK27" i="12"/>
  <c r="F27" i="14" s="1"/>
  <c r="BA25" i="12"/>
  <c r="BB25" i="12" s="1"/>
  <c r="BK25" i="12"/>
  <c r="F23" i="14" s="1"/>
  <c r="BK19" i="12"/>
  <c r="F17" i="14" s="1"/>
  <c r="BA27" i="12"/>
  <c r="BB27" i="12" s="1"/>
  <c r="BL27" i="12"/>
  <c r="AZ25" i="12"/>
  <c r="AZ19" i="12"/>
  <c r="BL8" i="12"/>
  <c r="BK22" i="12"/>
  <c r="F20" i="14" s="1"/>
  <c r="BL25" i="12"/>
  <c r="AY19" i="12"/>
  <c r="CL19" i="12" s="1"/>
  <c r="AZ9" i="12"/>
  <c r="BA9" i="12"/>
  <c r="BB9" i="12" s="1"/>
  <c r="BJ15" i="12"/>
  <c r="J13" i="14" s="1"/>
  <c r="BL15" i="12"/>
  <c r="AY21" i="12"/>
  <c r="CL21" i="12" s="1"/>
  <c r="BL21" i="12"/>
  <c r="AX26" i="12"/>
  <c r="BJ26" i="12"/>
  <c r="BK24" i="12"/>
  <c r="F22" i="14" s="1"/>
  <c r="AX22" i="12"/>
  <c r="BJ22" i="12"/>
  <c r="AX18" i="12"/>
  <c r="BJ18" i="12"/>
  <c r="AY22" i="12"/>
  <c r="CL22" i="12" s="1"/>
  <c r="BL22" i="12"/>
  <c r="AX8" i="12"/>
  <c r="BJ8" i="12"/>
  <c r="AX16" i="12"/>
  <c r="BJ16" i="12"/>
  <c r="AZ24" i="12"/>
  <c r="BK17" i="12"/>
  <c r="BA10" i="12"/>
  <c r="BB10" i="12" s="1"/>
  <c r="BA21" i="12"/>
  <c r="BB21" i="12" s="1"/>
  <c r="AZ23" i="12"/>
  <c r="BK23" i="12"/>
  <c r="F21" i="14" s="1"/>
  <c r="AX11" i="12"/>
  <c r="BJ11" i="12"/>
  <c r="AY24" i="12"/>
  <c r="CL24" i="12" s="1"/>
  <c r="BL24" i="12"/>
  <c r="BK13" i="12"/>
  <c r="AZ13" i="12"/>
  <c r="AX17" i="12"/>
  <c r="BJ17" i="12"/>
  <c r="BL17" i="12"/>
  <c r="AY17" i="12"/>
  <c r="CL17" i="12" s="1"/>
  <c r="AX9" i="12"/>
  <c r="BJ9" i="12"/>
  <c r="BK8" i="12"/>
  <c r="BA8" i="12"/>
  <c r="AX10" i="12"/>
  <c r="BJ10" i="12"/>
  <c r="AX25" i="12"/>
  <c r="BJ25" i="12"/>
  <c r="BK14" i="12"/>
  <c r="F12" i="14" s="1"/>
  <c r="BA14" i="12"/>
  <c r="BB14" i="12" s="1"/>
  <c r="BK16" i="12"/>
  <c r="F14" i="14" s="1"/>
  <c r="BA16" i="12"/>
  <c r="BB16" i="12" s="1"/>
  <c r="AY12" i="12"/>
  <c r="CL12" i="12" s="1"/>
  <c r="BL12" i="12"/>
  <c r="AX23" i="12"/>
  <c r="BJ23" i="12"/>
  <c r="AX12" i="12"/>
  <c r="BJ12" i="12"/>
  <c r="AX14" i="12"/>
  <c r="BJ14" i="12"/>
  <c r="BL20" i="12"/>
  <c r="AZ14" i="12"/>
  <c r="AY26" i="12"/>
  <c r="CL26" i="12" s="1"/>
  <c r="AZ16" i="12"/>
  <c r="AX21" i="12"/>
  <c r="BJ21" i="12"/>
  <c r="AX20" i="12"/>
  <c r="BJ20" i="12"/>
  <c r="AX24" i="12"/>
  <c r="BJ24" i="12"/>
  <c r="BL14" i="12"/>
  <c r="AY14" i="12"/>
  <c r="CL14" i="12" s="1"/>
  <c r="AX27" i="12"/>
  <c r="BJ27" i="12"/>
  <c r="AX19" i="12"/>
  <c r="BJ19" i="12"/>
  <c r="AX13" i="12"/>
  <c r="BJ13" i="12"/>
  <c r="AZ15" i="12"/>
  <c r="AZ18" i="12"/>
  <c r="CJ15" i="12"/>
  <c r="CK15" i="12"/>
  <c r="CM15" i="12"/>
  <c r="CP11" i="12" l="1" a="1"/>
  <c r="CP11" i="12" s="1"/>
  <c r="C15" i="16" s="1"/>
  <c r="DG16" i="12"/>
  <c r="J14" i="14"/>
  <c r="DG12" i="12"/>
  <c r="J10" i="14"/>
  <c r="DG10" i="12"/>
  <c r="J8" i="14"/>
  <c r="DG8" i="12"/>
  <c r="DH8" i="12" s="1"/>
  <c r="J6" i="14"/>
  <c r="DG24" i="12"/>
  <c r="J22" i="14"/>
  <c r="DG14" i="12"/>
  <c r="J12" i="14"/>
  <c r="DG20" i="12"/>
  <c r="J18" i="14"/>
  <c r="DG23" i="12"/>
  <c r="J21" i="14"/>
  <c r="DG11" i="12"/>
  <c r="J9" i="14"/>
  <c r="DG27" i="12"/>
  <c r="J25" i="14"/>
  <c r="DG25" i="12"/>
  <c r="J23" i="14"/>
  <c r="DG21" i="12"/>
  <c r="J19" i="14"/>
  <c r="DG9" i="12"/>
  <c r="J7" i="14"/>
  <c r="DG18" i="12"/>
  <c r="J16" i="14"/>
  <c r="DG17" i="12"/>
  <c r="J15" i="14"/>
  <c r="DG26" i="12"/>
  <c r="J24" i="14"/>
  <c r="DG13" i="12"/>
  <c r="J11" i="14"/>
  <c r="DG19" i="12"/>
  <c r="J17" i="14"/>
  <c r="DG22" i="12"/>
  <c r="J20" i="14"/>
  <c r="F8" i="14"/>
  <c r="F26" i="14"/>
  <c r="F24" i="14"/>
  <c r="F25" i="14"/>
  <c r="DW15" i="12"/>
  <c r="E19" i="7"/>
  <c r="F15" i="14"/>
  <c r="F6" i="14"/>
  <c r="F11" i="14"/>
  <c r="F7" i="14"/>
  <c r="F18" i="14"/>
  <c r="H31" i="7"/>
  <c r="E11" i="7"/>
  <c r="DG15" i="12"/>
  <c r="CL7" i="12"/>
  <c r="CQ93" i="12" s="1"/>
  <c r="DW19" i="12"/>
  <c r="CK19" i="12"/>
  <c r="CJ19" i="12"/>
  <c r="CM19" i="12"/>
  <c r="CM8" i="12"/>
  <c r="CK8" i="12"/>
  <c r="CJ8" i="12"/>
  <c r="DW8" i="12"/>
  <c r="CM23" i="12"/>
  <c r="DW23" i="12"/>
  <c r="CJ23" i="12"/>
  <c r="CK23" i="12"/>
  <c r="BB8" i="12"/>
  <c r="DW11" i="12"/>
  <c r="CJ11" i="12"/>
  <c r="CM11" i="12"/>
  <c r="CK11" i="12"/>
  <c r="CJ26" i="12"/>
  <c r="CK26" i="12"/>
  <c r="DW26" i="12"/>
  <c r="CM26" i="12"/>
  <c r="DW27" i="12"/>
  <c r="CK27" i="12"/>
  <c r="CJ27" i="12"/>
  <c r="CM27" i="12"/>
  <c r="CK24" i="12"/>
  <c r="CJ24" i="12"/>
  <c r="CM24" i="12"/>
  <c r="DW24" i="12"/>
  <c r="DW10" i="12"/>
  <c r="CJ10" i="12"/>
  <c r="CK10" i="12"/>
  <c r="CM10" i="12"/>
  <c r="CM9" i="12"/>
  <c r="DW9" i="12"/>
  <c r="CJ9" i="12"/>
  <c r="CK9" i="12"/>
  <c r="CJ13" i="12"/>
  <c r="CK13" i="12"/>
  <c r="DW13" i="12"/>
  <c r="CM13" i="12"/>
  <c r="CP14" i="12"/>
  <c r="C23" i="16" s="1"/>
  <c r="C19" i="16"/>
  <c r="CK21" i="12"/>
  <c r="DW21" i="12"/>
  <c r="CM21" i="12"/>
  <c r="CJ21" i="12"/>
  <c r="CM14" i="12"/>
  <c r="CJ14" i="12"/>
  <c r="DW14" i="12"/>
  <c r="CK14" i="12"/>
  <c r="DW12" i="12"/>
  <c r="CK12" i="12"/>
  <c r="CM12" i="12"/>
  <c r="CJ12" i="12"/>
  <c r="DW16" i="12"/>
  <c r="CM16" i="12"/>
  <c r="CK16" i="12"/>
  <c r="CJ16" i="12"/>
  <c r="CJ20" i="12"/>
  <c r="DW20" i="12"/>
  <c r="CM20" i="12"/>
  <c r="CK20" i="12"/>
  <c r="DW25" i="12"/>
  <c r="CJ25" i="12"/>
  <c r="CK25" i="12"/>
  <c r="CM25" i="12"/>
  <c r="CM17" i="12"/>
  <c r="CK17" i="12"/>
  <c r="DW17" i="12"/>
  <c r="CJ17" i="12"/>
  <c r="CK18" i="12"/>
  <c r="CJ18" i="12"/>
  <c r="DW18" i="12"/>
  <c r="CM18" i="12"/>
  <c r="CK22" i="12"/>
  <c r="CJ22" i="12"/>
  <c r="DW22" i="12"/>
  <c r="CM22" i="12"/>
  <c r="DH13" i="12" l="1"/>
  <c r="DH12" i="12"/>
  <c r="DH9" i="12"/>
  <c r="DH10" i="12"/>
  <c r="DH14" i="12"/>
  <c r="DH181" i="12"/>
  <c r="DH11" i="12"/>
  <c r="DH195" i="12"/>
  <c r="DH234" i="12"/>
  <c r="DH447" i="12"/>
  <c r="DH335" i="12"/>
  <c r="DH201" i="12"/>
  <c r="DH250" i="12"/>
  <c r="DH417" i="12"/>
  <c r="DH207" i="12"/>
  <c r="DH343" i="12"/>
  <c r="DH446" i="12"/>
  <c r="DH371" i="12"/>
  <c r="DH198" i="12"/>
  <c r="DH382" i="12"/>
  <c r="DH381" i="12"/>
  <c r="DH424" i="12"/>
  <c r="DH306" i="12"/>
  <c r="DH296" i="12"/>
  <c r="DH362" i="12"/>
  <c r="DH429" i="12"/>
  <c r="DH310" i="12"/>
  <c r="DH399" i="12"/>
  <c r="DH289" i="12"/>
  <c r="DH246" i="12"/>
  <c r="DH249" i="12"/>
  <c r="DH434" i="12"/>
  <c r="DH328" i="12"/>
  <c r="DH251" i="12"/>
  <c r="DH341" i="12"/>
  <c r="DH440" i="12"/>
  <c r="DH244" i="12"/>
  <c r="DH213" i="12"/>
  <c r="DH236" i="12"/>
  <c r="DH422" i="12"/>
  <c r="DH212" i="12"/>
  <c r="DH242" i="12"/>
  <c r="DH269" i="12"/>
  <c r="DH378" i="12"/>
  <c r="DH238" i="12"/>
  <c r="DH302" i="12"/>
  <c r="DH415" i="12"/>
  <c r="DH228" i="12"/>
  <c r="DH303" i="12"/>
  <c r="DH202" i="12"/>
  <c r="DH206" i="12"/>
  <c r="DH455" i="12"/>
  <c r="DH322" i="12"/>
  <c r="DH233" i="12"/>
  <c r="DH281" i="12"/>
  <c r="DH270" i="12"/>
  <c r="DH309" i="12"/>
  <c r="DH350" i="12"/>
  <c r="DH334" i="12"/>
  <c r="DH441" i="12"/>
  <c r="DH262" i="12"/>
  <c r="DH398" i="12"/>
  <c r="DH333" i="12"/>
  <c r="DH402" i="12"/>
  <c r="DH411" i="12"/>
  <c r="DH256" i="12"/>
  <c r="DH431" i="12"/>
  <c r="DH433" i="12"/>
  <c r="DH353" i="12"/>
  <c r="DH316" i="12"/>
  <c r="DH273" i="12"/>
  <c r="DH416" i="12"/>
  <c r="DH205" i="12"/>
  <c r="DH215" i="12"/>
  <c r="DH344" i="12"/>
  <c r="DH217" i="12"/>
  <c r="DH225" i="12"/>
  <c r="DH340" i="12"/>
  <c r="DH377" i="12"/>
  <c r="DH410" i="12"/>
  <c r="DH282" i="12"/>
  <c r="DH389" i="12"/>
  <c r="DH283" i="12"/>
  <c r="DH311" i="12"/>
  <c r="DH241" i="12"/>
  <c r="DH380" i="12"/>
  <c r="DH387" i="12"/>
  <c r="DH264" i="12"/>
  <c r="DH370" i="12"/>
  <c r="DH366" i="12"/>
  <c r="DH332" i="12"/>
  <c r="DH445" i="12"/>
  <c r="DH457" i="12"/>
  <c r="DH427" i="12"/>
  <c r="DH277" i="12"/>
  <c r="DH199" i="12"/>
  <c r="DH232" i="12"/>
  <c r="DH419" i="12"/>
  <c r="DH252" i="12"/>
  <c r="DH224" i="12"/>
  <c r="DH368" i="12"/>
  <c r="DH401" i="12"/>
  <c r="DH404" i="12"/>
  <c r="DH293" i="12"/>
  <c r="DH263" i="12"/>
  <c r="DH390" i="12"/>
  <c r="DH327" i="12"/>
  <c r="DH298" i="12"/>
  <c r="DH442" i="12"/>
  <c r="DH397" i="12"/>
  <c r="DH443" i="12"/>
  <c r="DH372" i="12"/>
  <c r="DH323" i="12"/>
  <c r="DH406" i="12"/>
  <c r="DH449" i="12"/>
  <c r="DH313" i="12"/>
  <c r="DH258" i="12"/>
  <c r="DH319" i="12"/>
  <c r="DH357" i="12"/>
  <c r="DH211" i="12"/>
  <c r="DH383" i="12"/>
  <c r="DH376" i="12"/>
  <c r="DH361" i="12"/>
  <c r="DH255" i="12"/>
  <c r="DH223" i="12"/>
  <c r="DH450" i="12"/>
  <c r="DH284" i="12"/>
  <c r="DH243" i="12"/>
  <c r="DH345" i="12"/>
  <c r="DH423" i="12"/>
  <c r="DH280" i="12"/>
  <c r="DH222" i="12"/>
  <c r="DH413" i="12"/>
  <c r="DH216" i="12"/>
  <c r="DH312" i="12"/>
  <c r="DH428" i="12"/>
  <c r="DH400" i="12"/>
  <c r="DH453" i="12"/>
  <c r="DH437" i="12"/>
  <c r="DH408" i="12"/>
  <c r="DH391" i="12"/>
  <c r="DH394" i="12"/>
  <c r="DH351" i="12"/>
  <c r="DH436" i="12"/>
  <c r="DH254" i="12"/>
  <c r="DH435" i="12"/>
  <c r="DH326" i="12"/>
  <c r="DH363" i="12"/>
  <c r="DH226" i="12"/>
  <c r="DH349" i="12"/>
  <c r="DH430" i="12"/>
  <c r="DH196" i="12"/>
  <c r="DH229" i="12"/>
  <c r="DH290" i="12"/>
  <c r="DH291" i="12"/>
  <c r="DH392" i="12"/>
  <c r="DH294" i="12"/>
  <c r="DH237" i="12"/>
  <c r="DH432" i="12"/>
  <c r="DH214" i="12"/>
  <c r="DH209" i="12"/>
  <c r="DH337" i="12"/>
  <c r="DH384" i="12"/>
  <c r="DH425" i="12"/>
  <c r="DH451" i="12"/>
  <c r="DH367" i="12"/>
  <c r="DH393" i="12"/>
  <c r="DH352" i="12"/>
  <c r="DH266" i="12"/>
  <c r="DH278" i="12"/>
  <c r="DH369" i="12"/>
  <c r="DH385" i="12"/>
  <c r="DH375" i="12"/>
  <c r="DH204" i="12"/>
  <c r="DH230" i="12"/>
  <c r="DH346" i="12"/>
  <c r="DH287" i="12"/>
  <c r="DH395" i="12"/>
  <c r="DH325" i="12"/>
  <c r="DH253" i="12"/>
  <c r="DH248" i="12"/>
  <c r="DH239" i="12"/>
  <c r="DH454" i="12"/>
  <c r="DH339" i="12"/>
  <c r="DH409" i="12"/>
  <c r="DH245" i="12"/>
  <c r="DH403" i="12"/>
  <c r="DH421" i="12"/>
  <c r="DH304" i="12"/>
  <c r="DH324" i="12"/>
  <c r="DH405" i="12"/>
  <c r="DH315" i="12"/>
  <c r="DH285" i="12"/>
  <c r="DH418" i="12"/>
  <c r="DH267" i="12"/>
  <c r="DH271" i="12"/>
  <c r="DH329" i="12"/>
  <c r="DH301" i="12"/>
  <c r="DH235" i="12"/>
  <c r="DH374" i="12"/>
  <c r="DH240" i="12"/>
  <c r="DH265" i="12"/>
  <c r="DH268" i="12"/>
  <c r="DH364" i="12"/>
  <c r="DH444" i="12"/>
  <c r="DH260" i="12"/>
  <c r="DH317" i="12"/>
  <c r="DH388" i="12"/>
  <c r="DH407" i="12"/>
  <c r="DH307" i="12"/>
  <c r="DH320" i="12"/>
  <c r="DH355" i="12"/>
  <c r="DH261" i="12"/>
  <c r="DH338" i="12"/>
  <c r="DH373" i="12"/>
  <c r="DH276" i="12"/>
  <c r="DH299" i="12"/>
  <c r="DH305" i="12"/>
  <c r="DH197" i="12"/>
  <c r="DH221" i="12"/>
  <c r="DH220" i="12"/>
  <c r="DH342" i="12"/>
  <c r="DH331" i="12"/>
  <c r="DH210" i="12"/>
  <c r="DH227" i="12"/>
  <c r="DH259" i="12"/>
  <c r="DH318" i="12"/>
  <c r="DH274" i="12"/>
  <c r="DH396" i="12"/>
  <c r="DH272" i="12"/>
  <c r="DH330" i="12"/>
  <c r="DH386" i="12"/>
  <c r="DH439" i="12"/>
  <c r="DH286" i="12"/>
  <c r="DH247" i="12"/>
  <c r="DH426" i="12"/>
  <c r="DH257" i="12"/>
  <c r="DH356" i="12"/>
  <c r="DH347" i="12"/>
  <c r="DH358" i="12"/>
  <c r="DH365" i="12"/>
  <c r="DH420" i="12"/>
  <c r="DH354" i="12"/>
  <c r="DH200" i="12"/>
  <c r="DH203" i="12"/>
  <c r="DH292" i="12"/>
  <c r="DH218" i="12"/>
  <c r="DH448" i="12"/>
  <c r="DH359" i="12"/>
  <c r="DH231" i="12"/>
  <c r="DH300" i="12"/>
  <c r="DH219" i="12"/>
  <c r="DH348" i="12"/>
  <c r="DH288" i="12"/>
  <c r="DH314" i="12"/>
  <c r="DH297" i="12"/>
  <c r="DH208" i="12"/>
  <c r="DH452" i="12"/>
  <c r="DH321" i="12"/>
  <c r="DH456" i="12"/>
  <c r="DH279" i="12"/>
  <c r="DH412" i="12"/>
  <c r="DH275" i="12"/>
  <c r="DH336" i="12"/>
  <c r="DH414" i="12"/>
  <c r="DH308" i="12"/>
  <c r="DH438" i="12"/>
  <c r="DH295" i="12"/>
  <c r="DH379" i="12"/>
  <c r="DH360" i="12"/>
  <c r="DH61" i="12"/>
  <c r="DH67" i="12"/>
  <c r="DH187" i="12"/>
  <c r="DH33" i="12"/>
  <c r="DH98" i="12"/>
  <c r="DH103" i="12"/>
  <c r="DH143" i="12"/>
  <c r="DH138" i="12"/>
  <c r="DH125" i="12"/>
  <c r="DH55" i="12"/>
  <c r="DH163" i="12"/>
  <c r="DH41" i="12"/>
  <c r="DH57" i="12"/>
  <c r="DH109" i="12"/>
  <c r="DH126" i="12"/>
  <c r="DH120" i="12"/>
  <c r="DH47" i="12"/>
  <c r="DH35" i="12"/>
  <c r="DH36" i="12"/>
  <c r="DH182" i="12"/>
  <c r="DH179" i="12"/>
  <c r="DH162" i="12"/>
  <c r="DH173" i="12"/>
  <c r="DH89" i="12"/>
  <c r="DH141" i="12"/>
  <c r="DH59" i="12"/>
  <c r="DH175" i="12"/>
  <c r="DH66" i="12"/>
  <c r="DH105" i="12"/>
  <c r="DH102" i="12"/>
  <c r="DH46" i="12"/>
  <c r="DH75" i="12"/>
  <c r="DH189" i="12"/>
  <c r="DH146" i="12"/>
  <c r="DH133" i="12"/>
  <c r="DH134" i="12"/>
  <c r="DH115" i="12"/>
  <c r="DH123" i="12"/>
  <c r="DH117" i="12"/>
  <c r="DH40" i="12"/>
  <c r="DH129" i="12"/>
  <c r="DH186" i="12"/>
  <c r="DH180" i="12"/>
  <c r="DH177" i="12"/>
  <c r="DH70" i="12"/>
  <c r="DH136" i="12"/>
  <c r="DH139" i="12"/>
  <c r="DH95" i="12"/>
  <c r="DH92" i="12"/>
  <c r="DH176" i="12"/>
  <c r="DH100" i="12"/>
  <c r="DH94" i="12"/>
  <c r="DH153" i="12"/>
  <c r="DH58" i="12"/>
  <c r="DH108" i="12"/>
  <c r="DH178" i="12"/>
  <c r="DH144" i="12"/>
  <c r="DH130" i="12"/>
  <c r="DH114" i="12"/>
  <c r="DH190" i="12"/>
  <c r="DH193" i="12"/>
  <c r="DH39" i="12"/>
  <c r="DH42" i="12"/>
  <c r="DH124" i="12"/>
  <c r="DH48" i="12"/>
  <c r="DH91" i="12"/>
  <c r="DH107" i="12"/>
  <c r="DH135" i="12"/>
  <c r="DH183" i="12"/>
  <c r="DH172" i="12"/>
  <c r="DH194" i="12"/>
  <c r="DH191" i="12"/>
  <c r="DH86" i="12"/>
  <c r="DH76" i="12"/>
  <c r="DH104" i="12"/>
  <c r="DH192" i="12"/>
  <c r="DH69" i="12"/>
  <c r="DH85" i="12"/>
  <c r="DH31" i="12"/>
  <c r="DH156" i="12"/>
  <c r="DH167" i="12"/>
  <c r="DH111" i="12"/>
  <c r="DH147" i="12"/>
  <c r="DH166" i="12"/>
  <c r="DH158" i="12"/>
  <c r="DH155" i="12"/>
  <c r="DH174" i="12"/>
  <c r="DH99" i="12"/>
  <c r="DH50" i="12"/>
  <c r="DH142" i="12"/>
  <c r="DH145" i="12"/>
  <c r="DH45" i="12"/>
  <c r="DH157" i="12"/>
  <c r="DH116" i="12"/>
  <c r="DH137" i="12"/>
  <c r="DH83" i="12"/>
  <c r="DH81" i="12"/>
  <c r="DH160" i="12"/>
  <c r="DH110" i="12"/>
  <c r="DH101" i="12"/>
  <c r="DH121" i="12"/>
  <c r="DH68" i="12"/>
  <c r="DH71" i="12"/>
  <c r="DH113" i="12"/>
  <c r="DH122" i="12"/>
  <c r="DH28" i="12"/>
  <c r="DH140" i="12"/>
  <c r="DH170" i="12"/>
  <c r="DH78" i="12"/>
  <c r="DH150" i="12"/>
  <c r="DH161" i="12"/>
  <c r="DH154" i="12"/>
  <c r="DH29" i="12"/>
  <c r="DH30" i="12"/>
  <c r="DH188" i="12"/>
  <c r="DH171" i="12"/>
  <c r="DH49" i="12"/>
  <c r="DH93" i="12"/>
  <c r="DH64" i="12"/>
  <c r="DH151" i="12"/>
  <c r="DH73" i="12"/>
  <c r="DH106" i="12"/>
  <c r="DH54" i="12"/>
  <c r="DH90" i="12"/>
  <c r="DH119" i="12"/>
  <c r="DH148" i="12"/>
  <c r="DH63" i="12"/>
  <c r="DH32" i="12"/>
  <c r="DH152" i="12"/>
  <c r="DH112" i="12"/>
  <c r="DH79" i="12"/>
  <c r="DH84" i="12"/>
  <c r="DH53" i="12"/>
  <c r="DH131" i="12"/>
  <c r="DH38" i="12"/>
  <c r="DH97" i="12"/>
  <c r="DH169" i="12"/>
  <c r="DH164" i="12"/>
  <c r="DH60" i="12"/>
  <c r="DH44" i="12"/>
  <c r="DH118" i="12"/>
  <c r="DH72" i="12"/>
  <c r="DH88" i="12"/>
  <c r="DH185" i="12"/>
  <c r="DH96" i="12"/>
  <c r="DH87" i="12"/>
  <c r="DH52" i="12"/>
  <c r="DH132" i="12"/>
  <c r="DH56" i="12"/>
  <c r="DH51" i="12"/>
  <c r="DH80" i="12"/>
  <c r="DH128" i="12"/>
  <c r="DH77" i="12"/>
  <c r="DH43" i="12"/>
  <c r="DH184" i="12"/>
  <c r="DH127" i="12"/>
  <c r="DH65" i="12"/>
  <c r="DH149" i="12"/>
  <c r="DH168" i="12"/>
  <c r="DH165" i="12"/>
  <c r="DH74" i="12"/>
  <c r="DH159" i="12"/>
  <c r="DH37" i="12"/>
  <c r="DH34" i="12"/>
  <c r="DH82" i="12"/>
  <c r="DH62" i="12"/>
  <c r="CJ7" i="12"/>
  <c r="CP54" i="12" a="1"/>
  <c r="CP54" i="12" s="1"/>
  <c r="CP59" i="12" a="1"/>
  <c r="CP59" i="12" s="1"/>
  <c r="CP55" i="12" a="1"/>
  <c r="CP55" i="12" s="1"/>
  <c r="CP57" i="12" a="1"/>
  <c r="CP57" i="12" s="1"/>
  <c r="CP56" i="12" a="1"/>
  <c r="CP56" i="12" s="1"/>
  <c r="CP58" i="12" a="1"/>
  <c r="CP58" i="12" s="1"/>
  <c r="DH23" i="12"/>
  <c r="DH26" i="12"/>
  <c r="DH15" i="12"/>
  <c r="DH24" i="12"/>
  <c r="DH19" i="12"/>
  <c r="DH20" i="12"/>
  <c r="DH25" i="12"/>
  <c r="DH21" i="12"/>
  <c r="DH27" i="12"/>
  <c r="DH17" i="12"/>
  <c r="DH18" i="12"/>
  <c r="DH22" i="12"/>
  <c r="DH16" i="12"/>
  <c r="DX15" i="12" a="1"/>
  <c r="DX15" i="12" s="1"/>
  <c r="DX12" i="12" a="1"/>
  <c r="DX12" i="12" s="1"/>
  <c r="DX26" i="12" a="1"/>
  <c r="DX26" i="12" s="1"/>
  <c r="DX20" i="12" a="1"/>
  <c r="DX20" i="12" s="1"/>
  <c r="DX11" i="12" a="1"/>
  <c r="DX11" i="12" s="1"/>
  <c r="DX23" i="12" a="1"/>
  <c r="DX23" i="12" s="1"/>
  <c r="DX27" i="12" a="1"/>
  <c r="DX27" i="12" s="1"/>
  <c r="DX8" i="12" a="1"/>
  <c r="DX8" i="12" s="1"/>
  <c r="DX22" i="12" a="1"/>
  <c r="DX22" i="12" s="1"/>
  <c r="DX16" i="12" a="1"/>
  <c r="DX16" i="12" s="1"/>
  <c r="DX18" i="12" a="1"/>
  <c r="DX18" i="12" s="1"/>
  <c r="DX19" i="12" a="1"/>
  <c r="DX19" i="12" s="1"/>
  <c r="DX10" i="12" a="1"/>
  <c r="DX10" i="12" s="1"/>
  <c r="DX17" i="12" a="1"/>
  <c r="DX17" i="12" s="1"/>
  <c r="DX9" i="12" a="1"/>
  <c r="DX9" i="12" s="1"/>
  <c r="DX13" i="12" a="1"/>
  <c r="DX13" i="12" s="1"/>
  <c r="DX14" i="12" a="1"/>
  <c r="DX14" i="12" s="1"/>
  <c r="DX25" i="12" a="1"/>
  <c r="DX25" i="12" s="1"/>
  <c r="DX24" i="12" a="1"/>
  <c r="DX24" i="12" s="1"/>
  <c r="DX21" i="12" a="1"/>
  <c r="DX21" i="12" s="1"/>
  <c r="CK7" i="12"/>
  <c r="CM7" i="12"/>
  <c r="CR93" i="12" s="1"/>
  <c r="DI446" i="12" l="1" a="1"/>
  <c r="DI446" i="12" s="1"/>
  <c r="DI196" i="12" a="1"/>
  <c r="DI196" i="12" s="1"/>
  <c r="DI421" i="12" a="1"/>
  <c r="DI421" i="12" s="1"/>
  <c r="DI269" i="12" a="1"/>
  <c r="DI269" i="12" s="1"/>
  <c r="DI443" i="12" a="1"/>
  <c r="DI443" i="12" s="1"/>
  <c r="DI249" i="12" a="1"/>
  <c r="DI249" i="12" s="1"/>
  <c r="DI434" i="12" a="1"/>
  <c r="DI434" i="12" s="1"/>
  <c r="DI273" i="12" a="1"/>
  <c r="DI273" i="12" s="1"/>
  <c r="DI425" i="12" a="1"/>
  <c r="DI425" i="12" s="1"/>
  <c r="DI264" i="12" a="1"/>
  <c r="DI264" i="12" s="1"/>
  <c r="DI447" i="12" a="1"/>
  <c r="DI447" i="12" s="1"/>
  <c r="DI259" i="12" a="1"/>
  <c r="DI259" i="12" s="1"/>
  <c r="DI330" i="12" a="1"/>
  <c r="DI330" i="12" s="1"/>
  <c r="DI418" i="12" a="1"/>
  <c r="DI418" i="12" s="1"/>
  <c r="DI335" i="12" a="1"/>
  <c r="DI335" i="12" s="1"/>
  <c r="DI339" i="12" a="1"/>
  <c r="DI339" i="12" s="1"/>
  <c r="DI424" i="12" a="1"/>
  <c r="DI424" i="12" s="1"/>
  <c r="DI280" i="12" a="1"/>
  <c r="DI280" i="12" s="1"/>
  <c r="DI427" i="12" a="1"/>
  <c r="DI427" i="12" s="1"/>
  <c r="DI275" i="12" a="1"/>
  <c r="DI275" i="12" s="1"/>
  <c r="DI439" i="12" a="1"/>
  <c r="DI439" i="12" s="1"/>
  <c r="DI286" i="12" a="1"/>
  <c r="DI286" i="12" s="1"/>
  <c r="DI417" i="12" a="1"/>
  <c r="DI417" i="12" s="1"/>
  <c r="DI285" i="12" a="1"/>
  <c r="DI285" i="12" s="1"/>
  <c r="DI408" i="12" a="1"/>
  <c r="DI408" i="12" s="1"/>
  <c r="DI276" i="12" a="1"/>
  <c r="DI276" i="12" s="1"/>
  <c r="DI399" i="12" a="1"/>
  <c r="DI399" i="12" s="1"/>
  <c r="DI267" i="12" a="1"/>
  <c r="DI267" i="12" s="1"/>
  <c r="DI390" i="12" a="1"/>
  <c r="DI390" i="12" s="1"/>
  <c r="DI199" i="12" a="1"/>
  <c r="DI199" i="12" s="1"/>
  <c r="DI412" i="12" a="1"/>
  <c r="DI412" i="12" s="1"/>
  <c r="DI228" i="12" a="1"/>
  <c r="DI228" i="12" s="1"/>
  <c r="DI403" i="12" a="1"/>
  <c r="DI403" i="12" s="1"/>
  <c r="DI271" i="12" a="1"/>
  <c r="DI271" i="12" s="1"/>
  <c r="DI203" i="12" a="1"/>
  <c r="DI203" i="12" s="1"/>
  <c r="DI457" i="12" a="1"/>
  <c r="DI457" i="12" s="1"/>
  <c r="DI451" i="12" a="1"/>
  <c r="DI451" i="12" s="1"/>
  <c r="DI307" i="12" a="1"/>
  <c r="DI307" i="12" s="1"/>
  <c r="DI326" i="12" a="1"/>
  <c r="DI326" i="12" s="1"/>
  <c r="DI433" i="12" a="1"/>
  <c r="DI433" i="12" s="1"/>
  <c r="DI289" i="12" a="1"/>
  <c r="DI289" i="12" s="1"/>
  <c r="DI436" i="12" a="1"/>
  <c r="DI436" i="12" s="1"/>
  <c r="DI292" i="12" a="1"/>
  <c r="DI292" i="12" s="1"/>
  <c r="DI448" i="12" a="1"/>
  <c r="DI448" i="12" s="1"/>
  <c r="DI295" i="12" a="1"/>
  <c r="DI295" i="12" s="1"/>
  <c r="DI395" i="12" a="1"/>
  <c r="DI395" i="12" s="1"/>
  <c r="DI263" i="12" a="1"/>
  <c r="DI263" i="12" s="1"/>
  <c r="DI393" i="12" a="1"/>
  <c r="DI393" i="12" s="1"/>
  <c r="DI261" i="12" a="1"/>
  <c r="DI261" i="12" s="1"/>
  <c r="DI406" i="12" a="1"/>
  <c r="DI406" i="12" s="1"/>
  <c r="DI217" i="12" a="1"/>
  <c r="DI217" i="12" s="1"/>
  <c r="DI397" i="12" a="1"/>
  <c r="DI397" i="12" s="1"/>
  <c r="DI274" i="12" a="1"/>
  <c r="DI274" i="12" s="1"/>
  <c r="DI388" i="12" a="1"/>
  <c r="DI388" i="12" s="1"/>
  <c r="DI265" i="12" a="1"/>
  <c r="DI265" i="12" s="1"/>
  <c r="DI383" i="12" a="1"/>
  <c r="DI383" i="12" s="1"/>
  <c r="DI256" i="12" a="1"/>
  <c r="DI256" i="12" s="1"/>
  <c r="DI410" i="12" a="1"/>
  <c r="DI410" i="12" s="1"/>
  <c r="DI257" i="12" a="1"/>
  <c r="DI257" i="12" s="1"/>
  <c r="DI445" i="12" a="1"/>
  <c r="DI445" i="12" s="1"/>
  <c r="DI301" i="12" a="1"/>
  <c r="DI301" i="12" s="1"/>
  <c r="DI415" i="12" a="1"/>
  <c r="DI415" i="12" s="1"/>
  <c r="DI304" i="12" a="1"/>
  <c r="DI304" i="12" s="1"/>
  <c r="DI404" i="12" a="1"/>
  <c r="DI404" i="12" s="1"/>
  <c r="DI272" i="12" a="1"/>
  <c r="DI272" i="12" s="1"/>
  <c r="DI402" i="12" a="1"/>
  <c r="DI402" i="12" s="1"/>
  <c r="DI270" i="12" a="1"/>
  <c r="DI270" i="12" s="1"/>
  <c r="DI384" i="12" a="1"/>
  <c r="DI384" i="12" s="1"/>
  <c r="DI238" i="12" a="1"/>
  <c r="DI238" i="12" s="1"/>
  <c r="DI400" i="12" a="1"/>
  <c r="DI400" i="12" s="1"/>
  <c r="DI229" i="12" a="1"/>
  <c r="DI229" i="12" s="1"/>
  <c r="DI391" i="12" a="1"/>
  <c r="DI391" i="12" s="1"/>
  <c r="DI246" i="12" a="1"/>
  <c r="DI246" i="12" s="1"/>
  <c r="DI385" i="12" a="1"/>
  <c r="DI385" i="12" s="1"/>
  <c r="DI230" i="12" a="1"/>
  <c r="DI230" i="12" s="1"/>
  <c r="DI379" i="12" a="1"/>
  <c r="DI379" i="12" s="1"/>
  <c r="DI218" i="12" a="1"/>
  <c r="DI218" i="12" s="1"/>
  <c r="DI370" i="12" a="1"/>
  <c r="DI370" i="12" s="1"/>
  <c r="DI209" i="12" a="1"/>
  <c r="DI209" i="12" s="1"/>
  <c r="DI363" i="12" a="1"/>
  <c r="DI363" i="12" s="1"/>
  <c r="DI332" i="12" a="1"/>
  <c r="DI332" i="12" s="1"/>
  <c r="DI423" i="12" a="1"/>
  <c r="DI423" i="12" s="1"/>
  <c r="DI442" i="12" a="1"/>
  <c r="DI442" i="12" s="1"/>
  <c r="DI435" i="12" a="1"/>
  <c r="DI435" i="12" s="1"/>
  <c r="DI300" i="12" a="1"/>
  <c r="DI300" i="12" s="1"/>
  <c r="DI413" i="12" a="1"/>
  <c r="DI413" i="12" s="1"/>
  <c r="DI310" i="12" a="1"/>
  <c r="DI310" i="12" s="1"/>
  <c r="DI416" i="12" a="1"/>
  <c r="DI416" i="12" s="1"/>
  <c r="DI313" i="12" a="1"/>
  <c r="DI313" i="12" s="1"/>
  <c r="DI409" i="12" a="1"/>
  <c r="DI409" i="12" s="1"/>
  <c r="DI268" i="12" a="1"/>
  <c r="DI268" i="12" s="1"/>
  <c r="DI411" i="12" a="1"/>
  <c r="DI411" i="12" s="1"/>
  <c r="DI279" i="12" a="1"/>
  <c r="DI279" i="12" s="1"/>
  <c r="DI387" i="12" a="1"/>
  <c r="DI387" i="12" s="1"/>
  <c r="DI247" i="12" a="1"/>
  <c r="DI247" i="12" s="1"/>
  <c r="DI343" i="12" a="1"/>
  <c r="DI343" i="12" s="1"/>
  <c r="DI245" i="12" a="1"/>
  <c r="DI245" i="12" s="1"/>
  <c r="DI378" i="12" a="1"/>
  <c r="DI378" i="12" s="1"/>
  <c r="DI219" i="12" a="1"/>
  <c r="DI219" i="12" s="1"/>
  <c r="DI369" i="12" a="1"/>
  <c r="DI369" i="12" s="1"/>
  <c r="DI210" i="12" a="1"/>
  <c r="DI210" i="12" s="1"/>
  <c r="DI360" i="12" a="1"/>
  <c r="DI360" i="12" s="1"/>
  <c r="DI201" i="12" a="1"/>
  <c r="DI201" i="12" s="1"/>
  <c r="DI351" i="12" a="1"/>
  <c r="DI351" i="12" s="1"/>
  <c r="DI253" i="12" a="1"/>
  <c r="DI253" i="12" s="1"/>
  <c r="DI334" i="12" a="1"/>
  <c r="DI334" i="12" s="1"/>
  <c r="DI244" i="12" a="1"/>
  <c r="DI244" i="12" s="1"/>
  <c r="DI197" i="12" a="1"/>
  <c r="DI197" i="12" s="1"/>
  <c r="DI207" i="12" a="1"/>
  <c r="DI207" i="12" s="1"/>
  <c r="DI311" i="12" a="1"/>
  <c r="DI311" i="12" s="1"/>
  <c r="DI430" i="12" a="1"/>
  <c r="DI430" i="12" s="1"/>
  <c r="DI328" i="12" a="1"/>
  <c r="DI328" i="12" s="1"/>
  <c r="DI438" i="12" a="1"/>
  <c r="DI438" i="12" s="1"/>
  <c r="DI258" i="12" a="1"/>
  <c r="DI258" i="12" s="1"/>
  <c r="DI426" i="12" a="1"/>
  <c r="DI426" i="12" s="1"/>
  <c r="DI291" i="12" a="1"/>
  <c r="DI291" i="12" s="1"/>
  <c r="DI420" i="12" a="1"/>
  <c r="DI420" i="12" s="1"/>
  <c r="DI277" i="12" a="1"/>
  <c r="DI277" i="12" s="1"/>
  <c r="DI389" i="12" a="1"/>
  <c r="DI389" i="12" s="1"/>
  <c r="DI237" i="12" a="1"/>
  <c r="DI237" i="12" s="1"/>
  <c r="DI396" i="12" a="1"/>
  <c r="DI396" i="12" s="1"/>
  <c r="DI204" i="12" a="1"/>
  <c r="DI204" i="12" s="1"/>
  <c r="DI346" i="12" a="1"/>
  <c r="DI346" i="12" s="1"/>
  <c r="DI254" i="12" a="1"/>
  <c r="DI254" i="12" s="1"/>
  <c r="DI349" i="12" a="1"/>
  <c r="DI349" i="12" s="1"/>
  <c r="DI234" i="12" a="1"/>
  <c r="DI234" i="12" s="1"/>
  <c r="DI386" i="12" a="1"/>
  <c r="DI386" i="12" s="1"/>
  <c r="DI225" i="12" a="1"/>
  <c r="DI225" i="12" s="1"/>
  <c r="DI377" i="12" a="1"/>
  <c r="DI377" i="12" s="1"/>
  <c r="DI220" i="12" a="1"/>
  <c r="DI220" i="12" s="1"/>
  <c r="DI368" i="12" a="1"/>
  <c r="DI368" i="12" s="1"/>
  <c r="DI211" i="12" a="1"/>
  <c r="DI211" i="12" s="1"/>
  <c r="DI359" i="12" a="1"/>
  <c r="DI359" i="12" s="1"/>
  <c r="DI251" i="12" a="1"/>
  <c r="DI251" i="12" s="1"/>
  <c r="DI381" i="12" a="1"/>
  <c r="DI381" i="12" s="1"/>
  <c r="DI242" i="12" a="1"/>
  <c r="DI242" i="12" s="1"/>
  <c r="DI278" i="12" a="1"/>
  <c r="DI278" i="12" s="1"/>
  <c r="DI394" i="12" a="1"/>
  <c r="DI394" i="12" s="1"/>
  <c r="DI262" i="12" a="1"/>
  <c r="DI262" i="12" s="1"/>
  <c r="DI429" i="12" a="1"/>
  <c r="DI429" i="12" s="1"/>
  <c r="DI208" i="12" a="1"/>
  <c r="DI208" i="12" s="1"/>
  <c r="DI398" i="12" a="1"/>
  <c r="DI398" i="12" s="1"/>
  <c r="DI255" i="12" a="1"/>
  <c r="DI255" i="12" s="1"/>
  <c r="DI405" i="12" a="1"/>
  <c r="DI405" i="12" s="1"/>
  <c r="DI213" i="12" a="1"/>
  <c r="DI213" i="12" s="1"/>
  <c r="DI356" i="12" a="1"/>
  <c r="DI356" i="12" s="1"/>
  <c r="DI260" i="12" a="1"/>
  <c r="DI260" i="12" s="1"/>
  <c r="DI350" i="12" a="1"/>
  <c r="DI350" i="12" s="1"/>
  <c r="DI206" i="12" a="1"/>
  <c r="DI206" i="12" s="1"/>
  <c r="DI371" i="12" a="1"/>
  <c r="DI371" i="12" s="1"/>
  <c r="DI226" i="12" a="1"/>
  <c r="DI226" i="12" s="1"/>
  <c r="DI362" i="12" a="1"/>
  <c r="DI362" i="12" s="1"/>
  <c r="DI240" i="12" a="1"/>
  <c r="DI240" i="12" s="1"/>
  <c r="DI353" i="12" a="1"/>
  <c r="DI353" i="12" s="1"/>
  <c r="DI236" i="12" a="1"/>
  <c r="DI236" i="12" s="1"/>
  <c r="DI375" i="12" a="1"/>
  <c r="DI375" i="12" s="1"/>
  <c r="DI227" i="12" a="1"/>
  <c r="DI227" i="12" s="1"/>
  <c r="DI366" i="12" a="1"/>
  <c r="DI366" i="12" s="1"/>
  <c r="DI221" i="12" a="1"/>
  <c r="DI221" i="12" s="1"/>
  <c r="DI357" i="12" a="1"/>
  <c r="DI357" i="12" s="1"/>
  <c r="DI212" i="12" a="1"/>
  <c r="DI212" i="12" s="1"/>
  <c r="DI337" i="12" a="1"/>
  <c r="DI337" i="12" s="1"/>
  <c r="DI282" i="12" a="1"/>
  <c r="DI282" i="12" s="1"/>
  <c r="DI298" i="12" a="1"/>
  <c r="DI298" i="12" s="1"/>
  <c r="DI407" i="12" a="1"/>
  <c r="DI407" i="12" s="1"/>
  <c r="DI266" i="12" a="1"/>
  <c r="DI266" i="12" s="1"/>
  <c r="DI380" i="12" a="1"/>
  <c r="DI380" i="12" s="1"/>
  <c r="DI222" i="12" a="1"/>
  <c r="DI222" i="12" s="1"/>
  <c r="DI365" i="12" a="1"/>
  <c r="DI365" i="12" s="1"/>
  <c r="DI205" i="12" a="1"/>
  <c r="DI205" i="12" s="1"/>
  <c r="DI348" i="12" a="1"/>
  <c r="DI348" i="12" s="1"/>
  <c r="DI215" i="12" a="1"/>
  <c r="DI215" i="12" s="1"/>
  <c r="DI358" i="12" a="1"/>
  <c r="DI358" i="12" s="1"/>
  <c r="DI235" i="12" a="1"/>
  <c r="DI235" i="12" s="1"/>
  <c r="DI342" i="12" a="1"/>
  <c r="DI342" i="12" s="1"/>
  <c r="DI333" i="12" a="1"/>
  <c r="DI333" i="12" s="1"/>
  <c r="DI324" i="12" a="1"/>
  <c r="DI324" i="12" s="1"/>
  <c r="DI319" i="12" a="1"/>
  <c r="DI319" i="12" s="1"/>
  <c r="DI318" i="12" a="1"/>
  <c r="DI318" i="12" s="1"/>
  <c r="DI317" i="12" a="1"/>
  <c r="DI317" i="12" s="1"/>
  <c r="DI195" i="12" a="1"/>
  <c r="DI195" i="12" s="1"/>
  <c r="DI325" i="12" a="1"/>
  <c r="DI325" i="12" s="1"/>
  <c r="DI347" i="12" a="1"/>
  <c r="DI347" i="12" s="1"/>
  <c r="DI314" i="12" a="1"/>
  <c r="DI314" i="12" s="1"/>
  <c r="DI248" i="12" a="1"/>
  <c r="DI248" i="12" s="1"/>
  <c r="DI188" i="12" a="1"/>
  <c r="DI188" i="12" s="1"/>
  <c r="DI361" i="12" a="1"/>
  <c r="DI361" i="12" s="1"/>
  <c r="DI231" i="12" a="1"/>
  <c r="DI231" i="12" s="1"/>
  <c r="DI454" i="12" a="1"/>
  <c r="DI454" i="12" s="1"/>
  <c r="DI392" i="12" a="1"/>
  <c r="DI392" i="12" s="1"/>
  <c r="DI239" i="12" a="1"/>
  <c r="DI239" i="12" s="1"/>
  <c r="DI374" i="12" a="1"/>
  <c r="DI374" i="12" s="1"/>
  <c r="DI214" i="12" a="1"/>
  <c r="DI214" i="12" s="1"/>
  <c r="DI355" i="12" a="1"/>
  <c r="DI355" i="12" s="1"/>
  <c r="DI224" i="12" a="1"/>
  <c r="DI224" i="12" s="1"/>
  <c r="DI367" i="12" a="1"/>
  <c r="DI367" i="12" s="1"/>
  <c r="DI241" i="12" a="1"/>
  <c r="DI241" i="12" s="1"/>
  <c r="DI320" i="12" a="1"/>
  <c r="DI320" i="12" s="1"/>
  <c r="DI336" i="12" a="1"/>
  <c r="DI336" i="12" s="1"/>
  <c r="DI327" i="12" a="1"/>
  <c r="DI327" i="12" s="1"/>
  <c r="DI340" i="12" a="1"/>
  <c r="DI340" i="12" s="1"/>
  <c r="DI331" i="12" a="1"/>
  <c r="DI331" i="12" s="1"/>
  <c r="DI322" i="12" a="1"/>
  <c r="DI322" i="12" s="1"/>
  <c r="DI344" i="12" a="1"/>
  <c r="DI344" i="12" s="1"/>
  <c r="DI202" i="12" a="1"/>
  <c r="DI202" i="12" s="1"/>
  <c r="DI341" i="12" a="1"/>
  <c r="DI341" i="12" s="1"/>
  <c r="DI455" i="12" a="1"/>
  <c r="DI455" i="12" s="1"/>
  <c r="DI105" i="12" a="1"/>
  <c r="DI105" i="12" s="1"/>
  <c r="DI401" i="12" a="1"/>
  <c r="DI401" i="12" s="1"/>
  <c r="DI382" i="12" a="1"/>
  <c r="DI382" i="12" s="1"/>
  <c r="DI232" i="12" a="1"/>
  <c r="DI232" i="12" s="1"/>
  <c r="DI352" i="12" a="1"/>
  <c r="DI352" i="12" s="1"/>
  <c r="DI223" i="12" a="1"/>
  <c r="DI223" i="12" s="1"/>
  <c r="DI364" i="12" a="1"/>
  <c r="DI364" i="12" s="1"/>
  <c r="DI233" i="12" a="1"/>
  <c r="DI233" i="12" s="1"/>
  <c r="DI376" i="12" a="1"/>
  <c r="DI376" i="12" s="1"/>
  <c r="DI250" i="12" a="1"/>
  <c r="DI250" i="12" s="1"/>
  <c r="DI329" i="12" a="1"/>
  <c r="DI329" i="12" s="1"/>
  <c r="DI345" i="12" a="1"/>
  <c r="DI345" i="12" s="1"/>
  <c r="DI308" i="12" a="1"/>
  <c r="DI308" i="12" s="1"/>
  <c r="DI299" i="12" a="1"/>
  <c r="DI299" i="12" s="1"/>
  <c r="DI290" i="12" a="1"/>
  <c r="DI290" i="12" s="1"/>
  <c r="DI456" i="12" a="1"/>
  <c r="DI456" i="12" s="1"/>
  <c r="DI303" i="12" a="1"/>
  <c r="DI303" i="12" s="1"/>
  <c r="DI453" i="12" a="1"/>
  <c r="DI453" i="12" s="1"/>
  <c r="DI294" i="12" a="1"/>
  <c r="DI294" i="12" s="1"/>
  <c r="DI452" i="12" a="1"/>
  <c r="DI452" i="12" s="1"/>
  <c r="DI316" i="12" a="1"/>
  <c r="DI316" i="12" s="1"/>
  <c r="DI312" i="12" a="1"/>
  <c r="DI312" i="12" s="1"/>
  <c r="DI200" i="12" a="1"/>
  <c r="DI200" i="12" s="1"/>
  <c r="DI372" i="12" a="1"/>
  <c r="DI372" i="12" s="1"/>
  <c r="DI216" i="12" a="1"/>
  <c r="DI216" i="12" s="1"/>
  <c r="DI373" i="12" a="1"/>
  <c r="DI373" i="12" s="1"/>
  <c r="DI243" i="12" a="1"/>
  <c r="DI243" i="12" s="1"/>
  <c r="DI354" i="12" a="1"/>
  <c r="DI354" i="12" s="1"/>
  <c r="DI198" i="12" a="1"/>
  <c r="DI198" i="12" s="1"/>
  <c r="DI338" i="12" a="1"/>
  <c r="DI338" i="12" s="1"/>
  <c r="DI323" i="12" a="1"/>
  <c r="DI323" i="12" s="1"/>
  <c r="DI315" i="12" a="1"/>
  <c r="DI315" i="12" s="1"/>
  <c r="DI437" i="12" a="1"/>
  <c r="DI437" i="12" s="1"/>
  <c r="DI293" i="12" a="1"/>
  <c r="DI293" i="12" s="1"/>
  <c r="DI428" i="12" a="1"/>
  <c r="DI428" i="12" s="1"/>
  <c r="DI281" i="12" a="1"/>
  <c r="DI281" i="12" s="1"/>
  <c r="DI419" i="12" a="1"/>
  <c r="DI419" i="12" s="1"/>
  <c r="DI252" i="12" a="1"/>
  <c r="DI252" i="12" s="1"/>
  <c r="DI450" i="12" a="1"/>
  <c r="DI450" i="12" s="1"/>
  <c r="DI306" i="12" a="1"/>
  <c r="DI306" i="12" s="1"/>
  <c r="DI441" i="12" a="1"/>
  <c r="DI441" i="12" s="1"/>
  <c r="DI297" i="12" a="1"/>
  <c r="DI297" i="12" s="1"/>
  <c r="DI432" i="12" a="1"/>
  <c r="DI432" i="12" s="1"/>
  <c r="DI288" i="12" a="1"/>
  <c r="DI288" i="12" s="1"/>
  <c r="DI321" i="12" a="1"/>
  <c r="DI321" i="12" s="1"/>
  <c r="DI302" i="12" a="1"/>
  <c r="DI302" i="12" s="1"/>
  <c r="DI414" i="12" a="1"/>
  <c r="DI414" i="12" s="1"/>
  <c r="DI305" i="12" a="1"/>
  <c r="DI305" i="12" s="1"/>
  <c r="DI449" i="12" a="1"/>
  <c r="DI449" i="12" s="1"/>
  <c r="DI296" i="12" a="1"/>
  <c r="DI296" i="12" s="1"/>
  <c r="DI440" i="12" a="1"/>
  <c r="DI440" i="12" s="1"/>
  <c r="DI287" i="12" a="1"/>
  <c r="DI287" i="12" s="1"/>
  <c r="DI431" i="12" a="1"/>
  <c r="DI431" i="12" s="1"/>
  <c r="DI284" i="12" a="1"/>
  <c r="DI284" i="12" s="1"/>
  <c r="DI422" i="12" a="1"/>
  <c r="DI422" i="12" s="1"/>
  <c r="DI283" i="12" a="1"/>
  <c r="DI283" i="12" s="1"/>
  <c r="DI444" i="12" a="1"/>
  <c r="DI444" i="12" s="1"/>
  <c r="DI309" i="12" a="1"/>
  <c r="DI309" i="12" s="1"/>
  <c r="DI164" i="12" a="1"/>
  <c r="DI164" i="12" s="1"/>
  <c r="DI193" i="12" a="1"/>
  <c r="DI193" i="12" s="1"/>
  <c r="DI92" i="12" a="1"/>
  <c r="DI92" i="12" s="1"/>
  <c r="DI82" i="12" a="1"/>
  <c r="DI82" i="12" s="1"/>
  <c r="DI121" i="12" a="1"/>
  <c r="DI121" i="12" s="1"/>
  <c r="DI165" i="12" a="1"/>
  <c r="DI165" i="12" s="1"/>
  <c r="DI186" i="12" a="1"/>
  <c r="DI186" i="12" s="1"/>
  <c r="DI172" i="12" a="1"/>
  <c r="DI172" i="12" s="1"/>
  <c r="DI34" i="12" a="1"/>
  <c r="DI34" i="12" s="1"/>
  <c r="DI116" i="12" a="1"/>
  <c r="DI116" i="12" s="1"/>
  <c r="DI189" i="12" a="1"/>
  <c r="DI189" i="12" s="1"/>
  <c r="DI194" i="12" a="1"/>
  <c r="DI194" i="12" s="1"/>
  <c r="DI63" i="12" a="1"/>
  <c r="DI63" i="12" s="1"/>
  <c r="DI58" i="12" a="1"/>
  <c r="DI58" i="12" s="1"/>
  <c r="DI108" i="12" a="1"/>
  <c r="DI108" i="12" s="1"/>
  <c r="DI167" i="12" a="1"/>
  <c r="DI167" i="12" s="1"/>
  <c r="DI69" i="12" a="1"/>
  <c r="DI69" i="12" s="1"/>
  <c r="DI46" i="12" a="1"/>
  <c r="DI46" i="12" s="1"/>
  <c r="DI111" i="12" a="1"/>
  <c r="DI111" i="12" s="1"/>
  <c r="DI74" i="12" a="1"/>
  <c r="DI74" i="12" s="1"/>
  <c r="DI148" i="12" a="1"/>
  <c r="DI148" i="12" s="1"/>
  <c r="DI67" i="12" a="1"/>
  <c r="DI67" i="12" s="1"/>
  <c r="DI76" i="12" a="1"/>
  <c r="DI76" i="12" s="1"/>
  <c r="DI133" i="12" a="1"/>
  <c r="DI133" i="12" s="1"/>
  <c r="DI182" i="12" a="1"/>
  <c r="DI182" i="12" s="1"/>
  <c r="DI180" i="12" a="1"/>
  <c r="DI180" i="12" s="1"/>
  <c r="DI36" i="12" a="1"/>
  <c r="DI36" i="12" s="1"/>
  <c r="DI75" i="12" a="1"/>
  <c r="DI75" i="12" s="1"/>
  <c r="DI87" i="12" a="1"/>
  <c r="DI87" i="12" s="1"/>
  <c r="DI178" i="12" a="1"/>
  <c r="DI178" i="12" s="1"/>
  <c r="DI139" i="12" a="1"/>
  <c r="DI139" i="12" s="1"/>
  <c r="DI93" i="12" a="1"/>
  <c r="DI93" i="12" s="1"/>
  <c r="DI101" i="12" a="1"/>
  <c r="DI101" i="12" s="1"/>
  <c r="DI112" i="12" a="1"/>
  <c r="DI112" i="12" s="1"/>
  <c r="DI159" i="12" a="1"/>
  <c r="DI159" i="12" s="1"/>
  <c r="DI157" i="12" a="1"/>
  <c r="DI157" i="12" s="1"/>
  <c r="DI85" i="12" a="1"/>
  <c r="DI85" i="12" s="1"/>
  <c r="DI132" i="12" a="1"/>
  <c r="DI132" i="12" s="1"/>
  <c r="DI135" i="12" a="1"/>
  <c r="DI135" i="12" s="1"/>
  <c r="DI185" i="12" a="1"/>
  <c r="DI185" i="12" s="1"/>
  <c r="DI49" i="12" a="1"/>
  <c r="DI49" i="12" s="1"/>
  <c r="DI38" i="12" a="1"/>
  <c r="DI38" i="12" s="1"/>
  <c r="DI137" i="12" a="1"/>
  <c r="DI137" i="12" s="1"/>
  <c r="DI191" i="12" a="1"/>
  <c r="DI191" i="12" s="1"/>
  <c r="DI30" i="12" a="1"/>
  <c r="DI30" i="12" s="1"/>
  <c r="DI59" i="12" a="1"/>
  <c r="DI59" i="12" s="1"/>
  <c r="DI57" i="12" a="1"/>
  <c r="DI57" i="12" s="1"/>
  <c r="DI102" i="12" a="1"/>
  <c r="DI102" i="12" s="1"/>
  <c r="DI190" i="12" a="1"/>
  <c r="DI190" i="12" s="1"/>
  <c r="DI162" i="12" a="1"/>
  <c r="DI162" i="12" s="1"/>
  <c r="DI45" i="12" a="1"/>
  <c r="DI45" i="12" s="1"/>
  <c r="DI109" i="12" a="1"/>
  <c r="DI109" i="12" s="1"/>
  <c r="DI107" i="12" a="1"/>
  <c r="DI107" i="12" s="1"/>
  <c r="DI187" i="12" a="1"/>
  <c r="DI187" i="12" s="1"/>
  <c r="DI169" i="12" a="1"/>
  <c r="DI169" i="12" s="1"/>
  <c r="DI98" i="12" a="1"/>
  <c r="DI98" i="12" s="1"/>
  <c r="DI100" i="12" a="1"/>
  <c r="DI100" i="12" s="1"/>
  <c r="DI158" i="12" a="1"/>
  <c r="DI158" i="12" s="1"/>
  <c r="DI54" i="12" a="1"/>
  <c r="DI54" i="12" s="1"/>
  <c r="DI77" i="12" a="1"/>
  <c r="DI77" i="12" s="1"/>
  <c r="DI43" i="12" a="1"/>
  <c r="DI43" i="12" s="1"/>
  <c r="DI60" i="12" a="1"/>
  <c r="DI60" i="12" s="1"/>
  <c r="DI103" i="12" a="1"/>
  <c r="DI103" i="12" s="1"/>
  <c r="DI163" i="12" a="1"/>
  <c r="DI163" i="12" s="1"/>
  <c r="DI152" i="12" a="1"/>
  <c r="DI152" i="12" s="1"/>
  <c r="DI31" i="12" a="1"/>
  <c r="DI31" i="12" s="1"/>
  <c r="DI124" i="12" a="1"/>
  <c r="DI124" i="12" s="1"/>
  <c r="DI176" i="12" a="1"/>
  <c r="DI176" i="12" s="1"/>
  <c r="DI179" i="12" a="1"/>
  <c r="DI179" i="12" s="1"/>
  <c r="DI91" i="12" a="1"/>
  <c r="DI91" i="12" s="1"/>
  <c r="DI55" i="12" a="1"/>
  <c r="DI55" i="12" s="1"/>
  <c r="DI51" i="12" a="1"/>
  <c r="DI51" i="12" s="1"/>
  <c r="DI155" i="12" a="1"/>
  <c r="DI155" i="12" s="1"/>
  <c r="DI29" i="12" a="1"/>
  <c r="DI29" i="12" s="1"/>
  <c r="DI86" i="12" a="1"/>
  <c r="DI86" i="12" s="1"/>
  <c r="DI136" i="12" a="1"/>
  <c r="DI136" i="12" s="1"/>
  <c r="DI84" i="12" a="1"/>
  <c r="DI84" i="12" s="1"/>
  <c r="DI141" i="12" a="1"/>
  <c r="DI141" i="12" s="1"/>
  <c r="DI62" i="12" a="1"/>
  <c r="DI62" i="12" s="1"/>
  <c r="DI47" i="12" a="1"/>
  <c r="DI47" i="12" s="1"/>
  <c r="DI123" i="12" a="1"/>
  <c r="DI123" i="12" s="1"/>
  <c r="DI126" i="12" a="1"/>
  <c r="DI126" i="12" s="1"/>
  <c r="DI192" i="12" a="1"/>
  <c r="DI192" i="12" s="1"/>
  <c r="DI66" i="12" a="1"/>
  <c r="DI66" i="12" s="1"/>
  <c r="DI138" i="12" a="1"/>
  <c r="DI138" i="12" s="1"/>
  <c r="DI166" i="12" a="1"/>
  <c r="DI166" i="12" s="1"/>
  <c r="DI94" i="12" a="1"/>
  <c r="DI94" i="12" s="1"/>
  <c r="DI56" i="12" a="1"/>
  <c r="DI56" i="12" s="1"/>
  <c r="DI40" i="12" a="1"/>
  <c r="DI40" i="12" s="1"/>
  <c r="DI145" i="12" a="1"/>
  <c r="DI145" i="12" s="1"/>
  <c r="DI153" i="12" a="1"/>
  <c r="DI153" i="12" s="1"/>
  <c r="DI151" i="12" a="1"/>
  <c r="DI151" i="12" s="1"/>
  <c r="DI81" i="12" a="1"/>
  <c r="DI81" i="12" s="1"/>
  <c r="DI70" i="12" a="1"/>
  <c r="DI70" i="12" s="1"/>
  <c r="DI90" i="12" a="1"/>
  <c r="DI90" i="12" s="1"/>
  <c r="DI142" i="12" a="1"/>
  <c r="DI142" i="12" s="1"/>
  <c r="DI28" i="12" a="1"/>
  <c r="DI28" i="12" s="1"/>
  <c r="DI119" i="12" a="1"/>
  <c r="DI119" i="12" s="1"/>
  <c r="DI35" i="12" a="1"/>
  <c r="DI35" i="12" s="1"/>
  <c r="DI128" i="12" a="1"/>
  <c r="DI128" i="12" s="1"/>
  <c r="DI177" i="12" a="1"/>
  <c r="DI177" i="12" s="1"/>
  <c r="DI181" i="12" a="1"/>
  <c r="DI181" i="12" s="1"/>
  <c r="DI68" i="12" a="1"/>
  <c r="DI68" i="12" s="1"/>
  <c r="DI80" i="12" a="1"/>
  <c r="DI80" i="12" s="1"/>
  <c r="DI127" i="12" a="1"/>
  <c r="DI127" i="12" s="1"/>
  <c r="DI143" i="12" a="1"/>
  <c r="DI143" i="12" s="1"/>
  <c r="DI156" i="12" a="1"/>
  <c r="DI156" i="12" s="1"/>
  <c r="DI42" i="12" a="1"/>
  <c r="DI42" i="12" s="1"/>
  <c r="DI79" i="12" a="1"/>
  <c r="DI79" i="12" s="1"/>
  <c r="DI115" i="12" a="1"/>
  <c r="DI115" i="12" s="1"/>
  <c r="DI170" i="12" a="1"/>
  <c r="DI170" i="12" s="1"/>
  <c r="DI122" i="12" a="1"/>
  <c r="DI122" i="12" s="1"/>
  <c r="DI95" i="12" a="1"/>
  <c r="DI95" i="12" s="1"/>
  <c r="DI97" i="12" a="1"/>
  <c r="DI97" i="12" s="1"/>
  <c r="DI146" i="12" a="1"/>
  <c r="DI146" i="12" s="1"/>
  <c r="DI149" i="12" a="1"/>
  <c r="DI149" i="12" s="1"/>
  <c r="DI96" i="12" a="1"/>
  <c r="DI96" i="12" s="1"/>
  <c r="DI53" i="12" a="1"/>
  <c r="DI53" i="12" s="1"/>
  <c r="DI37" i="12" a="1"/>
  <c r="DI37" i="12" s="1"/>
  <c r="DI125" i="12" a="1"/>
  <c r="DI125" i="12" s="1"/>
  <c r="DI184" i="12" a="1"/>
  <c r="DI184" i="12" s="1"/>
  <c r="DI161" i="12" a="1"/>
  <c r="DI161" i="12" s="1"/>
  <c r="DI44" i="12" a="1"/>
  <c r="DI44" i="12" s="1"/>
  <c r="DI114" i="12" a="1"/>
  <c r="DI114" i="12" s="1"/>
  <c r="DI117" i="12" a="1"/>
  <c r="DI117" i="12" s="1"/>
  <c r="DI173" i="12" a="1"/>
  <c r="DI173" i="12" s="1"/>
  <c r="DI78" i="12" a="1"/>
  <c r="DI78" i="12" s="1"/>
  <c r="DI52" i="12" a="1"/>
  <c r="DI52" i="12" s="1"/>
  <c r="DI130" i="12" a="1"/>
  <c r="DI130" i="12" s="1"/>
  <c r="DI160" i="12" a="1"/>
  <c r="DI160" i="12" s="1"/>
  <c r="DI174" i="12" a="1"/>
  <c r="DI174" i="12" s="1"/>
  <c r="DI33" i="12" a="1"/>
  <c r="DI33" i="12" s="1"/>
  <c r="DI71" i="12" a="1"/>
  <c r="DI71" i="12" s="1"/>
  <c r="DI73" i="12" a="1"/>
  <c r="DI73" i="12" s="1"/>
  <c r="DI175" i="12" a="1"/>
  <c r="DI175" i="12" s="1"/>
  <c r="DI144" i="12" a="1"/>
  <c r="DI144" i="12" s="1"/>
  <c r="DI72" i="12" a="1"/>
  <c r="DI72" i="12" s="1"/>
  <c r="DI61" i="12" a="1"/>
  <c r="DI61" i="12" s="1"/>
  <c r="DI65" i="12" a="1"/>
  <c r="DI65" i="12" s="1"/>
  <c r="DI183" i="12" a="1"/>
  <c r="DI183" i="12" s="1"/>
  <c r="DI99" i="12" a="1"/>
  <c r="DI99" i="12" s="1"/>
  <c r="DI120" i="12" a="1"/>
  <c r="DI120" i="12" s="1"/>
  <c r="DI171" i="12" a="1"/>
  <c r="DI171" i="12" s="1"/>
  <c r="DI140" i="12" a="1"/>
  <c r="DI140" i="12" s="1"/>
  <c r="DI131" i="12" a="1"/>
  <c r="DI131" i="12" s="1"/>
  <c r="DI50" i="12" a="1"/>
  <c r="DI50" i="12" s="1"/>
  <c r="DI64" i="12" a="1"/>
  <c r="DI64" i="12" s="1"/>
  <c r="DI147" i="12" a="1"/>
  <c r="DI147" i="12" s="1"/>
  <c r="DI150" i="12" a="1"/>
  <c r="DI150" i="12" s="1"/>
  <c r="DI39" i="12" a="1"/>
  <c r="DI39" i="12" s="1"/>
  <c r="DI88" i="12" a="1"/>
  <c r="DI88" i="12" s="1"/>
  <c r="DI106" i="12" a="1"/>
  <c r="DI106" i="12" s="1"/>
  <c r="DI104" i="12" a="1"/>
  <c r="DI104" i="12" s="1"/>
  <c r="DI83" i="12" a="1"/>
  <c r="DI83" i="12" s="1"/>
  <c r="DI32" i="12" a="1"/>
  <c r="DI32" i="12" s="1"/>
  <c r="DI110" i="12" a="1"/>
  <c r="DI110" i="12" s="1"/>
  <c r="DI113" i="12" a="1"/>
  <c r="DI113" i="12" s="1"/>
  <c r="DI154" i="12" a="1"/>
  <c r="DI154" i="12" s="1"/>
  <c r="DI168" i="12" a="1"/>
  <c r="DI168" i="12" s="1"/>
  <c r="DI48" i="12" a="1"/>
  <c r="DI48" i="12" s="1"/>
  <c r="DI118" i="12" a="1"/>
  <c r="DI118" i="12" s="1"/>
  <c r="DI89" i="12" a="1"/>
  <c r="DI89" i="12" s="1"/>
  <c r="DI134" i="12" a="1"/>
  <c r="DI134" i="12" s="1"/>
  <c r="DI129" i="12" a="1"/>
  <c r="DI129" i="12" s="1"/>
  <c r="DI41" i="12" a="1"/>
  <c r="DI41" i="12" s="1"/>
  <c r="DI27" i="12" a="1"/>
  <c r="DI27" i="12" s="1"/>
  <c r="DI22" i="12" a="1"/>
  <c r="DI22" i="12" s="1"/>
  <c r="DI24" i="12" a="1"/>
  <c r="DI24" i="12" s="1"/>
  <c r="DI23" i="12" a="1"/>
  <c r="DI23" i="12" s="1"/>
  <c r="DI15" i="12" a="1"/>
  <c r="DI15" i="12" s="1"/>
  <c r="DI10" i="12" a="1"/>
  <c r="DI10" i="12" s="1"/>
  <c r="DI25" i="12" a="1"/>
  <c r="DI25" i="12" s="1"/>
  <c r="DI11" i="12" a="1"/>
  <c r="DI11" i="12" s="1"/>
  <c r="DI8" i="12" a="1"/>
  <c r="DI8" i="12" s="1"/>
  <c r="DI21" i="12" a="1"/>
  <c r="DI21" i="12" s="1"/>
  <c r="DI18" i="12" a="1"/>
  <c r="DI18" i="12" s="1"/>
  <c r="DI19" i="12" a="1"/>
  <c r="DI19" i="12" s="1"/>
  <c r="DI12" i="12" a="1"/>
  <c r="DI12" i="12" s="1"/>
  <c r="DI16" i="12" a="1"/>
  <c r="DI16" i="12" s="1"/>
  <c r="DI13" i="12" a="1"/>
  <c r="DI13" i="12" s="1"/>
  <c r="DI20" i="12" a="1"/>
  <c r="DI20" i="12" s="1"/>
  <c r="DI17" i="12" a="1"/>
  <c r="DI17" i="12" s="1"/>
  <c r="DI26" i="12" a="1"/>
  <c r="DI26" i="12" s="1"/>
  <c r="DI14" i="12" a="1"/>
  <c r="DI14" i="12" s="1"/>
  <c r="DI9" i="12" a="1"/>
  <c r="DI9" i="12" s="1"/>
  <c r="CP93" i="12"/>
  <c r="CS93" i="12" s="1"/>
  <c r="DI5" i="12" l="1"/>
</calcChain>
</file>

<file path=xl/sharedStrings.xml><?xml version="1.0" encoding="utf-8"?>
<sst xmlns="http://schemas.openxmlformats.org/spreadsheetml/2006/main" count="677" uniqueCount="371">
  <si>
    <t>DASHBOARD</t>
  </si>
  <si>
    <t>Employee Id</t>
  </si>
  <si>
    <t>Name</t>
  </si>
  <si>
    <t>Personal Details</t>
  </si>
  <si>
    <t>Gender</t>
  </si>
  <si>
    <t>Education</t>
  </si>
  <si>
    <t>Date of Birth</t>
  </si>
  <si>
    <t>Nationality</t>
  </si>
  <si>
    <t>Contact Details</t>
  </si>
  <si>
    <t>Email</t>
  </si>
  <si>
    <t>Cell Phone</t>
  </si>
  <si>
    <t>Job Details</t>
  </si>
  <si>
    <t>Hiring Source</t>
  </si>
  <si>
    <t>Blood Type</t>
  </si>
  <si>
    <t>Office</t>
  </si>
  <si>
    <t>Department</t>
  </si>
  <si>
    <t>Termination Date</t>
  </si>
  <si>
    <t>Termination Reason</t>
  </si>
  <si>
    <t>Job Title</t>
  </si>
  <si>
    <t>Salary Details</t>
  </si>
  <si>
    <t>Offices</t>
  </si>
  <si>
    <t>Departments</t>
  </si>
  <si>
    <t># of Kids</t>
  </si>
  <si>
    <t>Emergency Details</t>
  </si>
  <si>
    <t>ID / Passport</t>
  </si>
  <si>
    <t>Job Titles</t>
  </si>
  <si>
    <t>Termination Reasons</t>
  </si>
  <si>
    <t>Yes</t>
  </si>
  <si>
    <t>No</t>
  </si>
  <si>
    <t>Male</t>
  </si>
  <si>
    <t>Female</t>
  </si>
  <si>
    <t>Other</t>
  </si>
  <si>
    <t>Single</t>
  </si>
  <si>
    <t>Married</t>
  </si>
  <si>
    <t>TOTAL</t>
  </si>
  <si>
    <t>All</t>
  </si>
  <si>
    <t>Active</t>
  </si>
  <si>
    <t>DYNAMIC LIST</t>
  </si>
  <si>
    <t>connector</t>
  </si>
  <si>
    <t>order</t>
  </si>
  <si>
    <t>Date format</t>
  </si>
  <si>
    <t>31.1.2021</t>
  </si>
  <si>
    <t>.</t>
  </si>
  <si>
    <t>Basic</t>
  </si>
  <si>
    <t>1.31.2021</t>
  </si>
  <si>
    <t>1/31/2021</t>
  </si>
  <si>
    <t>/</t>
  </si>
  <si>
    <t>2021-1-31</t>
  </si>
  <si>
    <t>-</t>
  </si>
  <si>
    <t>31 Jan 2021</t>
  </si>
  <si>
    <t xml:space="preserve"> </t>
  </si>
  <si>
    <t>Extended</t>
  </si>
  <si>
    <t>Date Format</t>
  </si>
  <si>
    <t>desciption</t>
  </si>
  <si>
    <t>Marital Status</t>
  </si>
  <si>
    <t>Salary Average</t>
  </si>
  <si>
    <t>Total Salary</t>
  </si>
  <si>
    <t>Average Age</t>
  </si>
  <si>
    <t>Head Count</t>
  </si>
  <si>
    <t>Age Ranges</t>
  </si>
  <si>
    <t>Hiring Date</t>
  </si>
  <si>
    <t>Filtering</t>
  </si>
  <si>
    <t>Termination Year</t>
  </si>
  <si>
    <t>Education Breakdown</t>
  </si>
  <si>
    <t>Age</t>
  </si>
  <si>
    <t>Age Range</t>
  </si>
  <si>
    <t>Under 18</t>
  </si>
  <si>
    <t>18 - 30</t>
  </si>
  <si>
    <t>31-40</t>
  </si>
  <si>
    <t>41-50</t>
  </si>
  <si>
    <t>51-60</t>
  </si>
  <si>
    <t>61 and over</t>
  </si>
  <si>
    <t>High School</t>
  </si>
  <si>
    <t>Primary School</t>
  </si>
  <si>
    <t>Bachelor's Degree</t>
  </si>
  <si>
    <t>Postgraduate Degree</t>
  </si>
  <si>
    <t>Not specified</t>
  </si>
  <si>
    <t>Salary Currency</t>
  </si>
  <si>
    <t>Hiring Sources</t>
  </si>
  <si>
    <t>Website</t>
  </si>
  <si>
    <t>Reference</t>
  </si>
  <si>
    <t>Divorced</t>
  </si>
  <si>
    <t>Gender Breakdown</t>
  </si>
  <si>
    <t>Leaves</t>
  </si>
  <si>
    <t>Hiring Year</t>
  </si>
  <si>
    <t>Headcount</t>
  </si>
  <si>
    <t>Count</t>
  </si>
  <si>
    <t>sum</t>
  </si>
  <si>
    <t>count</t>
  </si>
  <si>
    <t>SETTINGS</t>
  </si>
  <si>
    <t>Employee Id - Name</t>
  </si>
  <si>
    <t>Average Headcount</t>
  </si>
  <si>
    <t>Turnover</t>
  </si>
  <si>
    <t>Total Leaves</t>
  </si>
  <si>
    <t>Total Hires</t>
  </si>
  <si>
    <t>Hiring</t>
  </si>
  <si>
    <t>Filter 1</t>
  </si>
  <si>
    <t>Filter 2</t>
  </si>
  <si>
    <t>Filter 3</t>
  </si>
  <si>
    <t>Filter 4</t>
  </si>
  <si>
    <t>Header2</t>
  </si>
  <si>
    <t>Header1</t>
  </si>
  <si>
    <t>#</t>
  </si>
  <si>
    <t>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</si>
  <si>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</si>
  <si>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</si>
  <si>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</si>
  <si>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</si>
  <si>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</si>
  <si>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</si>
  <si>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</si>
  <si>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</si>
  <si>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</si>
  <si>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</si>
  <si>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</si>
  <si>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</si>
  <si>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Social Security #</t>
  </si>
  <si>
    <t>Max</t>
  </si>
  <si>
    <t>Conditional Rules for Form</t>
  </si>
  <si>
    <t>List Prnt Row #</t>
  </si>
  <si>
    <t>List Prnt Col #</t>
  </si>
  <si>
    <t>Emergency Contact Person</t>
  </si>
  <si>
    <t>Contact Info</t>
  </si>
  <si>
    <t>City</t>
  </si>
  <si>
    <t>Col #</t>
  </si>
  <si>
    <t>Date Format Area</t>
  </si>
  <si>
    <t>Date Dropdown Area</t>
  </si>
  <si>
    <t>List Filters</t>
  </si>
  <si>
    <t>Dashboard Filters</t>
  </si>
  <si>
    <t>DYNAMIC MAIN TABLE</t>
  </si>
  <si>
    <t>Index Numbers fo Dynamic Headers</t>
  </si>
  <si>
    <t>Heading</t>
  </si>
  <si>
    <t>Values</t>
  </si>
  <si>
    <t>Dupl.</t>
  </si>
  <si>
    <t>Job Status</t>
  </si>
  <si>
    <t>Index</t>
  </si>
  <si>
    <t>DASHBOARD CALCULATIONS</t>
  </si>
  <si>
    <t>DATE INDICATORS</t>
  </si>
  <si>
    <t>DASHBOARD FILTER DROPDOWNS</t>
  </si>
  <si>
    <t>LIST FILTER DROPDOWNS</t>
  </si>
  <si>
    <t>Country</t>
  </si>
  <si>
    <t>Total #</t>
  </si>
  <si>
    <t>Form Row Index</t>
  </si>
  <si>
    <t>Dynamic Headings</t>
  </si>
  <si>
    <t>Main Headings</t>
  </si>
  <si>
    <t>Offset Numb</t>
  </si>
  <si>
    <t>EMPLOYEE DATABASE TEMPLATE</t>
  </si>
  <si>
    <t>NAVIGATION MENU</t>
  </si>
  <si>
    <t>OPTIONS FOR DROPDOWN MENUS</t>
  </si>
  <si>
    <t>Print Option For List</t>
  </si>
  <si>
    <t>Full Time</t>
  </si>
  <si>
    <t>Part Time</t>
  </si>
  <si>
    <t>Home Office</t>
  </si>
  <si>
    <t>Resignment</t>
  </si>
  <si>
    <t>Retirement</t>
  </si>
  <si>
    <t>New Job</t>
  </si>
  <si>
    <t>LinkedIn</t>
  </si>
  <si>
    <t>In-House</t>
  </si>
  <si>
    <t>USA</t>
  </si>
  <si>
    <t>Colombia</t>
  </si>
  <si>
    <t>Paris</t>
  </si>
  <si>
    <t>New York</t>
  </si>
  <si>
    <t>jemima@mail.com</t>
  </si>
  <si>
    <t>mercedes@mail.com</t>
  </si>
  <si>
    <t>macauley@mail.com</t>
  </si>
  <si>
    <t>hannah@mail.com</t>
  </si>
  <si>
    <t>carmel@mail.com</t>
  </si>
  <si>
    <t>sarah-jayne@mail.com</t>
  </si>
  <si>
    <t>alyce@mail.com</t>
  </si>
  <si>
    <t>aviana@mail.com</t>
  </si>
  <si>
    <t>harris@mail.com</t>
  </si>
  <si>
    <t>doris@mail.com</t>
  </si>
  <si>
    <t>202-555-8915</t>
  </si>
  <si>
    <t>202-555-3086</t>
  </si>
  <si>
    <t>75 Windsor Dr.
Brooklyn 11219</t>
  </si>
  <si>
    <t>151 Euclid Dr.
Bronx 10472</t>
  </si>
  <si>
    <t>60 rue Nationale 75003</t>
  </si>
  <si>
    <t>216 Pine Street
Auburn 13021</t>
  </si>
  <si>
    <t>8724 Smith Drive Buffalo 14221</t>
  </si>
  <si>
    <t>320 Wentworth Lane
Hempstead 11550</t>
  </si>
  <si>
    <t>369 Cambridge St.
Ridgewood 1138</t>
  </si>
  <si>
    <t>975 Edgewood St.
Brooklyn 11214</t>
  </si>
  <si>
    <t>74 Trusel Rd.
Troy 12180</t>
  </si>
  <si>
    <t>56 La Sierra Dr.
Bronx10467</t>
  </si>
  <si>
    <t>France</t>
  </si>
  <si>
    <t>Karen Begum</t>
  </si>
  <si>
    <t>Tia Banks</t>
  </si>
  <si>
    <t>Christine Peck</t>
  </si>
  <si>
    <t>Lillian Shaw</t>
  </si>
  <si>
    <t>Chantelle Beltran</t>
  </si>
  <si>
    <t>Scarlet Morrison</t>
  </si>
  <si>
    <t>Alice Milner</t>
  </si>
  <si>
    <t>Hayley Kenny</t>
  </si>
  <si>
    <t>Tara Montes</t>
  </si>
  <si>
    <t>Joel Power</t>
  </si>
  <si>
    <t>Any Health Problem?</t>
  </si>
  <si>
    <t>A+</t>
  </si>
  <si>
    <t>B+</t>
  </si>
  <si>
    <t>AB-</t>
  </si>
  <si>
    <t>0-</t>
  </si>
  <si>
    <t>AB+</t>
  </si>
  <si>
    <t>B-</t>
  </si>
  <si>
    <t>Bank Account</t>
  </si>
  <si>
    <t>8402-3068-5092-3035</t>
  </si>
  <si>
    <t>4779-7997-3743-4306</t>
  </si>
  <si>
    <t>7487-5412-8393-8358</t>
  </si>
  <si>
    <t>4640-8342-5599-9590</t>
  </si>
  <si>
    <t>7819-6226-3002-6706</t>
  </si>
  <si>
    <t>1384-8485-1588-8944</t>
  </si>
  <si>
    <t>1437-7990-1458-7620</t>
  </si>
  <si>
    <t>7444-7202-8840-4463</t>
  </si>
  <si>
    <t>2072-9863-6573-1307</t>
  </si>
  <si>
    <t>4064-7954-7233-1517</t>
  </si>
  <si>
    <t>SSN-324330517</t>
  </si>
  <si>
    <t>SSN-637522042</t>
  </si>
  <si>
    <t>N-0005</t>
  </si>
  <si>
    <t>N-0006</t>
  </si>
  <si>
    <t>%</t>
  </si>
  <si>
    <t>Blnk.</t>
  </si>
  <si>
    <t>Current Salary</t>
  </si>
  <si>
    <t>Initial Salary</t>
  </si>
  <si>
    <t>Birth Year</t>
  </si>
  <si>
    <t>Analaysis Year</t>
  </si>
  <si>
    <t>YEARLY STATISTICS</t>
  </si>
  <si>
    <t>Yearly Hirings vs. Leaves</t>
  </si>
  <si>
    <t>Year</t>
  </si>
  <si>
    <t>Year Filters</t>
  </si>
  <si>
    <t>Termination Details</t>
  </si>
  <si>
    <t>DATABASE</t>
  </si>
  <si>
    <t>EMPLOYEE FORM</t>
  </si>
  <si>
    <t>Year Start</t>
  </si>
  <si>
    <t>Year End</t>
  </si>
  <si>
    <t>Date 1</t>
  </si>
  <si>
    <t>Date 2</t>
  </si>
  <si>
    <t>Date 3</t>
  </si>
  <si>
    <t>Date 4</t>
  </si>
  <si>
    <t>Date 5</t>
  </si>
  <si>
    <t>Date 6</t>
  </si>
  <si>
    <t>Date Check</t>
  </si>
  <si>
    <t>List Area</t>
  </si>
  <si>
    <t>Database Prnt Row #</t>
  </si>
  <si>
    <t>Database Prnt Col #</t>
  </si>
  <si>
    <t>Print with filters</t>
  </si>
  <si>
    <t>Heading #</t>
  </si>
  <si>
    <t>Calculation Area</t>
  </si>
  <si>
    <t>Filtered Rows</t>
  </si>
  <si>
    <t>Form Data Validation Index</t>
  </si>
  <si>
    <t>SETTINGS FOR STRUCTURAL CHANGES</t>
  </si>
  <si>
    <t>Date Input Headings</t>
  </si>
  <si>
    <t>Heading Option For Form</t>
  </si>
  <si>
    <t>Box 1</t>
  </si>
  <si>
    <t>Box 2</t>
  </si>
  <si>
    <t>Box 3</t>
  </si>
  <si>
    <t>Box 4</t>
  </si>
  <si>
    <t>Box 5</t>
  </si>
  <si>
    <t>Box 6</t>
  </si>
  <si>
    <t>Box 7</t>
  </si>
  <si>
    <t>Box 8</t>
  </si>
  <si>
    <t>Box 9</t>
  </si>
  <si>
    <t>Box 10</t>
  </si>
  <si>
    <t>↓</t>
  </si>
  <si>
    <t>Text Boxes for List</t>
  </si>
  <si>
    <t>List Error Message</t>
  </si>
  <si>
    <t>Salary</t>
  </si>
  <si>
    <t>Employee ID Index</t>
  </si>
  <si>
    <t>Name Index</t>
  </si>
  <si>
    <t>Header Index</t>
  </si>
  <si>
    <t>Error Check</t>
  </si>
  <si>
    <t>List Index Table</t>
  </si>
  <si>
    <t>Row Index</t>
  </si>
  <si>
    <t>Driving License</t>
  </si>
  <si>
    <t>Address</t>
  </si>
  <si>
    <t>Office 1</t>
  </si>
  <si>
    <t>Office 2</t>
  </si>
  <si>
    <t>Office 3</t>
  </si>
  <si>
    <t>Office 4</t>
  </si>
  <si>
    <t>Office 5</t>
  </si>
  <si>
    <t>Office 6</t>
  </si>
  <si>
    <t>Office 7</t>
  </si>
  <si>
    <t>Office 8</t>
  </si>
  <si>
    <t>Office 9</t>
  </si>
  <si>
    <t>Office 10</t>
  </si>
  <si>
    <t>Office 11</t>
  </si>
  <si>
    <t>Office 12</t>
  </si>
  <si>
    <t>Office 13</t>
  </si>
  <si>
    <t>Office 14</t>
  </si>
  <si>
    <t>Office 15</t>
  </si>
  <si>
    <t>Office 16</t>
  </si>
  <si>
    <t>Office 17</t>
  </si>
  <si>
    <t>Office 18</t>
  </si>
  <si>
    <t>Office 19</t>
  </si>
  <si>
    <t>Office 20</t>
  </si>
  <si>
    <t>Department 1</t>
  </si>
  <si>
    <t>Department 2</t>
  </si>
  <si>
    <t>Department 3</t>
  </si>
  <si>
    <t>Department 4</t>
  </si>
  <si>
    <t>Department 5</t>
  </si>
  <si>
    <t>Department 6</t>
  </si>
  <si>
    <t>Department 7</t>
  </si>
  <si>
    <t>Department 8</t>
  </si>
  <si>
    <t>Department 9</t>
  </si>
  <si>
    <t>Department 10</t>
  </si>
  <si>
    <t>Department 11</t>
  </si>
  <si>
    <t>Department 12</t>
  </si>
  <si>
    <t>Department 13</t>
  </si>
  <si>
    <t>Department 14</t>
  </si>
  <si>
    <t>Department 15</t>
  </si>
  <si>
    <t>Department 16</t>
  </si>
  <si>
    <t>Department 17</t>
  </si>
  <si>
    <t>Department 18</t>
  </si>
  <si>
    <t>Department 19</t>
  </si>
  <si>
    <t>Department 20</t>
  </si>
  <si>
    <t>Officier 1</t>
  </si>
  <si>
    <t>Officier 2</t>
  </si>
  <si>
    <t>Officier 3</t>
  </si>
  <si>
    <t>Officier 4</t>
  </si>
  <si>
    <t>Officier 5</t>
  </si>
  <si>
    <t>Officier 6</t>
  </si>
  <si>
    <t>Officier 7</t>
  </si>
  <si>
    <t>Officier 8</t>
  </si>
  <si>
    <t>Officier 9</t>
  </si>
  <si>
    <t>Officier 10</t>
  </si>
  <si>
    <t>Officier 11</t>
  </si>
  <si>
    <t>Officier 12</t>
  </si>
  <si>
    <t>Officier 13</t>
  </si>
  <si>
    <t>Officier 14</t>
  </si>
  <si>
    <t>Officier 15</t>
  </si>
  <si>
    <t>Officier 16</t>
  </si>
  <si>
    <t>Officier 17</t>
  </si>
  <si>
    <t>Officier 18</t>
  </si>
  <si>
    <t>Officier 19</t>
  </si>
  <si>
    <t>Officier 20</t>
  </si>
  <si>
    <t>Home Office 1</t>
  </si>
  <si>
    <t>Home Office 2</t>
  </si>
  <si>
    <t>Home Office 3</t>
  </si>
  <si>
    <t>Home Office 4</t>
  </si>
  <si>
    <t>Facebook</t>
  </si>
  <si>
    <t>IG</t>
  </si>
  <si>
    <t>Ah Gua</t>
  </si>
  <si>
    <t>Form 6</t>
  </si>
  <si>
    <t>Matrix</t>
  </si>
  <si>
    <t>New Job 1</t>
  </si>
  <si>
    <t>New Job 2</t>
  </si>
  <si>
    <t>New Job 3</t>
  </si>
  <si>
    <t>New Job 4</t>
  </si>
  <si>
    <t>Unknown</t>
  </si>
  <si>
    <t>RM</t>
  </si>
  <si>
    <t>N-0001</t>
  </si>
  <si>
    <t>N-0002</t>
  </si>
  <si>
    <t>N-0003</t>
  </si>
  <si>
    <t>N-0004</t>
  </si>
  <si>
    <t>N-0007</t>
  </si>
  <si>
    <t>N-0008</t>
  </si>
  <si>
    <t>N-0009</t>
  </si>
  <si>
    <t>N-0010</t>
  </si>
  <si>
    <t>Employee 1</t>
  </si>
  <si>
    <t>Employee 2</t>
  </si>
  <si>
    <t>Employee 3</t>
  </si>
  <si>
    <t>Employee 4</t>
  </si>
  <si>
    <t>Employee 5</t>
  </si>
  <si>
    <t>Employee 6</t>
  </si>
  <si>
    <t>Employee 7</t>
  </si>
  <si>
    <t>Employee 8</t>
  </si>
  <si>
    <t>Employee 9</t>
  </si>
  <si>
    <t>Employee 10</t>
  </si>
  <si>
    <t>Remark 1</t>
  </si>
  <si>
    <t>Remark 2</t>
  </si>
  <si>
    <t>Remark 3</t>
  </si>
  <si>
    <t>Remark 4</t>
  </si>
  <si>
    <t>Remark 5</t>
  </si>
  <si>
    <t>Your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</si>
</sst>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dd/mm/yyyy"/>
    <numFmt numFmtId="165" formatCode="0.0"/>
    <numFmt numFmtId="166" formatCode="#,##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u/>
      <sz val="10"/>
      <color indexed="12"/>
      <name val="Verdana"/>
      <family val="2"/>
    </font>
    <font>
      <u/>
      <sz val="11"/>
      <color theme="0"/>
      <name val="Calibri"/>
      <family val="2"/>
      <charset val="162"/>
      <scheme val="minor"/>
    </font>
    <font>
      <sz val="13"/>
      <color rgb="FFFFC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sz val="13"/>
      <color theme="0" tint="-4.9989318521683403E-2"/>
      <name val="Calibri"/>
      <family val="2"/>
      <charset val="162"/>
      <scheme val="minor"/>
    </font>
    <font>
      <b/>
      <i/>
      <sz val="16"/>
      <color theme="0" tint="-4.9989318521683403E-2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charset val="162"/>
      <scheme val="minor"/>
    </font>
    <font>
      <sz val="11"/>
      <color theme="1"/>
      <name val="Wingdings"/>
      <charset val="2"/>
    </font>
    <font>
      <sz val="11"/>
      <color theme="1"/>
      <name val="Wingdings 2"/>
      <family val="1"/>
      <charset val="2"/>
    </font>
    <font>
      <sz val="11"/>
      <color theme="1"/>
      <name val="Webdings"/>
      <family val="1"/>
      <charset val="2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sz val="13"/>
      <color theme="1"/>
      <name val="Calibri"/>
      <family val="2"/>
      <scheme val="minor"/>
    </font>
    <font>
      <sz val="13"/>
      <color rgb="FFFFC00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0"/>
      <color rgb="FF00206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i/>
      <sz val="11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E7F9A"/>
        <bgColor indexed="64"/>
      </patternFill>
    </fill>
    <fill>
      <patternFill patternType="solid">
        <fgColor rgb="FFEB9486"/>
        <bgColor indexed="64"/>
      </patternFill>
    </fill>
    <fill>
      <patternFill patternType="solid">
        <fgColor rgb="FFCAE7B9"/>
        <bgColor indexed="64"/>
      </patternFill>
    </fill>
    <fill>
      <patternFill patternType="solid">
        <fgColor rgb="FF4F5669"/>
        <bgColor indexed="64"/>
      </patternFill>
    </fill>
    <fill>
      <patternFill patternType="solid">
        <fgColor rgb="FFF3DE8A"/>
        <bgColor indexed="64"/>
      </patternFill>
    </fill>
    <fill>
      <patternFill patternType="solid">
        <fgColor rgb="FF97A7B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2D6A4F"/>
        <bgColor indexed="64"/>
      </patternFill>
    </fill>
    <fill>
      <patternFill patternType="solid">
        <fgColor theme="8" tint="-0.49998474074526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E7F9A"/>
      </left>
      <right style="thin">
        <color rgb="FF7E7F9A"/>
      </right>
      <top style="thin">
        <color rgb="FF7E7F9A"/>
      </top>
      <bottom style="thin">
        <color rgb="FF7E7F9A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7A7B3"/>
      </left>
      <right style="thin">
        <color rgb="FF97A7B3"/>
      </right>
      <top style="thin">
        <color rgb="FF97A7B3"/>
      </top>
      <bottom style="thin">
        <color rgb="FF97A7B3"/>
      </bottom>
      <diagonal/>
    </border>
    <border>
      <left style="hair">
        <color rgb="FF7E7F9A"/>
      </left>
      <right style="hair">
        <color rgb="FF7E7F9A"/>
      </right>
      <top style="hair">
        <color rgb="FF7E7F9A"/>
      </top>
      <bottom style="hair">
        <color rgb="FF7E7F9A"/>
      </bottom>
      <diagonal/>
    </border>
    <border>
      <left style="thin">
        <color rgb="FF7E7F9A"/>
      </left>
      <right style="thin">
        <color rgb="FF7E7F9A"/>
      </right>
      <top/>
      <bottom style="thin">
        <color rgb="FF7E7F9A"/>
      </bottom>
      <diagonal/>
    </border>
    <border>
      <left style="thin">
        <color rgb="FFEB9486"/>
      </left>
      <right style="thin">
        <color rgb="FFEB9486"/>
      </right>
      <top style="thin">
        <color rgb="FFEB9486"/>
      </top>
      <bottom style="thin">
        <color rgb="FFEB9486"/>
      </bottom>
      <diagonal/>
    </border>
    <border>
      <left/>
      <right/>
      <top/>
      <bottom style="thin">
        <color rgb="FF3D5A80"/>
      </bottom>
      <diagonal/>
    </border>
    <border>
      <left/>
      <right/>
      <top style="thin">
        <color rgb="FF3D5A80"/>
      </top>
      <bottom/>
      <diagonal/>
    </border>
    <border>
      <left style="thin">
        <color rgb="FF4F5669"/>
      </left>
      <right/>
      <top style="thin">
        <color rgb="FF4F5669"/>
      </top>
      <bottom/>
      <diagonal/>
    </border>
    <border>
      <left/>
      <right/>
      <top style="thin">
        <color rgb="FF4F5669"/>
      </top>
      <bottom/>
      <diagonal/>
    </border>
    <border>
      <left/>
      <right style="thin">
        <color rgb="FF4F5669"/>
      </right>
      <top style="thin">
        <color rgb="FF4F5669"/>
      </top>
      <bottom/>
      <diagonal/>
    </border>
    <border>
      <left style="thin">
        <color rgb="FF4F5669"/>
      </left>
      <right/>
      <top/>
      <bottom/>
      <diagonal/>
    </border>
    <border>
      <left/>
      <right style="thin">
        <color rgb="FF4F5669"/>
      </right>
      <top/>
      <bottom/>
      <diagonal/>
    </border>
    <border>
      <left style="thin">
        <color rgb="FF4F5669"/>
      </left>
      <right/>
      <top/>
      <bottom style="thin">
        <color rgb="FF3D5A80"/>
      </bottom>
      <diagonal/>
    </border>
    <border>
      <left/>
      <right style="thin">
        <color rgb="FF4F5669"/>
      </right>
      <top/>
      <bottom style="thin">
        <color rgb="FF3D5A80"/>
      </bottom>
      <diagonal/>
    </border>
    <border>
      <left style="thin">
        <color rgb="FF4F5669"/>
      </left>
      <right/>
      <top style="thin">
        <color rgb="FF3D5A80"/>
      </top>
      <bottom/>
      <diagonal/>
    </border>
    <border>
      <left/>
      <right style="thin">
        <color rgb="FF4F5669"/>
      </right>
      <top style="thin">
        <color rgb="FF3D5A80"/>
      </top>
      <bottom/>
      <diagonal/>
    </border>
    <border>
      <left style="thin">
        <color rgb="FF4F5669"/>
      </left>
      <right/>
      <top/>
      <bottom style="thin">
        <color rgb="FF4F5669"/>
      </bottom>
      <diagonal/>
    </border>
    <border>
      <left/>
      <right/>
      <top/>
      <bottom style="thin">
        <color rgb="FF4F5669"/>
      </bottom>
      <diagonal/>
    </border>
    <border>
      <left/>
      <right style="thin">
        <color rgb="FF4F5669"/>
      </right>
      <top/>
      <bottom style="thin">
        <color rgb="FF4F5669"/>
      </bottom>
      <diagonal/>
    </border>
    <border>
      <left style="thin">
        <color rgb="FF7E7F9A"/>
      </left>
      <right style="thin">
        <color rgb="FF7E7F9A"/>
      </right>
      <top style="thin">
        <color rgb="FF7E7F9A"/>
      </top>
      <bottom/>
      <diagonal/>
    </border>
    <border>
      <left style="thin">
        <color rgb="FF4F5669"/>
      </left>
      <right style="thin">
        <color rgb="FF4F5669"/>
      </right>
      <top style="thin">
        <color rgb="FF4F5669"/>
      </top>
      <bottom style="thin">
        <color rgb="FF4F5669"/>
      </bottom>
      <diagonal/>
    </border>
    <border>
      <left style="thin">
        <color rgb="FF7E7F9A"/>
      </left>
      <right style="thin">
        <color rgb="FF7E7F9A"/>
      </right>
      <top style="thin">
        <color rgb="FF7E7F9A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4" fillId="0" borderId="0"/>
    <xf numFmtId="0" fontId="4" fillId="0" borderId="0"/>
    <xf numFmtId="9" fontId="7" fillId="0" borderId="0" applyFont="0" applyFill="0" applyBorder="0" applyAlignment="0" applyProtection="0"/>
  </cellStyleXfs>
  <cellXfs count="285">
    <xf numFmtId="0" fontId="0" fillId="0" borderId="0" xfId="0"/>
    <xf numFmtId="0" fontId="7" fillId="2" borderId="0" xfId="0" applyFont="1" applyFill="1" applyAlignment="1">
      <alignment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49" fontId="9" fillId="5" borderId="0" xfId="0" applyNumberFormat="1" applyFont="1" applyFill="1" applyAlignment="1">
      <alignment horizontal="left" vertical="center" indent="1"/>
    </xf>
    <xf numFmtId="49" fontId="9" fillId="5" borderId="0" xfId="0" applyNumberFormat="1" applyFont="1" applyFill="1" applyAlignment="1">
      <alignment vertical="center"/>
    </xf>
    <xf numFmtId="0" fontId="9" fillId="5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1" applyFill="1" applyAlignment="1">
      <alignment vertical="center"/>
    </xf>
    <xf numFmtId="0" fontId="7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 applyAlignment="1">
      <alignment vertical="center"/>
    </xf>
    <xf numFmtId="0" fontId="0" fillId="7" borderId="0" xfId="0" applyFill="1"/>
    <xf numFmtId="0" fontId="11" fillId="7" borderId="0" xfId="2" applyFont="1" applyFill="1" applyBorder="1" applyAlignment="1" applyProtection="1">
      <alignment vertical="center"/>
    </xf>
    <xf numFmtId="0" fontId="0" fillId="7" borderId="0" xfId="0" applyFill="1" applyAlignment="1">
      <alignment horizontal="center"/>
    </xf>
    <xf numFmtId="49" fontId="12" fillId="3" borderId="0" xfId="0" applyNumberFormat="1" applyFont="1" applyFill="1" applyAlignment="1">
      <alignment vertical="center"/>
    </xf>
    <xf numFmtId="49" fontId="12" fillId="3" borderId="0" xfId="0" applyNumberFormat="1" applyFont="1" applyFill="1" applyAlignment="1">
      <alignment horizontal="left" vertical="center" indent="1"/>
    </xf>
    <xf numFmtId="0" fontId="18" fillId="4" borderId="0" xfId="0" applyFont="1" applyFill="1" applyAlignment="1">
      <alignment horizontal="right" vertical="center"/>
    </xf>
    <xf numFmtId="0" fontId="19" fillId="6" borderId="0" xfId="0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 shrinkToFit="1"/>
    </xf>
    <xf numFmtId="0" fontId="2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6" fillId="2" borderId="0" xfId="1" applyFill="1" applyAlignment="1">
      <alignment horizontal="center" vertical="center"/>
    </xf>
    <xf numFmtId="0" fontId="7" fillId="2" borderId="0" xfId="0" applyFont="1" applyFill="1" applyAlignment="1">
      <alignment vertical="center" shrinkToFit="1"/>
    </xf>
    <xf numFmtId="0" fontId="7" fillId="2" borderId="0" xfId="0" applyFont="1" applyFill="1" applyAlignment="1">
      <alignment horizontal="center" vertical="center" shrinkToFit="1"/>
    </xf>
    <xf numFmtId="0" fontId="1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4" fontId="0" fillId="2" borderId="12" xfId="0" applyNumberFormat="1" applyFill="1" applyBorder="1" applyAlignment="1">
      <alignment horizontal="center" vertical="center" shrinkToFit="1"/>
    </xf>
    <xf numFmtId="0" fontId="0" fillId="2" borderId="0" xfId="0" applyFill="1" applyAlignment="1">
      <alignment horizontal="center" vertical="center" shrinkToFit="1"/>
    </xf>
    <xf numFmtId="4" fontId="0" fillId="2" borderId="0" xfId="0" applyNumberFormat="1" applyFill="1" applyAlignment="1">
      <alignment horizontal="center" vertical="center" shrinkToFit="1"/>
    </xf>
    <xf numFmtId="1" fontId="0" fillId="2" borderId="12" xfId="0" applyNumberFormat="1" applyFill="1" applyBorder="1" applyAlignment="1">
      <alignment horizontal="center" vertical="center" shrinkToFit="1"/>
    </xf>
    <xf numFmtId="4" fontId="0" fillId="2" borderId="12" xfId="0" applyNumberFormat="1" applyFill="1" applyBorder="1" applyAlignment="1">
      <alignment horizontal="center" vertical="center" shrinkToFit="1"/>
    </xf>
    <xf numFmtId="164" fontId="0" fillId="2" borderId="12" xfId="0" applyNumberForma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49" fontId="0" fillId="2" borderId="12" xfId="0" quotePrefix="1" applyNumberFormat="1" applyFill="1" applyBorder="1" applyAlignment="1">
      <alignment horizontal="right" vertical="center" shrinkToFit="1"/>
    </xf>
    <xf numFmtId="0" fontId="7" fillId="2" borderId="10" xfId="0" applyFont="1" applyFill="1" applyBorder="1" applyAlignment="1" applyProtection="1">
      <alignment horizontal="center" vertical="center" shrinkToFit="1"/>
      <protection hidden="1"/>
    </xf>
    <xf numFmtId="0" fontId="7" fillId="2" borderId="10" xfId="0" applyFont="1" applyFill="1" applyBorder="1" applyAlignment="1">
      <alignment horizontal="center" vertical="center" shrinkToFit="1"/>
    </xf>
    <xf numFmtId="0" fontId="25" fillId="2" borderId="0" xfId="0" applyFont="1" applyFill="1" applyAlignment="1">
      <alignment horizontal="center" vertical="center" shrinkToFit="1"/>
    </xf>
    <xf numFmtId="0" fontId="26" fillId="2" borderId="0" xfId="0" applyFont="1" applyFill="1" applyAlignment="1">
      <alignment horizontal="center" vertical="center" shrinkToFit="1"/>
    </xf>
    <xf numFmtId="0" fontId="27" fillId="2" borderId="0" xfId="0" applyFont="1" applyFill="1" applyAlignment="1">
      <alignment horizontal="center" vertical="center" shrinkToFit="1"/>
    </xf>
    <xf numFmtId="9" fontId="0" fillId="2" borderId="12" xfId="6" applyFont="1" applyFill="1" applyBorder="1" applyAlignment="1">
      <alignment horizontal="center" vertical="center" shrinkToFit="1"/>
    </xf>
    <xf numFmtId="0" fontId="0" fillId="2" borderId="12" xfId="0" applyFill="1" applyBorder="1" applyAlignment="1">
      <alignment vertical="center" shrinkToFit="1"/>
    </xf>
    <xf numFmtId="4" fontId="0" fillId="2" borderId="12" xfId="0" applyNumberFormat="1" applyFill="1" applyBorder="1" applyAlignment="1">
      <alignment horizontal="left" vertical="center" shrinkToFit="1"/>
    </xf>
    <xf numFmtId="0" fontId="21" fillId="9" borderId="0" xfId="0" applyFont="1" applyFill="1" applyAlignment="1">
      <alignment horizontal="center" vertical="center"/>
    </xf>
    <xf numFmtId="0" fontId="13" fillId="2" borderId="0" xfId="0" applyFont="1" applyFill="1"/>
    <xf numFmtId="49" fontId="0" fillId="2" borderId="0" xfId="0" applyNumberFormat="1" applyFill="1" applyAlignment="1">
      <alignment horizontal="center" vertical="center"/>
    </xf>
    <xf numFmtId="0" fontId="30" fillId="12" borderId="0" xfId="0" applyFont="1" applyFill="1" applyAlignment="1">
      <alignment horizontal="center" vertical="center" shrinkToFit="1"/>
    </xf>
    <xf numFmtId="0" fontId="31" fillId="2" borderId="0" xfId="0" applyFont="1" applyFill="1" applyAlignment="1">
      <alignment horizontal="center" vertical="center" shrinkToFit="1"/>
    </xf>
    <xf numFmtId="0" fontId="29" fillId="2" borderId="0" xfId="0" applyFont="1" applyFill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1" fillId="14" borderId="22" xfId="0" applyFont="1" applyFill="1" applyBorder="1" applyAlignment="1">
      <alignment horizontal="center" vertical="center" shrinkToFit="1"/>
    </xf>
    <xf numFmtId="0" fontId="30" fillId="14" borderId="0" xfId="0" applyFont="1" applyFill="1" applyAlignment="1">
      <alignment horizontal="center" vertical="center" shrinkToFit="1"/>
    </xf>
    <xf numFmtId="2" fontId="0" fillId="2" borderId="0" xfId="0" applyNumberFormat="1" applyFill="1" applyAlignment="1">
      <alignment vertical="center" shrinkToFit="1"/>
    </xf>
    <xf numFmtId="0" fontId="0" fillId="2" borderId="0" xfId="0" quotePrefix="1" applyFill="1" applyAlignment="1">
      <alignment vertical="center" shrinkToFit="1"/>
    </xf>
    <xf numFmtId="0" fontId="0" fillId="2" borderId="0" xfId="0" applyFill="1" applyAlignment="1">
      <alignment vertical="center" shrinkToFit="1"/>
    </xf>
    <xf numFmtId="2" fontId="28" fillId="15" borderId="13" xfId="0" applyNumberFormat="1" applyFont="1" applyFill="1" applyBorder="1" applyAlignment="1">
      <alignment vertical="center"/>
    </xf>
    <xf numFmtId="0" fontId="28" fillId="15" borderId="14" xfId="0" applyFont="1" applyFill="1" applyBorder="1" applyAlignment="1">
      <alignment vertical="center" shrinkToFit="1"/>
    </xf>
    <xf numFmtId="0" fontId="28" fillId="15" borderId="15" xfId="0" applyFont="1" applyFill="1" applyBorder="1" applyAlignment="1">
      <alignment vertical="center" shrinkToFit="1"/>
    </xf>
    <xf numFmtId="0" fontId="28" fillId="15" borderId="13" xfId="0" applyFont="1" applyFill="1" applyBorder="1" applyAlignment="1">
      <alignment horizontal="centerContinuous" vertical="center" shrinkToFit="1"/>
    </xf>
    <xf numFmtId="0" fontId="28" fillId="15" borderId="14" xfId="0" applyFont="1" applyFill="1" applyBorder="1" applyAlignment="1">
      <alignment horizontal="centerContinuous" vertical="center" shrinkToFit="1"/>
    </xf>
    <xf numFmtId="0" fontId="28" fillId="15" borderId="15" xfId="0" applyFont="1" applyFill="1" applyBorder="1" applyAlignment="1">
      <alignment horizontal="centerContinuous" vertical="center" shrinkToFit="1"/>
    </xf>
    <xf numFmtId="165" fontId="0" fillId="2" borderId="12" xfId="0" applyNumberFormat="1" applyFill="1" applyBorder="1" applyAlignment="1">
      <alignment vertical="center" shrinkToFit="1"/>
    </xf>
    <xf numFmtId="165" fontId="0" fillId="2" borderId="0" xfId="0" applyNumberFormat="1" applyFill="1" applyAlignment="1">
      <alignment vertical="center" shrinkToFit="1"/>
    </xf>
    <xf numFmtId="4" fontId="0" fillId="2" borderId="12" xfId="0" applyNumberFormat="1" applyFill="1" applyBorder="1" applyAlignment="1">
      <alignment vertical="center" shrinkToFit="1"/>
    </xf>
    <xf numFmtId="166" fontId="2" fillId="2" borderId="12" xfId="0" applyNumberFormat="1" applyFont="1" applyFill="1" applyBorder="1" applyAlignment="1">
      <alignment vertical="center" shrinkToFit="1"/>
    </xf>
    <xf numFmtId="9" fontId="0" fillId="2" borderId="12" xfId="6" applyFont="1" applyFill="1" applyBorder="1" applyAlignment="1">
      <alignment vertical="center" shrinkToFit="1"/>
    </xf>
    <xf numFmtId="0" fontId="24" fillId="2" borderId="12" xfId="0" applyFont="1" applyFill="1" applyBorder="1" applyAlignment="1">
      <alignment vertical="center" shrinkToFit="1"/>
    </xf>
    <xf numFmtId="0" fontId="24" fillId="2" borderId="12" xfId="0" applyFont="1" applyFill="1" applyBorder="1" applyAlignment="1">
      <alignment horizontal="right" vertical="center" shrinkToFit="1"/>
    </xf>
    <xf numFmtId="3" fontId="0" fillId="2" borderId="12" xfId="6" applyNumberFormat="1" applyFont="1" applyFill="1" applyBorder="1" applyAlignment="1">
      <alignment vertical="center" shrinkToFit="1"/>
    </xf>
    <xf numFmtId="0" fontId="0" fillId="2" borderId="9" xfId="0" applyFill="1" applyBorder="1" applyAlignment="1">
      <alignment vertical="center" shrinkToFit="1"/>
    </xf>
    <xf numFmtId="9" fontId="0" fillId="2" borderId="0" xfId="6" applyFont="1" applyFill="1" applyBorder="1" applyAlignment="1">
      <alignment vertical="center" shrinkToFit="1"/>
    </xf>
    <xf numFmtId="0" fontId="24" fillId="2" borderId="11" xfId="0" applyFont="1" applyFill="1" applyBorder="1" applyAlignment="1">
      <alignment vertical="center" shrinkToFit="1"/>
    </xf>
    <xf numFmtId="0" fontId="24" fillId="2" borderId="0" xfId="0" applyFont="1" applyFill="1" applyAlignment="1">
      <alignment horizontal="right" vertical="center" shrinkToFit="1"/>
    </xf>
    <xf numFmtId="0" fontId="28" fillId="15" borderId="0" xfId="0" applyFont="1" applyFill="1" applyAlignment="1">
      <alignment horizontal="centerContinuous" vertical="center" shrinkToFit="1"/>
    </xf>
    <xf numFmtId="0" fontId="0" fillId="16" borderId="12" xfId="0" applyFill="1" applyBorder="1" applyAlignment="1">
      <alignment horizontal="center" vertical="center" shrinkToFit="1"/>
    </xf>
    <xf numFmtId="0" fontId="0" fillId="16" borderId="12" xfId="0" applyFill="1" applyBorder="1" applyAlignment="1">
      <alignment vertical="center" shrinkToFit="1"/>
    </xf>
    <xf numFmtId="4" fontId="28" fillId="15" borderId="12" xfId="0" applyNumberFormat="1" applyFont="1" applyFill="1" applyBorder="1" applyAlignment="1">
      <alignment horizontal="center" vertical="center" shrinkToFit="1"/>
    </xf>
    <xf numFmtId="0" fontId="0" fillId="16" borderId="6" xfId="0" applyFill="1" applyBorder="1" applyAlignment="1">
      <alignment horizontal="centerContinuous" vertical="center" shrinkToFit="1"/>
    </xf>
    <xf numFmtId="0" fontId="0" fillId="16" borderId="13" xfId="0" applyFill="1" applyBorder="1" applyAlignment="1">
      <alignment vertical="center" shrinkToFit="1"/>
    </xf>
    <xf numFmtId="0" fontId="0" fillId="16" borderId="15" xfId="0" applyFill="1" applyBorder="1" applyAlignment="1">
      <alignment vertical="center" shrinkToFit="1"/>
    </xf>
    <xf numFmtId="9" fontId="0" fillId="16" borderId="15" xfId="6" applyFont="1" applyFill="1" applyBorder="1" applyAlignment="1">
      <alignment horizontal="center" vertical="center" shrinkToFit="1"/>
    </xf>
    <xf numFmtId="0" fontId="0" fillId="16" borderId="14" xfId="0" applyFill="1" applyBorder="1" applyAlignment="1">
      <alignment vertical="center" shrinkToFit="1"/>
    </xf>
    <xf numFmtId="0" fontId="0" fillId="8" borderId="12" xfId="0" applyFill="1" applyBorder="1" applyAlignment="1">
      <alignment horizontal="center" vertical="center" shrinkToFit="1"/>
    </xf>
    <xf numFmtId="0" fontId="15" fillId="16" borderId="12" xfId="0" applyFont="1" applyFill="1" applyBorder="1" applyAlignment="1">
      <alignment horizontal="center" vertical="center" shrinkToFit="1"/>
    </xf>
    <xf numFmtId="0" fontId="15" fillId="16" borderId="9" xfId="0" applyFont="1" applyFill="1" applyBorder="1" applyAlignment="1">
      <alignment horizontal="center" vertical="center" shrinkToFit="1"/>
    </xf>
    <xf numFmtId="0" fontId="15" fillId="16" borderId="12" xfId="0" applyFont="1" applyFill="1" applyBorder="1" applyAlignment="1">
      <alignment horizontal="right" vertical="center" shrinkToFit="1"/>
    </xf>
    <xf numFmtId="0" fontId="15" fillId="16" borderId="9" xfId="0" applyFont="1" applyFill="1" applyBorder="1" applyAlignment="1" applyProtection="1">
      <alignment horizontal="center" vertical="center" shrinkToFit="1"/>
      <protection hidden="1"/>
    </xf>
    <xf numFmtId="0" fontId="0" fillId="16" borderId="13" xfId="0" applyFill="1" applyBorder="1" applyAlignment="1">
      <alignment horizontal="center" vertical="center" shrinkToFit="1"/>
    </xf>
    <xf numFmtId="0" fontId="0" fillId="17" borderId="13" xfId="0" applyFill="1" applyBorder="1" applyAlignment="1">
      <alignment horizontal="center" vertical="center" shrinkToFit="1"/>
    </xf>
    <xf numFmtId="0" fontId="0" fillId="17" borderId="12" xfId="0" applyFill="1" applyBorder="1" applyAlignment="1">
      <alignment horizontal="center" vertical="center" shrinkToFit="1"/>
    </xf>
    <xf numFmtId="0" fontId="0" fillId="16" borderId="13" xfId="0" applyFill="1" applyBorder="1" applyAlignment="1">
      <alignment horizontal="centerContinuous" vertical="center" shrinkToFit="1"/>
    </xf>
    <xf numFmtId="0" fontId="0" fillId="16" borderId="14" xfId="0" applyFill="1" applyBorder="1" applyAlignment="1">
      <alignment horizontal="centerContinuous" vertical="center" shrinkToFit="1"/>
    </xf>
    <xf numFmtId="0" fontId="0" fillId="16" borderId="15" xfId="0" applyFill="1" applyBorder="1" applyAlignment="1">
      <alignment horizontal="centerContinuous" vertical="center" shrinkToFit="1"/>
    </xf>
    <xf numFmtId="0" fontId="0" fillId="17" borderId="13" xfId="0" applyFill="1" applyBorder="1" applyAlignment="1">
      <alignment horizontal="centerContinuous" vertical="center" shrinkToFit="1"/>
    </xf>
    <xf numFmtId="0" fontId="0" fillId="17" borderId="14" xfId="0" applyFill="1" applyBorder="1" applyAlignment="1">
      <alignment horizontal="centerContinuous" vertical="center" shrinkToFit="1"/>
    </xf>
    <xf numFmtId="0" fontId="0" fillId="17" borderId="15" xfId="0" applyFill="1" applyBorder="1" applyAlignment="1">
      <alignment horizontal="centerContinuous" vertical="center" shrinkToFit="1"/>
    </xf>
    <xf numFmtId="0" fontId="0" fillId="2" borderId="2" xfId="0" applyFill="1" applyBorder="1" applyAlignment="1">
      <alignment horizontal="center" vertical="center" shrinkToFit="1"/>
    </xf>
    <xf numFmtId="9" fontId="0" fillId="2" borderId="2" xfId="6" applyFont="1" applyFill="1" applyBorder="1" applyAlignment="1">
      <alignment horizontal="center" vertical="center" shrinkToFit="1"/>
    </xf>
    <xf numFmtId="49" fontId="12" fillId="3" borderId="0" xfId="0" applyNumberFormat="1" applyFont="1" applyFill="1" applyAlignment="1">
      <alignment horizontal="left" vertical="center" indent="6"/>
    </xf>
    <xf numFmtId="0" fontId="9" fillId="5" borderId="0" xfId="0" applyFont="1" applyFill="1" applyAlignment="1">
      <alignment horizontal="left" vertical="center" indent="9"/>
    </xf>
    <xf numFmtId="0" fontId="0" fillId="16" borderId="12" xfId="0" applyFill="1" applyBorder="1" applyAlignment="1">
      <alignment horizontal="centerContinuous" vertical="center" shrinkToFit="1"/>
    </xf>
    <xf numFmtId="0" fontId="32" fillId="0" borderId="17" xfId="0" applyFont="1" applyBorder="1" applyAlignment="1" applyProtection="1">
      <alignment horizontal="center" vertical="center" shrinkToFit="1"/>
      <protection locked="0"/>
    </xf>
    <xf numFmtId="0" fontId="33" fillId="0" borderId="17" xfId="0" applyFont="1" applyBorder="1" applyAlignment="1" applyProtection="1">
      <alignment horizontal="center" vertical="center"/>
      <protection locked="0"/>
    </xf>
    <xf numFmtId="14" fontId="7" fillId="0" borderId="17" xfId="0" applyNumberFormat="1" applyFont="1" applyBorder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left" vertical="center" shrinkToFit="1"/>
      <protection locked="0"/>
    </xf>
    <xf numFmtId="4" fontId="7" fillId="0" borderId="17" xfId="0" applyNumberFormat="1" applyFont="1" applyBorder="1" applyAlignment="1" applyProtection="1">
      <alignment horizontal="center" vertical="center" shrinkToFit="1"/>
      <protection locked="0"/>
    </xf>
    <xf numFmtId="0" fontId="34" fillId="0" borderId="17" xfId="0" applyFont="1" applyBorder="1" applyAlignment="1" applyProtection="1">
      <alignment horizontal="center" vertical="center" shrinkToFit="1"/>
      <protection locked="0"/>
    </xf>
    <xf numFmtId="0" fontId="0" fillId="0" borderId="17" xfId="0" applyBorder="1" applyAlignment="1" applyProtection="1">
      <alignment horizontal="center" vertical="center" shrinkToFit="1"/>
      <protection locked="0"/>
    </xf>
    <xf numFmtId="0" fontId="7" fillId="0" borderId="21" xfId="0" applyFont="1" applyBorder="1" applyAlignment="1" applyProtection="1">
      <alignment horizontal="center" vertical="center" shrinkToFit="1"/>
      <protection locked="0"/>
    </xf>
    <xf numFmtId="0" fontId="0" fillId="0" borderId="17" xfId="0" applyBorder="1" applyAlignment="1" applyProtection="1">
      <alignment horizontal="left" vertical="center" shrinkToFit="1"/>
      <protection locked="0"/>
    </xf>
    <xf numFmtId="0" fontId="21" fillId="12" borderId="19" xfId="0" applyFont="1" applyFill="1" applyBorder="1" applyAlignment="1" applyProtection="1">
      <alignment horizontal="center" vertical="center" wrapText="1" shrinkToFit="1"/>
      <protection locked="0"/>
    </xf>
    <xf numFmtId="0" fontId="23" fillId="0" borderId="22" xfId="0" applyFont="1" applyBorder="1" applyAlignment="1" applyProtection="1">
      <alignment horizontal="center" vertical="center" shrinkToFit="1"/>
      <protection locked="0"/>
    </xf>
    <xf numFmtId="0" fontId="30" fillId="12" borderId="0" xfId="0" applyFont="1" applyFill="1" applyAlignment="1" applyProtection="1">
      <alignment horizontal="center" vertical="center" shrinkToFit="1"/>
      <protection hidden="1"/>
    </xf>
    <xf numFmtId="165" fontId="30" fillId="14" borderId="0" xfId="0" applyNumberFormat="1" applyFont="1" applyFill="1" applyAlignment="1" applyProtection="1">
      <alignment horizontal="center" vertical="center" shrinkToFit="1"/>
      <protection hidden="1"/>
    </xf>
    <xf numFmtId="4" fontId="30" fillId="12" borderId="0" xfId="0" applyNumberFormat="1" applyFont="1" applyFill="1" applyAlignment="1" applyProtection="1">
      <alignment horizontal="center" vertical="center" shrinkToFit="1"/>
      <protection hidden="1"/>
    </xf>
    <xf numFmtId="4" fontId="30" fillId="14" borderId="0" xfId="0" applyNumberFormat="1" applyFont="1" applyFill="1" applyAlignment="1" applyProtection="1">
      <alignment horizontal="center" vertical="center" shrinkToFit="1"/>
      <protection hidden="1"/>
    </xf>
    <xf numFmtId="0" fontId="35" fillId="14" borderId="0" xfId="0" applyFont="1" applyFill="1" applyAlignment="1" applyProtection="1">
      <alignment horizontal="center" vertical="center" shrinkToFit="1"/>
      <protection hidden="1"/>
    </xf>
    <xf numFmtId="0" fontId="35" fillId="12" borderId="0" xfId="0" applyFont="1" applyFill="1" applyAlignment="1" applyProtection="1">
      <alignment horizontal="center" vertical="center" shrinkToFit="1"/>
      <protection hidden="1"/>
    </xf>
    <xf numFmtId="0" fontId="35" fillId="14" borderId="0" xfId="0" applyFont="1" applyFill="1" applyAlignment="1">
      <alignment horizontal="center" vertical="center" shrinkToFit="1"/>
    </xf>
    <xf numFmtId="0" fontId="35" fillId="12" borderId="0" xfId="0" applyFont="1" applyFill="1" applyAlignment="1">
      <alignment horizontal="center" vertical="center" shrinkToFit="1"/>
    </xf>
    <xf numFmtId="0" fontId="36" fillId="2" borderId="0" xfId="0" applyFont="1" applyFill="1"/>
    <xf numFmtId="49" fontId="37" fillId="3" borderId="0" xfId="0" applyNumberFormat="1" applyFont="1" applyFill="1" applyAlignment="1">
      <alignment horizontal="left" vertical="center" indent="9"/>
    </xf>
    <xf numFmtId="49" fontId="37" fillId="3" borderId="0" xfId="0" applyNumberFormat="1" applyFont="1" applyFill="1" applyAlignment="1">
      <alignment vertical="center"/>
    </xf>
    <xf numFmtId="0" fontId="8" fillId="2" borderId="0" xfId="0" applyFont="1" applyFill="1"/>
    <xf numFmtId="0" fontId="0" fillId="2" borderId="12" xfId="0" quotePrefix="1" applyFill="1" applyBorder="1" applyAlignment="1">
      <alignment horizontal="center" vertical="center" shrinkToFit="1"/>
    </xf>
    <xf numFmtId="0" fontId="28" fillId="18" borderId="13" xfId="0" applyFont="1" applyFill="1" applyBorder="1" applyAlignment="1">
      <alignment horizontal="centerContinuous" vertical="center" shrinkToFit="1"/>
    </xf>
    <xf numFmtId="0" fontId="28" fillId="18" borderId="14" xfId="0" applyFont="1" applyFill="1" applyBorder="1" applyAlignment="1">
      <alignment horizontal="centerContinuous" vertical="center" shrinkToFit="1"/>
    </xf>
    <xf numFmtId="14" fontId="28" fillId="18" borderId="14" xfId="0" applyNumberFormat="1" applyFont="1" applyFill="1" applyBorder="1" applyAlignment="1">
      <alignment horizontal="centerContinuous" vertical="center" shrinkToFit="1"/>
    </xf>
    <xf numFmtId="0" fontId="28" fillId="18" borderId="15" xfId="0" quotePrefix="1" applyFont="1" applyFill="1" applyBorder="1" applyAlignment="1">
      <alignment horizontal="centerContinuous" vertical="center" shrinkToFit="1"/>
    </xf>
    <xf numFmtId="0" fontId="16" fillId="2" borderId="23" xfId="0" applyFont="1" applyFill="1" applyBorder="1" applyAlignment="1" applyProtection="1">
      <alignment horizontal="center" vertical="center" shrinkToFit="1"/>
      <protection locked="0"/>
    </xf>
    <xf numFmtId="4" fontId="0" fillId="17" borderId="12" xfId="0" applyNumberFormat="1" applyFill="1" applyBorder="1" applyAlignment="1">
      <alignment horizontal="center" vertical="center" shrinkToFit="1"/>
    </xf>
    <xf numFmtId="1" fontId="0" fillId="17" borderId="12" xfId="0" applyNumberForma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8" fillId="2" borderId="0" xfId="0" applyFont="1" applyFill="1" applyAlignment="1">
      <alignment horizontal="center" vertical="center"/>
    </xf>
    <xf numFmtId="0" fontId="38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0" fillId="2" borderId="0" xfId="0" applyFont="1" applyFill="1" applyAlignment="1" applyProtection="1">
      <alignment vertical="center"/>
      <protection locked="0"/>
    </xf>
    <xf numFmtId="49" fontId="12" fillId="3" borderId="0" xfId="0" applyNumberFormat="1" applyFont="1" applyFill="1" applyAlignment="1" applyProtection="1">
      <alignment horizontal="left" vertical="center" indent="9"/>
      <protection locked="0"/>
    </xf>
    <xf numFmtId="49" fontId="12" fillId="3" borderId="0" xfId="0" applyNumberFormat="1" applyFont="1" applyFill="1" applyAlignment="1" applyProtection="1">
      <alignment vertical="center"/>
      <protection locked="0"/>
    </xf>
    <xf numFmtId="0" fontId="20" fillId="3" borderId="0" xfId="0" applyFont="1" applyFill="1" applyAlignment="1" applyProtection="1">
      <alignment horizontal="center" vertical="center"/>
      <protection locked="0"/>
    </xf>
    <xf numFmtId="0" fontId="18" fillId="4" borderId="0" xfId="0" applyFont="1" applyFill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49" fontId="9" fillId="5" borderId="0" xfId="0" applyNumberFormat="1" applyFont="1" applyFill="1" applyAlignment="1" applyProtection="1">
      <alignment horizontal="left" vertical="center" indent="9"/>
      <protection locked="0"/>
    </xf>
    <xf numFmtId="49" fontId="9" fillId="5" borderId="0" xfId="0" applyNumberFormat="1" applyFont="1" applyFill="1" applyAlignment="1" applyProtection="1">
      <alignment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19" fillId="6" borderId="0" xfId="0" applyFont="1" applyFill="1" applyAlignment="1" applyProtection="1">
      <alignment horizontal="right" vertical="center"/>
      <protection locked="0"/>
    </xf>
    <xf numFmtId="0" fontId="6" fillId="2" borderId="0" xfId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2" fontId="16" fillId="2" borderId="0" xfId="0" applyNumberFormat="1" applyFont="1" applyFill="1" applyAlignment="1" applyProtection="1">
      <alignment horizontal="centerContinuous" vertical="center"/>
      <protection locked="0"/>
    </xf>
    <xf numFmtId="0" fontId="16" fillId="13" borderId="17" xfId="0" applyFont="1" applyFill="1" applyBorder="1" applyAlignment="1" applyProtection="1">
      <alignment horizontal="centerContinuous" vertical="center"/>
      <protection locked="0"/>
    </xf>
    <xf numFmtId="2" fontId="16" fillId="11" borderId="17" xfId="0" applyNumberFormat="1" applyFont="1" applyFill="1" applyBorder="1" applyAlignment="1" applyProtection="1">
      <alignment horizontal="centerContinuous" vertical="center"/>
      <protection locked="0"/>
    </xf>
    <xf numFmtId="0" fontId="16" fillId="14" borderId="17" xfId="0" applyFont="1" applyFill="1" applyBorder="1" applyAlignment="1" applyProtection="1">
      <alignment horizontal="centerContinuous" vertical="center"/>
      <protection locked="0"/>
    </xf>
    <xf numFmtId="2" fontId="16" fillId="13" borderId="17" xfId="0" applyNumberFormat="1" applyFont="1" applyFill="1" applyBorder="1" applyAlignment="1" applyProtection="1">
      <alignment horizontal="centerContinuous" vertical="center"/>
      <protection locked="0"/>
    </xf>
    <xf numFmtId="0" fontId="16" fillId="11" borderId="17" xfId="0" applyFont="1" applyFill="1" applyBorder="1" applyAlignment="1" applyProtection="1">
      <alignment horizontal="centerContinuous" vertical="center"/>
      <protection locked="0"/>
    </xf>
    <xf numFmtId="0" fontId="13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21" fillId="10" borderId="25" xfId="0" applyFont="1" applyFill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2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1" fillId="2" borderId="0" xfId="0" applyFont="1" applyFill="1" applyAlignment="1">
      <alignment vertical="center"/>
    </xf>
    <xf numFmtId="0" fontId="42" fillId="3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29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0" fontId="41" fillId="2" borderId="0" xfId="0" applyFont="1" applyFill="1"/>
    <xf numFmtId="0" fontId="41" fillId="0" borderId="27" xfId="0" applyFont="1" applyBorder="1"/>
    <xf numFmtId="0" fontId="40" fillId="0" borderId="0" xfId="0" applyFont="1" applyAlignment="1">
      <alignment vertical="center"/>
    </xf>
    <xf numFmtId="0" fontId="7" fillId="0" borderId="0" xfId="0" applyFont="1"/>
    <xf numFmtId="0" fontId="40" fillId="0" borderId="26" xfId="0" applyFont="1" applyBorder="1" applyAlignment="1">
      <alignment horizontal="center" vertical="center"/>
    </xf>
    <xf numFmtId="0" fontId="40" fillId="0" borderId="26" xfId="0" applyFont="1" applyBorder="1" applyAlignment="1">
      <alignment vertical="center"/>
    </xf>
    <xf numFmtId="0" fontId="7" fillId="0" borderId="26" xfId="0" applyFont="1" applyBorder="1"/>
    <xf numFmtId="0" fontId="31" fillId="0" borderId="27" xfId="0" applyFont="1" applyBorder="1" applyAlignment="1">
      <alignment vertical="center"/>
    </xf>
    <xf numFmtId="0" fontId="16" fillId="0" borderId="27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6" fillId="2" borderId="0" xfId="0" applyFont="1" applyFill="1" applyAlignment="1" applyProtection="1">
      <alignment horizontal="left" vertical="center" indent="1" shrinkToFit="1"/>
      <protection locked="0"/>
    </xf>
    <xf numFmtId="3" fontId="15" fillId="0" borderId="0" xfId="0" applyNumberFormat="1" applyFont="1" applyAlignment="1" applyProtection="1">
      <alignment horizontal="left" vertical="center" indent="1" shrinkToFit="1"/>
      <protection hidden="1"/>
    </xf>
    <xf numFmtId="3" fontId="15" fillId="0" borderId="0" xfId="0" applyNumberFormat="1" applyFont="1" applyAlignment="1">
      <alignment horizontal="left" vertical="center" indent="1" shrinkToFit="1"/>
    </xf>
    <xf numFmtId="0" fontId="9" fillId="5" borderId="0" xfId="0" applyFont="1" applyFill="1" applyAlignment="1">
      <alignment horizontal="left" vertical="center" indent="6"/>
    </xf>
    <xf numFmtId="0" fontId="28" fillId="15" borderId="1" xfId="0" applyFont="1" applyFill="1" applyBorder="1" applyAlignment="1">
      <alignment horizontal="centerContinuous" vertical="center" shrinkToFit="1"/>
    </xf>
    <xf numFmtId="0" fontId="28" fillId="15" borderId="3" xfId="0" applyFont="1" applyFill="1" applyBorder="1" applyAlignment="1">
      <alignment horizontal="centerContinuous" vertical="center" shrinkToFit="1"/>
    </xf>
    <xf numFmtId="0" fontId="0" fillId="2" borderId="13" xfId="0" applyFill="1" applyBorder="1" applyAlignment="1">
      <alignment horizontal="centerContinuous" vertical="center" shrinkToFit="1"/>
    </xf>
    <xf numFmtId="0" fontId="0" fillId="2" borderId="15" xfId="0" applyFill="1" applyBorder="1" applyAlignment="1">
      <alignment horizontal="centerContinuous" vertical="center" shrinkToFit="1"/>
    </xf>
    <xf numFmtId="2" fontId="16" fillId="16" borderId="1" xfId="0" applyNumberFormat="1" applyFont="1" applyFill="1" applyBorder="1" applyAlignment="1">
      <alignment horizontal="center" vertical="center" wrapText="1" shrinkToFit="1"/>
    </xf>
    <xf numFmtId="0" fontId="16" fillId="16" borderId="12" xfId="0" applyFont="1" applyFill="1" applyBorder="1" applyAlignment="1">
      <alignment horizontal="center" vertical="center" wrapText="1" shrinkToFit="1"/>
    </xf>
    <xf numFmtId="0" fontId="16" fillId="16" borderId="1" xfId="0" applyFont="1" applyFill="1" applyBorder="1" applyAlignment="1">
      <alignment horizontal="center" vertical="center" wrapText="1" shrinkToFit="1"/>
    </xf>
    <xf numFmtId="0" fontId="16" fillId="16" borderId="9" xfId="0" applyFont="1" applyFill="1" applyBorder="1" applyAlignment="1">
      <alignment horizontal="center" vertical="center" wrapText="1" shrinkToFit="1"/>
    </xf>
    <xf numFmtId="0" fontId="16" fillId="2" borderId="0" xfId="0" applyFont="1" applyFill="1" applyAlignment="1">
      <alignment horizontal="center" vertical="center" wrapText="1" shrinkToFit="1"/>
    </xf>
    <xf numFmtId="0" fontId="13" fillId="16" borderId="12" xfId="0" applyFont="1" applyFill="1" applyBorder="1" applyAlignment="1">
      <alignment horizontal="center" vertical="center" wrapText="1" shrinkToFit="1"/>
    </xf>
    <xf numFmtId="0" fontId="13" fillId="2" borderId="0" xfId="0" applyFont="1" applyFill="1" applyAlignment="1">
      <alignment vertical="center" wrapText="1" shrinkToFit="1"/>
    </xf>
    <xf numFmtId="0" fontId="17" fillId="8" borderId="12" xfId="0" applyFont="1" applyFill="1" applyBorder="1" applyAlignment="1">
      <alignment horizontal="center" vertical="center" wrapText="1" shrinkToFit="1"/>
    </xf>
    <xf numFmtId="0" fontId="13" fillId="2" borderId="0" xfId="0" applyFont="1" applyFill="1" applyAlignment="1">
      <alignment horizontal="center" vertical="center" wrapText="1" shrinkToFit="1"/>
    </xf>
    <xf numFmtId="0" fontId="13" fillId="17" borderId="12" xfId="0" applyFont="1" applyFill="1" applyBorder="1" applyAlignment="1">
      <alignment horizontal="center" vertical="center" wrapText="1" shrinkToFit="1"/>
    </xf>
    <xf numFmtId="0" fontId="21" fillId="15" borderId="13" xfId="0" applyFont="1" applyFill="1" applyBorder="1" applyAlignment="1">
      <alignment horizontal="centerContinuous" vertical="center" wrapText="1" shrinkToFit="1"/>
    </xf>
    <xf numFmtId="0" fontId="21" fillId="15" borderId="15" xfId="0" applyFont="1" applyFill="1" applyBorder="1" applyAlignment="1">
      <alignment horizontal="centerContinuous" vertical="center" wrapText="1" shrinkToFit="1"/>
    </xf>
    <xf numFmtId="0" fontId="28" fillId="18" borderId="14" xfId="0" quotePrefix="1" applyFont="1" applyFill="1" applyBorder="1" applyAlignment="1">
      <alignment horizontal="centerContinuous" vertical="center" shrinkToFit="1"/>
    </xf>
    <xf numFmtId="0" fontId="28" fillId="18" borderId="15" xfId="0" applyFont="1" applyFill="1" applyBorder="1" applyAlignment="1">
      <alignment horizontal="centerContinuous" vertical="center" shrinkToFit="1"/>
    </xf>
    <xf numFmtId="0" fontId="6" fillId="0" borderId="28" xfId="1" applyBorder="1" applyAlignment="1">
      <alignment vertical="center"/>
    </xf>
    <xf numFmtId="0" fontId="29" fillId="0" borderId="29" xfId="1" applyFont="1" applyBorder="1" applyAlignment="1">
      <alignment vertical="center"/>
    </xf>
    <xf numFmtId="0" fontId="13" fillId="0" borderId="29" xfId="1" applyFont="1" applyBorder="1" applyAlignment="1">
      <alignment vertical="center"/>
    </xf>
    <xf numFmtId="0" fontId="1" fillId="0" borderId="29" xfId="1" applyFont="1" applyBorder="1" applyAlignment="1">
      <alignment vertical="center"/>
    </xf>
    <xf numFmtId="0" fontId="41" fillId="0" borderId="29" xfId="0" applyFont="1" applyBorder="1"/>
    <xf numFmtId="0" fontId="7" fillId="0" borderId="30" xfId="0" applyFont="1" applyBorder="1"/>
    <xf numFmtId="0" fontId="6" fillId="0" borderId="31" xfId="1" applyBorder="1" applyAlignment="1">
      <alignment vertical="center"/>
    </xf>
    <xf numFmtId="0" fontId="7" fillId="0" borderId="32" xfId="0" applyFont="1" applyBorder="1"/>
    <xf numFmtId="0" fontId="6" fillId="0" borderId="33" xfId="1" applyBorder="1" applyAlignment="1">
      <alignment vertical="center"/>
    </xf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horizontal="left" vertical="center"/>
    </xf>
    <xf numFmtId="0" fontId="7" fillId="0" borderId="37" xfId="0" applyFont="1" applyBorder="1" applyAlignment="1">
      <alignment vertical="center"/>
    </xf>
    <xf numFmtId="3" fontId="15" fillId="0" borderId="38" xfId="0" applyNumberFormat="1" applyFont="1" applyBorder="1" applyAlignment="1">
      <alignment horizontal="left" vertical="center" indent="1" shrinkToFit="1"/>
    </xf>
    <xf numFmtId="0" fontId="7" fillId="0" borderId="39" xfId="0" applyFont="1" applyBorder="1" applyAlignment="1">
      <alignment horizontal="left" vertical="center"/>
    </xf>
    <xf numFmtId="0" fontId="23" fillId="2" borderId="0" xfId="0" applyFont="1" applyFill="1" applyAlignment="1" applyProtection="1">
      <alignment horizontal="center"/>
      <protection hidden="1"/>
    </xf>
    <xf numFmtId="0" fontId="21" fillId="20" borderId="0" xfId="0" applyFont="1" applyFill="1" applyAlignment="1" applyProtection="1">
      <alignment horizontal="centerContinuous" vertical="center" wrapText="1" shrinkToFit="1"/>
      <protection locked="0"/>
    </xf>
    <xf numFmtId="3" fontId="41" fillId="0" borderId="0" xfId="0" applyNumberFormat="1" applyFont="1" applyAlignment="1" applyProtection="1">
      <alignment horizontal="left" vertical="center" indent="1" shrinkToFit="1"/>
      <protection hidden="1"/>
    </xf>
    <xf numFmtId="2" fontId="21" fillId="10" borderId="18" xfId="0" applyNumberFormat="1" applyFont="1" applyFill="1" applyBorder="1" applyAlignment="1" applyProtection="1">
      <alignment horizontal="center" vertical="center" wrapText="1" shrinkToFit="1"/>
      <protection locked="0"/>
    </xf>
    <xf numFmtId="2" fontId="21" fillId="10" borderId="19" xfId="0" applyNumberFormat="1" applyFont="1" applyFill="1" applyBorder="1" applyAlignment="1" applyProtection="1">
      <alignment horizontal="center" vertical="center" wrapText="1" shrinkToFit="1"/>
      <protection locked="0"/>
    </xf>
    <xf numFmtId="0" fontId="23" fillId="2" borderId="12" xfId="0" applyFont="1" applyFill="1" applyBorder="1" applyAlignment="1" applyProtection="1">
      <alignment horizontal="center"/>
      <protection hidden="1"/>
    </xf>
    <xf numFmtId="0" fontId="31" fillId="2" borderId="38" xfId="0" applyFont="1" applyFill="1" applyBorder="1" applyAlignment="1">
      <alignment horizontal="left" vertical="center" indent="1" shrinkToFit="1"/>
    </xf>
    <xf numFmtId="0" fontId="16" fillId="2" borderId="38" xfId="0" applyFont="1" applyFill="1" applyBorder="1" applyAlignment="1">
      <alignment horizontal="left" vertical="center" indent="1" shrinkToFit="1"/>
    </xf>
    <xf numFmtId="0" fontId="41" fillId="0" borderId="38" xfId="0" applyFont="1" applyBorder="1" applyAlignment="1">
      <alignment horizontal="left" vertical="center" indent="1" shrinkToFit="1"/>
    </xf>
    <xf numFmtId="49" fontId="12" fillId="3" borderId="0" xfId="0" applyNumberFormat="1" applyFont="1" applyFill="1" applyAlignment="1">
      <alignment horizontal="left" vertical="center" indent="7"/>
    </xf>
    <xf numFmtId="0" fontId="9" fillId="5" borderId="0" xfId="0" applyFont="1" applyFill="1" applyAlignment="1">
      <alignment horizontal="left" vertical="center" indent="7"/>
    </xf>
    <xf numFmtId="0" fontId="31" fillId="0" borderId="0" xfId="0" applyFont="1" applyAlignment="1" applyProtection="1">
      <alignment horizontal="left" vertical="center" indent="1" shrinkToFit="1"/>
      <protection locked="0"/>
    </xf>
    <xf numFmtId="0" fontId="7" fillId="2" borderId="2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vertical="center" shrinkToFit="1"/>
    </xf>
    <xf numFmtId="0" fontId="30" fillId="12" borderId="41" xfId="0" applyFont="1" applyFill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 shrinkToFit="1"/>
      <protection locked="0"/>
    </xf>
    <xf numFmtId="0" fontId="43" fillId="7" borderId="0" xfId="0" applyFont="1" applyFill="1" applyAlignment="1">
      <alignment vertical="center"/>
    </xf>
    <xf numFmtId="3" fontId="23" fillId="0" borderId="24" xfId="0" applyNumberFormat="1" applyFont="1" applyBorder="1" applyAlignment="1" applyProtection="1">
      <alignment horizontal="center" vertical="center" shrinkToFit="1"/>
      <protection locked="0" hidden="1"/>
    </xf>
    <xf numFmtId="3" fontId="23" fillId="0" borderId="16" xfId="0" applyNumberFormat="1" applyFont="1" applyBorder="1" applyAlignment="1" applyProtection="1">
      <alignment horizontal="center" vertical="center" shrinkToFit="1"/>
      <protection locked="0" hidden="1"/>
    </xf>
    <xf numFmtId="3" fontId="23" fillId="0" borderId="40" xfId="0" applyNumberFormat="1" applyFont="1" applyBorder="1" applyAlignment="1" applyProtection="1">
      <alignment horizontal="center" vertical="center" shrinkToFit="1"/>
      <protection locked="0" hidden="1"/>
    </xf>
    <xf numFmtId="3" fontId="23" fillId="0" borderId="42" xfId="0" applyNumberFormat="1" applyFont="1" applyBorder="1" applyAlignment="1" applyProtection="1">
      <alignment horizontal="center" vertical="center" shrinkToFit="1"/>
      <protection locked="0" hidden="1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1" applyFill="1" applyAlignment="1" applyProtection="1">
      <alignment horizontal="center" vertical="center"/>
      <protection locked="0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vertical="center"/>
      <protection locked="0"/>
    </xf>
    <xf numFmtId="0" fontId="7" fillId="2" borderId="3" xfId="0" applyFont="1" applyFill="1" applyBorder="1" applyProtection="1"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13" fillId="11" borderId="17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21" fillId="21" borderId="0" xfId="0" applyFont="1" applyFill="1" applyAlignment="1" applyProtection="1">
      <alignment horizontal="centerContinuous" vertical="center"/>
      <protection locked="0"/>
    </xf>
    <xf numFmtId="0" fontId="13" fillId="19" borderId="17" xfId="0" applyFont="1" applyFill="1" applyBorder="1" applyAlignment="1" applyProtection="1">
      <alignment horizontal="center" vertical="center"/>
      <protection locked="0"/>
    </xf>
    <xf numFmtId="0" fontId="39" fillId="8" borderId="17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Protection="1"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8" xfId="0" applyFont="1" applyFill="1" applyBorder="1" applyProtection="1">
      <protection locked="0"/>
    </xf>
    <xf numFmtId="49" fontId="9" fillId="5" borderId="0" xfId="0" applyNumberFormat="1" applyFont="1" applyFill="1" applyAlignment="1">
      <alignment horizontal="left" vertical="center" indent="6"/>
    </xf>
    <xf numFmtId="0" fontId="31" fillId="0" borderId="41" xfId="0" applyFont="1" applyBorder="1" applyAlignment="1" applyProtection="1">
      <alignment horizontal="center" vertical="center"/>
      <protection locked="0"/>
    </xf>
  </cellXfs>
  <cellStyles count="7">
    <cellStyle name="Hyperlink" xfId="2" builtinId="8"/>
    <cellStyle name="Normal" xfId="0" builtinId="0"/>
    <cellStyle name="Normal 2" xfId="1" xr:uid="{00000000-0005-0000-0000-000002000000}"/>
    <cellStyle name="Normal 2 2" xfId="4" xr:uid="{00000000-0005-0000-0000-000003000000}"/>
    <cellStyle name="Normal 3" xfId="3" xr:uid="{00000000-0005-0000-0000-000004000000}"/>
    <cellStyle name="Normal 3 2" xfId="5" xr:uid="{00000000-0005-0000-0000-000005000000}"/>
    <cellStyle name="Percent" xfId="6" builtinId="5"/>
  </cellStyles>
  <dxfs count="61"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lor rgb="FF4F5669"/>
      </font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lor theme="0"/>
      </font>
      <fill>
        <patternFill>
          <bgColor rgb="FF4F5669"/>
        </patternFill>
      </fill>
      <border>
        <left style="thin">
          <color rgb="FF4F5669"/>
        </left>
        <right style="thin">
          <color rgb="FF4F5669"/>
        </right>
        <top style="thin">
          <color rgb="FF4F5669"/>
        </top>
        <bottom style="thin">
          <color rgb="FF4F5669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right/>
        <top/>
        <bottom/>
        <vertical/>
        <horizontal/>
      </border>
    </dxf>
    <dxf>
      <font>
        <color theme="0"/>
      </font>
      <fill>
        <patternFill>
          <bgColor rgb="FF7E7F9A"/>
        </patternFill>
      </fill>
      <border>
        <left style="thin">
          <color rgb="FF7E7F9A"/>
        </left>
        <right style="thin">
          <color rgb="FF7E7F9A"/>
        </right>
        <top style="thin">
          <color rgb="FF7E7F9A"/>
        </top>
        <bottom style="thin">
          <color rgb="FF7E7F9A"/>
        </bottom>
      </border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rgb="FFFF0000"/>
      </font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protection locked="0" hidden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3A506B"/>
        </patternFill>
      </fill>
      <alignment horizontal="center" vertical="center" textRotation="0" wrapText="1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ill>
        <patternFill>
          <bgColor rgb="FF6666FF"/>
        </patternFill>
      </fill>
      <border diagonalUp="1">
        <left style="thin">
          <color rgb="FF6666FF"/>
        </left>
        <right style="thin">
          <color rgb="FF6666FF"/>
        </right>
        <top style="thin">
          <color rgb="FF6666FF"/>
        </top>
        <bottom style="thin">
          <color rgb="FF6666FF"/>
        </bottom>
        <diagonal style="thin">
          <color rgb="FF6666FF"/>
        </diagonal>
      </border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3" defaultTableStyle="TableStyleMedium2" defaultPivotStyle="PivotStyleLight16">
    <tableStyle name="Invisible" pivot="0" table="0" count="0" xr9:uid="{00000000-0011-0000-FFFF-FFFF00000000}"/>
    <tableStyle name="PivotTable Style 1" table="0" count="1" xr9:uid="{00000000-0011-0000-FFFF-FFFF01000000}">
      <tableStyleElement type="wholeTable" dxfId="60"/>
    </tableStyle>
    <tableStyle name="Slicer Style 1" pivot="0" table="0" count="1" xr9:uid="{00000000-0011-0000-FFFF-FFFF02000000}">
      <tableStyleElement type="wholeTable" dxfId="59"/>
    </tableStyle>
  </tableStyles>
  <colors>
    <mruColors>
      <color rgb="FF4F5669"/>
      <color rgb="FFA6A6A6"/>
      <color rgb="FFCCCCCC"/>
      <color rgb="FFCAE7B9"/>
      <color rgb="FF2D6A4F"/>
      <color rgb="FF3A0CA3"/>
      <color rgb="FFE63946"/>
      <color rgb="FFFFC000"/>
      <color rgb="FFFED9B7"/>
      <color rgb="FFF07167"/>
    </mruColors>
  </colors>
  <extLst>
    <ext xmlns:x14="http://schemas.microsoft.com/office/spreadsheetml/2009/9/main" uri="{EB79DEF2-80B8-43e5-95BD-54CBDDF9020C}">
      <x14:slicerStyles defaultSlicerStyle="SlicerStyleLight1">
        <x14:slicerStyle name="Slicer Style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Gender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98C1D9"/>
            </a:solidFill>
          </c:spPr>
          <c:dPt>
            <c:idx val="0"/>
            <c:bubble3D val="0"/>
            <c:spPr>
              <a:solidFill>
                <a:srgbClr val="EB948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20B-412F-AD08-3893F83C2080}"/>
              </c:ext>
            </c:extLst>
          </c:dPt>
          <c:dPt>
            <c:idx val="1"/>
            <c:bubble3D val="0"/>
            <c:spPr>
              <a:solidFill>
                <a:srgbClr val="4F566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20B-412F-AD08-3893F83C2080}"/>
              </c:ext>
            </c:extLst>
          </c:dPt>
          <c:dPt>
            <c:idx val="2"/>
            <c:bubble3D val="0"/>
            <c:spPr>
              <a:solidFill>
                <a:srgbClr val="F3DE8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20B-412F-AD08-3893F83C2080}"/>
              </c:ext>
            </c:extLst>
          </c:dPt>
          <c:dPt>
            <c:idx val="3"/>
            <c:bubble3D val="0"/>
            <c:spPr>
              <a:solidFill>
                <a:srgbClr val="7E7F9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AAE-444A-88DA-BB1A22EB33FF}"/>
              </c:ext>
            </c:extLst>
          </c:dPt>
          <c:dLbls>
            <c:dLbl>
              <c:idx val="2"/>
              <c:numFmt formatCode="0%;\-0%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20B-412F-AD08-3893F83C2080}"/>
                </c:ext>
              </c:extLst>
            </c:dLbl>
            <c:numFmt formatCode="0%;\-0%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[0]!GenderNames</c:f>
              <c:strCache>
                <c:ptCount val="4"/>
                <c:pt idx="0">
                  <c:v>Female</c:v>
                </c:pt>
                <c:pt idx="1">
                  <c:v>Male</c:v>
                </c:pt>
                <c:pt idx="2">
                  <c:v>Not specified</c:v>
                </c:pt>
                <c:pt idx="3">
                  <c:v>Ah Gua</c:v>
                </c:pt>
              </c:strCache>
            </c:strRef>
          </c:cat>
          <c:val>
            <c:numRef>
              <c:f>[0]!GenderNumb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B-412F-AD08-3893F83C20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68"/>
        <c:holeSize val="48"/>
      </c:doughnut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Termination</a:t>
            </a:r>
            <a:r>
              <a:rPr lang="tr-TR" baseline="0"/>
              <a:t> Reasons</a:t>
            </a:r>
            <a:endParaRPr lang="tr-T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5669"/>
            </a:solidFill>
            <a:ln>
              <a:noFill/>
            </a:ln>
            <a:effectLst/>
          </c:spPr>
          <c:invertIfNegative val="0"/>
          <c:dLbls>
            <c:dLbl>
              <c:idx val="0"/>
              <c:numFmt formatCode="#&quot;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0D0-4E74-829E-F81BC09405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[0]!TermReasons</c:f>
              <c:strCache>
                <c:ptCount val="6"/>
                <c:pt idx="0">
                  <c:v>Retirement</c:v>
                </c:pt>
                <c:pt idx="1">
                  <c:v>Resignment</c:v>
                </c:pt>
                <c:pt idx="2">
                  <c:v>New Job 1</c:v>
                </c:pt>
                <c:pt idx="3">
                  <c:v>New Job 2</c:v>
                </c:pt>
                <c:pt idx="4">
                  <c:v>New Job 3</c:v>
                </c:pt>
                <c:pt idx="5">
                  <c:v>New Job 4</c:v>
                </c:pt>
              </c:strCache>
            </c:strRef>
          </c:cat>
          <c:val>
            <c:numRef>
              <c:f>[0]!TermReasonsNumb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4A-4CDD-8FA1-7A87A8103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1885823599"/>
        <c:axId val="1885829007"/>
      </c:barChart>
      <c:catAx>
        <c:axId val="1885823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829007"/>
        <c:crosses val="autoZero"/>
        <c:auto val="1"/>
        <c:lblAlgn val="ctr"/>
        <c:lblOffset val="100"/>
        <c:noMultiLvlLbl val="0"/>
      </c:catAx>
      <c:valAx>
        <c:axId val="188582900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85823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Education Breakdown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5669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4F566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6C3-4CB8-ABCC-8172F464EEF2}"/>
              </c:ext>
            </c:extLst>
          </c:dPt>
          <c:dLbls>
            <c:delete val="1"/>
          </c:dLbls>
          <c:cat>
            <c:strRef>
              <c:f>[0]!EduLevels</c:f>
              <c:strCache>
                <c:ptCount val="6"/>
                <c:pt idx="0">
                  <c:v>Primary School</c:v>
                </c:pt>
                <c:pt idx="1">
                  <c:v>High School</c:v>
                </c:pt>
                <c:pt idx="2">
                  <c:v>Bachelor's Degree</c:v>
                </c:pt>
                <c:pt idx="3">
                  <c:v>Postgraduate Degree</c:v>
                </c:pt>
                <c:pt idx="4">
                  <c:v>Form 6</c:v>
                </c:pt>
                <c:pt idx="5">
                  <c:v>Matrix</c:v>
                </c:pt>
              </c:strCache>
            </c:strRef>
          </c:cat>
          <c:val>
            <c:numRef>
              <c:f>[0]!EduLevelsNumb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DC-4DC7-9344-79A28716BFD9}"/>
            </c:ext>
          </c:extLst>
        </c:ser>
        <c:ser>
          <c:idx val="1"/>
          <c:order val="1"/>
          <c:spPr>
            <a:solidFill>
              <a:srgbClr val="F3DE8A"/>
            </a:solidFill>
            <a:ln>
              <a:noFill/>
            </a:ln>
            <a:effectLst/>
          </c:spPr>
          <c:invertIfNegative val="0"/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[0]!EduLevelsMax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9D-43A2-809E-F173E3A63E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98"/>
        <c:axId val="1732897951"/>
        <c:axId val="1732898783"/>
      </c:barChart>
      <c:catAx>
        <c:axId val="173289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898783"/>
        <c:crosses val="autoZero"/>
        <c:auto val="1"/>
        <c:lblAlgn val="ctr"/>
        <c:lblOffset val="100"/>
        <c:noMultiLvlLbl val="0"/>
      </c:catAx>
      <c:valAx>
        <c:axId val="1732898783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73289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Hiring Sources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4F5669"/>
            </a:solidFill>
            <a:ln>
              <a:noFill/>
            </a:ln>
            <a:effectLst/>
          </c:spPr>
          <c:invertIfNegative val="0"/>
          <c:dLbls>
            <c:numFmt formatCode="0%;\-0%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[0]!HiringSources</c:f>
              <c:strCache>
                <c:ptCount val="6"/>
                <c:pt idx="0">
                  <c:v>LinkedIn</c:v>
                </c:pt>
                <c:pt idx="1">
                  <c:v>Website</c:v>
                </c:pt>
                <c:pt idx="2">
                  <c:v>In-House</c:v>
                </c:pt>
                <c:pt idx="3">
                  <c:v>Reference</c:v>
                </c:pt>
                <c:pt idx="4">
                  <c:v>Facebook</c:v>
                </c:pt>
                <c:pt idx="5">
                  <c:v>IG</c:v>
                </c:pt>
              </c:strCache>
            </c:strRef>
          </c:cat>
          <c:val>
            <c:numRef>
              <c:f>[0]!HiringSourcesNumb</c:f>
              <c:numCache>
                <c:formatCode>General</c:formatCode>
                <c:ptCount val="6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9C-4599-8632-824FBBCC7E7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2"/>
        <c:axId val="1744789311"/>
        <c:axId val="1744789727"/>
      </c:barChart>
      <c:catAx>
        <c:axId val="17447893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4789727"/>
        <c:crosses val="autoZero"/>
        <c:auto val="1"/>
        <c:lblAlgn val="ctr"/>
        <c:lblOffset val="100"/>
        <c:noMultiLvlLbl val="0"/>
      </c:catAx>
      <c:valAx>
        <c:axId val="174478972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44789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Marital</a:t>
            </a:r>
            <a:r>
              <a:rPr lang="tr-TR" baseline="0"/>
              <a:t> Status</a:t>
            </a:r>
            <a:endParaRPr lang="tr-T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566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67-4594-8D14-701A7015F087}"/>
              </c:ext>
            </c:extLst>
          </c:dPt>
          <c:dPt>
            <c:idx val="1"/>
            <c:bubble3D val="0"/>
            <c:spPr>
              <a:solidFill>
                <a:srgbClr val="CAE7B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67-4594-8D14-701A7015F087}"/>
              </c:ext>
            </c:extLst>
          </c:dPt>
          <c:dPt>
            <c:idx val="2"/>
            <c:bubble3D val="0"/>
            <c:spPr>
              <a:solidFill>
                <a:srgbClr val="97A7B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367-4594-8D14-701A7015F087}"/>
              </c:ext>
            </c:extLst>
          </c:dPt>
          <c:dPt>
            <c:idx val="3"/>
            <c:bubble3D val="0"/>
            <c:spPr>
              <a:solidFill>
                <a:srgbClr val="F3DE8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5A1-4F75-94A4-02C9115A0D12}"/>
              </c:ext>
            </c:extLst>
          </c:dPt>
          <c:cat>
            <c:strRef>
              <c:f>[0]!Maritals</c:f>
              <c:strCache>
                <c:ptCount val="4"/>
                <c:pt idx="0">
                  <c:v>Married</c:v>
                </c:pt>
                <c:pt idx="1">
                  <c:v>Single</c:v>
                </c:pt>
                <c:pt idx="2">
                  <c:v>Divorced</c:v>
                </c:pt>
                <c:pt idx="3">
                  <c:v>Unknown</c:v>
                </c:pt>
              </c:strCache>
            </c:strRef>
          </c:cat>
          <c:val>
            <c:numRef>
              <c:f>[0]!MaritalsNumb</c:f>
              <c:numCache>
                <c:formatCode>General</c:formatCode>
                <c:ptCount val="4"/>
                <c:pt idx="0">
                  <c:v>7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67-4594-8D14-701A7015F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Job Status Breakdown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4F5669"/>
            </a:solidFill>
            <a:ln>
              <a:noFill/>
            </a:ln>
            <a:effectLst/>
          </c:spPr>
          <c:invertIfNegative val="0"/>
          <c:dLbls>
            <c:numFmt formatCode="0%;\-0%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4F566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[0]!Status</c:f>
              <c:strCache>
                <c:ptCount val="6"/>
                <c:pt idx="0">
                  <c:v>Full Time</c:v>
                </c:pt>
                <c:pt idx="1">
                  <c:v>Part Time</c:v>
                </c:pt>
                <c:pt idx="2">
                  <c:v>Home Office 1</c:v>
                </c:pt>
                <c:pt idx="3">
                  <c:v>Home Office 2</c:v>
                </c:pt>
                <c:pt idx="4">
                  <c:v>Home Office 3</c:v>
                </c:pt>
                <c:pt idx="5">
                  <c:v>Home Office 4</c:v>
                </c:pt>
              </c:strCache>
            </c:strRef>
          </c:cat>
          <c:val>
            <c:numRef>
              <c:f>[0]!StatusNumb</c:f>
              <c:numCache>
                <c:formatCode>General</c:formatCode>
                <c:ptCount val="6"/>
                <c:pt idx="0">
                  <c:v>0.88888888888888884</c:v>
                </c:pt>
                <c:pt idx="1">
                  <c:v>0.1111111111111111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DF-45FA-A855-90EE3D6184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4"/>
        <c:axId val="955979920"/>
        <c:axId val="955982000"/>
      </c:barChart>
      <c:catAx>
        <c:axId val="955979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982000"/>
        <c:crosses val="autoZero"/>
        <c:auto val="1"/>
        <c:lblAlgn val="ctr"/>
        <c:lblOffset val="100"/>
        <c:noMultiLvlLbl val="0"/>
      </c:catAx>
      <c:valAx>
        <c:axId val="955982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55979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Total Hires</a:t>
            </a:r>
            <a:r>
              <a:rPr lang="tr-TR" baseline="0"/>
              <a:t> vs. Total Leaves</a:t>
            </a:r>
            <a:endParaRPr lang="tr-T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Hires</c:v>
          </c:tx>
          <c:spPr>
            <a:solidFill>
              <a:srgbClr val="4F5669"/>
            </a:solidFill>
            <a:ln>
              <a:noFill/>
            </a:ln>
            <a:effectLst/>
          </c:spPr>
          <c:invertIfNegative val="0"/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4F566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Calc!$CO$93:$CO$93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Calc!$CR$93:$CR$93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8-4083-A660-7582C5B151EE}"/>
            </c:ext>
          </c:extLst>
        </c:ser>
        <c:ser>
          <c:idx val="1"/>
          <c:order val="1"/>
          <c:tx>
            <c:v>Leaves</c:v>
          </c:tx>
          <c:spPr>
            <a:solidFill>
              <a:srgbClr val="EB9486"/>
            </a:solidFill>
            <a:ln>
              <a:noFill/>
            </a:ln>
            <a:effectLst/>
          </c:spPr>
          <c:invertIfNegative val="0"/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EB948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Calc!$CO$93:$CO$93</c:f>
              <c:numCache>
                <c:formatCode>General</c:formatCode>
                <c:ptCount val="1"/>
                <c:pt idx="0">
                  <c:v>2021</c:v>
                </c:pt>
              </c:numCache>
            </c:numRef>
          </c:cat>
          <c:val>
            <c:numRef>
              <c:f>Calc!$CQ$93:$CQ$93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E8-4083-A660-7582C5B15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3091680"/>
        <c:axId val="1193094176"/>
      </c:barChart>
      <c:catAx>
        <c:axId val="119309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094176"/>
        <c:crosses val="autoZero"/>
        <c:auto val="1"/>
        <c:lblAlgn val="ctr"/>
        <c:lblOffset val="100"/>
        <c:noMultiLvlLbl val="0"/>
      </c:catAx>
      <c:valAx>
        <c:axId val="11930941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930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Calc!$CS$92</c:f>
              <c:strCache>
                <c:ptCount val="1"/>
                <c:pt idx="0">
                  <c:v>Turnover</c:v>
                </c:pt>
              </c:strCache>
            </c:strRef>
          </c:tx>
          <c:spPr>
            <a:solidFill>
              <a:srgbClr val="F3DE8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Calc!$CS$93</c:f>
              <c:numCache>
                <c:formatCode>0%</c:formatCode>
                <c:ptCount val="1"/>
                <c:pt idx="0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77-4E45-AE36-8EB5F7AAA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958179200"/>
        <c:axId val="1958164224"/>
      </c:barChart>
      <c:catAx>
        <c:axId val="19581792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58164224"/>
        <c:crosses val="autoZero"/>
        <c:auto val="1"/>
        <c:lblAlgn val="ctr"/>
        <c:lblOffset val="100"/>
        <c:noMultiLvlLbl val="0"/>
      </c:catAx>
      <c:valAx>
        <c:axId val="195816422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9581792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tr-T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Age Breakdown</a:t>
            </a:r>
            <a:endPara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treemap" uniqueId="{83A02EAC-C5BF-4F68-ABD1-00055DFFEB02}">
          <cx:dataPt idx="0">
            <cx:spPr>
              <a:solidFill>
                <a:srgbClr val="CAE7B9"/>
              </a:solidFill>
            </cx:spPr>
          </cx:dataPt>
          <cx:dataPt idx="1">
            <cx:spPr>
              <a:solidFill>
                <a:srgbClr val="EB9469"/>
              </a:solidFill>
            </cx:spPr>
          </cx:dataPt>
          <cx:dataPt idx="2">
            <cx:spPr>
              <a:solidFill>
                <a:srgbClr val="97A7B3"/>
              </a:solidFill>
            </cx:spPr>
          </cx:dataPt>
          <cx:dataPt idx="3">
            <cx:spPr>
              <a:solidFill>
                <a:srgbClr val="F3DE8A"/>
              </a:solidFill>
            </cx:spPr>
          </cx:dataPt>
          <cx:dataPt idx="4">
            <cx:spPr>
              <a:solidFill>
                <a:srgbClr val="4F5669"/>
              </a:solidFill>
            </cx:spPr>
          </cx:dataPt>
          <cx:dataLabels pos="inEnd">
            <cx:visibility seriesName="0" categoryName="1" value="0"/>
            <cx:dataLabel idx="3" pos="inEnd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>
                          <a:lumMod val="50000"/>
                        </a:schemeClr>
                      </a:solidFill>
                    </a:defRPr>
                  </a:pPr>
                  <a:r>
                    <a:rPr lang="en-US" sz="900" b="0" i="0" u="none" strike="noStrike" baseline="0">
                      <a:solidFill>
                        <a:schemeClr val="bg1">
                          <a:lumMod val="50000"/>
                        </a:schemeClr>
                      </a:solidFill>
                      <a:latin typeface="Calibri" panose="020F0502020204030204"/>
                    </a:rPr>
                    <a:t>41-50</a:t>
                  </a:r>
                </a:p>
              </cx:txPr>
            </cx:dataLabel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Form!D6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Settings!A5"/><Relationship Id="rId1" Type="http://schemas.openxmlformats.org/officeDocument/2006/relationships/image" Target="../media/image1.png"/><Relationship Id="rId6" Type="http://schemas.openxmlformats.org/officeDocument/2006/relationships/hyperlink" Target="#List!B7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hyperlink" Target="#Dashboard!A9"/><Relationship Id="rId4" Type="http://schemas.openxmlformats.org/officeDocument/2006/relationships/hyperlink" Target="#Database!A8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Menu!A5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7.png"/><Relationship Id="rId1" Type="http://schemas.openxmlformats.org/officeDocument/2006/relationships/hyperlink" Target="#Menu!A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Menu!A5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#Menu!A5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image" Target="../media/image7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hyperlink" Target="#Menu!A5"/><Relationship Id="rId5" Type="http://schemas.openxmlformats.org/officeDocument/2006/relationships/chart" Target="../charts/chart4.xml"/><Relationship Id="rId10" Type="http://schemas.openxmlformats.org/officeDocument/2006/relationships/image" Target="../media/image1.png"/><Relationship Id="rId4" Type="http://schemas.microsoft.com/office/2014/relationships/chartEx" Target="../charts/chartEx1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85723</xdr:colOff>
      <xdr:row>12</xdr:row>
      <xdr:rowOff>3900</xdr:rowOff>
    </xdr:from>
    <xdr:ext cx="4680000" cy="619895"/>
    <xdr:sp macro="" textlink="">
      <xdr:nvSpPr>
        <xdr:cNvPr id="2" name="yellownotes">
          <a:extLst>
            <a:ext uri="{FF2B5EF4-FFF2-40B4-BE49-F238E27FC236}">
              <a16:creationId xmlns:a16="http://schemas.microsoft.com/office/drawing/2014/main" id="{EE5C0335-ADDD-4E15-8E0B-CF372A517AD8}"/>
            </a:ext>
          </a:extLst>
        </xdr:cNvPr>
        <xdr:cNvSpPr txBox="1"/>
      </xdr:nvSpPr>
      <xdr:spPr>
        <a:xfrm>
          <a:off x="5400673" y="2089875"/>
          <a:ext cx="4680000" cy="619895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INPUT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This is the input table of the template. You will collect employee information in this database.</a:t>
          </a:r>
          <a:endParaRPr lang="en-US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oneCellAnchor>
  <xdr:oneCellAnchor>
    <xdr:from>
      <xdr:col>7</xdr:col>
      <xdr:colOff>85723</xdr:colOff>
      <xdr:row>7</xdr:row>
      <xdr:rowOff>29886</xdr:rowOff>
    </xdr:from>
    <xdr:ext cx="4680000" cy="449144"/>
    <xdr:sp macro="" textlink="">
      <xdr:nvSpPr>
        <xdr:cNvPr id="26" name="yellownotes">
          <a:extLst>
            <a:ext uri="{FF2B5EF4-FFF2-40B4-BE49-F238E27FC236}">
              <a16:creationId xmlns:a16="http://schemas.microsoft.com/office/drawing/2014/main" id="{3BF432E9-3DD4-4333-9D09-BD8F2A5F5C30}"/>
            </a:ext>
          </a:extLst>
        </xdr:cNvPr>
        <xdr:cNvSpPr txBox="1"/>
      </xdr:nvSpPr>
      <xdr:spPr>
        <a:xfrm>
          <a:off x="5400673" y="1163361"/>
          <a:ext cx="4680000" cy="449144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SETTINGS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  <a:p>
          <a:pPr marL="0" indent="0">
            <a:lnSpc>
              <a:spcPts val="8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define your settings and dropdown lists for the template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.</a:t>
          </a:r>
          <a:endParaRPr lang="en-US" sz="1000" b="1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oneCellAnchor>
  <xdr:oneCellAnchor>
    <xdr:from>
      <xdr:col>7</xdr:col>
      <xdr:colOff>85723</xdr:colOff>
      <xdr:row>20</xdr:row>
      <xdr:rowOff>94791</xdr:rowOff>
    </xdr:from>
    <xdr:ext cx="4680000" cy="1620169"/>
    <xdr:sp macro="" textlink="">
      <xdr:nvSpPr>
        <xdr:cNvPr id="28" name="yellownotes">
          <a:extLst>
            <a:ext uri="{FF2B5EF4-FFF2-40B4-BE49-F238E27FC236}">
              <a16:creationId xmlns:a16="http://schemas.microsoft.com/office/drawing/2014/main" id="{5273EF80-E665-4C62-9683-266719EEECCE}"/>
            </a:ext>
          </a:extLst>
        </xdr:cNvPr>
        <xdr:cNvSpPr txBox="1"/>
      </xdr:nvSpPr>
      <xdr:spPr>
        <a:xfrm>
          <a:off x="5400673" y="3704766"/>
          <a:ext cx="4680000" cy="1620169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OUTPUTS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The template has three main outputs: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Dynamic List: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easily produce any list about your employees with the help of fully-dynamic filters.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Employee Form: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produce your employee forms according to your particular needs with dynamic headings. When you select the employee from a dropdown, the information will populate directly. 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Dashboard: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track your human resources metrics in this section. Filters will help you to make a deeper analysis.</a:t>
          </a:r>
          <a:endParaRPr lang="en-US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oneCellAnchor>
  <xdr:twoCellAnchor editAs="oneCell">
    <xdr:from>
      <xdr:col>1</xdr:col>
      <xdr:colOff>754500</xdr:colOff>
      <xdr:row>17</xdr:row>
      <xdr:rowOff>106556</xdr:rowOff>
    </xdr:from>
    <xdr:to>
      <xdr:col>2</xdr:col>
      <xdr:colOff>441450</xdr:colOff>
      <xdr:row>19</xdr:row>
      <xdr:rowOff>121556</xdr:rowOff>
    </xdr:to>
    <xdr:sp macro="" textlink="">
      <xdr:nvSpPr>
        <xdr:cNvPr id="43" name="Arrow: Bent-Up 42">
          <a:extLst>
            <a:ext uri="{FF2B5EF4-FFF2-40B4-BE49-F238E27FC236}">
              <a16:creationId xmlns:a16="http://schemas.microsoft.com/office/drawing/2014/main" id="{7172FC09-2AB5-4150-BD5F-14A33BA476A1}"/>
            </a:ext>
          </a:extLst>
        </xdr:cNvPr>
        <xdr:cNvSpPr/>
      </xdr:nvSpPr>
      <xdr:spPr>
        <a:xfrm rot="5400000">
          <a:off x="1038150" y="3109031"/>
          <a:ext cx="396000" cy="468000"/>
        </a:xfrm>
        <a:prstGeom prst="bentUp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lIns="0" tIns="0" rIns="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1</xdr:col>
      <xdr:colOff>754500</xdr:colOff>
      <xdr:row>22</xdr:row>
      <xdr:rowOff>104156</xdr:rowOff>
    </xdr:from>
    <xdr:to>
      <xdr:col>2</xdr:col>
      <xdr:colOff>441450</xdr:colOff>
      <xdr:row>24</xdr:row>
      <xdr:rowOff>119156</xdr:rowOff>
    </xdr:to>
    <xdr:sp macro="" textlink="">
      <xdr:nvSpPr>
        <xdr:cNvPr id="44" name="Arrow: Bent-Up 43">
          <a:extLst>
            <a:ext uri="{FF2B5EF4-FFF2-40B4-BE49-F238E27FC236}">
              <a16:creationId xmlns:a16="http://schemas.microsoft.com/office/drawing/2014/main" id="{762634FB-8668-4F0C-AD63-D65B3ED8EB2B}"/>
            </a:ext>
          </a:extLst>
        </xdr:cNvPr>
        <xdr:cNvSpPr/>
      </xdr:nvSpPr>
      <xdr:spPr>
        <a:xfrm rot="5400000">
          <a:off x="1038150" y="4059131"/>
          <a:ext cx="396000" cy="468000"/>
        </a:xfrm>
        <a:prstGeom prst="bentUp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lIns="0" tIns="0" rIns="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1</xdr:col>
      <xdr:colOff>754500</xdr:colOff>
      <xdr:row>27</xdr:row>
      <xdr:rowOff>101756</xdr:rowOff>
    </xdr:from>
    <xdr:to>
      <xdr:col>2</xdr:col>
      <xdr:colOff>441450</xdr:colOff>
      <xdr:row>29</xdr:row>
      <xdr:rowOff>116756</xdr:rowOff>
    </xdr:to>
    <xdr:sp macro="" textlink="">
      <xdr:nvSpPr>
        <xdr:cNvPr id="45" name="Arrow: Bent-Up 44">
          <a:extLst>
            <a:ext uri="{FF2B5EF4-FFF2-40B4-BE49-F238E27FC236}">
              <a16:creationId xmlns:a16="http://schemas.microsoft.com/office/drawing/2014/main" id="{C0EFB184-07B8-4052-BF04-39F8FAC82521}"/>
            </a:ext>
          </a:extLst>
        </xdr:cNvPr>
        <xdr:cNvSpPr/>
      </xdr:nvSpPr>
      <xdr:spPr>
        <a:xfrm rot="5400000">
          <a:off x="1038150" y="5009231"/>
          <a:ext cx="396000" cy="468000"/>
        </a:xfrm>
        <a:prstGeom prst="bentUp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lIns="0" tIns="0" rIns="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1</xdr:col>
      <xdr:colOff>174525</xdr:colOff>
      <xdr:row>1</xdr:row>
      <xdr:rowOff>60225</xdr:rowOff>
    </xdr:from>
    <xdr:to>
      <xdr:col>1</xdr:col>
      <xdr:colOff>606525</xdr:colOff>
      <xdr:row>2</xdr:row>
      <xdr:rowOff>244575</xdr:rowOff>
    </xdr:to>
    <xdr:pic>
      <xdr:nvPicPr>
        <xdr:cNvPr id="62" name="mainicon">
          <a:extLst>
            <a:ext uri="{FF2B5EF4-FFF2-40B4-BE49-F238E27FC236}">
              <a16:creationId xmlns:a16="http://schemas.microsoft.com/office/drawing/2014/main" id="{8B0234C4-3331-4117-BD6F-927328C7E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175" y="14595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397348</xdr:colOff>
      <xdr:row>6</xdr:row>
      <xdr:rowOff>156958</xdr:rowOff>
    </xdr:from>
    <xdr:to>
      <xdr:col>5</xdr:col>
      <xdr:colOff>284548</xdr:colOff>
      <xdr:row>9</xdr:row>
      <xdr:rowOff>161458</xdr:rowOff>
    </xdr:to>
    <xdr:grpSp>
      <xdr:nvGrpSpPr>
        <xdr:cNvPr id="18" name="Group 17">
          <a:hlinkClick xmlns:r="http://schemas.openxmlformats.org/officeDocument/2006/relationships" r:id="rId2" tooltip="Go To"/>
          <a:extLst>
            <a:ext uri="{FF2B5EF4-FFF2-40B4-BE49-F238E27FC236}">
              <a16:creationId xmlns:a16="http://schemas.microsoft.com/office/drawing/2014/main" id="{CB98C07B-EA5C-4234-8800-07AAFCAE8232}"/>
            </a:ext>
          </a:extLst>
        </xdr:cNvPr>
        <xdr:cNvGrpSpPr/>
      </xdr:nvGrpSpPr>
      <xdr:grpSpPr>
        <a:xfrm>
          <a:off x="642277" y="1082244"/>
          <a:ext cx="3234557" cy="576000"/>
          <a:chOff x="483073" y="1176133"/>
          <a:chExt cx="3240000" cy="576000"/>
        </a:xfrm>
      </xdr:grpSpPr>
      <xdr:sp macro="" textlink="">
        <xdr:nvSpPr>
          <xdr:cNvPr id="20" name="Rectangle: Rounded Corners 19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F1E001A0-8D9F-4B90-BA53-E18C0A434825}"/>
              </a:ext>
            </a:extLst>
          </xdr:cNvPr>
          <xdr:cNvSpPr/>
        </xdr:nvSpPr>
        <xdr:spPr>
          <a:xfrm>
            <a:off x="483073" y="1176133"/>
            <a:ext cx="3240000" cy="576000"/>
          </a:xfrm>
          <a:prstGeom prst="roundRect">
            <a:avLst/>
          </a:prstGeom>
          <a:solidFill>
            <a:schemeClr val="bg1">
              <a:lumMod val="65000"/>
            </a:schemeClr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  <a:scene3d>
            <a:camera prst="orthographicFront">
              <a:rot lat="0" lon="0" rev="0"/>
            </a:camera>
            <a:lightRig rig="soft" dir="t">
              <a:rot lat="0" lon="0" rev="0"/>
            </a:lightRig>
          </a:scene3d>
          <a:sp3d contourW="44450" prstMaterial="matte">
            <a:bevelT w="63500" h="63500" prst="artDeco"/>
            <a:contourClr>
              <a:srgbClr val="FFFFFF"/>
            </a:contourClr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lIns="0" tIns="0" rIns="0" bIns="0" rtlCol="0" anchor="ctr"/>
          <a:lstStyle/>
          <a:p>
            <a:pPr marL="0" indent="0" algn="l"/>
            <a:endParaRPr lang="tr-TR" sz="1100" b="1">
              <a:solidFill>
                <a:schemeClr val="lt1"/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endParaRPr>
          </a:p>
        </xdr:txBody>
      </xdr:sp>
      <xdr:pic>
        <xdr:nvPicPr>
          <xdr:cNvPr id="13" name="Picture 12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1B314B5E-DD12-4ADB-9738-26455E3C28D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3">
            <a:lum bright="70000" contrast="-70000"/>
          </a:blip>
          <a:stretch>
            <a:fillRect/>
          </a:stretch>
        </xdr:blipFill>
        <xdr:spPr>
          <a:xfrm>
            <a:off x="715128" y="1284133"/>
            <a:ext cx="360000" cy="360000"/>
          </a:xfrm>
          <a:prstGeom prst="rect">
            <a:avLst/>
          </a:prstGeom>
        </xdr:spPr>
      </xdr:pic>
      <xdr:sp macro="" textlink="">
        <xdr:nvSpPr>
          <xdr:cNvPr id="3" name="TextBox 2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CB5B4A7B-97B2-41E2-A322-08ADC47717B6}"/>
              </a:ext>
            </a:extLst>
          </xdr:cNvPr>
          <xdr:cNvSpPr txBox="1"/>
        </xdr:nvSpPr>
        <xdr:spPr>
          <a:xfrm>
            <a:off x="1352551" y="1323229"/>
            <a:ext cx="1800000" cy="281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0" tIns="0" rIns="0" bIns="0" rtlCol="0" anchor="ctr">
            <a:spAutoFit/>
          </a:bodyPr>
          <a:lstStyle/>
          <a:p>
            <a:pPr algn="l"/>
            <a:r>
              <a:rPr lang="tr-TR" sz="1800" b="1" spc="100" baseline="0">
                <a:ln>
                  <a:noFill/>
                </a:ln>
                <a:solidFill>
                  <a:schemeClr val="bg1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</a:rPr>
              <a:t>SETTINGS</a:t>
            </a:r>
            <a:endParaRPr lang="tr-TR" sz="2000" b="1" spc="100" baseline="0">
              <a:ln>
                <a:noFill/>
              </a:ln>
              <a:solidFill>
                <a:schemeClr val="bg1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endParaRPr>
          </a:p>
        </xdr:txBody>
      </xdr:sp>
    </xdr:grpSp>
    <xdr:clientData/>
  </xdr:twoCellAnchor>
  <xdr:twoCellAnchor editAs="oneCell">
    <xdr:from>
      <xdr:col>1</xdr:col>
      <xdr:colOff>397348</xdr:colOff>
      <xdr:row>11</xdr:row>
      <xdr:rowOff>72347</xdr:rowOff>
    </xdr:from>
    <xdr:to>
      <xdr:col>5</xdr:col>
      <xdr:colOff>284548</xdr:colOff>
      <xdr:row>15</xdr:row>
      <xdr:rowOff>174347</xdr:rowOff>
    </xdr:to>
    <xdr:grpSp>
      <xdr:nvGrpSpPr>
        <xdr:cNvPr id="19" name="Group 18">
          <a:hlinkClick xmlns:r="http://schemas.openxmlformats.org/officeDocument/2006/relationships" r:id="rId4" tooltip="Go To"/>
          <a:extLst>
            <a:ext uri="{FF2B5EF4-FFF2-40B4-BE49-F238E27FC236}">
              <a16:creationId xmlns:a16="http://schemas.microsoft.com/office/drawing/2014/main" id="{9F1B440B-07CF-41C1-9808-D966EB6011DD}"/>
            </a:ext>
          </a:extLst>
        </xdr:cNvPr>
        <xdr:cNvGrpSpPr/>
      </xdr:nvGrpSpPr>
      <xdr:grpSpPr>
        <a:xfrm>
          <a:off x="642277" y="1950133"/>
          <a:ext cx="3234557" cy="864000"/>
          <a:chOff x="483073" y="2044022"/>
          <a:chExt cx="3240000" cy="864000"/>
        </a:xfrm>
      </xdr:grpSpPr>
      <xdr:sp macro="" textlink="">
        <xdr:nvSpPr>
          <xdr:cNvPr id="21" name="Rectangle: Rounded Corners 20">
            <a:hlinkClick xmlns:r="http://schemas.openxmlformats.org/officeDocument/2006/relationships" r:id="rId4" tooltip="Go To"/>
            <a:extLst>
              <a:ext uri="{FF2B5EF4-FFF2-40B4-BE49-F238E27FC236}">
                <a16:creationId xmlns:a16="http://schemas.microsoft.com/office/drawing/2014/main" id="{711D5D59-3AB3-49D0-988C-3AB7602C6E80}"/>
              </a:ext>
            </a:extLst>
          </xdr:cNvPr>
          <xdr:cNvSpPr/>
        </xdr:nvSpPr>
        <xdr:spPr>
          <a:xfrm>
            <a:off x="483073" y="2044022"/>
            <a:ext cx="3240000" cy="864000"/>
          </a:xfrm>
          <a:prstGeom prst="roundRect">
            <a:avLst/>
          </a:prstGeom>
          <a:solidFill>
            <a:srgbClr val="3A0CA3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  <a:scene3d>
            <a:camera prst="orthographicFront">
              <a:rot lat="0" lon="0" rev="0"/>
            </a:camera>
            <a:lightRig rig="soft" dir="t">
              <a:rot lat="0" lon="0" rev="0"/>
            </a:lightRig>
          </a:scene3d>
          <a:sp3d contourW="44450" prstMaterial="matte">
            <a:bevelT w="63500" h="63500" prst="artDeco"/>
            <a:contourClr>
              <a:srgbClr val="FFFFFF"/>
            </a:contourClr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lIns="0" tIns="0" rIns="0" bIns="0" rtlCol="0" anchor="ctr"/>
          <a:lstStyle/>
          <a:p>
            <a:pPr marL="0" indent="0" algn="l"/>
            <a:endParaRPr lang="tr-TR" sz="1100" b="1">
              <a:solidFill>
                <a:schemeClr val="lt1"/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9" name="TextBox 28">
            <a:hlinkClick xmlns:r="http://schemas.openxmlformats.org/officeDocument/2006/relationships" r:id="rId4" tooltip="Go To"/>
            <a:extLst>
              <a:ext uri="{FF2B5EF4-FFF2-40B4-BE49-F238E27FC236}">
                <a16:creationId xmlns:a16="http://schemas.microsoft.com/office/drawing/2014/main" id="{80F11AD6-59E9-4C83-9E1B-3B0BE6635108}"/>
              </a:ext>
            </a:extLst>
          </xdr:cNvPr>
          <xdr:cNvSpPr txBox="1"/>
        </xdr:nvSpPr>
        <xdr:spPr>
          <a:xfrm>
            <a:off x="1352550" y="2319473"/>
            <a:ext cx="1440000" cy="3130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0" tIns="0" rIns="0" bIns="0" rtlCol="0" anchor="ctr">
            <a:spAutoFit/>
          </a:bodyPr>
          <a:lstStyle/>
          <a:p>
            <a:pPr algn="l"/>
            <a:r>
              <a:rPr lang="tr-TR" sz="2000" b="1" spc="100" baseline="0">
                <a:ln>
                  <a:noFill/>
                </a:ln>
                <a:solidFill>
                  <a:schemeClr val="bg1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</a:rPr>
              <a:t>DATABASE</a:t>
            </a:r>
          </a:p>
        </xdr:txBody>
      </xdr:sp>
      <xdr:pic>
        <xdr:nvPicPr>
          <xdr:cNvPr id="33" name="Picture 32">
            <a:hlinkClick xmlns:r="http://schemas.openxmlformats.org/officeDocument/2006/relationships" r:id="rId4" tooltip="Go To"/>
            <a:extLst>
              <a:ext uri="{FF2B5EF4-FFF2-40B4-BE49-F238E27FC236}">
                <a16:creationId xmlns:a16="http://schemas.microsoft.com/office/drawing/2014/main" id="{F3E5F6B4-B86C-48B3-A08E-1D296711FD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lum bright="70000" contrast="-70000"/>
          </a:blip>
          <a:stretch>
            <a:fillRect/>
          </a:stretch>
        </xdr:blipFill>
        <xdr:spPr>
          <a:xfrm>
            <a:off x="715128" y="2260022"/>
            <a:ext cx="432000" cy="43200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664048</xdr:colOff>
      <xdr:row>18</xdr:row>
      <xdr:rowOff>44802</xdr:rowOff>
    </xdr:from>
    <xdr:to>
      <xdr:col>6</xdr:col>
      <xdr:colOff>475048</xdr:colOff>
      <xdr:row>21</xdr:row>
      <xdr:rowOff>49302</xdr:rowOff>
    </xdr:to>
    <xdr:grpSp>
      <xdr:nvGrpSpPr>
        <xdr:cNvPr id="34" name="Group 33">
          <a:hlinkClick xmlns:r="http://schemas.openxmlformats.org/officeDocument/2006/relationships" r:id="rId6" tooltip="Go To"/>
          <a:extLst>
            <a:ext uri="{FF2B5EF4-FFF2-40B4-BE49-F238E27FC236}">
              <a16:creationId xmlns:a16="http://schemas.microsoft.com/office/drawing/2014/main" id="{9BA13FF5-036A-40A4-8E21-2497911AD36D}"/>
            </a:ext>
          </a:extLst>
        </xdr:cNvPr>
        <xdr:cNvGrpSpPr/>
      </xdr:nvGrpSpPr>
      <xdr:grpSpPr>
        <a:xfrm>
          <a:off x="1684584" y="3256088"/>
          <a:ext cx="3240000" cy="576000"/>
          <a:chOff x="1492723" y="3349977"/>
          <a:chExt cx="3240000" cy="576000"/>
        </a:xfrm>
      </xdr:grpSpPr>
      <xdr:sp macro="" textlink="">
        <xdr:nvSpPr>
          <xdr:cNvPr id="23" name="Rectangle: Rounded Corners 22">
            <a:hlinkClick xmlns:r="http://schemas.openxmlformats.org/officeDocument/2006/relationships" r:id="rId6" tooltip="Go To"/>
            <a:extLst>
              <a:ext uri="{FF2B5EF4-FFF2-40B4-BE49-F238E27FC236}">
                <a16:creationId xmlns:a16="http://schemas.microsoft.com/office/drawing/2014/main" id="{FDE5E0BF-EA0F-4B94-AF27-FED6B5166922}"/>
              </a:ext>
            </a:extLst>
          </xdr:cNvPr>
          <xdr:cNvSpPr/>
        </xdr:nvSpPr>
        <xdr:spPr>
          <a:xfrm>
            <a:off x="1492723" y="3349977"/>
            <a:ext cx="3240000" cy="576000"/>
          </a:xfrm>
          <a:prstGeom prst="roundRect">
            <a:avLst/>
          </a:prstGeom>
          <a:solidFill>
            <a:srgbClr val="4F5669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  <a:scene3d>
            <a:camera prst="orthographicFront">
              <a:rot lat="0" lon="0" rev="0"/>
            </a:camera>
            <a:lightRig rig="soft" dir="t">
              <a:rot lat="0" lon="0" rev="0"/>
            </a:lightRig>
          </a:scene3d>
          <a:sp3d contourW="44450" prstMaterial="matte">
            <a:bevelT w="63500" h="63500" prst="artDeco"/>
            <a:contourClr>
              <a:srgbClr val="FFFFFF"/>
            </a:contourClr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lIns="0" tIns="0" rIns="0" bIns="0" rtlCol="0" anchor="ctr"/>
          <a:lstStyle/>
          <a:p>
            <a:pPr marL="0" indent="0" algn="l"/>
            <a:endParaRPr lang="tr-TR" sz="1100" b="1">
              <a:solidFill>
                <a:schemeClr val="lt1"/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0" name="TextBox 29">
            <a:hlinkClick xmlns:r="http://schemas.openxmlformats.org/officeDocument/2006/relationships" r:id="rId6" tooltip="Go To"/>
            <a:extLst>
              <a:ext uri="{FF2B5EF4-FFF2-40B4-BE49-F238E27FC236}">
                <a16:creationId xmlns:a16="http://schemas.microsoft.com/office/drawing/2014/main" id="{8ED0F7A6-CB91-4ECE-BCBD-9ECE118D6ADA}"/>
              </a:ext>
            </a:extLst>
          </xdr:cNvPr>
          <xdr:cNvSpPr txBox="1"/>
        </xdr:nvSpPr>
        <xdr:spPr>
          <a:xfrm>
            <a:off x="1971675" y="3497073"/>
            <a:ext cx="1800000" cy="281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0" tIns="0" rIns="0" bIns="0" rtlCol="0" anchor="ctr">
            <a:spAutoFit/>
          </a:bodyPr>
          <a:lstStyle/>
          <a:p>
            <a:pPr algn="l"/>
            <a:r>
              <a:rPr lang="tr-TR" sz="1800" b="1" spc="100" baseline="0">
                <a:ln>
                  <a:noFill/>
                </a:ln>
                <a:solidFill>
                  <a:schemeClr val="bg1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</a:rPr>
              <a:t>DYNAMIC LIST</a:t>
            </a:r>
          </a:p>
        </xdr:txBody>
      </xdr:sp>
      <xdr:pic>
        <xdr:nvPicPr>
          <xdr:cNvPr id="6" name="Picture 5">
            <a:hlinkClick xmlns:r="http://schemas.openxmlformats.org/officeDocument/2006/relationships" r:id="rId6" tooltip="Go To"/>
            <a:extLst>
              <a:ext uri="{FF2B5EF4-FFF2-40B4-BE49-F238E27FC236}">
                <a16:creationId xmlns:a16="http://schemas.microsoft.com/office/drawing/2014/main" id="{09C9B85C-8E2A-4C32-8647-1CF0BA87C9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4143375" y="3457977"/>
            <a:ext cx="360000" cy="36000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664048</xdr:colOff>
      <xdr:row>23</xdr:row>
      <xdr:rowOff>43602</xdr:rowOff>
    </xdr:from>
    <xdr:to>
      <xdr:col>6</xdr:col>
      <xdr:colOff>475048</xdr:colOff>
      <xdr:row>26</xdr:row>
      <xdr:rowOff>48102</xdr:rowOff>
    </xdr:to>
    <xdr:grpSp>
      <xdr:nvGrpSpPr>
        <xdr:cNvPr id="35" name="Group 34">
          <a:hlinkClick xmlns:r="http://schemas.openxmlformats.org/officeDocument/2006/relationships" r:id="rId8" tooltip="Go To"/>
          <a:extLst>
            <a:ext uri="{FF2B5EF4-FFF2-40B4-BE49-F238E27FC236}">
              <a16:creationId xmlns:a16="http://schemas.microsoft.com/office/drawing/2014/main" id="{98791861-83E4-4D2F-8E8E-5C92080CD1B3}"/>
            </a:ext>
          </a:extLst>
        </xdr:cNvPr>
        <xdr:cNvGrpSpPr/>
      </xdr:nvGrpSpPr>
      <xdr:grpSpPr>
        <a:xfrm>
          <a:off x="1684584" y="4207388"/>
          <a:ext cx="3240000" cy="576000"/>
          <a:chOff x="1492723" y="4301277"/>
          <a:chExt cx="3240000" cy="576000"/>
        </a:xfrm>
      </xdr:grpSpPr>
      <xdr:sp macro="" textlink="">
        <xdr:nvSpPr>
          <xdr:cNvPr id="22" name="Rectangle: Rounded Corners 21">
            <a:hlinkClick xmlns:r="http://schemas.openxmlformats.org/officeDocument/2006/relationships" r:id="rId8" tooltip="Go To"/>
            <a:extLst>
              <a:ext uri="{FF2B5EF4-FFF2-40B4-BE49-F238E27FC236}">
                <a16:creationId xmlns:a16="http://schemas.microsoft.com/office/drawing/2014/main" id="{836C8C70-E140-4B87-ABD3-EB5DC9DF3DF3}"/>
              </a:ext>
            </a:extLst>
          </xdr:cNvPr>
          <xdr:cNvSpPr/>
        </xdr:nvSpPr>
        <xdr:spPr>
          <a:xfrm>
            <a:off x="1492723" y="4301277"/>
            <a:ext cx="3240000" cy="576000"/>
          </a:xfrm>
          <a:prstGeom prst="roundRect">
            <a:avLst/>
          </a:prstGeom>
          <a:solidFill>
            <a:srgbClr val="4F5669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  <a:scene3d>
            <a:camera prst="orthographicFront">
              <a:rot lat="0" lon="0" rev="0"/>
            </a:camera>
            <a:lightRig rig="soft" dir="t">
              <a:rot lat="0" lon="0" rev="0"/>
            </a:lightRig>
          </a:scene3d>
          <a:sp3d contourW="44450" prstMaterial="matte">
            <a:bevelT w="63500" h="63500" prst="artDeco"/>
            <a:contourClr>
              <a:srgbClr val="FFFFFF"/>
            </a:contourClr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lIns="0" tIns="0" rIns="0" bIns="0" rtlCol="0" anchor="ctr"/>
          <a:lstStyle/>
          <a:p>
            <a:pPr marL="0" indent="0" algn="l"/>
            <a:endParaRPr lang="tr-TR" sz="1100" b="1">
              <a:solidFill>
                <a:schemeClr val="lt1"/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1" name="TextBox 30">
            <a:hlinkClick xmlns:r="http://schemas.openxmlformats.org/officeDocument/2006/relationships" r:id="rId8" tooltip="Go To"/>
            <a:extLst>
              <a:ext uri="{FF2B5EF4-FFF2-40B4-BE49-F238E27FC236}">
                <a16:creationId xmlns:a16="http://schemas.microsoft.com/office/drawing/2014/main" id="{1C6D5FDC-DCD3-4F3B-9FA6-9E74682CD48F}"/>
              </a:ext>
            </a:extLst>
          </xdr:cNvPr>
          <xdr:cNvSpPr txBox="1"/>
        </xdr:nvSpPr>
        <xdr:spPr>
          <a:xfrm>
            <a:off x="1971674" y="4448373"/>
            <a:ext cx="1957917" cy="281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0" tIns="0" rIns="0" bIns="0" rtlCol="0" anchor="ctr">
            <a:spAutoFit/>
          </a:bodyPr>
          <a:lstStyle/>
          <a:p>
            <a:pPr algn="l"/>
            <a:r>
              <a:rPr lang="tr-TR" sz="1800" b="1" spc="100" baseline="0">
                <a:ln>
                  <a:noFill/>
                </a:ln>
                <a:solidFill>
                  <a:schemeClr val="bg1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</a:rPr>
              <a:t>EMPLOYEE FORM</a:t>
            </a:r>
          </a:p>
        </xdr:txBody>
      </xdr:sp>
      <xdr:pic>
        <xdr:nvPicPr>
          <xdr:cNvPr id="14" name="Picture 13">
            <a:hlinkClick xmlns:r="http://schemas.openxmlformats.org/officeDocument/2006/relationships" r:id="rId8" tooltip="Go To"/>
            <a:extLst>
              <a:ext uri="{FF2B5EF4-FFF2-40B4-BE49-F238E27FC236}">
                <a16:creationId xmlns:a16="http://schemas.microsoft.com/office/drawing/2014/main" id="{FD48026C-978C-44C1-8203-4412697F0C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4143375" y="4409277"/>
            <a:ext cx="360000" cy="36000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673573</xdr:colOff>
      <xdr:row>28</xdr:row>
      <xdr:rowOff>42402</xdr:rowOff>
    </xdr:from>
    <xdr:to>
      <xdr:col>6</xdr:col>
      <xdr:colOff>484573</xdr:colOff>
      <xdr:row>31</xdr:row>
      <xdr:rowOff>46902</xdr:rowOff>
    </xdr:to>
    <xdr:grpSp>
      <xdr:nvGrpSpPr>
        <xdr:cNvPr id="36" name="Group 35">
          <a:hlinkClick xmlns:r="http://schemas.openxmlformats.org/officeDocument/2006/relationships" r:id="rId10" tooltip="Go To"/>
          <a:extLst>
            <a:ext uri="{FF2B5EF4-FFF2-40B4-BE49-F238E27FC236}">
              <a16:creationId xmlns:a16="http://schemas.microsoft.com/office/drawing/2014/main" id="{9AD3C887-CB38-49D5-87EA-0C284A620C8D}"/>
            </a:ext>
          </a:extLst>
        </xdr:cNvPr>
        <xdr:cNvGrpSpPr/>
      </xdr:nvGrpSpPr>
      <xdr:grpSpPr>
        <a:xfrm>
          <a:off x="1694109" y="5158688"/>
          <a:ext cx="3240000" cy="576000"/>
          <a:chOff x="1502248" y="5252577"/>
          <a:chExt cx="3240000" cy="576000"/>
        </a:xfrm>
      </xdr:grpSpPr>
      <xdr:sp macro="" textlink="">
        <xdr:nvSpPr>
          <xdr:cNvPr id="15" name="Rectangle: Rounded Corners 14">
            <a:hlinkClick xmlns:r="http://schemas.openxmlformats.org/officeDocument/2006/relationships" r:id="rId10" tooltip="Go To"/>
            <a:extLst>
              <a:ext uri="{FF2B5EF4-FFF2-40B4-BE49-F238E27FC236}">
                <a16:creationId xmlns:a16="http://schemas.microsoft.com/office/drawing/2014/main" id="{01FFC534-3AD5-476D-9FFC-CE1B72DA9B4D}"/>
              </a:ext>
            </a:extLst>
          </xdr:cNvPr>
          <xdr:cNvSpPr/>
        </xdr:nvSpPr>
        <xdr:spPr>
          <a:xfrm>
            <a:off x="1502248" y="5252577"/>
            <a:ext cx="3240000" cy="576000"/>
          </a:xfrm>
          <a:prstGeom prst="roundRect">
            <a:avLst/>
          </a:prstGeom>
          <a:solidFill>
            <a:srgbClr val="4F5669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  <a:scene3d>
            <a:camera prst="orthographicFront">
              <a:rot lat="0" lon="0" rev="0"/>
            </a:camera>
            <a:lightRig rig="soft" dir="t">
              <a:rot lat="0" lon="0" rev="0"/>
            </a:lightRig>
          </a:scene3d>
          <a:sp3d contourW="44450" prstMaterial="matte">
            <a:bevelT w="63500" h="63500" prst="artDeco"/>
            <a:contourClr>
              <a:srgbClr val="FFFFFF"/>
            </a:contourClr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lIns="0" tIns="0" rIns="0" bIns="0" rtlCol="0" anchor="ctr"/>
          <a:lstStyle/>
          <a:p>
            <a:pPr marL="0" indent="0" algn="l"/>
            <a:endParaRPr lang="tr-TR" sz="1100" b="1">
              <a:solidFill>
                <a:schemeClr val="lt1"/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2" name="TextBox 31">
            <a:hlinkClick xmlns:r="http://schemas.openxmlformats.org/officeDocument/2006/relationships" r:id="rId10" tooltip="Go To"/>
            <a:extLst>
              <a:ext uri="{FF2B5EF4-FFF2-40B4-BE49-F238E27FC236}">
                <a16:creationId xmlns:a16="http://schemas.microsoft.com/office/drawing/2014/main" id="{3FE775E8-DAB6-46B9-BD71-B55A59D19FE2}"/>
              </a:ext>
            </a:extLst>
          </xdr:cNvPr>
          <xdr:cNvSpPr txBox="1"/>
        </xdr:nvSpPr>
        <xdr:spPr>
          <a:xfrm>
            <a:off x="1971675" y="5399673"/>
            <a:ext cx="1800000" cy="281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0" tIns="0" rIns="0" bIns="0" rtlCol="0" anchor="ctr">
            <a:spAutoFit/>
          </a:bodyPr>
          <a:lstStyle/>
          <a:p>
            <a:pPr algn="l"/>
            <a:r>
              <a:rPr lang="tr-TR" sz="1800" b="1" spc="100" baseline="0">
                <a:ln>
                  <a:noFill/>
                </a:ln>
                <a:solidFill>
                  <a:schemeClr val="bg1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</a:rPr>
              <a:t>DASHBOARD</a:t>
            </a:r>
          </a:p>
        </xdr:txBody>
      </xdr:sp>
      <xdr:pic>
        <xdr:nvPicPr>
          <xdr:cNvPr id="17" name="Picture 16">
            <a:hlinkClick xmlns:r="http://schemas.openxmlformats.org/officeDocument/2006/relationships" r:id="rId10" tooltip="Go To"/>
            <a:extLst>
              <a:ext uri="{FF2B5EF4-FFF2-40B4-BE49-F238E27FC236}">
                <a16:creationId xmlns:a16="http://schemas.microsoft.com/office/drawing/2014/main" id="{0E28B175-5786-483B-9B97-F2F95290C4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4143375" y="5360577"/>
            <a:ext cx="360000" cy="3600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269875</xdr:colOff>
      <xdr:row>6</xdr:row>
      <xdr:rowOff>31750</xdr:rowOff>
    </xdr:from>
    <xdr:to>
      <xdr:col>16</xdr:col>
      <xdr:colOff>46718</xdr:colOff>
      <xdr:row>11</xdr:row>
      <xdr:rowOff>64639</xdr:rowOff>
    </xdr:to>
    <xdr:sp macro="" textlink="">
      <xdr:nvSpPr>
        <xdr:cNvPr id="2" name="yellownotes">
          <a:extLst>
            <a:ext uri="{FF2B5EF4-FFF2-40B4-BE49-F238E27FC236}">
              <a16:creationId xmlns:a16="http://schemas.microsoft.com/office/drawing/2014/main" id="{15883434-5E60-4291-B856-9BF28AEBE9F1}"/>
            </a:ext>
          </a:extLst>
        </xdr:cNvPr>
        <xdr:cNvSpPr txBox="1"/>
      </xdr:nvSpPr>
      <xdr:spPr>
        <a:xfrm>
          <a:off x="11128375" y="889000"/>
          <a:ext cx="2126343" cy="953639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OPTIONS FOR DROPDOWN MENUS</a:t>
          </a:r>
          <a:endParaRPr lang="en-US" sz="1000" b="1" i="1" baseline="0">
            <a:solidFill>
              <a:schemeClr val="tx1">
                <a:lumMod val="85000"/>
                <a:lumOff val="15000"/>
              </a:schemeClr>
            </a:solidFill>
          </a:endParaRPr>
        </a:p>
        <a:p>
          <a:pPr marL="108000" indent="-10800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Define your options for the dropdown menus. </a:t>
          </a:r>
        </a:p>
        <a:p>
          <a:pPr marL="108000" marR="0" lvl="0" indent="-10800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40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These 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options will be used throughout the template.</a:t>
          </a:r>
        </a:p>
      </xdr:txBody>
    </xdr:sp>
    <xdr:clientData fPrintsWithSheet="0"/>
  </xdr:twoCellAnchor>
  <xdr:twoCellAnchor editAs="oneCell">
    <xdr:from>
      <xdr:col>1</xdr:col>
      <xdr:colOff>174525</xdr:colOff>
      <xdr:row>1</xdr:row>
      <xdr:rowOff>60225</xdr:rowOff>
    </xdr:from>
    <xdr:to>
      <xdr:col>2</xdr:col>
      <xdr:colOff>358875</xdr:colOff>
      <xdr:row>2</xdr:row>
      <xdr:rowOff>244575</xdr:rowOff>
    </xdr:to>
    <xdr:pic>
      <xdr:nvPicPr>
        <xdr:cNvPr id="26" name="mainicon">
          <a:extLst>
            <a:ext uri="{FF2B5EF4-FFF2-40B4-BE49-F238E27FC236}">
              <a16:creationId xmlns:a16="http://schemas.microsoft.com/office/drawing/2014/main" id="{A564D52D-DE33-430E-B6DE-4B61D2D01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175" y="14595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1</xdr:row>
      <xdr:rowOff>19050</xdr:rowOff>
    </xdr:from>
    <xdr:to>
      <xdr:col>14</xdr:col>
      <xdr:colOff>94719</xdr:colOff>
      <xdr:row>2</xdr:row>
      <xdr:rowOff>249161</xdr:rowOff>
    </xdr:to>
    <xdr:grpSp>
      <xdr:nvGrpSpPr>
        <xdr:cNvPr id="27" name="backtomenu">
          <a:hlinkClick xmlns:r="http://schemas.openxmlformats.org/officeDocument/2006/relationships" r:id="rId2" tooltip="Go to"/>
          <a:extLst>
            <a:ext uri="{FF2B5EF4-FFF2-40B4-BE49-F238E27FC236}">
              <a16:creationId xmlns:a16="http://schemas.microsoft.com/office/drawing/2014/main" id="{82F98A1F-A830-4239-A3EE-CA1A3405F995}"/>
            </a:ext>
          </a:extLst>
        </xdr:cNvPr>
        <xdr:cNvGrpSpPr/>
      </xdr:nvGrpSpPr>
      <xdr:grpSpPr>
        <a:xfrm>
          <a:off x="10559143" y="100693"/>
          <a:ext cx="1074433" cy="475039"/>
          <a:chOff x="7332133" y="217525"/>
          <a:chExt cx="1131771" cy="451203"/>
        </a:xfrm>
      </xdr:grpSpPr>
      <xdr:sp macro="" textlink="">
        <xdr:nvSpPr>
          <xdr:cNvPr id="28" name="Rounded Rectangle 2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12B6338A-657A-4453-9383-6AC2BA661818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29" name="Picture 28" descr="http://swiss-delicious.com/images/1024/icons/back.png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C6359142-F210-433E-B2F9-A81331CC8F9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0" name="TextBox 29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1A87958D-CE92-474D-856A-E67997A2212C}"/>
              </a:ext>
            </a:extLst>
          </xdr:cNvPr>
          <xdr:cNvSpPr txBox="1"/>
        </xdr:nvSpPr>
        <xdr:spPr>
          <a:xfrm>
            <a:off x="7792377" y="257805"/>
            <a:ext cx="671527" cy="3642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oneCellAnchor>
    <xdr:from>
      <xdr:col>6</xdr:col>
      <xdr:colOff>0</xdr:colOff>
      <xdr:row>37</xdr:row>
      <xdr:rowOff>23440</xdr:rowOff>
    </xdr:from>
    <xdr:ext cx="5705475" cy="940496"/>
    <xdr:sp macro="" textlink="">
      <xdr:nvSpPr>
        <xdr:cNvPr id="13" name="yellownotes">
          <a:extLst>
            <a:ext uri="{FF2B5EF4-FFF2-40B4-BE49-F238E27FC236}">
              <a16:creationId xmlns:a16="http://schemas.microsoft.com/office/drawing/2014/main" id="{5199B7C3-447F-422B-AD5D-72A3B3B5F6FC}"/>
            </a:ext>
          </a:extLst>
        </xdr:cNvPr>
        <xdr:cNvSpPr txBox="1"/>
      </xdr:nvSpPr>
      <xdr:spPr>
        <a:xfrm>
          <a:off x="4552950" y="6700465"/>
          <a:ext cx="5705475" cy="940496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6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TEMPLATE SETTINGS</a:t>
          </a:r>
          <a:endParaRPr lang="en-US" sz="1000" b="1" i="1" baseline="0">
            <a:solidFill>
              <a:schemeClr val="tx1">
                <a:lumMod val="85000"/>
                <a:lumOff val="15000"/>
              </a:schemeClr>
            </a:solidFill>
          </a:endParaRPr>
        </a:p>
        <a:p>
          <a:pPr marL="0" indent="0">
            <a:lnSpc>
              <a:spcPts val="1100"/>
            </a:lnSpc>
            <a:spcAft>
              <a:spcPts val="600"/>
            </a:spcAft>
            <a:buFontTx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Salary Currency: 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Write down the currency that you use for salary payments.</a:t>
          </a:r>
        </a:p>
        <a:p>
          <a:pPr marL="0" indent="0">
            <a:lnSpc>
              <a:spcPts val="1100"/>
            </a:lnSpc>
            <a:spcAft>
              <a:spcPts val="600"/>
            </a:spcAft>
            <a:buFontTx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Print Option: 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This will be used for the print-outs of the Dynamic List.</a:t>
          </a:r>
        </a:p>
        <a:p>
          <a:pPr marL="0" indent="0">
            <a:lnSpc>
              <a:spcPts val="1100"/>
            </a:lnSpc>
            <a:spcAft>
              <a:spcPts val="600"/>
            </a:spcAft>
            <a:buFontTx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Heading Option: 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This will be used for the Top Heading of your Employee Form.</a:t>
          </a:r>
        </a:p>
      </xdr:txBody>
    </xdr:sp>
    <xdr:clientData fPrintsWithSheet="0"/>
  </xdr:oneCellAnchor>
  <xdr:oneCellAnchor>
    <xdr:from>
      <xdr:col>5</xdr:col>
      <xdr:colOff>380976</xdr:colOff>
      <xdr:row>32</xdr:row>
      <xdr:rowOff>0</xdr:rowOff>
    </xdr:from>
    <xdr:ext cx="5705499" cy="863552"/>
    <xdr:sp macro="" textlink="">
      <xdr:nvSpPr>
        <xdr:cNvPr id="14" name="yellownotes">
          <a:extLst>
            <a:ext uri="{FF2B5EF4-FFF2-40B4-BE49-F238E27FC236}">
              <a16:creationId xmlns:a16="http://schemas.microsoft.com/office/drawing/2014/main" id="{A8BCABAD-3AEC-42AB-89AD-276E262E0161}"/>
            </a:ext>
          </a:extLst>
        </xdr:cNvPr>
        <xdr:cNvSpPr txBox="1"/>
      </xdr:nvSpPr>
      <xdr:spPr>
        <a:xfrm>
          <a:off x="4552926" y="5724525"/>
          <a:ext cx="5705499" cy="863552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6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DATE FORMAT SETTINGS</a:t>
          </a:r>
          <a:endParaRPr lang="en-US" sz="1000" b="1" i="1" baseline="0">
            <a:solidFill>
              <a:schemeClr val="tx1">
                <a:lumMod val="85000"/>
                <a:lumOff val="15000"/>
              </a:schemeClr>
            </a:solidFill>
          </a:endParaRPr>
        </a:p>
        <a:p>
          <a:pPr marL="0" indent="0">
            <a:lnSpc>
              <a:spcPts val="1100"/>
            </a:lnSpc>
            <a:spcAft>
              <a:spcPts val="600"/>
            </a:spcAft>
            <a:buFontTx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Date Format: 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Choose the date format you want to see on the Outputs of this template.</a:t>
          </a:r>
        </a:p>
        <a:p>
          <a:pPr marL="0" indent="0">
            <a:lnSpc>
              <a:spcPts val="1100"/>
            </a:lnSpc>
            <a:spcAft>
              <a:spcPts val="600"/>
            </a:spcAft>
            <a:buFontTx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Date Input Headings: 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These are the names of the columns that you want to see in Date Format. There are three predefined ones. If you add more date-format columns to the Database, please add them to this list.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1</xdr:row>
      <xdr:rowOff>38100</xdr:rowOff>
    </xdr:from>
    <xdr:to>
      <xdr:col>8</xdr:col>
      <xdr:colOff>1104369</xdr:colOff>
      <xdr:row>2</xdr:row>
      <xdr:rowOff>268211</xdr:rowOff>
    </xdr:to>
    <xdr:grpSp>
      <xdr:nvGrpSpPr>
        <xdr:cNvPr id="6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A83FB1B2-F44F-4B86-A8FB-21FAC8BBF281}"/>
            </a:ext>
          </a:extLst>
        </xdr:cNvPr>
        <xdr:cNvGrpSpPr/>
      </xdr:nvGrpSpPr>
      <xdr:grpSpPr>
        <a:xfrm>
          <a:off x="10659836" y="119743"/>
          <a:ext cx="1085319" cy="475039"/>
          <a:chOff x="7332133" y="217525"/>
          <a:chExt cx="1131771" cy="451203"/>
        </a:xfrm>
      </xdr:grpSpPr>
      <xdr:sp macro="" textlink="">
        <xdr:nvSpPr>
          <xdr:cNvPr id="11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23DF2AE0-3D6A-47B5-83DB-4A7B5E35A380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2" name="Picture 11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082628E1-44E8-4A23-A447-01C2A862B39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3" name="TextBox 1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D0765F1D-221F-46E8-A74C-56DD59C56DDE}"/>
              </a:ext>
            </a:extLst>
          </xdr:cNvPr>
          <xdr:cNvSpPr txBox="1"/>
        </xdr:nvSpPr>
        <xdr:spPr>
          <a:xfrm>
            <a:off x="7792377" y="257805"/>
            <a:ext cx="671527" cy="3642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1</xdr:col>
      <xdr:colOff>174525</xdr:colOff>
      <xdr:row>1</xdr:row>
      <xdr:rowOff>60225</xdr:rowOff>
    </xdr:from>
    <xdr:to>
      <xdr:col>1</xdr:col>
      <xdr:colOff>606525</xdr:colOff>
      <xdr:row>2</xdr:row>
      <xdr:rowOff>244575</xdr:rowOff>
    </xdr:to>
    <xdr:pic>
      <xdr:nvPicPr>
        <xdr:cNvPr id="8" name="mainicon">
          <a:extLst>
            <a:ext uri="{FF2B5EF4-FFF2-40B4-BE49-F238E27FC236}">
              <a16:creationId xmlns:a16="http://schemas.microsoft.com/office/drawing/2014/main" id="{D6C7029B-1894-42C7-9295-D99D72BC4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2175" y="14595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36</xdr:col>
      <xdr:colOff>457388</xdr:colOff>
      <xdr:row>1</xdr:row>
      <xdr:rowOff>38100</xdr:rowOff>
    </xdr:from>
    <xdr:to>
      <xdr:col>37</xdr:col>
      <xdr:colOff>86485</xdr:colOff>
      <xdr:row>2</xdr:row>
      <xdr:rowOff>268211</xdr:rowOff>
    </xdr:to>
    <xdr:grpSp>
      <xdr:nvGrpSpPr>
        <xdr:cNvPr id="7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E3C8B87B-3BD4-4875-891C-EF346C5B912B}"/>
            </a:ext>
          </a:extLst>
        </xdr:cNvPr>
        <xdr:cNvGrpSpPr/>
      </xdr:nvGrpSpPr>
      <xdr:grpSpPr>
        <a:xfrm>
          <a:off x="52382245" y="119743"/>
          <a:ext cx="1003419" cy="475039"/>
          <a:chOff x="7332133" y="217525"/>
          <a:chExt cx="1116756" cy="451203"/>
        </a:xfrm>
      </xdr:grpSpPr>
      <xdr:sp macro="" textlink="">
        <xdr:nvSpPr>
          <xdr:cNvPr id="9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5DFBD645-3D28-442B-B452-703C039589F4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0" name="Picture 9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8E2FC361-1B77-4831-A840-502BA1EC4A6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xtBox 13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D0CCEFDF-3B66-48E0-9868-CED6C5C718DE}"/>
              </a:ext>
            </a:extLst>
          </xdr:cNvPr>
          <xdr:cNvSpPr txBox="1"/>
        </xdr:nvSpPr>
        <xdr:spPr>
          <a:xfrm>
            <a:off x="7776804" y="257805"/>
            <a:ext cx="671527" cy="3642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174525</xdr:colOff>
      <xdr:row>1</xdr:row>
      <xdr:rowOff>60225</xdr:rowOff>
    </xdr:from>
    <xdr:to>
      <xdr:col>1</xdr:col>
      <xdr:colOff>606525</xdr:colOff>
      <xdr:row>2</xdr:row>
      <xdr:rowOff>244575</xdr:rowOff>
    </xdr:to>
    <xdr:pic>
      <xdr:nvPicPr>
        <xdr:cNvPr id="7" name="mainicon">
          <a:extLst>
            <a:ext uri="{FF2B5EF4-FFF2-40B4-BE49-F238E27FC236}">
              <a16:creationId xmlns:a16="http://schemas.microsoft.com/office/drawing/2014/main" id="{5C481F5E-BE8A-4EAB-95C6-620A55858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175" y="14595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1</xdr:row>
      <xdr:rowOff>38100</xdr:rowOff>
    </xdr:from>
    <xdr:to>
      <xdr:col>8</xdr:col>
      <xdr:colOff>1237719</xdr:colOff>
      <xdr:row>2</xdr:row>
      <xdr:rowOff>268211</xdr:rowOff>
    </xdr:to>
    <xdr:grpSp>
      <xdr:nvGrpSpPr>
        <xdr:cNvPr id="8" name="backtomenu">
          <a:hlinkClick xmlns:r="http://schemas.openxmlformats.org/officeDocument/2006/relationships" r:id="rId2" tooltip="Go to"/>
          <a:extLst>
            <a:ext uri="{FF2B5EF4-FFF2-40B4-BE49-F238E27FC236}">
              <a16:creationId xmlns:a16="http://schemas.microsoft.com/office/drawing/2014/main" id="{CAA32E5D-EA28-4662-A79C-343B5F160F34}"/>
            </a:ext>
          </a:extLst>
        </xdr:cNvPr>
        <xdr:cNvGrpSpPr/>
      </xdr:nvGrpSpPr>
      <xdr:grpSpPr>
        <a:xfrm>
          <a:off x="10657114" y="119743"/>
          <a:ext cx="1085319" cy="475039"/>
          <a:chOff x="7332133" y="217525"/>
          <a:chExt cx="1131771" cy="451203"/>
        </a:xfrm>
      </xdr:grpSpPr>
      <xdr:sp macro="" textlink="">
        <xdr:nvSpPr>
          <xdr:cNvPr id="9" name="Rounded Rectangle 2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8A03C196-A92D-4BE4-828A-F4C8855053E1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0" name="Picture 9" descr="http://swiss-delicious.com/images/1024/icons/back.png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844B8A6A-CCB5-4451-A32F-375A26BB8FA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xtBox 10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7C8A60CD-1161-4227-996C-66AC6BD75068}"/>
              </a:ext>
            </a:extLst>
          </xdr:cNvPr>
          <xdr:cNvSpPr txBox="1"/>
        </xdr:nvSpPr>
        <xdr:spPr>
          <a:xfrm>
            <a:off x="7792377" y="257805"/>
            <a:ext cx="671527" cy="3642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1</xdr:col>
      <xdr:colOff>0</xdr:colOff>
      <xdr:row>18</xdr:row>
      <xdr:rowOff>43075</xdr:rowOff>
    </xdr:from>
    <xdr:to>
      <xdr:col>1</xdr:col>
      <xdr:colOff>1571625</xdr:colOff>
      <xdr:row>27</xdr:row>
      <xdr:rowOff>89808</xdr:rowOff>
    </xdr:to>
    <xdr:sp macro="" textlink="">
      <xdr:nvSpPr>
        <xdr:cNvPr id="12" name="yellownotes">
          <a:extLst>
            <a:ext uri="{FF2B5EF4-FFF2-40B4-BE49-F238E27FC236}">
              <a16:creationId xmlns:a16="http://schemas.microsoft.com/office/drawing/2014/main" id="{87E3F0E4-9273-429A-AF5F-34CFD39EA533}"/>
            </a:ext>
          </a:extLst>
        </xdr:cNvPr>
        <xdr:cNvSpPr txBox="1"/>
      </xdr:nvSpPr>
      <xdr:spPr>
        <a:xfrm>
          <a:off x="247650" y="3500650"/>
          <a:ext cx="1571625" cy="1761233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DYNAMIC FILTERS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Choose your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filter name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and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filter metric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The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 headers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of the list are also dynamic.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Your list will populate automatically.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change the print option for filters from the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Settings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.</a:t>
          </a:r>
          <a:endParaRPr lang="en-US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twoCellAnchor>
  <xdr:oneCellAnchor>
    <xdr:from>
      <xdr:col>8</xdr:col>
      <xdr:colOff>772585</xdr:colOff>
      <xdr:row>2</xdr:row>
      <xdr:rowOff>19049</xdr:rowOff>
    </xdr:from>
    <xdr:ext cx="216000" cy="313099"/>
    <xdr:sp macro="" textlink="Calc!EA13">
      <xdr:nvSpPr>
        <xdr:cNvPr id="3" name="Box 6">
          <a:extLst>
            <a:ext uri="{FF2B5EF4-FFF2-40B4-BE49-F238E27FC236}">
              <a16:creationId xmlns:a16="http://schemas.microsoft.com/office/drawing/2014/main" id="{97AEB40F-7F8E-4E30-9C7E-E944039A3AD7}"/>
            </a:ext>
          </a:extLst>
        </xdr:cNvPr>
        <xdr:cNvSpPr txBox="1"/>
      </xdr:nvSpPr>
      <xdr:spPr>
        <a:xfrm>
          <a:off x="11335810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1B833A5D-35F9-477F-8884-D7E23A5AD32F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3</xdr:col>
      <xdr:colOff>762000</xdr:colOff>
      <xdr:row>2</xdr:row>
      <xdr:rowOff>19049</xdr:rowOff>
    </xdr:from>
    <xdr:ext cx="216000" cy="313099"/>
    <xdr:sp macro="" textlink="Calc!EA8">
      <xdr:nvSpPr>
        <xdr:cNvPr id="13" name="Box 1">
          <a:extLst>
            <a:ext uri="{FF2B5EF4-FFF2-40B4-BE49-F238E27FC236}">
              <a16:creationId xmlns:a16="http://schemas.microsoft.com/office/drawing/2014/main" id="{EAE71B1C-2ABD-4012-91F9-B1F867BAEC4A}"/>
            </a:ext>
          </a:extLst>
        </xdr:cNvPr>
        <xdr:cNvSpPr txBox="1"/>
      </xdr:nvSpPr>
      <xdr:spPr>
        <a:xfrm>
          <a:off x="2752725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FB0B0FD7-EACA-4C9B-9ED7-5E378979DF51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4</xdr:col>
      <xdr:colOff>764117</xdr:colOff>
      <xdr:row>2</xdr:row>
      <xdr:rowOff>19049</xdr:rowOff>
    </xdr:from>
    <xdr:ext cx="216000" cy="313099"/>
    <xdr:sp macro="" textlink="Calc!EA9">
      <xdr:nvSpPr>
        <xdr:cNvPr id="14" name="Box 2">
          <a:extLst>
            <a:ext uri="{FF2B5EF4-FFF2-40B4-BE49-F238E27FC236}">
              <a16:creationId xmlns:a16="http://schemas.microsoft.com/office/drawing/2014/main" id="{41CFFBCD-087A-4EB0-9FD8-1B2D4A8F5C93}"/>
            </a:ext>
          </a:extLst>
        </xdr:cNvPr>
        <xdr:cNvSpPr txBox="1"/>
      </xdr:nvSpPr>
      <xdr:spPr>
        <a:xfrm>
          <a:off x="4469342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1781403A-7554-4151-B841-4EBB0547407C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5</xdr:col>
      <xdr:colOff>766234</xdr:colOff>
      <xdr:row>2</xdr:row>
      <xdr:rowOff>19049</xdr:rowOff>
    </xdr:from>
    <xdr:ext cx="216000" cy="313099"/>
    <xdr:sp macro="" textlink="Calc!EA10">
      <xdr:nvSpPr>
        <xdr:cNvPr id="15" name="Box 3">
          <a:extLst>
            <a:ext uri="{FF2B5EF4-FFF2-40B4-BE49-F238E27FC236}">
              <a16:creationId xmlns:a16="http://schemas.microsoft.com/office/drawing/2014/main" id="{57E20E58-2322-4C0D-A830-BB513C3E1D17}"/>
            </a:ext>
          </a:extLst>
        </xdr:cNvPr>
        <xdr:cNvSpPr txBox="1"/>
      </xdr:nvSpPr>
      <xdr:spPr>
        <a:xfrm>
          <a:off x="6185959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A62EDDC8-0B68-4E53-8AF2-DAB89B090CE9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6</xdr:col>
      <xdr:colOff>768351</xdr:colOff>
      <xdr:row>2</xdr:row>
      <xdr:rowOff>19049</xdr:rowOff>
    </xdr:from>
    <xdr:ext cx="216000" cy="313099"/>
    <xdr:sp macro="" textlink="Calc!EA11">
      <xdr:nvSpPr>
        <xdr:cNvPr id="16" name="Box 4">
          <a:extLst>
            <a:ext uri="{FF2B5EF4-FFF2-40B4-BE49-F238E27FC236}">
              <a16:creationId xmlns:a16="http://schemas.microsoft.com/office/drawing/2014/main" id="{2203F905-526A-47EB-8AD7-5D65E8A57F39}"/>
            </a:ext>
          </a:extLst>
        </xdr:cNvPr>
        <xdr:cNvSpPr txBox="1"/>
      </xdr:nvSpPr>
      <xdr:spPr>
        <a:xfrm>
          <a:off x="7902576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664D5A01-4B32-43B3-9674-FCD6C6927ADA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7</xdr:col>
      <xdr:colOff>792880</xdr:colOff>
      <xdr:row>2</xdr:row>
      <xdr:rowOff>26520</xdr:rowOff>
    </xdr:from>
    <xdr:ext cx="216000" cy="313099"/>
    <xdr:sp macro="" textlink="Calc!EA12">
      <xdr:nvSpPr>
        <xdr:cNvPr id="17" name="Box 5">
          <a:extLst>
            <a:ext uri="{FF2B5EF4-FFF2-40B4-BE49-F238E27FC236}">
              <a16:creationId xmlns:a16="http://schemas.microsoft.com/office/drawing/2014/main" id="{96071504-6938-41E1-960F-165C8AF00576}"/>
            </a:ext>
          </a:extLst>
        </xdr:cNvPr>
        <xdr:cNvSpPr txBox="1"/>
      </xdr:nvSpPr>
      <xdr:spPr>
        <a:xfrm>
          <a:off x="10056409" y="362696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693697E6-66E2-411A-B484-71079B392E4D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9</xdr:col>
      <xdr:colOff>774702</xdr:colOff>
      <xdr:row>2</xdr:row>
      <xdr:rowOff>19049</xdr:rowOff>
    </xdr:from>
    <xdr:ext cx="216000" cy="313099"/>
    <xdr:sp macro="" textlink="Calc!EA14">
      <xdr:nvSpPr>
        <xdr:cNvPr id="18" name="Box 7">
          <a:extLst>
            <a:ext uri="{FF2B5EF4-FFF2-40B4-BE49-F238E27FC236}">
              <a16:creationId xmlns:a16="http://schemas.microsoft.com/office/drawing/2014/main" id="{9D439BF7-4C97-436C-8DDA-7135C8D58F0C}"/>
            </a:ext>
          </a:extLst>
        </xdr:cNvPr>
        <xdr:cNvSpPr txBox="1"/>
      </xdr:nvSpPr>
      <xdr:spPr>
        <a:xfrm>
          <a:off x="13052427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4C1A5B55-7DC6-4085-9A3E-37CB2FCD4082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10</xdr:col>
      <xdr:colOff>776819</xdr:colOff>
      <xdr:row>2</xdr:row>
      <xdr:rowOff>19049</xdr:rowOff>
    </xdr:from>
    <xdr:ext cx="216000" cy="313099"/>
    <xdr:sp macro="" textlink="Calc!EA15">
      <xdr:nvSpPr>
        <xdr:cNvPr id="19" name="Box 8">
          <a:extLst>
            <a:ext uri="{FF2B5EF4-FFF2-40B4-BE49-F238E27FC236}">
              <a16:creationId xmlns:a16="http://schemas.microsoft.com/office/drawing/2014/main" id="{FFFCD4D7-7D5B-49B2-B738-E40D744BDD14}"/>
            </a:ext>
          </a:extLst>
        </xdr:cNvPr>
        <xdr:cNvSpPr txBox="1"/>
      </xdr:nvSpPr>
      <xdr:spPr>
        <a:xfrm>
          <a:off x="14769044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DF9340A6-D7D8-4DAA-A280-CF7A550E1AFA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11</xdr:col>
      <xdr:colOff>778936</xdr:colOff>
      <xdr:row>2</xdr:row>
      <xdr:rowOff>19049</xdr:rowOff>
    </xdr:from>
    <xdr:ext cx="216000" cy="313099"/>
    <xdr:sp macro="" textlink="Calc!EA16">
      <xdr:nvSpPr>
        <xdr:cNvPr id="20" name="Box 9">
          <a:extLst>
            <a:ext uri="{FF2B5EF4-FFF2-40B4-BE49-F238E27FC236}">
              <a16:creationId xmlns:a16="http://schemas.microsoft.com/office/drawing/2014/main" id="{9D338449-B6D2-42F2-9CBA-AD372B3C69AD}"/>
            </a:ext>
          </a:extLst>
        </xdr:cNvPr>
        <xdr:cNvSpPr txBox="1"/>
      </xdr:nvSpPr>
      <xdr:spPr>
        <a:xfrm>
          <a:off x="16485661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FA246BF2-99C4-4D2C-A8A7-5DBD994829BE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↓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12</xdr:col>
      <xdr:colOff>781050</xdr:colOff>
      <xdr:row>2</xdr:row>
      <xdr:rowOff>19049</xdr:rowOff>
    </xdr:from>
    <xdr:ext cx="216000" cy="313099"/>
    <xdr:sp macro="" textlink="Calc!EA17">
      <xdr:nvSpPr>
        <xdr:cNvPr id="21" name="Box 10">
          <a:extLst>
            <a:ext uri="{FF2B5EF4-FFF2-40B4-BE49-F238E27FC236}">
              <a16:creationId xmlns:a16="http://schemas.microsoft.com/office/drawing/2014/main" id="{15B093B8-21AD-43EA-85A4-B59012D3C962}"/>
            </a:ext>
          </a:extLst>
        </xdr:cNvPr>
        <xdr:cNvSpPr txBox="1"/>
      </xdr:nvSpPr>
      <xdr:spPr>
        <a:xfrm>
          <a:off x="18202275" y="352424"/>
          <a:ext cx="216000" cy="313099"/>
        </a:xfrm>
        <a:prstGeom prst="rect">
          <a:avLst/>
        </a:prstGeom>
        <a:noFill/>
        <a:ln w="9525" cmpd="sng">
          <a:noFill/>
        </a:ln>
        <a:effectLst>
          <a:reflection blurRad="6350" endPos="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pPr algn="ctr"/>
          <a:fld id="{B19F650F-919E-4313-8E3C-EB0A3F54256F}" type="TxLink">
            <a:rPr lang="en-US" sz="2000" b="1" i="0" u="none" strike="noStrike">
              <a:ln>
                <a:noFill/>
              </a:ln>
              <a:solidFill>
                <a:srgbClr val="FFC000"/>
              </a:solidFill>
              <a:effectLst/>
              <a:latin typeface="Calibri"/>
              <a:cs typeface="Calibri"/>
            </a:rPr>
            <a:pPr algn="ctr"/>
            <a:t> </a:t>
          </a:fld>
          <a:endParaRPr lang="tr-TR" sz="3200" b="1" i="1">
            <a:ln>
              <a:noFill/>
            </a:ln>
            <a:solidFill>
              <a:srgbClr val="FFC000"/>
            </a:solidFill>
            <a:effectLst/>
          </a:endParaRPr>
        </a:p>
      </xdr:txBody>
    </xdr:sp>
    <xdr:clientData fPrintsWithSheet="0"/>
  </xdr:oneCellAnchor>
  <xdr:oneCellAnchor>
    <xdr:from>
      <xdr:col>4</xdr:col>
      <xdr:colOff>47626</xdr:colOff>
      <xdr:row>2</xdr:row>
      <xdr:rowOff>66675</xdr:rowOff>
    </xdr:from>
    <xdr:ext cx="3381374" cy="257175"/>
    <xdr:sp macro="" textlink="Calc!DZ22">
      <xdr:nvSpPr>
        <xdr:cNvPr id="4" name="TextBox 3">
          <a:extLst>
            <a:ext uri="{FF2B5EF4-FFF2-40B4-BE49-F238E27FC236}">
              <a16:creationId xmlns:a16="http://schemas.microsoft.com/office/drawing/2014/main" id="{A8BDAEA5-04FD-4C27-8781-DEF4881D32C3}"/>
            </a:ext>
          </a:extLst>
        </xdr:cNvPr>
        <xdr:cNvSpPr txBox="1"/>
      </xdr:nvSpPr>
      <xdr:spPr>
        <a:xfrm>
          <a:off x="3752851" y="400050"/>
          <a:ext cx="3381374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0" tIns="0" rIns="0" bIns="0" rtlCol="0" anchor="t">
          <a:noAutofit/>
        </a:bodyPr>
        <a:lstStyle/>
        <a:p>
          <a:pPr algn="l"/>
          <a:fld id="{30215112-FE59-4260-979A-42B9683133C6}" type="TxLink">
            <a:rPr lang="en-US" sz="1100" b="0" i="0" u="none" strike="noStrike">
              <a:solidFill>
                <a:srgbClr val="FFC000"/>
              </a:solidFill>
              <a:latin typeface="Calibri"/>
              <a:cs typeface="Calibri"/>
            </a:rPr>
            <a:pPr algn="l"/>
            <a:t> </a:t>
          </a:fld>
          <a:endParaRPr lang="tr-TR" sz="1100">
            <a:solidFill>
              <a:srgbClr val="FFC000"/>
            </a:solidFill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248181</xdr:colOff>
      <xdr:row>7</xdr:row>
      <xdr:rowOff>108806</xdr:rowOff>
    </xdr:from>
    <xdr:ext cx="2521246" cy="2569147"/>
    <xdr:sp macro="" textlink="">
      <xdr:nvSpPr>
        <xdr:cNvPr id="5" name="yellownotes">
          <a:extLst>
            <a:ext uri="{FF2B5EF4-FFF2-40B4-BE49-F238E27FC236}">
              <a16:creationId xmlns:a16="http://schemas.microsoft.com/office/drawing/2014/main" id="{0CE2BEFA-9D67-4E6A-8350-C44111916940}"/>
            </a:ext>
          </a:extLst>
        </xdr:cNvPr>
        <xdr:cNvSpPr txBox="1"/>
      </xdr:nvSpPr>
      <xdr:spPr>
        <a:xfrm>
          <a:off x="10716156" y="1556606"/>
          <a:ext cx="2521246" cy="2569147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DYNAMIC FORM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This list is totally dynamic, meaning that you can adjust all the info columns according to your needs.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Main Headings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In the first column of the list, there are dropdown menus for you to select the main headings. The formatting will populate automatically.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0" u="sng" baseline="0">
              <a:solidFill>
                <a:schemeClr val="tx1">
                  <a:lumMod val="85000"/>
                  <a:lumOff val="15000"/>
                </a:schemeClr>
              </a:solidFill>
            </a:rPr>
            <a:t>Sub-Headings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In the second and forth columns of the list, there are dropdown menus for you to select the sub-headings for your list.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The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reference dotted lines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will guide you to find the right place to change.</a:t>
          </a:r>
          <a:endParaRPr lang="tr-TR" sz="1000" b="1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oneCellAnchor>
  <xdr:oneCellAnchor>
    <xdr:from>
      <xdr:col>6</xdr:col>
      <xdr:colOff>246579</xdr:colOff>
      <xdr:row>5</xdr:row>
      <xdr:rowOff>12997</xdr:rowOff>
    </xdr:from>
    <xdr:ext cx="3715821" cy="478831"/>
    <xdr:sp macro="" textlink="">
      <xdr:nvSpPr>
        <xdr:cNvPr id="6" name="yellownotes">
          <a:extLst>
            <a:ext uri="{FF2B5EF4-FFF2-40B4-BE49-F238E27FC236}">
              <a16:creationId xmlns:a16="http://schemas.microsoft.com/office/drawing/2014/main" id="{4F9BAB5D-E54B-4A35-A1F6-D7D4BE8EF57F}"/>
            </a:ext>
          </a:extLst>
        </xdr:cNvPr>
        <xdr:cNvSpPr txBox="1"/>
      </xdr:nvSpPr>
      <xdr:spPr>
        <a:xfrm>
          <a:off x="6571179" y="832147"/>
          <a:ext cx="3715821" cy="478831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Select the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employee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 from the dropdown list.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change the main heading from the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Settings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 section.</a:t>
          </a:r>
          <a:endParaRPr lang="en-US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oneCellAnchor>
  <xdr:twoCellAnchor editAs="oneCell">
    <xdr:from>
      <xdr:col>1</xdr:col>
      <xdr:colOff>174525</xdr:colOff>
      <xdr:row>1</xdr:row>
      <xdr:rowOff>69750</xdr:rowOff>
    </xdr:from>
    <xdr:to>
      <xdr:col>2</xdr:col>
      <xdr:colOff>425550</xdr:colOff>
      <xdr:row>2</xdr:row>
      <xdr:rowOff>254100</xdr:rowOff>
    </xdr:to>
    <xdr:pic>
      <xdr:nvPicPr>
        <xdr:cNvPr id="12" name="mainicon">
          <a:extLst>
            <a:ext uri="{FF2B5EF4-FFF2-40B4-BE49-F238E27FC236}">
              <a16:creationId xmlns:a16="http://schemas.microsoft.com/office/drawing/2014/main" id="{90E44E06-DB64-4114-A01C-0DD0E9691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175" y="155475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5</xdr:col>
      <xdr:colOff>55020</xdr:colOff>
      <xdr:row>5</xdr:row>
      <xdr:rowOff>108104</xdr:rowOff>
    </xdr:from>
    <xdr:to>
      <xdr:col>6</xdr:col>
      <xdr:colOff>174611</xdr:colOff>
      <xdr:row>5</xdr:row>
      <xdr:rowOff>384981</xdr:rowOff>
    </xdr:to>
    <xdr:sp macro="" textlink="">
      <xdr:nvSpPr>
        <xdr:cNvPr id="18" name="Left Arrow 1">
          <a:extLst>
            <a:ext uri="{FF2B5EF4-FFF2-40B4-BE49-F238E27FC236}">
              <a16:creationId xmlns:a16="http://schemas.microsoft.com/office/drawing/2014/main" id="{0267DF64-411D-4588-B88E-8F6F7E61203B}"/>
            </a:ext>
          </a:extLst>
        </xdr:cNvPr>
        <xdr:cNvSpPr/>
      </xdr:nvSpPr>
      <xdr:spPr>
        <a:xfrm>
          <a:off x="6598695" y="927254"/>
          <a:ext cx="338666" cy="276877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  <xdr:oneCellAnchor>
    <xdr:from>
      <xdr:col>9</xdr:col>
      <xdr:colOff>248181</xdr:colOff>
      <xdr:row>1</xdr:row>
      <xdr:rowOff>32770</xdr:rowOff>
    </xdr:from>
    <xdr:ext cx="1085319" cy="473527"/>
    <xdr:grpSp>
      <xdr:nvGrpSpPr>
        <xdr:cNvPr id="23" name="backtomenu">
          <a:hlinkClick xmlns:r="http://schemas.openxmlformats.org/officeDocument/2006/relationships" r:id="rId2" tooltip="Go to"/>
          <a:extLst>
            <a:ext uri="{FF2B5EF4-FFF2-40B4-BE49-F238E27FC236}">
              <a16:creationId xmlns:a16="http://schemas.microsoft.com/office/drawing/2014/main" id="{AAC72560-3C54-404B-A188-A6C2269E8AF7}"/>
            </a:ext>
          </a:extLst>
        </xdr:cNvPr>
        <xdr:cNvGrpSpPr/>
      </xdr:nvGrpSpPr>
      <xdr:grpSpPr>
        <a:xfrm>
          <a:off x="10641014" y="117437"/>
          <a:ext cx="1085319" cy="473527"/>
          <a:chOff x="7332133" y="217525"/>
          <a:chExt cx="1131771" cy="451203"/>
        </a:xfrm>
      </xdr:grpSpPr>
      <xdr:sp macro="" textlink="">
        <xdr:nvSpPr>
          <xdr:cNvPr id="24" name="Rounded Rectangle 2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54142220-026C-4105-88FA-1D95FE6A0D8C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25" name="Picture 24" descr="http://swiss-delicious.com/images/1024/icons/back.png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AD55ADB0-3490-41E1-B883-E4EF9378E6F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6" name="TextBox 25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90B760AB-96C8-476A-AF85-1DCE497923B6}"/>
              </a:ext>
            </a:extLst>
          </xdr:cNvPr>
          <xdr:cNvSpPr txBox="1"/>
        </xdr:nvSpPr>
        <xdr:spPr>
          <a:xfrm>
            <a:off x="7792377" y="257805"/>
            <a:ext cx="671527" cy="3642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1542975</xdr:colOff>
      <xdr:row>17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7EB655-FFD6-4DDC-BC58-90543678B8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1466550</xdr:colOff>
      <xdr:row>24</xdr:row>
      <xdr:rowOff>227250</xdr:rowOff>
    </xdr:from>
    <xdr:to>
      <xdr:col>11</xdr:col>
      <xdr:colOff>0</xdr:colOff>
      <xdr:row>33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F28502-4FA5-40E2-A5B2-345FC06E49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512400</xdr:colOff>
      <xdr:row>9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16A7C29-36A5-4022-AF39-1A397BAA40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845850</xdr:colOff>
      <xdr:row>24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C306FD29-B39E-407D-BC74-199235CAD7D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52675" y="3943350"/>
              <a:ext cx="2788950" cy="2000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0</xdr:colOff>
      <xdr:row>25</xdr:row>
      <xdr:rowOff>0</xdr:rowOff>
    </xdr:from>
    <xdr:to>
      <xdr:col>6</xdr:col>
      <xdr:colOff>1295700</xdr:colOff>
      <xdr:row>33</xdr:row>
      <xdr:rowOff>20400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A138B3-EA3F-49D5-B05E-B061B39357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</xdr:col>
      <xdr:colOff>951487</xdr:colOff>
      <xdr:row>17</xdr:row>
      <xdr:rowOff>0</xdr:rowOff>
    </xdr:from>
    <xdr:to>
      <xdr:col>8</xdr:col>
      <xdr:colOff>1437337</xdr:colOff>
      <xdr:row>24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A0DB76C-D2E9-4010-9C5B-15BBDB79E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0</xdr:colOff>
      <xdr:row>9</xdr:row>
      <xdr:rowOff>0</xdr:rowOff>
    </xdr:from>
    <xdr:to>
      <xdr:col>8</xdr:col>
      <xdr:colOff>287700</xdr:colOff>
      <xdr:row>16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2515AC-DC66-4EF5-9B4E-F70DA3B100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</xdr:col>
      <xdr:colOff>219075</xdr:colOff>
      <xdr:row>34</xdr:row>
      <xdr:rowOff>1</xdr:rowOff>
    </xdr:from>
    <xdr:to>
      <xdr:col>9</xdr:col>
      <xdr:colOff>0</xdr:colOff>
      <xdr:row>39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E734D10-FF9F-4595-9196-AACEC13DF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10</xdr:col>
      <xdr:colOff>266700</xdr:colOff>
      <xdr:row>5</xdr:row>
      <xdr:rowOff>133350</xdr:rowOff>
    </xdr:from>
    <xdr:to>
      <xdr:col>10</xdr:col>
      <xdr:colOff>1847850</xdr:colOff>
      <xdr:row>6</xdr:row>
      <xdr:rowOff>105496</xdr:rowOff>
    </xdr:to>
    <xdr:sp macro="" textlink="">
      <xdr:nvSpPr>
        <xdr:cNvPr id="15" name="yellownotes">
          <a:extLst>
            <a:ext uri="{FF2B5EF4-FFF2-40B4-BE49-F238E27FC236}">
              <a16:creationId xmlns:a16="http://schemas.microsoft.com/office/drawing/2014/main" id="{7DC8A842-41CD-4BB8-AEE0-5ADA8137F0A2}"/>
            </a:ext>
          </a:extLst>
        </xdr:cNvPr>
        <xdr:cNvSpPr txBox="1"/>
      </xdr:nvSpPr>
      <xdr:spPr>
        <a:xfrm>
          <a:off x="8677275" y="952500"/>
          <a:ext cx="1581150" cy="286471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  Select your filter options.</a:t>
          </a:r>
          <a:endParaRPr lang="en-US" sz="100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twoCellAnchor>
  <xdr:twoCellAnchor editAs="oneCell">
    <xdr:from>
      <xdr:col>9</xdr:col>
      <xdr:colOff>190500</xdr:colOff>
      <xdr:row>5</xdr:row>
      <xdr:rowOff>145275</xdr:rowOff>
    </xdr:from>
    <xdr:to>
      <xdr:col>10</xdr:col>
      <xdr:colOff>152400</xdr:colOff>
      <xdr:row>6</xdr:row>
      <xdr:rowOff>93570</xdr:rowOff>
    </xdr:to>
    <xdr:sp macro="" textlink="">
      <xdr:nvSpPr>
        <xdr:cNvPr id="16" name="Left Arrow 1">
          <a:extLst>
            <a:ext uri="{FF2B5EF4-FFF2-40B4-BE49-F238E27FC236}">
              <a16:creationId xmlns:a16="http://schemas.microsoft.com/office/drawing/2014/main" id="{E5D214CD-A037-485A-9DEC-E7CD5B1A769F}"/>
            </a:ext>
          </a:extLst>
        </xdr:cNvPr>
        <xdr:cNvSpPr/>
      </xdr:nvSpPr>
      <xdr:spPr>
        <a:xfrm>
          <a:off x="8220075" y="964425"/>
          <a:ext cx="342900" cy="262620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  <xdr:twoCellAnchor editAs="oneCell">
    <xdr:from>
      <xdr:col>0</xdr:col>
      <xdr:colOff>133350</xdr:colOff>
      <xdr:row>38</xdr:row>
      <xdr:rowOff>220116</xdr:rowOff>
    </xdr:from>
    <xdr:to>
      <xdr:col>3</xdr:col>
      <xdr:colOff>114300</xdr:colOff>
      <xdr:row>42</xdr:row>
      <xdr:rowOff>161925</xdr:rowOff>
    </xdr:to>
    <xdr:sp macro="" textlink="">
      <xdr:nvSpPr>
        <xdr:cNvPr id="18" name="yellownotes">
          <a:extLst>
            <a:ext uri="{FF2B5EF4-FFF2-40B4-BE49-F238E27FC236}">
              <a16:creationId xmlns:a16="http://schemas.microsoft.com/office/drawing/2014/main" id="{83C3A838-8DE3-412E-8651-B5D1A7EB7C49}"/>
            </a:ext>
          </a:extLst>
        </xdr:cNvPr>
        <xdr:cNvSpPr txBox="1"/>
      </xdr:nvSpPr>
      <xdr:spPr>
        <a:xfrm>
          <a:off x="133350" y="9897516"/>
          <a:ext cx="2124075" cy="760959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find yearly Hiring and Leave statistics in this area.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Select the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year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 from the dropdown menu.</a:t>
          </a:r>
          <a:endParaRPr lang="en-US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twoCellAnchor>
  <xdr:twoCellAnchor editAs="oneCell">
    <xdr:from>
      <xdr:col>2</xdr:col>
      <xdr:colOff>756555</xdr:colOff>
      <xdr:row>37</xdr:row>
      <xdr:rowOff>123825</xdr:rowOff>
    </xdr:from>
    <xdr:to>
      <xdr:col>2</xdr:col>
      <xdr:colOff>1019175</xdr:colOff>
      <xdr:row>38</xdr:row>
      <xdr:rowOff>152400</xdr:rowOff>
    </xdr:to>
    <xdr:sp macro="" textlink="">
      <xdr:nvSpPr>
        <xdr:cNvPr id="19" name="Left Arrow 1">
          <a:extLst>
            <a:ext uri="{FF2B5EF4-FFF2-40B4-BE49-F238E27FC236}">
              <a16:creationId xmlns:a16="http://schemas.microsoft.com/office/drawing/2014/main" id="{2A943F7C-244F-48F1-B25F-AC4226A0F2C5}"/>
            </a:ext>
          </a:extLst>
        </xdr:cNvPr>
        <xdr:cNvSpPr/>
      </xdr:nvSpPr>
      <xdr:spPr>
        <a:xfrm rot="5400000">
          <a:off x="1145040" y="9527040"/>
          <a:ext cx="342900" cy="262620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  <xdr:twoCellAnchor editAs="oneCell">
    <xdr:from>
      <xdr:col>9</xdr:col>
      <xdr:colOff>228600</xdr:colOff>
      <xdr:row>34</xdr:row>
      <xdr:rowOff>1</xdr:rowOff>
    </xdr:from>
    <xdr:to>
      <xdr:col>11</xdr:col>
      <xdr:colOff>0</xdr:colOff>
      <xdr:row>39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C88D084-A00D-40D2-8B99-C536B3BBB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</xdr:col>
      <xdr:colOff>174525</xdr:colOff>
      <xdr:row>1</xdr:row>
      <xdr:rowOff>60225</xdr:rowOff>
    </xdr:from>
    <xdr:to>
      <xdr:col>2</xdr:col>
      <xdr:colOff>425550</xdr:colOff>
      <xdr:row>2</xdr:row>
      <xdr:rowOff>244575</xdr:rowOff>
    </xdr:to>
    <xdr:pic>
      <xdr:nvPicPr>
        <xdr:cNvPr id="26" name="mainicon">
          <a:extLst>
            <a:ext uri="{FF2B5EF4-FFF2-40B4-BE49-F238E27FC236}">
              <a16:creationId xmlns:a16="http://schemas.microsoft.com/office/drawing/2014/main" id="{F81BE372-C447-4FD2-9BCE-48C5F741A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9800" y="14595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219075</xdr:colOff>
      <xdr:row>1</xdr:row>
      <xdr:rowOff>28575</xdr:rowOff>
    </xdr:from>
    <xdr:to>
      <xdr:col>14</xdr:col>
      <xdr:colOff>85194</xdr:colOff>
      <xdr:row>2</xdr:row>
      <xdr:rowOff>258686</xdr:rowOff>
    </xdr:to>
    <xdr:grpSp>
      <xdr:nvGrpSpPr>
        <xdr:cNvPr id="28" name="backtomenu">
          <a:hlinkClick xmlns:r="http://schemas.openxmlformats.org/officeDocument/2006/relationships" r:id="rId11" tooltip="Go to"/>
          <a:extLst>
            <a:ext uri="{FF2B5EF4-FFF2-40B4-BE49-F238E27FC236}">
              <a16:creationId xmlns:a16="http://schemas.microsoft.com/office/drawing/2014/main" id="{592656AA-766D-4B1E-906F-6737EB6EB745}"/>
            </a:ext>
          </a:extLst>
        </xdr:cNvPr>
        <xdr:cNvGrpSpPr/>
      </xdr:nvGrpSpPr>
      <xdr:grpSpPr>
        <a:xfrm>
          <a:off x="10573310" y="118222"/>
          <a:ext cx="1076355" cy="476640"/>
          <a:chOff x="7332133" y="217525"/>
          <a:chExt cx="1131771" cy="451203"/>
        </a:xfrm>
      </xdr:grpSpPr>
      <xdr:sp macro="" textlink="">
        <xdr:nvSpPr>
          <xdr:cNvPr id="29" name="Rounded Rectangle 2">
            <a:hlinkClick xmlns:r="http://schemas.openxmlformats.org/officeDocument/2006/relationships" r:id="rId11" tooltip="Go to"/>
            <a:extLst>
              <a:ext uri="{FF2B5EF4-FFF2-40B4-BE49-F238E27FC236}">
                <a16:creationId xmlns:a16="http://schemas.microsoft.com/office/drawing/2014/main" id="{A5007D64-95A5-4F5A-8CCF-245EA0AFF6FF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30" name="Picture 29" descr="http://swiss-delicious.com/images/1024/icons/back.png">
            <a:hlinkClick xmlns:r="http://schemas.openxmlformats.org/officeDocument/2006/relationships" r:id="rId11" tooltip="Go to"/>
            <a:extLst>
              <a:ext uri="{FF2B5EF4-FFF2-40B4-BE49-F238E27FC236}">
                <a16:creationId xmlns:a16="http://schemas.microsoft.com/office/drawing/2014/main" id="{2328F557-7078-4A21-B93F-EACB0B50B21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1" name="TextBox 30">
            <a:hlinkClick xmlns:r="http://schemas.openxmlformats.org/officeDocument/2006/relationships" r:id="rId11" tooltip="Go to"/>
            <a:extLst>
              <a:ext uri="{FF2B5EF4-FFF2-40B4-BE49-F238E27FC236}">
                <a16:creationId xmlns:a16="http://schemas.microsoft.com/office/drawing/2014/main" id="{B62611A0-7F57-49C2-B6B4-27EB963167CA}"/>
              </a:ext>
            </a:extLst>
          </xdr:cNvPr>
          <xdr:cNvSpPr txBox="1"/>
        </xdr:nvSpPr>
        <xdr:spPr>
          <a:xfrm>
            <a:off x="7792377" y="257805"/>
            <a:ext cx="671527" cy="3642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base" displayName="database" ref="B7:AL457" totalsRowShown="0" headerRowDxfId="58" dataDxfId="56" headerRowBorderDxfId="57" tableBorderDxfId="55" totalsRowBorderDxfId="54">
  <tableColumns count="37">
    <tableColumn id="1" xr3:uid="{00000000-0010-0000-0000-000001000000}" name="Employee Id" dataDxfId="53"/>
    <tableColumn id="2" xr3:uid="{00000000-0010-0000-0000-000002000000}" name="Name" dataDxfId="52"/>
    <tableColumn id="3" xr3:uid="{00000000-0010-0000-0000-000003000000}" name="Hiring Date" dataDxfId="51"/>
    <tableColumn id="4" xr3:uid="{00000000-0010-0000-0000-000004000000}" name="Hiring Source" dataDxfId="50"/>
    <tableColumn id="5" xr3:uid="{00000000-0010-0000-0000-000005000000}" name="Office" dataDxfId="49"/>
    <tableColumn id="6" xr3:uid="{00000000-0010-0000-0000-000006000000}" name="Department" dataDxfId="48"/>
    <tableColumn id="7" xr3:uid="{00000000-0010-0000-0000-000007000000}" name="Job Status" dataDxfId="47"/>
    <tableColumn id="8" xr3:uid="{00000000-0010-0000-0000-000008000000}" name="Job Title" dataDxfId="46"/>
    <tableColumn id="13" xr3:uid="{00000000-0010-0000-0000-00000D000000}" name="ID / Passport" dataDxfId="45"/>
    <tableColumn id="14" xr3:uid="{00000000-0010-0000-0000-00000E000000}" name="Social Security #" dataDxfId="44"/>
    <tableColumn id="15" xr3:uid="{00000000-0010-0000-0000-00000F000000}" name="Gender" dataDxfId="43"/>
    <tableColumn id="16" xr3:uid="{00000000-0010-0000-0000-000010000000}" name="Education" dataDxfId="42"/>
    <tableColumn id="17" xr3:uid="{00000000-0010-0000-0000-000011000000}" name="Date of Birth" dataDxfId="41"/>
    <tableColumn id="18" xr3:uid="{00000000-0010-0000-0000-000012000000}" name="Nationality" dataDxfId="40"/>
    <tableColumn id="19" xr3:uid="{00000000-0010-0000-0000-000013000000}" name="Marital Status" dataDxfId="39"/>
    <tableColumn id="20" xr3:uid="{00000000-0010-0000-0000-000014000000}" name="# of Kids" dataDxfId="38"/>
    <tableColumn id="21" xr3:uid="{00000000-0010-0000-0000-000015000000}" name="Driving License" dataDxfId="37"/>
    <tableColumn id="22" xr3:uid="{00000000-0010-0000-0000-000016000000}" name="Email" dataDxfId="36"/>
    <tableColumn id="23" xr3:uid="{00000000-0010-0000-0000-000017000000}" name="Cell Phone" dataDxfId="35"/>
    <tableColumn id="24" xr3:uid="{00000000-0010-0000-0000-000018000000}" name="Address" dataDxfId="34"/>
    <tableColumn id="38" xr3:uid="{00000000-0010-0000-0000-000026000000}" name="City" dataDxfId="33"/>
    <tableColumn id="36" xr3:uid="{00000000-0010-0000-0000-000024000000}" name="Country" dataDxfId="32"/>
    <tableColumn id="25" xr3:uid="{00000000-0010-0000-0000-000019000000}" name="Emergency Contact Person" dataDxfId="31"/>
    <tableColumn id="10" xr3:uid="{00000000-0010-0000-0000-00000A000000}" name="Contact Info" dataDxfId="30"/>
    <tableColumn id="26" xr3:uid="{00000000-0010-0000-0000-00001A000000}" name="Blood Type" dataDxfId="29"/>
    <tableColumn id="27" xr3:uid="{00000000-0010-0000-0000-00001B000000}" name="Any Health Problem?" dataDxfId="28"/>
    <tableColumn id="28" xr3:uid="{00000000-0010-0000-0000-00001C000000}" name="Initial Salary" dataDxfId="27"/>
    <tableColumn id="29" xr3:uid="{00000000-0010-0000-0000-00001D000000}" name="Current Salary" dataDxfId="26"/>
    <tableColumn id="30" xr3:uid="{00000000-0010-0000-0000-00001E000000}" name="Bank Account" dataDxfId="25"/>
    <tableColumn id="37" xr3:uid="{00000000-0010-0000-0000-000025000000}" name="Active" dataDxfId="24"/>
    <tableColumn id="11" xr3:uid="{00000000-0010-0000-0000-00000B000000}" name="Termination Date" dataDxfId="23"/>
    <tableColumn id="12" xr3:uid="{00000000-0010-0000-0000-00000C000000}" name="Termination Reason" dataDxfId="22"/>
    <tableColumn id="31" xr3:uid="{00000000-0010-0000-0000-00001F000000}" name="Remark 1" dataDxfId="21"/>
    <tableColumn id="32" xr3:uid="{00000000-0010-0000-0000-000020000000}" name="Remark 2" dataDxfId="20"/>
    <tableColumn id="33" xr3:uid="{00000000-0010-0000-0000-000021000000}" name="Remark 3" dataDxfId="19"/>
    <tableColumn id="34" xr3:uid="{00000000-0010-0000-0000-000022000000}" name="Remark 4" dataDxfId="18"/>
    <tableColumn id="35" xr3:uid="{00000000-0010-0000-0000-000023000000}" name="Remark 5" dataDxfId="1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autoPageBreaks="0" fitToPage="1"/>
  </sheetPr>
  <dimension ref="A1:N35"/>
  <sheetViews>
    <sheetView showGridLines="0" showRowColHeaders="0" tabSelected="1" zoomScale="70" zoomScaleNormal="70" zoomScaleSheetLayoutView="85" workbookViewId="0">
      <pane ySplit="4" topLeftCell="A5" activePane="bottomLeft" state="frozen"/>
      <selection activeCell="N8" sqref="N8"/>
      <selection pane="bottomLeft" activeCell="S33" sqref="S33"/>
    </sheetView>
  </sheetViews>
  <sheetFormatPr defaultColWidth="8.85546875" defaultRowHeight="15" x14ac:dyDescent="0.25"/>
  <cols>
    <col min="1" max="1" width="3.5703125" style="10" customWidth="1"/>
    <col min="2" max="2" width="11.5703125" style="10" customWidth="1"/>
    <col min="3" max="12" width="12.85546875" style="10" customWidth="1"/>
    <col min="13" max="13" width="13.42578125" style="10" customWidth="1"/>
    <col min="14" max="14" width="1.5703125" style="10" customWidth="1"/>
    <col min="15" max="16384" width="8.85546875" style="10"/>
  </cols>
  <sheetData>
    <row r="1" spans="1:14" s="1" customFormat="1" ht="6.75" customHeight="1" x14ac:dyDescent="0.25">
      <c r="B1" s="2"/>
      <c r="E1" s="3"/>
      <c r="F1" s="3"/>
      <c r="G1" s="3"/>
    </row>
    <row r="2" spans="1:14" s="27" customFormat="1" ht="20.100000000000001" customHeight="1" x14ac:dyDescent="0.25">
      <c r="B2" s="24"/>
      <c r="C2" s="23" t="s">
        <v>146</v>
      </c>
      <c r="D2" s="28"/>
      <c r="E2" s="28"/>
      <c r="F2" s="28"/>
      <c r="G2" s="28"/>
      <c r="H2" s="28"/>
      <c r="I2" s="28"/>
      <c r="J2" s="28"/>
      <c r="K2" s="25"/>
      <c r="L2" s="25"/>
      <c r="M2" s="28"/>
      <c r="N2" s="29"/>
    </row>
    <row r="3" spans="1:14" s="4" customFormat="1" ht="24" customHeight="1" x14ac:dyDescent="0.25">
      <c r="B3" s="5"/>
      <c r="C3" s="6" t="s">
        <v>147</v>
      </c>
      <c r="D3" s="7"/>
      <c r="E3" s="7"/>
      <c r="F3" s="7"/>
      <c r="G3" s="7"/>
      <c r="H3" s="7"/>
      <c r="I3" s="7"/>
      <c r="J3" s="7"/>
      <c r="K3" s="26"/>
      <c r="L3" s="26"/>
      <c r="M3" s="7"/>
      <c r="N3" s="8"/>
    </row>
    <row r="4" spans="1:14" ht="5.0999999999999996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5.0999999999999996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9"/>
    </row>
    <row r="7" spans="1:14" x14ac:dyDescent="0.25">
      <c r="B7" s="14"/>
      <c r="C7"/>
      <c r="D7"/>
      <c r="E7"/>
      <c r="F7"/>
      <c r="G7"/>
      <c r="H7"/>
      <c r="I7"/>
      <c r="J7"/>
      <c r="K7"/>
      <c r="L7"/>
      <c r="M7" s="15"/>
    </row>
    <row r="8" spans="1:14" x14ac:dyDescent="0.25">
      <c r="B8" s="14"/>
      <c r="C8"/>
      <c r="D8"/>
      <c r="E8"/>
      <c r="F8"/>
      <c r="G8"/>
      <c r="H8"/>
      <c r="I8"/>
      <c r="J8"/>
      <c r="K8"/>
      <c r="L8"/>
      <c r="M8" s="15"/>
    </row>
    <row r="9" spans="1:14" x14ac:dyDescent="0.25">
      <c r="B9" s="14"/>
      <c r="C9"/>
      <c r="D9"/>
      <c r="E9"/>
      <c r="F9"/>
      <c r="G9"/>
      <c r="H9"/>
      <c r="I9"/>
      <c r="J9"/>
      <c r="K9"/>
      <c r="L9"/>
      <c r="M9" s="15"/>
    </row>
    <row r="10" spans="1:14" x14ac:dyDescent="0.25">
      <c r="B10" s="14"/>
      <c r="C10"/>
      <c r="D10"/>
      <c r="E10"/>
      <c r="F10"/>
      <c r="G10"/>
      <c r="H10"/>
      <c r="I10"/>
      <c r="J10"/>
      <c r="K10"/>
      <c r="L10"/>
      <c r="M10" s="15"/>
    </row>
    <row r="11" spans="1:14" x14ac:dyDescent="0.25">
      <c r="B11" s="14"/>
      <c r="C11"/>
      <c r="D11"/>
      <c r="E11"/>
      <c r="F11"/>
      <c r="G11"/>
      <c r="H11"/>
      <c r="I11"/>
      <c r="J11"/>
      <c r="K11"/>
      <c r="L11"/>
      <c r="M11" s="15"/>
    </row>
    <row r="12" spans="1:14" x14ac:dyDescent="0.25">
      <c r="B12" s="14"/>
      <c r="C12"/>
      <c r="D12"/>
      <c r="E12"/>
      <c r="F12"/>
      <c r="G12"/>
      <c r="H12"/>
      <c r="I12"/>
      <c r="J12"/>
      <c r="K12"/>
      <c r="L12"/>
      <c r="M12" s="15"/>
    </row>
    <row r="13" spans="1:14" x14ac:dyDescent="0.25">
      <c r="B13" s="14"/>
      <c r="C13"/>
      <c r="D13"/>
      <c r="E13"/>
      <c r="F13"/>
      <c r="G13"/>
      <c r="H13"/>
      <c r="I13"/>
      <c r="J13"/>
      <c r="K13"/>
      <c r="L13"/>
      <c r="M13" s="15"/>
    </row>
    <row r="14" spans="1:14" x14ac:dyDescent="0.25">
      <c r="B14" s="14"/>
      <c r="C14"/>
      <c r="D14"/>
      <c r="E14"/>
      <c r="F14"/>
      <c r="G14"/>
      <c r="H14"/>
      <c r="I14"/>
      <c r="J14"/>
      <c r="K14"/>
      <c r="L14"/>
      <c r="M14" s="15"/>
    </row>
    <row r="15" spans="1:14" x14ac:dyDescent="0.25">
      <c r="B15" s="14"/>
      <c r="C15"/>
      <c r="D15"/>
      <c r="E15"/>
      <c r="F15"/>
      <c r="G15"/>
      <c r="H15"/>
      <c r="I15"/>
      <c r="J15"/>
      <c r="K15"/>
      <c r="L15"/>
      <c r="M15" s="15"/>
    </row>
    <row r="16" spans="1:14" x14ac:dyDescent="0.25">
      <c r="B16" s="14"/>
      <c r="C16"/>
      <c r="D16"/>
      <c r="E16"/>
      <c r="F16"/>
      <c r="G16"/>
      <c r="H16"/>
      <c r="I16"/>
      <c r="J16"/>
      <c r="K16"/>
      <c r="L16"/>
      <c r="M16" s="15"/>
    </row>
    <row r="17" spans="2:13" x14ac:dyDescent="0.25">
      <c r="B17" s="14"/>
      <c r="C17"/>
      <c r="D17"/>
      <c r="E17"/>
      <c r="F17"/>
      <c r="G17"/>
      <c r="H17"/>
      <c r="I17"/>
      <c r="J17"/>
      <c r="K17"/>
      <c r="L17"/>
      <c r="M17" s="15"/>
    </row>
    <row r="18" spans="2:13" x14ac:dyDescent="0.25">
      <c r="B18" s="14"/>
      <c r="C18"/>
      <c r="D18"/>
      <c r="E18"/>
      <c r="F18"/>
      <c r="G18"/>
      <c r="H18"/>
      <c r="I18"/>
      <c r="J18"/>
      <c r="K18"/>
      <c r="L18"/>
      <c r="M18" s="15"/>
    </row>
    <row r="19" spans="2:13" x14ac:dyDescent="0.25">
      <c r="B19" s="14"/>
      <c r="C19"/>
      <c r="D19"/>
      <c r="E19"/>
      <c r="F19"/>
      <c r="G19"/>
      <c r="H19"/>
      <c r="I19"/>
      <c r="J19"/>
      <c r="K19"/>
      <c r="L19"/>
      <c r="M19" s="15"/>
    </row>
    <row r="20" spans="2:13" x14ac:dyDescent="0.25">
      <c r="B20" s="14"/>
      <c r="C20"/>
      <c r="D20"/>
      <c r="E20"/>
      <c r="F20"/>
      <c r="G20"/>
      <c r="H20"/>
      <c r="I20"/>
      <c r="J20"/>
      <c r="K20"/>
      <c r="L20"/>
      <c r="M20" s="15"/>
    </row>
    <row r="21" spans="2:13" x14ac:dyDescent="0.25">
      <c r="B21" s="14"/>
      <c r="C21"/>
      <c r="D21"/>
      <c r="E21"/>
      <c r="F21"/>
      <c r="G21"/>
      <c r="H21"/>
      <c r="I21"/>
      <c r="J21"/>
      <c r="K21"/>
      <c r="L21"/>
      <c r="M21" s="15"/>
    </row>
    <row r="22" spans="2:13" x14ac:dyDescent="0.25">
      <c r="B22" s="14"/>
      <c r="C22"/>
      <c r="D22"/>
      <c r="E22"/>
      <c r="F22"/>
      <c r="G22"/>
      <c r="H22"/>
      <c r="I22"/>
      <c r="J22"/>
      <c r="K22"/>
      <c r="L22"/>
      <c r="M22" s="15"/>
    </row>
    <row r="23" spans="2:13" x14ac:dyDescent="0.25">
      <c r="B23" s="14"/>
      <c r="C23"/>
      <c r="D23"/>
      <c r="E23"/>
      <c r="F23"/>
      <c r="G23"/>
      <c r="H23"/>
      <c r="I23"/>
      <c r="J23"/>
      <c r="K23"/>
      <c r="L23"/>
      <c r="M23" s="15"/>
    </row>
    <row r="24" spans="2:13" x14ac:dyDescent="0.25">
      <c r="B24" s="14"/>
      <c r="C24"/>
      <c r="D24"/>
      <c r="E24"/>
      <c r="F24"/>
      <c r="G24"/>
      <c r="H24"/>
      <c r="I24"/>
      <c r="J24"/>
      <c r="K24"/>
      <c r="L24"/>
      <c r="M24" s="15"/>
    </row>
    <row r="25" spans="2:13" x14ac:dyDescent="0.25">
      <c r="B25" s="14"/>
      <c r="C25"/>
      <c r="D25"/>
      <c r="E25"/>
      <c r="F25"/>
      <c r="G25"/>
      <c r="H25"/>
      <c r="I25"/>
      <c r="J25"/>
      <c r="K25"/>
      <c r="L25"/>
      <c r="M25" s="15"/>
    </row>
    <row r="26" spans="2:13" x14ac:dyDescent="0.25">
      <c r="B26" s="14"/>
      <c r="C26"/>
      <c r="D26"/>
      <c r="E26"/>
      <c r="F26"/>
      <c r="G26"/>
      <c r="H26"/>
      <c r="I26"/>
      <c r="J26"/>
      <c r="K26"/>
      <c r="L26"/>
      <c r="M26" s="15"/>
    </row>
    <row r="27" spans="2:13" x14ac:dyDescent="0.25">
      <c r="B27" s="14"/>
      <c r="C27"/>
      <c r="D27"/>
      <c r="E27"/>
      <c r="F27"/>
      <c r="G27"/>
      <c r="H27"/>
      <c r="I27"/>
      <c r="J27"/>
      <c r="K27"/>
      <c r="L27"/>
      <c r="M27" s="15"/>
    </row>
    <row r="28" spans="2:13" x14ac:dyDescent="0.25">
      <c r="B28" s="14"/>
      <c r="C28"/>
      <c r="D28"/>
      <c r="E28"/>
      <c r="F28"/>
      <c r="G28"/>
      <c r="H28"/>
      <c r="I28"/>
      <c r="J28"/>
      <c r="K28"/>
      <c r="L28"/>
      <c r="M28" s="15"/>
    </row>
    <row r="29" spans="2:13" x14ac:dyDescent="0.25">
      <c r="B29" s="14"/>
      <c r="C29"/>
      <c r="D29"/>
      <c r="E29"/>
      <c r="F29"/>
      <c r="G29"/>
      <c r="H29"/>
      <c r="I29"/>
      <c r="J29"/>
      <c r="K29"/>
      <c r="L29"/>
      <c r="M29" s="15"/>
    </row>
    <row r="30" spans="2:13" x14ac:dyDescent="0.25">
      <c r="B30" s="14"/>
      <c r="C30"/>
      <c r="D30"/>
      <c r="E30"/>
      <c r="F30"/>
      <c r="G30"/>
      <c r="H30"/>
      <c r="I30"/>
      <c r="J30"/>
      <c r="K30"/>
      <c r="L30"/>
      <c r="M30" s="15"/>
    </row>
    <row r="31" spans="2:13" x14ac:dyDescent="0.25">
      <c r="B31" s="14"/>
      <c r="C31"/>
      <c r="D31"/>
      <c r="E31"/>
      <c r="F31"/>
      <c r="G31"/>
      <c r="H31"/>
      <c r="I31"/>
      <c r="J31"/>
      <c r="K31"/>
      <c r="L31"/>
      <c r="M31" s="15"/>
    </row>
    <row r="32" spans="2:13" x14ac:dyDescent="0.25">
      <c r="B32" s="14"/>
      <c r="C32"/>
      <c r="D32"/>
      <c r="E32"/>
      <c r="F32"/>
      <c r="G32"/>
      <c r="H32"/>
      <c r="I32"/>
      <c r="J32"/>
      <c r="K32"/>
      <c r="L32"/>
      <c r="M32" s="15"/>
    </row>
    <row r="33" spans="2:13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8"/>
    </row>
    <row r="34" spans="2:13" ht="7.35" customHeight="1" x14ac:dyDescent="0.25"/>
    <row r="35" spans="2:13" s="19" customFormat="1" ht="23.1" customHeight="1" x14ac:dyDescent="0.25">
      <c r="B35" s="20"/>
      <c r="C35" s="20"/>
      <c r="D35" s="21"/>
      <c r="E35" s="22"/>
      <c r="F35" s="22"/>
      <c r="G35" s="22"/>
      <c r="H35" s="20"/>
      <c r="I35" s="20"/>
      <c r="J35" s="20"/>
      <c r="K35" s="20"/>
      <c r="L35" s="20"/>
      <c r="M35" s="259" t="s">
        <v>370</v>
      </c>
    </row>
  </sheetData>
  <printOptions horizontalCentered="1"/>
  <pageMargins left="0.31496062992125984" right="0.31496062992125984" top="0.31496062992125984" bottom="0.31496062992125984" header="0.31496062992125984" footer="0.31496062992125984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autoPageBreaks="0" fitToPage="1"/>
  </sheetPr>
  <dimension ref="A1:S43"/>
  <sheetViews>
    <sheetView showGridLines="0" showRowColHeaders="0" zoomScale="70" zoomScaleNormal="70" zoomScaleSheetLayoutView="85" workbookViewId="0">
      <pane ySplit="4" topLeftCell="A5" activePane="bottomLeft" state="frozen"/>
      <selection activeCell="N8" sqref="N8"/>
      <selection pane="bottomLeft" activeCell="A5" sqref="A5"/>
    </sheetView>
  </sheetViews>
  <sheetFormatPr defaultColWidth="8.85546875" defaultRowHeight="15" x14ac:dyDescent="0.25"/>
  <cols>
    <col min="1" max="2" width="3.5703125" style="159" customWidth="1"/>
    <col min="3" max="3" width="24.5703125" style="162" customWidth="1"/>
    <col min="4" max="4" width="5.5703125" style="161" customWidth="1"/>
    <col min="5" max="5" width="24.5703125" style="162" customWidth="1"/>
    <col min="6" max="6" width="5.5703125" style="161" customWidth="1"/>
    <col min="7" max="7" width="24.5703125" style="162" customWidth="1"/>
    <col min="8" max="8" width="5.5703125" style="161" customWidth="1"/>
    <col min="9" max="9" width="24.5703125" style="162" customWidth="1"/>
    <col min="10" max="10" width="5.5703125" style="161" customWidth="1"/>
    <col min="11" max="11" width="24.5703125" style="162" customWidth="1"/>
    <col min="12" max="12" width="3.5703125" style="159" customWidth="1"/>
    <col min="13" max="16" width="8.85546875" style="159"/>
    <col min="17" max="17" width="25.5703125" style="159" customWidth="1"/>
    <col min="18" max="18" width="3.5703125" style="159" customWidth="1"/>
    <col min="19" max="16384" width="8.85546875" style="159"/>
  </cols>
  <sheetData>
    <row r="1" spans="1:15" s="161" customFormat="1" ht="6.75" customHeight="1" x14ac:dyDescent="0.25">
      <c r="B1" s="264"/>
      <c r="C1" s="162"/>
      <c r="E1" s="162"/>
      <c r="F1" s="162"/>
      <c r="G1" s="162"/>
      <c r="H1" s="162"/>
      <c r="I1" s="162"/>
      <c r="K1" s="162"/>
    </row>
    <row r="2" spans="1:15" s="163" customFormat="1" ht="20.100000000000001" customHeight="1" x14ac:dyDescent="0.25">
      <c r="A2" s="27"/>
      <c r="B2" s="24"/>
      <c r="C2" s="119" t="s">
        <v>146</v>
      </c>
      <c r="D2" s="28"/>
      <c r="E2" s="28"/>
      <c r="F2" s="28"/>
      <c r="G2" s="28"/>
      <c r="H2" s="28"/>
      <c r="I2" s="28"/>
      <c r="J2" s="28"/>
      <c r="K2" s="28"/>
      <c r="L2" s="28"/>
      <c r="M2" s="27"/>
      <c r="N2" s="27"/>
      <c r="O2" s="27"/>
    </row>
    <row r="3" spans="1:15" s="168" customFormat="1" ht="24" customHeight="1" x14ac:dyDescent="0.25">
      <c r="A3" s="4"/>
      <c r="B3" s="5"/>
      <c r="C3" s="283" t="s">
        <v>89</v>
      </c>
      <c r="D3" s="7"/>
      <c r="E3" s="7"/>
      <c r="F3" s="7"/>
      <c r="G3" s="7"/>
      <c r="H3" s="7"/>
      <c r="I3" s="7"/>
      <c r="J3" s="7"/>
      <c r="K3" s="7"/>
      <c r="L3" s="7"/>
      <c r="M3" s="4"/>
      <c r="N3" s="4"/>
      <c r="O3" s="4"/>
    </row>
    <row r="4" spans="1:15" ht="5.0999999999999996" customHeight="1" x14ac:dyDescent="0.25">
      <c r="A4" s="173"/>
      <c r="B4" s="173"/>
      <c r="C4" s="265"/>
      <c r="D4" s="173"/>
      <c r="E4" s="265"/>
      <c r="F4" s="173"/>
      <c r="G4" s="265"/>
      <c r="H4" s="173"/>
      <c r="I4" s="265"/>
      <c r="J4" s="173"/>
      <c r="K4" s="265"/>
    </row>
    <row r="5" spans="1:15" ht="5.0999999999999996" customHeight="1" x14ac:dyDescent="0.25"/>
    <row r="6" spans="1:15" ht="8.1" customHeight="1" x14ac:dyDescent="0.25">
      <c r="B6" s="266"/>
      <c r="C6" s="267"/>
      <c r="D6" s="268"/>
      <c r="E6" s="267"/>
      <c r="F6" s="268"/>
      <c r="G6" s="267"/>
      <c r="H6" s="268"/>
      <c r="I6" s="267"/>
      <c r="J6" s="268"/>
      <c r="K6" s="267"/>
      <c r="L6" s="269"/>
    </row>
    <row r="7" spans="1:15" s="161" customFormat="1" ht="20.100000000000001" customHeight="1" x14ac:dyDescent="0.25">
      <c r="B7" s="270"/>
      <c r="C7" s="244" t="s">
        <v>148</v>
      </c>
      <c r="D7" s="244"/>
      <c r="E7" s="244"/>
      <c r="F7" s="244"/>
      <c r="G7" s="244"/>
      <c r="H7" s="244"/>
      <c r="I7" s="244"/>
      <c r="J7" s="244"/>
      <c r="K7" s="244"/>
      <c r="L7" s="271"/>
    </row>
    <row r="8" spans="1:15" ht="8.1" customHeight="1" x14ac:dyDescent="0.25">
      <c r="B8" s="272"/>
      <c r="L8" s="273"/>
    </row>
    <row r="9" spans="1:15" ht="15" customHeight="1" x14ac:dyDescent="0.25">
      <c r="B9" s="272"/>
      <c r="C9" s="274" t="s">
        <v>20</v>
      </c>
      <c r="D9" s="275"/>
      <c r="E9" s="274" t="s">
        <v>21</v>
      </c>
      <c r="F9" s="275"/>
      <c r="G9" s="274" t="s">
        <v>25</v>
      </c>
      <c r="H9" s="275"/>
      <c r="I9" s="274" t="s">
        <v>134</v>
      </c>
      <c r="J9" s="275"/>
      <c r="K9" s="274" t="s">
        <v>5</v>
      </c>
      <c r="L9" s="273"/>
    </row>
    <row r="10" spans="1:15" ht="15" customHeight="1" x14ac:dyDescent="0.25">
      <c r="B10" s="272"/>
      <c r="C10" s="122" t="s">
        <v>272</v>
      </c>
      <c r="D10" s="275"/>
      <c r="E10" s="122" t="s">
        <v>292</v>
      </c>
      <c r="F10" s="275"/>
      <c r="G10" s="122" t="s">
        <v>312</v>
      </c>
      <c r="H10" s="275"/>
      <c r="I10" s="122" t="s">
        <v>150</v>
      </c>
      <c r="K10" s="122" t="s">
        <v>73</v>
      </c>
      <c r="L10" s="273"/>
    </row>
    <row r="11" spans="1:15" ht="15" customHeight="1" x14ac:dyDescent="0.25">
      <c r="B11" s="272"/>
      <c r="C11" s="122" t="s">
        <v>273</v>
      </c>
      <c r="D11" s="275"/>
      <c r="E11" s="122" t="s">
        <v>293</v>
      </c>
      <c r="F11" s="275"/>
      <c r="G11" s="122" t="s">
        <v>313</v>
      </c>
      <c r="H11" s="275"/>
      <c r="I11" s="122" t="s">
        <v>151</v>
      </c>
      <c r="J11" s="159"/>
      <c r="K11" s="122" t="s">
        <v>72</v>
      </c>
      <c r="L11" s="273"/>
    </row>
    <row r="12" spans="1:15" ht="15" customHeight="1" x14ac:dyDescent="0.25">
      <c r="B12" s="272"/>
      <c r="C12" s="122" t="s">
        <v>274</v>
      </c>
      <c r="D12" s="275"/>
      <c r="E12" s="122" t="s">
        <v>294</v>
      </c>
      <c r="F12" s="275"/>
      <c r="G12" s="122" t="s">
        <v>314</v>
      </c>
      <c r="H12" s="275"/>
      <c r="I12" s="122" t="s">
        <v>332</v>
      </c>
      <c r="J12" s="275"/>
      <c r="K12" s="122" t="s">
        <v>74</v>
      </c>
      <c r="L12" s="273"/>
    </row>
    <row r="13" spans="1:15" ht="15" customHeight="1" x14ac:dyDescent="0.25">
      <c r="B13" s="272"/>
      <c r="C13" s="122" t="s">
        <v>275</v>
      </c>
      <c r="D13" s="275"/>
      <c r="E13" s="122" t="s">
        <v>295</v>
      </c>
      <c r="F13" s="275"/>
      <c r="G13" s="122" t="s">
        <v>315</v>
      </c>
      <c r="H13" s="275"/>
      <c r="I13" s="122" t="s">
        <v>333</v>
      </c>
      <c r="J13" s="275"/>
      <c r="K13" s="122" t="s">
        <v>75</v>
      </c>
      <c r="L13" s="273"/>
    </row>
    <row r="14" spans="1:15" ht="15" customHeight="1" x14ac:dyDescent="0.25">
      <c r="B14" s="272"/>
      <c r="C14" s="122" t="s">
        <v>276</v>
      </c>
      <c r="D14" s="275"/>
      <c r="E14" s="122" t="s">
        <v>296</v>
      </c>
      <c r="F14" s="275"/>
      <c r="G14" s="122" t="s">
        <v>316</v>
      </c>
      <c r="H14" s="275"/>
      <c r="I14" s="122" t="s">
        <v>334</v>
      </c>
      <c r="J14" s="275"/>
      <c r="K14" s="122" t="s">
        <v>339</v>
      </c>
      <c r="L14" s="273"/>
    </row>
    <row r="15" spans="1:15" ht="15" customHeight="1" x14ac:dyDescent="0.25">
      <c r="B15" s="272"/>
      <c r="C15" s="122" t="s">
        <v>277</v>
      </c>
      <c r="D15" s="275"/>
      <c r="E15" s="122" t="s">
        <v>297</v>
      </c>
      <c r="F15" s="275"/>
      <c r="G15" s="122" t="s">
        <v>317</v>
      </c>
      <c r="H15" s="275"/>
      <c r="I15" s="122" t="s">
        <v>335</v>
      </c>
      <c r="J15" s="275"/>
      <c r="K15" s="122" t="s">
        <v>340</v>
      </c>
      <c r="L15" s="273"/>
    </row>
    <row r="16" spans="1:15" ht="15" customHeight="1" x14ac:dyDescent="0.25">
      <c r="B16" s="272"/>
      <c r="C16" s="122" t="s">
        <v>278</v>
      </c>
      <c r="D16" s="275"/>
      <c r="E16" s="122" t="s">
        <v>298</v>
      </c>
      <c r="F16" s="275"/>
      <c r="G16" s="122" t="s">
        <v>318</v>
      </c>
      <c r="H16" s="275"/>
      <c r="I16" s="159"/>
      <c r="J16" s="275"/>
      <c r="K16" s="159"/>
      <c r="L16" s="273"/>
    </row>
    <row r="17" spans="2:12" ht="15" customHeight="1" x14ac:dyDescent="0.25">
      <c r="B17" s="272"/>
      <c r="C17" s="122" t="s">
        <v>279</v>
      </c>
      <c r="D17" s="275"/>
      <c r="E17" s="122" t="s">
        <v>299</v>
      </c>
      <c r="F17" s="275"/>
      <c r="G17" s="122" t="s">
        <v>319</v>
      </c>
      <c r="H17" s="275"/>
      <c r="I17" s="274" t="s">
        <v>12</v>
      </c>
      <c r="J17" s="275"/>
      <c r="K17" s="274" t="s">
        <v>17</v>
      </c>
      <c r="L17" s="273"/>
    </row>
    <row r="18" spans="2:12" ht="15" customHeight="1" x14ac:dyDescent="0.25">
      <c r="B18" s="272"/>
      <c r="C18" s="122" t="s">
        <v>280</v>
      </c>
      <c r="D18" s="275"/>
      <c r="E18" s="122" t="s">
        <v>300</v>
      </c>
      <c r="F18" s="275"/>
      <c r="G18" s="122" t="s">
        <v>320</v>
      </c>
      <c r="H18" s="275"/>
      <c r="I18" s="122" t="s">
        <v>156</v>
      </c>
      <c r="J18" s="275"/>
      <c r="K18" s="122" t="s">
        <v>154</v>
      </c>
      <c r="L18" s="273"/>
    </row>
    <row r="19" spans="2:12" ht="15" customHeight="1" x14ac:dyDescent="0.25">
      <c r="B19" s="272"/>
      <c r="C19" s="122" t="s">
        <v>281</v>
      </c>
      <c r="D19" s="275"/>
      <c r="E19" s="122" t="s">
        <v>301</v>
      </c>
      <c r="F19" s="275"/>
      <c r="G19" s="122" t="s">
        <v>321</v>
      </c>
      <c r="H19" s="275"/>
      <c r="I19" s="122" t="s">
        <v>79</v>
      </c>
      <c r="J19" s="275"/>
      <c r="K19" s="122" t="s">
        <v>153</v>
      </c>
      <c r="L19" s="273"/>
    </row>
    <row r="20" spans="2:12" ht="15" customHeight="1" x14ac:dyDescent="0.25">
      <c r="B20" s="272"/>
      <c r="C20" s="122" t="s">
        <v>282</v>
      </c>
      <c r="D20" s="275"/>
      <c r="E20" s="122" t="s">
        <v>302</v>
      </c>
      <c r="F20" s="275"/>
      <c r="G20" s="122" t="s">
        <v>322</v>
      </c>
      <c r="H20" s="275"/>
      <c r="I20" s="122" t="s">
        <v>157</v>
      </c>
      <c r="J20" s="275"/>
      <c r="K20" s="122" t="s">
        <v>341</v>
      </c>
      <c r="L20" s="273"/>
    </row>
    <row r="21" spans="2:12" ht="15" customHeight="1" x14ac:dyDescent="0.25">
      <c r="B21" s="272"/>
      <c r="C21" s="122" t="s">
        <v>283</v>
      </c>
      <c r="D21" s="275"/>
      <c r="E21" s="122" t="s">
        <v>303</v>
      </c>
      <c r="F21" s="275"/>
      <c r="G21" s="122" t="s">
        <v>323</v>
      </c>
      <c r="H21" s="275"/>
      <c r="I21" s="122" t="s">
        <v>80</v>
      </c>
      <c r="J21" s="275"/>
      <c r="K21" s="122" t="s">
        <v>342</v>
      </c>
      <c r="L21" s="273"/>
    </row>
    <row r="22" spans="2:12" ht="15" customHeight="1" x14ac:dyDescent="0.25">
      <c r="B22" s="272"/>
      <c r="C22" s="122" t="s">
        <v>284</v>
      </c>
      <c r="D22" s="275"/>
      <c r="E22" s="122" t="s">
        <v>304</v>
      </c>
      <c r="F22" s="275"/>
      <c r="G22" s="122" t="s">
        <v>324</v>
      </c>
      <c r="H22" s="275"/>
      <c r="I22" s="122" t="s">
        <v>336</v>
      </c>
      <c r="J22" s="275"/>
      <c r="K22" s="122" t="s">
        <v>343</v>
      </c>
      <c r="L22" s="273"/>
    </row>
    <row r="23" spans="2:12" ht="15" customHeight="1" x14ac:dyDescent="0.25">
      <c r="B23" s="272"/>
      <c r="C23" s="122" t="s">
        <v>285</v>
      </c>
      <c r="D23" s="275"/>
      <c r="E23" s="122" t="s">
        <v>305</v>
      </c>
      <c r="F23" s="275"/>
      <c r="G23" s="122" t="s">
        <v>325</v>
      </c>
      <c r="H23" s="275"/>
      <c r="I23" s="122" t="s">
        <v>337</v>
      </c>
      <c r="J23" s="275"/>
      <c r="K23" s="122" t="s">
        <v>344</v>
      </c>
      <c r="L23" s="273"/>
    </row>
    <row r="24" spans="2:12" ht="15" customHeight="1" x14ac:dyDescent="0.25">
      <c r="B24" s="272"/>
      <c r="C24" s="122" t="s">
        <v>286</v>
      </c>
      <c r="D24" s="275"/>
      <c r="E24" s="122" t="s">
        <v>306</v>
      </c>
      <c r="F24" s="275"/>
      <c r="G24" s="122" t="s">
        <v>326</v>
      </c>
      <c r="H24" s="275"/>
      <c r="I24" s="159"/>
      <c r="J24" s="275"/>
      <c r="K24" s="159"/>
      <c r="L24" s="273"/>
    </row>
    <row r="25" spans="2:12" ht="15" customHeight="1" x14ac:dyDescent="0.25">
      <c r="B25" s="272"/>
      <c r="C25" s="122" t="s">
        <v>287</v>
      </c>
      <c r="D25" s="275"/>
      <c r="E25" s="122" t="s">
        <v>307</v>
      </c>
      <c r="F25" s="275"/>
      <c r="G25" s="122" t="s">
        <v>327</v>
      </c>
      <c r="H25" s="275"/>
      <c r="I25" s="274" t="s">
        <v>4</v>
      </c>
      <c r="J25" s="275"/>
      <c r="K25" s="274" t="s">
        <v>54</v>
      </c>
      <c r="L25" s="273"/>
    </row>
    <row r="26" spans="2:12" ht="15" customHeight="1" x14ac:dyDescent="0.25">
      <c r="B26" s="272"/>
      <c r="C26" s="122" t="s">
        <v>288</v>
      </c>
      <c r="D26" s="275"/>
      <c r="E26" s="122" t="s">
        <v>308</v>
      </c>
      <c r="F26" s="275"/>
      <c r="G26" s="122" t="s">
        <v>328</v>
      </c>
      <c r="H26" s="275"/>
      <c r="I26" s="122" t="s">
        <v>30</v>
      </c>
      <c r="J26" s="275"/>
      <c r="K26" s="122" t="s">
        <v>33</v>
      </c>
      <c r="L26" s="273"/>
    </row>
    <row r="27" spans="2:12" ht="15" customHeight="1" x14ac:dyDescent="0.25">
      <c r="B27" s="272"/>
      <c r="C27" s="122" t="s">
        <v>289</v>
      </c>
      <c r="D27" s="275"/>
      <c r="E27" s="122" t="s">
        <v>309</v>
      </c>
      <c r="F27" s="275"/>
      <c r="G27" s="122" t="s">
        <v>329</v>
      </c>
      <c r="H27" s="275"/>
      <c r="I27" s="122" t="s">
        <v>29</v>
      </c>
      <c r="J27" s="275"/>
      <c r="K27" s="122" t="s">
        <v>32</v>
      </c>
      <c r="L27" s="273"/>
    </row>
    <row r="28" spans="2:12" ht="15" customHeight="1" x14ac:dyDescent="0.25">
      <c r="B28" s="272"/>
      <c r="C28" s="122" t="s">
        <v>290</v>
      </c>
      <c r="D28" s="275"/>
      <c r="E28" s="122" t="s">
        <v>310</v>
      </c>
      <c r="F28" s="275"/>
      <c r="G28" s="122" t="s">
        <v>330</v>
      </c>
      <c r="H28" s="275"/>
      <c r="I28" s="122" t="s">
        <v>76</v>
      </c>
      <c r="J28" s="275"/>
      <c r="K28" s="122" t="s">
        <v>81</v>
      </c>
      <c r="L28" s="273"/>
    </row>
    <row r="29" spans="2:12" ht="15" customHeight="1" x14ac:dyDescent="0.25">
      <c r="B29" s="272"/>
      <c r="C29" s="122" t="s">
        <v>291</v>
      </c>
      <c r="D29" s="275"/>
      <c r="E29" s="122" t="s">
        <v>311</v>
      </c>
      <c r="F29" s="275"/>
      <c r="G29" s="122" t="s">
        <v>331</v>
      </c>
      <c r="H29" s="275"/>
      <c r="I29" s="122" t="s">
        <v>338</v>
      </c>
      <c r="J29" s="275"/>
      <c r="K29" s="122" t="s">
        <v>345</v>
      </c>
      <c r="L29" s="273"/>
    </row>
    <row r="30" spans="2:12" x14ac:dyDescent="0.25">
      <c r="B30" s="272"/>
      <c r="L30" s="273"/>
    </row>
    <row r="31" spans="2:12" ht="20.100000000000001" customHeight="1" x14ac:dyDescent="0.25">
      <c r="B31" s="272"/>
      <c r="C31" s="276" t="s">
        <v>247</v>
      </c>
      <c r="D31" s="276"/>
      <c r="E31" s="276"/>
      <c r="F31" s="276"/>
      <c r="G31" s="276"/>
      <c r="H31" s="276"/>
      <c r="I31" s="276"/>
      <c r="J31" s="276"/>
      <c r="K31" s="276"/>
      <c r="L31" s="273"/>
    </row>
    <row r="32" spans="2:12" ht="8.1" customHeight="1" x14ac:dyDescent="0.25">
      <c r="B32" s="272"/>
      <c r="L32" s="273"/>
    </row>
    <row r="33" spans="2:19" x14ac:dyDescent="0.25">
      <c r="B33" s="272"/>
      <c r="C33" s="277" t="s">
        <v>52</v>
      </c>
      <c r="E33" s="277" t="s">
        <v>77</v>
      </c>
      <c r="L33" s="273"/>
    </row>
    <row r="34" spans="2:19" x14ac:dyDescent="0.25">
      <c r="B34" s="272"/>
      <c r="C34" s="123" t="s">
        <v>49</v>
      </c>
      <c r="E34" s="123" t="s">
        <v>346</v>
      </c>
      <c r="L34" s="273"/>
      <c r="Q34" s="161"/>
      <c r="S34" s="161"/>
    </row>
    <row r="35" spans="2:19" x14ac:dyDescent="0.25">
      <c r="B35" s="272"/>
      <c r="L35" s="273"/>
      <c r="Q35" s="161"/>
      <c r="S35" s="161"/>
    </row>
    <row r="36" spans="2:19" x14ac:dyDescent="0.25">
      <c r="B36" s="272"/>
      <c r="C36" s="277" t="s">
        <v>248</v>
      </c>
      <c r="L36" s="273"/>
    </row>
    <row r="37" spans="2:19" x14ac:dyDescent="0.25">
      <c r="B37" s="272"/>
      <c r="C37" s="278" t="s">
        <v>60</v>
      </c>
      <c r="E37" s="277" t="s">
        <v>149</v>
      </c>
      <c r="L37" s="273"/>
    </row>
    <row r="38" spans="2:19" x14ac:dyDescent="0.25">
      <c r="B38" s="272"/>
      <c r="C38" s="278" t="s">
        <v>6</v>
      </c>
      <c r="E38" s="123" t="s">
        <v>242</v>
      </c>
      <c r="L38" s="273"/>
    </row>
    <row r="39" spans="2:19" x14ac:dyDescent="0.25">
      <c r="B39" s="272"/>
      <c r="C39" s="278" t="s">
        <v>16</v>
      </c>
      <c r="L39" s="273"/>
    </row>
    <row r="40" spans="2:19" x14ac:dyDescent="0.25">
      <c r="B40" s="272"/>
      <c r="C40" s="123"/>
      <c r="L40" s="273"/>
    </row>
    <row r="41" spans="2:19" x14ac:dyDescent="0.25">
      <c r="B41" s="272"/>
      <c r="C41" s="123"/>
      <c r="E41" s="277" t="s">
        <v>249</v>
      </c>
      <c r="L41" s="273"/>
    </row>
    <row r="42" spans="2:19" x14ac:dyDescent="0.25">
      <c r="B42" s="272"/>
      <c r="C42" s="123"/>
      <c r="E42" s="123" t="s">
        <v>2</v>
      </c>
      <c r="L42" s="273"/>
    </row>
    <row r="43" spans="2:19" ht="8.1" customHeight="1" x14ac:dyDescent="0.25">
      <c r="B43" s="279"/>
      <c r="C43" s="280"/>
      <c r="D43" s="281"/>
      <c r="E43" s="280"/>
      <c r="F43" s="281"/>
      <c r="G43" s="280"/>
      <c r="H43" s="281"/>
      <c r="I43" s="280"/>
      <c r="J43" s="281"/>
      <c r="K43" s="280"/>
      <c r="L43" s="282"/>
    </row>
  </sheetData>
  <dataValidations count="2">
    <dataValidation type="list" allowBlank="1" showInputMessage="1" showErrorMessage="1" sqref="E38" xr:uid="{00000000-0002-0000-0100-000000000000}">
      <formula1>"Print with filters,Print without filters"</formula1>
    </dataValidation>
    <dataValidation type="list" allowBlank="1" showInputMessage="1" showErrorMessage="1" sqref="E42" xr:uid="{00000000-0002-0000-0100-000001000000}">
      <formula1>"Employee ID,Name,Employee ID - Name"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OFFSET(Calc!$BR$8,0,0,HeadingNumb,1)</xm:f>
          </x14:formula1>
          <xm:sqref>C40:C42</xm:sqref>
        </x14:dataValidation>
        <x14:dataValidation type="list" allowBlank="1" showInputMessage="1" showErrorMessage="1" xr:uid="{00000000-0002-0000-0100-000003000000}">
          <x14:formula1>
            <xm:f>Calc!$CV$12:$CV$16</xm:f>
          </x14:formula1>
          <xm:sqref>C34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autoPageBreaks="0" fitToPage="1"/>
  </sheetPr>
  <dimension ref="A1:AN457"/>
  <sheetViews>
    <sheetView showGridLines="0" zoomScale="70" zoomScaleNormal="70" zoomScaleSheetLayoutView="85" workbookViewId="0">
      <pane xSplit="3" ySplit="7" topLeftCell="AH8" activePane="bottomRight" state="frozen"/>
      <selection pane="topRight" activeCell="E1" sqref="E1"/>
      <selection pane="bottomLeft" activeCell="A8" sqref="A8"/>
      <selection pane="bottomRight" activeCell="A8" sqref="A8"/>
    </sheetView>
  </sheetViews>
  <sheetFormatPr defaultColWidth="8.85546875" defaultRowHeight="15" x14ac:dyDescent="0.25"/>
  <cols>
    <col min="1" max="1" width="3.5703125" style="159" customWidth="1"/>
    <col min="2" max="2" width="14.42578125" style="159" customWidth="1"/>
    <col min="3" max="3" width="38.42578125" style="160" customWidth="1"/>
    <col min="4" max="4" width="20.5703125" style="160" customWidth="1"/>
    <col min="5" max="5" width="20.5703125" style="159" customWidth="1"/>
    <col min="6" max="6" width="20.5703125" style="159" customWidth="1" collapsed="1"/>
    <col min="7" max="8" width="20.5703125" style="159" customWidth="1"/>
    <col min="9" max="12" width="20.5703125" style="160" customWidth="1"/>
    <col min="13" max="18" width="20.5703125" style="159" customWidth="1"/>
    <col min="19" max="19" width="25.5703125" style="159" customWidth="1"/>
    <col min="20" max="20" width="20.5703125" style="159" customWidth="1"/>
    <col min="21" max="21" width="35.5703125" style="159" customWidth="1"/>
    <col min="22" max="23" width="20.5703125" style="159" customWidth="1"/>
    <col min="24" max="24" width="25.5703125" style="159" customWidth="1"/>
    <col min="25" max="25" width="23.140625" style="159" customWidth="1"/>
    <col min="26" max="26" width="20.5703125" style="159" customWidth="1"/>
    <col min="27" max="27" width="30.5703125" style="159" customWidth="1"/>
    <col min="28" max="32" width="20.5703125" style="159" customWidth="1"/>
    <col min="33" max="33" width="25.5703125" style="159" customWidth="1"/>
    <col min="34" max="36" width="20.5703125" style="159" customWidth="1"/>
    <col min="37" max="37" width="20.5703125" style="159" customWidth="1" collapsed="1"/>
    <col min="38" max="38" width="20.5703125" style="159" customWidth="1"/>
    <col min="39" max="39" width="8.85546875" style="182"/>
    <col min="40" max="44" width="20.5703125" style="159" customWidth="1"/>
    <col min="45" max="45" width="33.140625" style="159" customWidth="1"/>
    <col min="46" max="16384" width="8.85546875" style="159"/>
  </cols>
  <sheetData>
    <row r="1" spans="1:40" s="161" customFormat="1" ht="6.75" customHeight="1" x14ac:dyDescent="0.25">
      <c r="J1" s="162"/>
      <c r="K1" s="162"/>
      <c r="L1" s="162"/>
      <c r="M1" s="162"/>
    </row>
    <row r="2" spans="1:40" s="163" customFormat="1" ht="20.100000000000001" customHeight="1" x14ac:dyDescent="0.25">
      <c r="B2" s="164" t="s">
        <v>146</v>
      </c>
      <c r="C2" s="165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7"/>
      <c r="U2" s="167"/>
      <c r="V2" s="167"/>
      <c r="W2" s="167"/>
      <c r="X2" s="167"/>
      <c r="Y2" s="167"/>
      <c r="Z2" s="167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</row>
    <row r="3" spans="1:40" s="168" customFormat="1" ht="24" customHeight="1" x14ac:dyDescent="0.25">
      <c r="B3" s="169" t="s">
        <v>228</v>
      </c>
      <c r="C3" s="17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2"/>
      <c r="U3" s="172"/>
      <c r="V3" s="172"/>
      <c r="W3" s="172"/>
      <c r="X3" s="172"/>
      <c r="Y3" s="172"/>
      <c r="Z3" s="172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</row>
    <row r="4" spans="1:40" ht="5.0999999999999996" customHeight="1" x14ac:dyDescent="0.25">
      <c r="A4" s="173"/>
      <c r="B4" s="173"/>
      <c r="C4" s="173"/>
      <c r="D4" s="159"/>
      <c r="I4" s="159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M4" s="159"/>
    </row>
    <row r="5" spans="1:40" ht="5.0999999999999996" customHeigh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</row>
    <row r="6" spans="1:40" s="174" customFormat="1" ht="20.100000000000001" customHeight="1" x14ac:dyDescent="0.25">
      <c r="B6" s="175"/>
      <c r="C6" s="175"/>
      <c r="D6" s="176" t="s">
        <v>11</v>
      </c>
      <c r="E6" s="176"/>
      <c r="F6" s="176"/>
      <c r="G6" s="176"/>
      <c r="H6" s="176"/>
      <c r="I6" s="176"/>
      <c r="J6" s="177" t="s">
        <v>3</v>
      </c>
      <c r="K6" s="177"/>
      <c r="L6" s="177"/>
      <c r="M6" s="177"/>
      <c r="N6" s="177"/>
      <c r="O6" s="177"/>
      <c r="P6" s="177"/>
      <c r="Q6" s="177"/>
      <c r="R6" s="177"/>
      <c r="S6" s="178" t="s">
        <v>8</v>
      </c>
      <c r="T6" s="178"/>
      <c r="U6" s="178"/>
      <c r="V6" s="178"/>
      <c r="W6" s="178"/>
      <c r="X6" s="179" t="s">
        <v>23</v>
      </c>
      <c r="Y6" s="179"/>
      <c r="Z6" s="179"/>
      <c r="AA6" s="179"/>
      <c r="AB6" s="180" t="s">
        <v>19</v>
      </c>
      <c r="AC6" s="180"/>
      <c r="AD6" s="180"/>
      <c r="AE6" s="178" t="s">
        <v>227</v>
      </c>
      <c r="AF6" s="178"/>
      <c r="AG6" s="178"/>
      <c r="AH6" s="179" t="s">
        <v>31</v>
      </c>
      <c r="AI6" s="179"/>
      <c r="AJ6" s="179"/>
      <c r="AK6" s="179"/>
      <c r="AL6" s="179"/>
    </row>
    <row r="7" spans="1:40" s="181" customFormat="1" ht="20.100000000000001" customHeight="1" x14ac:dyDescent="0.25">
      <c r="B7" s="246" t="s">
        <v>1</v>
      </c>
      <c r="C7" s="247" t="s">
        <v>2</v>
      </c>
      <c r="D7" s="132" t="s">
        <v>60</v>
      </c>
      <c r="E7" s="132" t="s">
        <v>12</v>
      </c>
      <c r="F7" s="132" t="s">
        <v>14</v>
      </c>
      <c r="G7" s="132" t="s">
        <v>15</v>
      </c>
      <c r="H7" s="132" t="s">
        <v>134</v>
      </c>
      <c r="I7" s="132" t="s">
        <v>18</v>
      </c>
      <c r="J7" s="132" t="s">
        <v>24</v>
      </c>
      <c r="K7" s="132" t="s">
        <v>116</v>
      </c>
      <c r="L7" s="132" t="s">
        <v>4</v>
      </c>
      <c r="M7" s="132" t="s">
        <v>5</v>
      </c>
      <c r="N7" s="132" t="s">
        <v>6</v>
      </c>
      <c r="O7" s="132" t="s">
        <v>7</v>
      </c>
      <c r="P7" s="132" t="s">
        <v>54</v>
      </c>
      <c r="Q7" s="132" t="s">
        <v>22</v>
      </c>
      <c r="R7" s="132" t="s">
        <v>270</v>
      </c>
      <c r="S7" s="132" t="s">
        <v>9</v>
      </c>
      <c r="T7" s="132" t="s">
        <v>10</v>
      </c>
      <c r="U7" s="132" t="s">
        <v>271</v>
      </c>
      <c r="V7" s="132" t="s">
        <v>123</v>
      </c>
      <c r="W7" s="132" t="s">
        <v>140</v>
      </c>
      <c r="X7" s="132" t="s">
        <v>121</v>
      </c>
      <c r="Y7" s="132" t="s">
        <v>122</v>
      </c>
      <c r="Z7" s="132" t="s">
        <v>13</v>
      </c>
      <c r="AA7" s="132" t="s">
        <v>195</v>
      </c>
      <c r="AB7" s="132" t="s">
        <v>220</v>
      </c>
      <c r="AC7" s="132" t="s">
        <v>219</v>
      </c>
      <c r="AD7" s="132" t="s">
        <v>202</v>
      </c>
      <c r="AE7" s="132" t="s">
        <v>36</v>
      </c>
      <c r="AF7" s="132" t="s">
        <v>16</v>
      </c>
      <c r="AG7" s="132" t="s">
        <v>17</v>
      </c>
      <c r="AH7" s="132" t="s">
        <v>365</v>
      </c>
      <c r="AI7" s="132" t="s">
        <v>366</v>
      </c>
      <c r="AJ7" s="132" t="s">
        <v>367</v>
      </c>
      <c r="AK7" s="132" t="s">
        <v>368</v>
      </c>
      <c r="AL7" s="132" t="s">
        <v>369</v>
      </c>
    </row>
    <row r="8" spans="1:40" ht="15" customHeight="1" x14ac:dyDescent="0.25">
      <c r="B8" s="258" t="s">
        <v>347</v>
      </c>
      <c r="C8" s="131" t="s">
        <v>355</v>
      </c>
      <c r="D8" s="124">
        <v>43466</v>
      </c>
      <c r="E8" s="125" t="s">
        <v>157</v>
      </c>
      <c r="F8" s="125" t="s">
        <v>272</v>
      </c>
      <c r="G8" s="125" t="s">
        <v>292</v>
      </c>
      <c r="H8" s="125" t="s">
        <v>150</v>
      </c>
      <c r="I8" s="125" t="s">
        <v>312</v>
      </c>
      <c r="J8" s="125">
        <v>113857044</v>
      </c>
      <c r="K8" s="125" t="s">
        <v>213</v>
      </c>
      <c r="L8" s="125" t="s">
        <v>30</v>
      </c>
      <c r="M8" s="125" t="s">
        <v>74</v>
      </c>
      <c r="N8" s="124">
        <v>23732</v>
      </c>
      <c r="O8" s="125" t="s">
        <v>158</v>
      </c>
      <c r="P8" s="125" t="s">
        <v>33</v>
      </c>
      <c r="Q8" s="125">
        <v>2</v>
      </c>
      <c r="R8" s="125" t="s">
        <v>27</v>
      </c>
      <c r="S8" s="125" t="s">
        <v>162</v>
      </c>
      <c r="T8" s="125" t="s">
        <v>172</v>
      </c>
      <c r="U8" s="126" t="s">
        <v>178</v>
      </c>
      <c r="V8" s="125" t="s">
        <v>161</v>
      </c>
      <c r="W8" s="125" t="s">
        <v>158</v>
      </c>
      <c r="X8" s="125" t="s">
        <v>185</v>
      </c>
      <c r="Y8" s="125" t="s">
        <v>173</v>
      </c>
      <c r="Z8" s="125" t="s">
        <v>196</v>
      </c>
      <c r="AA8" s="125" t="s">
        <v>28</v>
      </c>
      <c r="AB8" s="127">
        <v>10000</v>
      </c>
      <c r="AC8" s="127">
        <v>13000</v>
      </c>
      <c r="AD8" s="125" t="s">
        <v>203</v>
      </c>
      <c r="AE8" s="128" t="s">
        <v>27</v>
      </c>
      <c r="AF8" s="124"/>
      <c r="AG8" s="125"/>
      <c r="AH8" s="129"/>
      <c r="AI8" s="125"/>
      <c r="AJ8" s="125"/>
      <c r="AK8" s="125"/>
      <c r="AL8" s="130"/>
      <c r="AM8" s="159"/>
    </row>
    <row r="9" spans="1:40" ht="15" customHeight="1" x14ac:dyDescent="0.25">
      <c r="B9" s="258" t="s">
        <v>348</v>
      </c>
      <c r="C9" s="131" t="s">
        <v>356</v>
      </c>
      <c r="D9" s="124">
        <v>43497</v>
      </c>
      <c r="E9" s="125" t="s">
        <v>80</v>
      </c>
      <c r="F9" s="125" t="s">
        <v>273</v>
      </c>
      <c r="G9" s="125" t="s">
        <v>293</v>
      </c>
      <c r="H9" s="125" t="s">
        <v>150</v>
      </c>
      <c r="I9" s="125" t="s">
        <v>313</v>
      </c>
      <c r="J9" s="125">
        <v>694891782</v>
      </c>
      <c r="K9" s="125" t="s">
        <v>214</v>
      </c>
      <c r="L9" s="125" t="s">
        <v>30</v>
      </c>
      <c r="M9" s="125" t="s">
        <v>74</v>
      </c>
      <c r="N9" s="124">
        <v>27989</v>
      </c>
      <c r="O9" s="125" t="s">
        <v>159</v>
      </c>
      <c r="P9" s="125" t="s">
        <v>33</v>
      </c>
      <c r="Q9" s="125">
        <v>1</v>
      </c>
      <c r="R9" s="125" t="s">
        <v>27</v>
      </c>
      <c r="S9" s="125" t="s">
        <v>163</v>
      </c>
      <c r="T9" s="125" t="s">
        <v>173</v>
      </c>
      <c r="U9" s="126" t="s">
        <v>179</v>
      </c>
      <c r="V9" s="125" t="s">
        <v>161</v>
      </c>
      <c r="W9" s="125" t="s">
        <v>158</v>
      </c>
      <c r="X9" s="125" t="s">
        <v>186</v>
      </c>
      <c r="Y9" s="125" t="s">
        <v>173</v>
      </c>
      <c r="Z9" s="125" t="s">
        <v>196</v>
      </c>
      <c r="AA9" s="125" t="s">
        <v>28</v>
      </c>
      <c r="AB9" s="127">
        <v>8500</v>
      </c>
      <c r="AC9" s="127">
        <v>11000</v>
      </c>
      <c r="AD9" s="125" t="s">
        <v>204</v>
      </c>
      <c r="AE9" s="128" t="s">
        <v>27</v>
      </c>
      <c r="AF9" s="124"/>
      <c r="AG9" s="125"/>
      <c r="AH9" s="129"/>
      <c r="AI9" s="125"/>
      <c r="AJ9" s="125"/>
      <c r="AK9" s="125"/>
      <c r="AL9" s="130"/>
      <c r="AM9" s="159"/>
    </row>
    <row r="10" spans="1:40" ht="15" customHeight="1" x14ac:dyDescent="0.25">
      <c r="B10" s="258" t="s">
        <v>349</v>
      </c>
      <c r="C10" s="131" t="s">
        <v>357</v>
      </c>
      <c r="D10" s="124">
        <v>43617</v>
      </c>
      <c r="E10" s="125" t="s">
        <v>80</v>
      </c>
      <c r="F10" s="125" t="s">
        <v>274</v>
      </c>
      <c r="G10" s="125" t="s">
        <v>294</v>
      </c>
      <c r="H10" s="125" t="s">
        <v>150</v>
      </c>
      <c r="I10" s="125" t="s">
        <v>314</v>
      </c>
      <c r="J10" s="125">
        <v>235530120</v>
      </c>
      <c r="K10" s="125" t="s">
        <v>214</v>
      </c>
      <c r="L10" s="125" t="s">
        <v>29</v>
      </c>
      <c r="M10" s="125" t="s">
        <v>75</v>
      </c>
      <c r="N10" s="124">
        <v>29116</v>
      </c>
      <c r="O10" s="125" t="s">
        <v>158</v>
      </c>
      <c r="P10" s="125" t="s">
        <v>32</v>
      </c>
      <c r="Q10" s="125">
        <v>0</v>
      </c>
      <c r="R10" s="125" t="s">
        <v>27</v>
      </c>
      <c r="S10" s="125" t="s">
        <v>164</v>
      </c>
      <c r="T10" s="125" t="s">
        <v>173</v>
      </c>
      <c r="U10" s="126" t="s">
        <v>180</v>
      </c>
      <c r="V10" s="125" t="s">
        <v>161</v>
      </c>
      <c r="W10" s="125" t="s">
        <v>158</v>
      </c>
      <c r="X10" s="125" t="s">
        <v>187</v>
      </c>
      <c r="Y10" s="125" t="s">
        <v>173</v>
      </c>
      <c r="Z10" s="125" t="s">
        <v>197</v>
      </c>
      <c r="AA10" s="125" t="s">
        <v>28</v>
      </c>
      <c r="AB10" s="127">
        <v>8500</v>
      </c>
      <c r="AC10" s="127">
        <v>11000</v>
      </c>
      <c r="AD10" s="125" t="s">
        <v>205</v>
      </c>
      <c r="AE10" s="128" t="s">
        <v>27</v>
      </c>
      <c r="AF10" s="124"/>
      <c r="AG10" s="125"/>
      <c r="AH10" s="125"/>
      <c r="AI10" s="125"/>
      <c r="AJ10" s="125"/>
      <c r="AK10" s="125"/>
      <c r="AL10" s="130"/>
      <c r="AM10" s="159"/>
    </row>
    <row r="11" spans="1:40" ht="15" customHeight="1" x14ac:dyDescent="0.25">
      <c r="B11" s="258" t="s">
        <v>350</v>
      </c>
      <c r="C11" s="131" t="s">
        <v>358</v>
      </c>
      <c r="D11" s="124">
        <v>43831</v>
      </c>
      <c r="E11" s="125" t="s">
        <v>79</v>
      </c>
      <c r="F11" s="125" t="s">
        <v>275</v>
      </c>
      <c r="G11" s="125" t="s">
        <v>295</v>
      </c>
      <c r="H11" s="125" t="s">
        <v>150</v>
      </c>
      <c r="I11" s="125" t="s">
        <v>315</v>
      </c>
      <c r="J11" s="125">
        <v>456153204</v>
      </c>
      <c r="K11" s="125" t="s">
        <v>214</v>
      </c>
      <c r="L11" s="125" t="s">
        <v>30</v>
      </c>
      <c r="M11" s="125" t="s">
        <v>74</v>
      </c>
      <c r="N11" s="124">
        <v>29297</v>
      </c>
      <c r="O11" s="125" t="s">
        <v>158</v>
      </c>
      <c r="P11" s="125" t="s">
        <v>33</v>
      </c>
      <c r="Q11" s="125">
        <v>2</v>
      </c>
      <c r="R11" s="125" t="s">
        <v>27</v>
      </c>
      <c r="S11" s="125" t="s">
        <v>165</v>
      </c>
      <c r="T11" s="125" t="s">
        <v>173</v>
      </c>
      <c r="U11" s="126" t="s">
        <v>181</v>
      </c>
      <c r="V11" s="125" t="s">
        <v>161</v>
      </c>
      <c r="W11" s="125" t="s">
        <v>158</v>
      </c>
      <c r="X11" s="125" t="s">
        <v>188</v>
      </c>
      <c r="Y11" s="125" t="s">
        <v>173</v>
      </c>
      <c r="Z11" s="125" t="s">
        <v>198</v>
      </c>
      <c r="AA11" s="125" t="s">
        <v>28</v>
      </c>
      <c r="AB11" s="127">
        <v>7000</v>
      </c>
      <c r="AC11" s="127" t="s">
        <v>48</v>
      </c>
      <c r="AD11" s="125" t="s">
        <v>206</v>
      </c>
      <c r="AE11" s="128" t="s">
        <v>28</v>
      </c>
      <c r="AF11" s="124">
        <v>44229</v>
      </c>
      <c r="AG11" s="125" t="s">
        <v>155</v>
      </c>
      <c r="AH11" s="125"/>
      <c r="AI11" s="125"/>
      <c r="AJ11" s="125"/>
      <c r="AK11" s="125"/>
      <c r="AL11" s="130"/>
      <c r="AM11" s="159"/>
    </row>
    <row r="12" spans="1:40" ht="15" customHeight="1" x14ac:dyDescent="0.25">
      <c r="B12" s="258" t="s">
        <v>215</v>
      </c>
      <c r="C12" s="131" t="s">
        <v>359</v>
      </c>
      <c r="D12" s="124">
        <v>43831</v>
      </c>
      <c r="E12" s="125" t="s">
        <v>79</v>
      </c>
      <c r="F12" s="125" t="s">
        <v>276</v>
      </c>
      <c r="G12" s="125" t="s">
        <v>296</v>
      </c>
      <c r="H12" s="125" t="s">
        <v>150</v>
      </c>
      <c r="I12" s="125" t="s">
        <v>316</v>
      </c>
      <c r="J12" s="125">
        <v>358683370</v>
      </c>
      <c r="K12" s="125" t="s">
        <v>214</v>
      </c>
      <c r="L12" s="125" t="s">
        <v>30</v>
      </c>
      <c r="M12" s="125" t="s">
        <v>75</v>
      </c>
      <c r="N12" s="124">
        <v>29547</v>
      </c>
      <c r="O12" s="125" t="s">
        <v>158</v>
      </c>
      <c r="P12" s="125" t="s">
        <v>81</v>
      </c>
      <c r="Q12" s="125">
        <v>3</v>
      </c>
      <c r="R12" s="125" t="s">
        <v>27</v>
      </c>
      <c r="S12" s="125" t="s">
        <v>166</v>
      </c>
      <c r="T12" s="125" t="s">
        <v>173</v>
      </c>
      <c r="U12" s="126" t="s">
        <v>182</v>
      </c>
      <c r="V12" s="125" t="s">
        <v>161</v>
      </c>
      <c r="W12" s="125" t="s">
        <v>158</v>
      </c>
      <c r="X12" s="125" t="s">
        <v>189</v>
      </c>
      <c r="Y12" s="125" t="s">
        <v>173</v>
      </c>
      <c r="Z12" s="125" t="s">
        <v>196</v>
      </c>
      <c r="AA12" s="125" t="s">
        <v>28</v>
      </c>
      <c r="AB12" s="127">
        <v>4000</v>
      </c>
      <c r="AC12" s="127">
        <v>4500</v>
      </c>
      <c r="AD12" s="125" t="s">
        <v>207</v>
      </c>
      <c r="AE12" s="128" t="s">
        <v>27</v>
      </c>
      <c r="AF12" s="124"/>
      <c r="AG12" s="125"/>
      <c r="AH12" s="129"/>
      <c r="AI12" s="125"/>
      <c r="AJ12" s="125"/>
      <c r="AK12" s="125"/>
      <c r="AL12" s="130"/>
      <c r="AM12" s="159"/>
    </row>
    <row r="13" spans="1:40" ht="15" customHeight="1" x14ac:dyDescent="0.25">
      <c r="B13" s="258" t="s">
        <v>216</v>
      </c>
      <c r="C13" s="131" t="s">
        <v>360</v>
      </c>
      <c r="D13" s="124">
        <v>43862</v>
      </c>
      <c r="E13" s="125" t="s">
        <v>157</v>
      </c>
      <c r="F13" s="125" t="s">
        <v>277</v>
      </c>
      <c r="G13" s="125" t="s">
        <v>297</v>
      </c>
      <c r="H13" s="125" t="s">
        <v>150</v>
      </c>
      <c r="I13" s="125" t="s">
        <v>317</v>
      </c>
      <c r="J13" s="125">
        <v>175652380</v>
      </c>
      <c r="K13" s="125" t="s">
        <v>214</v>
      </c>
      <c r="L13" s="125" t="s">
        <v>30</v>
      </c>
      <c r="M13" s="125" t="s">
        <v>72</v>
      </c>
      <c r="N13" s="124">
        <v>29797</v>
      </c>
      <c r="O13" s="125" t="s">
        <v>158</v>
      </c>
      <c r="P13" s="125" t="s">
        <v>33</v>
      </c>
      <c r="Q13" s="125">
        <v>1</v>
      </c>
      <c r="R13" s="125" t="s">
        <v>28</v>
      </c>
      <c r="S13" s="125" t="s">
        <v>167</v>
      </c>
      <c r="T13" s="125" t="s">
        <v>173</v>
      </c>
      <c r="U13" s="126" t="s">
        <v>183</v>
      </c>
      <c r="V13" s="125" t="s">
        <v>161</v>
      </c>
      <c r="W13" s="125" t="s">
        <v>158</v>
      </c>
      <c r="X13" s="125" t="s">
        <v>190</v>
      </c>
      <c r="Y13" s="125" t="s">
        <v>173</v>
      </c>
      <c r="Z13" s="125" t="s">
        <v>197</v>
      </c>
      <c r="AA13" s="125" t="s">
        <v>28</v>
      </c>
      <c r="AB13" s="127">
        <v>4000</v>
      </c>
      <c r="AC13" s="127">
        <v>4500</v>
      </c>
      <c r="AD13" s="125" t="s">
        <v>208</v>
      </c>
      <c r="AE13" s="128" t="s">
        <v>27</v>
      </c>
      <c r="AF13" s="124"/>
      <c r="AG13" s="125"/>
      <c r="AH13" s="125"/>
      <c r="AI13" s="125"/>
      <c r="AJ13" s="125"/>
      <c r="AK13" s="125"/>
      <c r="AL13" s="130"/>
      <c r="AM13" s="159"/>
    </row>
    <row r="14" spans="1:40" ht="15" customHeight="1" x14ac:dyDescent="0.25">
      <c r="B14" s="258" t="s">
        <v>351</v>
      </c>
      <c r="C14" s="131" t="s">
        <v>361</v>
      </c>
      <c r="D14" s="124">
        <v>43891</v>
      </c>
      <c r="E14" s="125" t="s">
        <v>79</v>
      </c>
      <c r="F14" s="125" t="s">
        <v>278</v>
      </c>
      <c r="G14" s="125" t="s">
        <v>298</v>
      </c>
      <c r="H14" s="125" t="s">
        <v>151</v>
      </c>
      <c r="I14" s="125" t="s">
        <v>318</v>
      </c>
      <c r="J14" s="125">
        <v>852104032</v>
      </c>
      <c r="K14" s="125" t="s">
        <v>214</v>
      </c>
      <c r="L14" s="125" t="s">
        <v>30</v>
      </c>
      <c r="M14" s="125" t="s">
        <v>73</v>
      </c>
      <c r="N14" s="124">
        <v>30047</v>
      </c>
      <c r="O14" s="125" t="s">
        <v>158</v>
      </c>
      <c r="P14" s="125" t="s">
        <v>32</v>
      </c>
      <c r="Q14" s="125">
        <v>0</v>
      </c>
      <c r="R14" s="125" t="s">
        <v>27</v>
      </c>
      <c r="S14" s="125" t="s">
        <v>168</v>
      </c>
      <c r="T14" s="125" t="s">
        <v>173</v>
      </c>
      <c r="U14" s="126" t="s">
        <v>174</v>
      </c>
      <c r="V14" s="125" t="s">
        <v>161</v>
      </c>
      <c r="W14" s="125" t="s">
        <v>158</v>
      </c>
      <c r="X14" s="125" t="s">
        <v>191</v>
      </c>
      <c r="Y14" s="125" t="s">
        <v>173</v>
      </c>
      <c r="Z14" s="125" t="s">
        <v>199</v>
      </c>
      <c r="AA14" s="125" t="s">
        <v>28</v>
      </c>
      <c r="AB14" s="127">
        <v>2000</v>
      </c>
      <c r="AC14" s="127">
        <v>3200</v>
      </c>
      <c r="AD14" s="125" t="s">
        <v>209</v>
      </c>
      <c r="AE14" s="128" t="s">
        <v>27</v>
      </c>
      <c r="AF14" s="124"/>
      <c r="AG14" s="125"/>
      <c r="AH14" s="125"/>
      <c r="AI14" s="125"/>
      <c r="AJ14" s="125"/>
      <c r="AK14" s="125"/>
      <c r="AL14" s="130"/>
      <c r="AM14" s="159"/>
    </row>
    <row r="15" spans="1:40" ht="15" customHeight="1" x14ac:dyDescent="0.25">
      <c r="B15" s="258" t="s">
        <v>352</v>
      </c>
      <c r="C15" s="131" t="s">
        <v>362</v>
      </c>
      <c r="D15" s="124">
        <v>44197</v>
      </c>
      <c r="E15" s="125" t="s">
        <v>157</v>
      </c>
      <c r="F15" s="125" t="s">
        <v>279</v>
      </c>
      <c r="G15" s="125" t="s">
        <v>299</v>
      </c>
      <c r="H15" s="125" t="s">
        <v>150</v>
      </c>
      <c r="I15" s="125" t="s">
        <v>319</v>
      </c>
      <c r="J15" s="125">
        <v>261321862</v>
      </c>
      <c r="K15" s="125" t="s">
        <v>214</v>
      </c>
      <c r="L15" s="125" t="s">
        <v>30</v>
      </c>
      <c r="M15" s="125" t="s">
        <v>75</v>
      </c>
      <c r="N15" s="124">
        <v>30297</v>
      </c>
      <c r="O15" s="125" t="s">
        <v>158</v>
      </c>
      <c r="P15" s="125" t="s">
        <v>33</v>
      </c>
      <c r="Q15" s="125">
        <v>1</v>
      </c>
      <c r="R15" s="125" t="s">
        <v>27</v>
      </c>
      <c r="S15" s="125" t="s">
        <v>169</v>
      </c>
      <c r="T15" s="125" t="s">
        <v>173</v>
      </c>
      <c r="U15" s="126" t="s">
        <v>175</v>
      </c>
      <c r="V15" s="125" t="s">
        <v>161</v>
      </c>
      <c r="W15" s="125" t="s">
        <v>158</v>
      </c>
      <c r="X15" s="125" t="s">
        <v>192</v>
      </c>
      <c r="Y15" s="125" t="s">
        <v>173</v>
      </c>
      <c r="Z15" s="125" t="s">
        <v>196</v>
      </c>
      <c r="AA15" s="125" t="s">
        <v>28</v>
      </c>
      <c r="AB15" s="127">
        <v>4500</v>
      </c>
      <c r="AC15" s="127">
        <v>5200</v>
      </c>
      <c r="AD15" s="125" t="s">
        <v>210</v>
      </c>
      <c r="AE15" s="128" t="s">
        <v>27</v>
      </c>
      <c r="AF15" s="124"/>
      <c r="AG15" s="125"/>
      <c r="AH15" s="125"/>
      <c r="AI15" s="125"/>
      <c r="AJ15" s="125"/>
      <c r="AK15" s="125"/>
      <c r="AL15" s="130"/>
      <c r="AM15" s="159"/>
    </row>
    <row r="16" spans="1:40" ht="15" customHeight="1" x14ac:dyDescent="0.25">
      <c r="B16" s="258" t="s">
        <v>353</v>
      </c>
      <c r="C16" s="131" t="s">
        <v>363</v>
      </c>
      <c r="D16" s="124">
        <v>44197</v>
      </c>
      <c r="E16" s="125" t="s">
        <v>157</v>
      </c>
      <c r="F16" s="125" t="s">
        <v>280</v>
      </c>
      <c r="G16" s="125" t="s">
        <v>300</v>
      </c>
      <c r="H16" s="125" t="s">
        <v>152</v>
      </c>
      <c r="I16" s="125" t="s">
        <v>320</v>
      </c>
      <c r="J16" s="125">
        <v>807686104</v>
      </c>
      <c r="K16" s="125" t="s">
        <v>214</v>
      </c>
      <c r="L16" s="125" t="s">
        <v>29</v>
      </c>
      <c r="M16" s="125" t="s">
        <v>75</v>
      </c>
      <c r="N16" s="124">
        <v>30547</v>
      </c>
      <c r="O16" s="125" t="s">
        <v>158</v>
      </c>
      <c r="P16" s="125" t="s">
        <v>33</v>
      </c>
      <c r="Q16" s="125">
        <v>1</v>
      </c>
      <c r="R16" s="125" t="s">
        <v>27</v>
      </c>
      <c r="S16" s="125" t="s">
        <v>170</v>
      </c>
      <c r="T16" s="125" t="s">
        <v>173</v>
      </c>
      <c r="U16" s="126" t="s">
        <v>176</v>
      </c>
      <c r="V16" s="125" t="s">
        <v>160</v>
      </c>
      <c r="W16" s="125" t="s">
        <v>184</v>
      </c>
      <c r="X16" s="125" t="s">
        <v>193</v>
      </c>
      <c r="Y16" s="125" t="s">
        <v>173</v>
      </c>
      <c r="Z16" s="125" t="s">
        <v>200</v>
      </c>
      <c r="AA16" s="125" t="s">
        <v>28</v>
      </c>
      <c r="AB16" s="127">
        <v>8500</v>
      </c>
      <c r="AC16" s="127">
        <v>12000</v>
      </c>
      <c r="AD16" s="125" t="s">
        <v>211</v>
      </c>
      <c r="AE16" s="128" t="s">
        <v>27</v>
      </c>
      <c r="AF16" s="124"/>
      <c r="AG16" s="125"/>
      <c r="AH16" s="125"/>
      <c r="AI16" s="125"/>
      <c r="AJ16" s="125"/>
      <c r="AK16" s="125"/>
      <c r="AL16" s="130"/>
      <c r="AM16" s="159"/>
    </row>
    <row r="17" spans="2:39" ht="15" customHeight="1" x14ac:dyDescent="0.25">
      <c r="B17" s="258" t="s">
        <v>354</v>
      </c>
      <c r="C17" s="131" t="s">
        <v>364</v>
      </c>
      <c r="D17" s="124">
        <v>44228</v>
      </c>
      <c r="E17" s="125" t="s">
        <v>79</v>
      </c>
      <c r="F17" s="125" t="s">
        <v>281</v>
      </c>
      <c r="G17" s="125" t="s">
        <v>301</v>
      </c>
      <c r="H17" s="125" t="s">
        <v>150</v>
      </c>
      <c r="I17" s="125" t="s">
        <v>321</v>
      </c>
      <c r="J17" s="125">
        <v>992611892</v>
      </c>
      <c r="K17" s="125" t="s">
        <v>214</v>
      </c>
      <c r="L17" s="125" t="s">
        <v>29</v>
      </c>
      <c r="M17" s="125" t="s">
        <v>74</v>
      </c>
      <c r="N17" s="124">
        <v>30797</v>
      </c>
      <c r="O17" s="125" t="s">
        <v>158</v>
      </c>
      <c r="P17" s="125" t="s">
        <v>33</v>
      </c>
      <c r="Q17" s="125">
        <v>1</v>
      </c>
      <c r="R17" s="125" t="s">
        <v>28</v>
      </c>
      <c r="S17" s="125" t="s">
        <v>171</v>
      </c>
      <c r="T17" s="125" t="s">
        <v>173</v>
      </c>
      <c r="U17" s="126" t="s">
        <v>177</v>
      </c>
      <c r="V17" s="125" t="s">
        <v>161</v>
      </c>
      <c r="W17" s="125" t="s">
        <v>158</v>
      </c>
      <c r="X17" s="125" t="s">
        <v>194</v>
      </c>
      <c r="Y17" s="125" t="s">
        <v>173</v>
      </c>
      <c r="Z17" s="125" t="s">
        <v>201</v>
      </c>
      <c r="AA17" s="125" t="s">
        <v>28</v>
      </c>
      <c r="AB17" s="127">
        <v>5000</v>
      </c>
      <c r="AC17" s="127">
        <v>5300</v>
      </c>
      <c r="AD17" s="125" t="s">
        <v>212</v>
      </c>
      <c r="AE17" s="128" t="s">
        <v>27</v>
      </c>
      <c r="AF17" s="124"/>
      <c r="AG17" s="125"/>
      <c r="AH17" s="125"/>
      <c r="AI17" s="125"/>
      <c r="AJ17" s="125"/>
      <c r="AK17" s="125"/>
      <c r="AL17" s="130"/>
      <c r="AM17" s="159"/>
    </row>
    <row r="18" spans="2:39" ht="15" customHeight="1" x14ac:dyDescent="0.25">
      <c r="B18" s="258"/>
      <c r="C18" s="131"/>
      <c r="D18" s="124"/>
      <c r="E18" s="125"/>
      <c r="F18" s="125"/>
      <c r="G18" s="125"/>
      <c r="H18" s="125"/>
      <c r="I18" s="125"/>
      <c r="J18" s="125"/>
      <c r="K18" s="125"/>
      <c r="L18" s="125"/>
      <c r="M18" s="125"/>
      <c r="N18" s="124"/>
      <c r="O18" s="125"/>
      <c r="P18" s="125"/>
      <c r="Q18" s="125"/>
      <c r="R18" s="125"/>
      <c r="S18" s="125"/>
      <c r="T18" s="125"/>
      <c r="U18" s="126"/>
      <c r="V18" s="125"/>
      <c r="W18" s="125"/>
      <c r="X18" s="125"/>
      <c r="Y18" s="125"/>
      <c r="Z18" s="125"/>
      <c r="AA18" s="125"/>
      <c r="AB18" s="127"/>
      <c r="AC18" s="127"/>
      <c r="AD18" s="125"/>
      <c r="AE18" s="128"/>
      <c r="AF18" s="124"/>
      <c r="AG18" s="125"/>
      <c r="AH18" s="125"/>
      <c r="AI18" s="125"/>
      <c r="AJ18" s="125"/>
      <c r="AK18" s="125"/>
      <c r="AL18" s="130"/>
      <c r="AM18" s="159"/>
    </row>
    <row r="19" spans="2:39" ht="15" customHeight="1" x14ac:dyDescent="0.25">
      <c r="B19" s="258"/>
      <c r="C19" s="131"/>
      <c r="D19" s="124"/>
      <c r="E19" s="125"/>
      <c r="F19" s="125"/>
      <c r="G19" s="125"/>
      <c r="H19" s="125"/>
      <c r="I19" s="125"/>
      <c r="J19" s="125"/>
      <c r="K19" s="125"/>
      <c r="L19" s="125"/>
      <c r="M19" s="125"/>
      <c r="N19" s="124"/>
      <c r="O19" s="125"/>
      <c r="P19" s="125"/>
      <c r="Q19" s="125"/>
      <c r="R19" s="125"/>
      <c r="S19" s="125"/>
      <c r="T19" s="125"/>
      <c r="U19" s="126"/>
      <c r="V19" s="125"/>
      <c r="W19" s="125"/>
      <c r="X19" s="125"/>
      <c r="Y19" s="125"/>
      <c r="Z19" s="125"/>
      <c r="AA19" s="125"/>
      <c r="AB19" s="127"/>
      <c r="AC19" s="127"/>
      <c r="AD19" s="125"/>
      <c r="AE19" s="128"/>
      <c r="AF19" s="124"/>
      <c r="AG19" s="125"/>
      <c r="AH19" s="125"/>
      <c r="AI19" s="125"/>
      <c r="AJ19" s="125"/>
      <c r="AK19" s="125"/>
      <c r="AL19" s="130"/>
      <c r="AM19" s="159"/>
    </row>
    <row r="20" spans="2:39" ht="15" customHeight="1" x14ac:dyDescent="0.25">
      <c r="B20" s="258"/>
      <c r="C20" s="131"/>
      <c r="D20" s="124"/>
      <c r="E20" s="125"/>
      <c r="F20" s="125"/>
      <c r="G20" s="125"/>
      <c r="H20" s="125"/>
      <c r="I20" s="125"/>
      <c r="J20" s="125"/>
      <c r="K20" s="125"/>
      <c r="L20" s="125"/>
      <c r="M20" s="125"/>
      <c r="N20" s="124"/>
      <c r="O20" s="125"/>
      <c r="P20" s="125"/>
      <c r="Q20" s="125"/>
      <c r="R20" s="125"/>
      <c r="S20" s="125"/>
      <c r="T20" s="125"/>
      <c r="U20" s="126"/>
      <c r="V20" s="125"/>
      <c r="W20" s="125"/>
      <c r="X20" s="125"/>
      <c r="Y20" s="125"/>
      <c r="Z20" s="125"/>
      <c r="AA20" s="125"/>
      <c r="AB20" s="127"/>
      <c r="AC20" s="127"/>
      <c r="AD20" s="125"/>
      <c r="AE20" s="128"/>
      <c r="AF20" s="124"/>
      <c r="AG20" s="125"/>
      <c r="AH20" s="125"/>
      <c r="AI20" s="125"/>
      <c r="AJ20" s="125"/>
      <c r="AK20" s="125"/>
      <c r="AL20" s="130"/>
      <c r="AM20" s="159"/>
    </row>
    <row r="21" spans="2:39" ht="15" customHeight="1" x14ac:dyDescent="0.25">
      <c r="B21" s="258"/>
      <c r="C21" s="131"/>
      <c r="D21" s="124"/>
      <c r="E21" s="125"/>
      <c r="F21" s="125"/>
      <c r="G21" s="125"/>
      <c r="H21" s="125"/>
      <c r="I21" s="125"/>
      <c r="J21" s="125"/>
      <c r="K21" s="125"/>
      <c r="L21" s="125"/>
      <c r="M21" s="125"/>
      <c r="N21" s="124"/>
      <c r="O21" s="125"/>
      <c r="P21" s="125"/>
      <c r="Q21" s="125"/>
      <c r="R21" s="125"/>
      <c r="S21" s="125"/>
      <c r="T21" s="125"/>
      <c r="U21" s="126"/>
      <c r="V21" s="125"/>
      <c r="W21" s="125"/>
      <c r="X21" s="125"/>
      <c r="Y21" s="125"/>
      <c r="Z21" s="125"/>
      <c r="AA21" s="125"/>
      <c r="AB21" s="127"/>
      <c r="AC21" s="127"/>
      <c r="AD21" s="125"/>
      <c r="AE21" s="128"/>
      <c r="AF21" s="124"/>
      <c r="AG21" s="125"/>
      <c r="AH21" s="125"/>
      <c r="AI21" s="125"/>
      <c r="AJ21" s="125"/>
      <c r="AK21" s="125"/>
      <c r="AL21" s="130"/>
      <c r="AM21" s="159"/>
    </row>
    <row r="22" spans="2:39" ht="15" customHeight="1" x14ac:dyDescent="0.25">
      <c r="B22" s="258"/>
      <c r="C22" s="131"/>
      <c r="D22" s="124"/>
      <c r="E22" s="125"/>
      <c r="F22" s="125"/>
      <c r="G22" s="125"/>
      <c r="H22" s="125"/>
      <c r="I22" s="125"/>
      <c r="J22" s="125"/>
      <c r="K22" s="125"/>
      <c r="L22" s="125"/>
      <c r="M22" s="125"/>
      <c r="N22" s="124"/>
      <c r="O22" s="125"/>
      <c r="P22" s="125"/>
      <c r="Q22" s="125"/>
      <c r="R22" s="125"/>
      <c r="S22" s="125"/>
      <c r="T22" s="125"/>
      <c r="U22" s="126"/>
      <c r="V22" s="125"/>
      <c r="W22" s="125"/>
      <c r="X22" s="125"/>
      <c r="Y22" s="125"/>
      <c r="Z22" s="125"/>
      <c r="AA22" s="125"/>
      <c r="AB22" s="127"/>
      <c r="AC22" s="127"/>
      <c r="AD22" s="125"/>
      <c r="AE22" s="128"/>
      <c r="AF22" s="124"/>
      <c r="AG22" s="125"/>
      <c r="AH22" s="125"/>
      <c r="AI22" s="125"/>
      <c r="AJ22" s="125"/>
      <c r="AK22" s="125"/>
      <c r="AL22" s="130"/>
      <c r="AM22" s="159"/>
    </row>
    <row r="23" spans="2:39" ht="15" customHeight="1" x14ac:dyDescent="0.25">
      <c r="B23" s="258"/>
      <c r="C23" s="131"/>
      <c r="D23" s="124"/>
      <c r="E23" s="125"/>
      <c r="F23" s="125"/>
      <c r="G23" s="125"/>
      <c r="H23" s="125"/>
      <c r="I23" s="125"/>
      <c r="J23" s="125"/>
      <c r="K23" s="125"/>
      <c r="L23" s="125"/>
      <c r="M23" s="125"/>
      <c r="N23" s="124"/>
      <c r="O23" s="129"/>
      <c r="P23" s="125"/>
      <c r="Q23" s="125"/>
      <c r="R23" s="125"/>
      <c r="S23" s="129"/>
      <c r="T23" s="125"/>
      <c r="U23" s="131"/>
      <c r="V23" s="129"/>
      <c r="W23" s="129"/>
      <c r="X23" s="129"/>
      <c r="Y23" s="125"/>
      <c r="Z23" s="125"/>
      <c r="AA23" s="125"/>
      <c r="AB23" s="127"/>
      <c r="AC23" s="127"/>
      <c r="AD23" s="125"/>
      <c r="AE23" s="128"/>
      <c r="AF23" s="124"/>
      <c r="AG23" s="125"/>
      <c r="AH23" s="125"/>
      <c r="AI23" s="125"/>
      <c r="AJ23" s="125"/>
      <c r="AK23" s="125"/>
      <c r="AL23" s="130"/>
      <c r="AM23" s="159"/>
    </row>
    <row r="24" spans="2:39" ht="15" customHeight="1" x14ac:dyDescent="0.25">
      <c r="B24" s="258"/>
      <c r="C24" s="131"/>
      <c r="D24" s="124"/>
      <c r="E24" s="125"/>
      <c r="F24" s="125"/>
      <c r="G24" s="125"/>
      <c r="H24" s="125"/>
      <c r="I24" s="125"/>
      <c r="J24" s="125"/>
      <c r="K24" s="125"/>
      <c r="L24" s="125"/>
      <c r="M24" s="125"/>
      <c r="N24" s="124"/>
      <c r="O24" s="129"/>
      <c r="P24" s="125"/>
      <c r="Q24" s="125"/>
      <c r="R24" s="125"/>
      <c r="S24" s="129"/>
      <c r="T24" s="125"/>
      <c r="U24" s="131"/>
      <c r="V24" s="129"/>
      <c r="W24" s="129"/>
      <c r="X24" s="129"/>
      <c r="Y24" s="125"/>
      <c r="Z24" s="125"/>
      <c r="AA24" s="125"/>
      <c r="AB24" s="127"/>
      <c r="AC24" s="127"/>
      <c r="AD24" s="125"/>
      <c r="AE24" s="128"/>
      <c r="AF24" s="124"/>
      <c r="AG24" s="125"/>
      <c r="AH24" s="125"/>
      <c r="AI24" s="125"/>
      <c r="AJ24" s="125"/>
      <c r="AK24" s="125"/>
      <c r="AL24" s="130"/>
      <c r="AM24" s="159"/>
    </row>
    <row r="25" spans="2:39" ht="15" customHeight="1" x14ac:dyDescent="0.25">
      <c r="B25" s="258"/>
      <c r="C25" s="131"/>
      <c r="D25" s="124"/>
      <c r="E25" s="125"/>
      <c r="F25" s="125"/>
      <c r="G25" s="125"/>
      <c r="H25" s="125"/>
      <c r="I25" s="125"/>
      <c r="J25" s="125"/>
      <c r="K25" s="125"/>
      <c r="L25" s="125"/>
      <c r="M25" s="125"/>
      <c r="N25" s="124"/>
      <c r="O25" s="129"/>
      <c r="P25" s="125"/>
      <c r="Q25" s="125"/>
      <c r="R25" s="125"/>
      <c r="S25" s="129"/>
      <c r="T25" s="125"/>
      <c r="U25" s="131"/>
      <c r="V25" s="129"/>
      <c r="W25" s="129"/>
      <c r="X25" s="129"/>
      <c r="Y25" s="125"/>
      <c r="Z25" s="125"/>
      <c r="AA25" s="125"/>
      <c r="AB25" s="127"/>
      <c r="AC25" s="127"/>
      <c r="AD25" s="125"/>
      <c r="AE25" s="128"/>
      <c r="AF25" s="124"/>
      <c r="AG25" s="125"/>
      <c r="AH25" s="125"/>
      <c r="AI25" s="125"/>
      <c r="AJ25" s="125"/>
      <c r="AK25" s="125"/>
      <c r="AL25" s="130"/>
      <c r="AM25" s="159"/>
    </row>
    <row r="26" spans="2:39" ht="15" customHeight="1" x14ac:dyDescent="0.25">
      <c r="B26" s="258"/>
      <c r="C26" s="131"/>
      <c r="D26" s="124"/>
      <c r="E26" s="125"/>
      <c r="F26" s="125"/>
      <c r="G26" s="125"/>
      <c r="H26" s="125"/>
      <c r="I26" s="125"/>
      <c r="J26" s="125"/>
      <c r="K26" s="125"/>
      <c r="L26" s="125"/>
      <c r="M26" s="125"/>
      <c r="N26" s="124"/>
      <c r="O26" s="129"/>
      <c r="P26" s="125"/>
      <c r="Q26" s="125"/>
      <c r="R26" s="125"/>
      <c r="S26" s="129"/>
      <c r="T26" s="125"/>
      <c r="U26" s="131"/>
      <c r="V26" s="129"/>
      <c r="W26" s="129"/>
      <c r="X26" s="129"/>
      <c r="Y26" s="125"/>
      <c r="Z26" s="125"/>
      <c r="AA26" s="125"/>
      <c r="AB26" s="127"/>
      <c r="AC26" s="127"/>
      <c r="AD26" s="125"/>
      <c r="AE26" s="128"/>
      <c r="AF26" s="124"/>
      <c r="AG26" s="125"/>
      <c r="AH26" s="125"/>
      <c r="AI26" s="125"/>
      <c r="AJ26" s="125"/>
      <c r="AK26" s="125"/>
      <c r="AL26" s="130"/>
      <c r="AM26" s="159"/>
    </row>
    <row r="27" spans="2:39" ht="15" customHeight="1" x14ac:dyDescent="0.25">
      <c r="B27" s="258"/>
      <c r="C27" s="131"/>
      <c r="D27" s="124"/>
      <c r="E27" s="125"/>
      <c r="F27" s="125"/>
      <c r="G27" s="125"/>
      <c r="H27" s="125"/>
      <c r="I27" s="125"/>
      <c r="J27" s="125"/>
      <c r="K27" s="125"/>
      <c r="L27" s="125"/>
      <c r="M27" s="125"/>
      <c r="N27" s="124"/>
      <c r="O27" s="129"/>
      <c r="P27" s="125"/>
      <c r="Q27" s="125"/>
      <c r="R27" s="125"/>
      <c r="S27" s="129"/>
      <c r="T27" s="125"/>
      <c r="U27" s="131"/>
      <c r="V27" s="129"/>
      <c r="W27" s="129"/>
      <c r="X27" s="129"/>
      <c r="Y27" s="125"/>
      <c r="Z27" s="125"/>
      <c r="AA27" s="125"/>
      <c r="AB27" s="127"/>
      <c r="AC27" s="127"/>
      <c r="AD27" s="125"/>
      <c r="AE27" s="128"/>
      <c r="AF27" s="124"/>
      <c r="AG27" s="125"/>
      <c r="AH27" s="125"/>
      <c r="AI27" s="125"/>
      <c r="AJ27" s="125"/>
      <c r="AK27" s="125"/>
      <c r="AL27" s="130"/>
      <c r="AM27" s="159"/>
    </row>
    <row r="28" spans="2:39" ht="15" customHeight="1" x14ac:dyDescent="0.25">
      <c r="B28" s="258"/>
      <c r="C28" s="131"/>
      <c r="D28" s="124"/>
      <c r="E28" s="125"/>
      <c r="F28" s="125"/>
      <c r="G28" s="125"/>
      <c r="H28" s="125"/>
      <c r="I28" s="125"/>
      <c r="J28" s="125"/>
      <c r="K28" s="125"/>
      <c r="L28" s="125"/>
      <c r="M28" s="125"/>
      <c r="N28" s="124"/>
      <c r="O28" s="129"/>
      <c r="P28" s="125"/>
      <c r="Q28" s="125"/>
      <c r="R28" s="125"/>
      <c r="S28" s="129"/>
      <c r="T28" s="125"/>
      <c r="U28" s="131"/>
      <c r="V28" s="129"/>
      <c r="W28" s="129"/>
      <c r="X28" s="129"/>
      <c r="Y28" s="125"/>
      <c r="Z28" s="125"/>
      <c r="AA28" s="125"/>
      <c r="AB28" s="127"/>
      <c r="AC28" s="127"/>
      <c r="AD28" s="125"/>
      <c r="AE28" s="128"/>
      <c r="AF28" s="124"/>
      <c r="AG28" s="125"/>
      <c r="AH28" s="125"/>
      <c r="AI28" s="125"/>
      <c r="AJ28" s="125"/>
      <c r="AK28" s="125"/>
      <c r="AL28" s="130"/>
      <c r="AM28" s="159"/>
    </row>
    <row r="29" spans="2:39" ht="15" customHeight="1" x14ac:dyDescent="0.25">
      <c r="B29" s="258"/>
      <c r="C29" s="131"/>
      <c r="D29" s="124"/>
      <c r="E29" s="125"/>
      <c r="F29" s="125"/>
      <c r="G29" s="125"/>
      <c r="H29" s="125"/>
      <c r="I29" s="125"/>
      <c r="J29" s="125"/>
      <c r="K29" s="125"/>
      <c r="L29" s="125"/>
      <c r="M29" s="125"/>
      <c r="N29" s="124"/>
      <c r="O29" s="129"/>
      <c r="P29" s="125"/>
      <c r="Q29" s="125"/>
      <c r="R29" s="125"/>
      <c r="S29" s="129"/>
      <c r="T29" s="125"/>
      <c r="U29" s="131"/>
      <c r="V29" s="129"/>
      <c r="W29" s="129"/>
      <c r="X29" s="129"/>
      <c r="Y29" s="125"/>
      <c r="Z29" s="125"/>
      <c r="AA29" s="125"/>
      <c r="AB29" s="127"/>
      <c r="AC29" s="127"/>
      <c r="AD29" s="125"/>
      <c r="AE29" s="128"/>
      <c r="AF29" s="124"/>
      <c r="AG29" s="125"/>
      <c r="AH29" s="125"/>
      <c r="AI29" s="125"/>
      <c r="AJ29" s="125"/>
      <c r="AK29" s="125"/>
      <c r="AL29" s="130"/>
      <c r="AM29" s="159"/>
    </row>
    <row r="30" spans="2:39" ht="15" customHeight="1" x14ac:dyDescent="0.25">
      <c r="B30" s="258"/>
      <c r="C30" s="131"/>
      <c r="D30" s="124"/>
      <c r="E30" s="125"/>
      <c r="F30" s="125"/>
      <c r="G30" s="125"/>
      <c r="H30" s="125"/>
      <c r="I30" s="125"/>
      <c r="J30" s="125"/>
      <c r="K30" s="125"/>
      <c r="L30" s="125"/>
      <c r="M30" s="125"/>
      <c r="N30" s="124"/>
      <c r="O30" s="129"/>
      <c r="P30" s="125"/>
      <c r="Q30" s="125"/>
      <c r="R30" s="125"/>
      <c r="S30" s="129"/>
      <c r="T30" s="125"/>
      <c r="U30" s="131"/>
      <c r="V30" s="129"/>
      <c r="W30" s="129"/>
      <c r="X30" s="129"/>
      <c r="Y30" s="125"/>
      <c r="Z30" s="125"/>
      <c r="AA30" s="125"/>
      <c r="AB30" s="127"/>
      <c r="AC30" s="127"/>
      <c r="AD30" s="125"/>
      <c r="AE30" s="128"/>
      <c r="AF30" s="124"/>
      <c r="AG30" s="125"/>
      <c r="AH30" s="125"/>
      <c r="AI30" s="125"/>
      <c r="AJ30" s="125"/>
      <c r="AK30" s="125"/>
      <c r="AL30" s="130"/>
      <c r="AM30" s="159"/>
    </row>
    <row r="31" spans="2:39" ht="15" customHeight="1" x14ac:dyDescent="0.25">
      <c r="B31" s="258"/>
      <c r="C31" s="131"/>
      <c r="D31" s="124"/>
      <c r="E31" s="125"/>
      <c r="F31" s="125"/>
      <c r="G31" s="125"/>
      <c r="H31" s="125"/>
      <c r="I31" s="125"/>
      <c r="J31" s="125"/>
      <c r="K31" s="125"/>
      <c r="L31" s="125"/>
      <c r="M31" s="125"/>
      <c r="N31" s="124"/>
      <c r="O31" s="129"/>
      <c r="P31" s="125"/>
      <c r="Q31" s="125"/>
      <c r="R31" s="125"/>
      <c r="S31" s="129"/>
      <c r="T31" s="125"/>
      <c r="U31" s="131"/>
      <c r="V31" s="129"/>
      <c r="W31" s="129"/>
      <c r="X31" s="129"/>
      <c r="Y31" s="125"/>
      <c r="Z31" s="125"/>
      <c r="AA31" s="125"/>
      <c r="AB31" s="127"/>
      <c r="AC31" s="127"/>
      <c r="AD31" s="125"/>
      <c r="AE31" s="128"/>
      <c r="AF31" s="124"/>
      <c r="AG31" s="125"/>
      <c r="AH31" s="125"/>
      <c r="AI31" s="125"/>
      <c r="AJ31" s="125"/>
      <c r="AK31" s="125"/>
      <c r="AL31" s="130"/>
      <c r="AM31" s="159"/>
    </row>
    <row r="32" spans="2:39" ht="15" customHeight="1" x14ac:dyDescent="0.25">
      <c r="B32" s="258"/>
      <c r="C32" s="131"/>
      <c r="D32" s="124"/>
      <c r="E32" s="125"/>
      <c r="F32" s="125"/>
      <c r="G32" s="125"/>
      <c r="H32" s="125"/>
      <c r="I32" s="125"/>
      <c r="J32" s="125"/>
      <c r="K32" s="125"/>
      <c r="L32" s="125"/>
      <c r="M32" s="125"/>
      <c r="N32" s="124"/>
      <c r="O32" s="129"/>
      <c r="P32" s="125"/>
      <c r="Q32" s="125"/>
      <c r="R32" s="125"/>
      <c r="S32" s="129"/>
      <c r="T32" s="125"/>
      <c r="U32" s="131"/>
      <c r="V32" s="129"/>
      <c r="W32" s="129"/>
      <c r="X32" s="129"/>
      <c r="Y32" s="125"/>
      <c r="Z32" s="125"/>
      <c r="AA32" s="125"/>
      <c r="AB32" s="127"/>
      <c r="AC32" s="127"/>
      <c r="AD32" s="125"/>
      <c r="AE32" s="128"/>
      <c r="AF32" s="124"/>
      <c r="AG32" s="125"/>
      <c r="AH32" s="125"/>
      <c r="AI32" s="125"/>
      <c r="AJ32" s="125"/>
      <c r="AK32" s="125"/>
      <c r="AL32" s="130"/>
      <c r="AM32" s="159"/>
    </row>
    <row r="33" spans="2:39" ht="15" customHeight="1" x14ac:dyDescent="0.25">
      <c r="B33" s="258"/>
      <c r="C33" s="131"/>
      <c r="D33" s="124"/>
      <c r="E33" s="125"/>
      <c r="F33" s="125"/>
      <c r="G33" s="125"/>
      <c r="H33" s="125"/>
      <c r="I33" s="125"/>
      <c r="J33" s="125"/>
      <c r="K33" s="125"/>
      <c r="L33" s="125"/>
      <c r="M33" s="125"/>
      <c r="N33" s="124"/>
      <c r="O33" s="129"/>
      <c r="P33" s="125"/>
      <c r="Q33" s="125"/>
      <c r="R33" s="125"/>
      <c r="S33" s="129"/>
      <c r="T33" s="125"/>
      <c r="U33" s="131"/>
      <c r="V33" s="129"/>
      <c r="W33" s="129"/>
      <c r="X33" s="129"/>
      <c r="Y33" s="125"/>
      <c r="Z33" s="125"/>
      <c r="AA33" s="125"/>
      <c r="AB33" s="127"/>
      <c r="AC33" s="127"/>
      <c r="AD33" s="125"/>
      <c r="AE33" s="128"/>
      <c r="AF33" s="124"/>
      <c r="AG33" s="125"/>
      <c r="AH33" s="125"/>
      <c r="AI33" s="125"/>
      <c r="AJ33" s="125"/>
      <c r="AK33" s="125"/>
      <c r="AL33" s="130"/>
      <c r="AM33" s="159"/>
    </row>
    <row r="34" spans="2:39" ht="15" customHeight="1" x14ac:dyDescent="0.25">
      <c r="B34" s="258"/>
      <c r="C34" s="131"/>
      <c r="D34" s="124"/>
      <c r="E34" s="125"/>
      <c r="F34" s="125"/>
      <c r="G34" s="125"/>
      <c r="H34" s="125"/>
      <c r="I34" s="125"/>
      <c r="J34" s="125"/>
      <c r="K34" s="125"/>
      <c r="L34" s="125"/>
      <c r="M34" s="125"/>
      <c r="N34" s="124"/>
      <c r="O34" s="129"/>
      <c r="P34" s="125"/>
      <c r="Q34" s="125"/>
      <c r="R34" s="125"/>
      <c r="S34" s="129"/>
      <c r="T34" s="125"/>
      <c r="U34" s="131"/>
      <c r="V34" s="129"/>
      <c r="W34" s="129"/>
      <c r="X34" s="129"/>
      <c r="Y34" s="125"/>
      <c r="Z34" s="125"/>
      <c r="AA34" s="125"/>
      <c r="AB34" s="127"/>
      <c r="AC34" s="127"/>
      <c r="AD34" s="125"/>
      <c r="AE34" s="128"/>
      <c r="AF34" s="124"/>
      <c r="AG34" s="125"/>
      <c r="AH34" s="125"/>
      <c r="AI34" s="125"/>
      <c r="AJ34" s="125"/>
      <c r="AK34" s="125"/>
      <c r="AL34" s="130"/>
      <c r="AM34" s="159"/>
    </row>
    <row r="35" spans="2:39" ht="15" customHeight="1" x14ac:dyDescent="0.25">
      <c r="B35" s="258"/>
      <c r="C35" s="131"/>
      <c r="D35" s="124"/>
      <c r="E35" s="125"/>
      <c r="F35" s="125"/>
      <c r="G35" s="125"/>
      <c r="H35" s="125"/>
      <c r="I35" s="125"/>
      <c r="J35" s="125"/>
      <c r="K35" s="125"/>
      <c r="L35" s="125"/>
      <c r="M35" s="125"/>
      <c r="N35" s="124"/>
      <c r="O35" s="129"/>
      <c r="P35" s="125"/>
      <c r="Q35" s="125"/>
      <c r="R35" s="125"/>
      <c r="S35" s="129"/>
      <c r="T35" s="125"/>
      <c r="U35" s="131"/>
      <c r="V35" s="129"/>
      <c r="W35" s="129"/>
      <c r="X35" s="129"/>
      <c r="Y35" s="125"/>
      <c r="Z35" s="125"/>
      <c r="AA35" s="125"/>
      <c r="AB35" s="127"/>
      <c r="AC35" s="127"/>
      <c r="AD35" s="125"/>
      <c r="AE35" s="128"/>
      <c r="AF35" s="124"/>
      <c r="AG35" s="125"/>
      <c r="AH35" s="125"/>
      <c r="AI35" s="125"/>
      <c r="AJ35" s="125"/>
      <c r="AK35" s="125"/>
      <c r="AL35" s="130"/>
      <c r="AM35" s="159"/>
    </row>
    <row r="36" spans="2:39" ht="15" customHeight="1" x14ac:dyDescent="0.25">
      <c r="B36" s="258"/>
      <c r="C36" s="131"/>
      <c r="D36" s="124"/>
      <c r="E36" s="125"/>
      <c r="F36" s="125"/>
      <c r="G36" s="125"/>
      <c r="H36" s="125"/>
      <c r="I36" s="125"/>
      <c r="J36" s="125"/>
      <c r="K36" s="125"/>
      <c r="L36" s="125"/>
      <c r="M36" s="125"/>
      <c r="N36" s="124"/>
      <c r="O36" s="129"/>
      <c r="P36" s="125"/>
      <c r="Q36" s="125"/>
      <c r="R36" s="125"/>
      <c r="S36" s="129"/>
      <c r="T36" s="125"/>
      <c r="U36" s="131"/>
      <c r="V36" s="129"/>
      <c r="W36" s="129"/>
      <c r="X36" s="129"/>
      <c r="Y36" s="125"/>
      <c r="Z36" s="125"/>
      <c r="AA36" s="125"/>
      <c r="AB36" s="127"/>
      <c r="AC36" s="127"/>
      <c r="AD36" s="125"/>
      <c r="AE36" s="128"/>
      <c r="AF36" s="124"/>
      <c r="AG36" s="125"/>
      <c r="AH36" s="125"/>
      <c r="AI36" s="125"/>
      <c r="AJ36" s="125"/>
      <c r="AK36" s="125"/>
      <c r="AL36" s="130"/>
      <c r="AM36" s="159"/>
    </row>
    <row r="37" spans="2:39" ht="15" customHeight="1" x14ac:dyDescent="0.25">
      <c r="B37" s="258"/>
      <c r="C37" s="131"/>
      <c r="D37" s="124"/>
      <c r="E37" s="125"/>
      <c r="F37" s="125"/>
      <c r="G37" s="125"/>
      <c r="H37" s="125"/>
      <c r="I37" s="125"/>
      <c r="J37" s="125"/>
      <c r="K37" s="125"/>
      <c r="L37" s="125"/>
      <c r="M37" s="125"/>
      <c r="N37" s="124"/>
      <c r="O37" s="129"/>
      <c r="P37" s="125"/>
      <c r="Q37" s="125"/>
      <c r="R37" s="125"/>
      <c r="S37" s="129"/>
      <c r="T37" s="125"/>
      <c r="U37" s="131"/>
      <c r="V37" s="129"/>
      <c r="W37" s="129"/>
      <c r="X37" s="129"/>
      <c r="Y37" s="125"/>
      <c r="Z37" s="125"/>
      <c r="AA37" s="125"/>
      <c r="AB37" s="127"/>
      <c r="AC37" s="127"/>
      <c r="AD37" s="125"/>
      <c r="AE37" s="128"/>
      <c r="AF37" s="124"/>
      <c r="AG37" s="125"/>
      <c r="AH37" s="125"/>
      <c r="AI37" s="125"/>
      <c r="AJ37" s="125"/>
      <c r="AK37" s="125"/>
      <c r="AL37" s="130"/>
      <c r="AM37" s="159"/>
    </row>
    <row r="38" spans="2:39" ht="15" customHeight="1" x14ac:dyDescent="0.25">
      <c r="B38" s="258"/>
      <c r="C38" s="131"/>
      <c r="D38" s="124"/>
      <c r="E38" s="125"/>
      <c r="F38" s="125"/>
      <c r="G38" s="125"/>
      <c r="H38" s="125"/>
      <c r="I38" s="125"/>
      <c r="J38" s="125"/>
      <c r="K38" s="125"/>
      <c r="L38" s="125"/>
      <c r="M38" s="125"/>
      <c r="N38" s="124"/>
      <c r="O38" s="129"/>
      <c r="P38" s="125"/>
      <c r="Q38" s="125"/>
      <c r="R38" s="125"/>
      <c r="S38" s="129"/>
      <c r="T38" s="125"/>
      <c r="U38" s="131"/>
      <c r="V38" s="129"/>
      <c r="W38" s="129"/>
      <c r="X38" s="129"/>
      <c r="Y38" s="125"/>
      <c r="Z38" s="125"/>
      <c r="AA38" s="125"/>
      <c r="AB38" s="127"/>
      <c r="AC38" s="127"/>
      <c r="AD38" s="125"/>
      <c r="AE38" s="128"/>
      <c r="AF38" s="124"/>
      <c r="AG38" s="125"/>
      <c r="AH38" s="125"/>
      <c r="AI38" s="125"/>
      <c r="AJ38" s="125"/>
      <c r="AK38" s="125"/>
      <c r="AL38" s="130"/>
      <c r="AM38" s="159"/>
    </row>
    <row r="39" spans="2:39" ht="15" customHeight="1" x14ac:dyDescent="0.25">
      <c r="B39" s="258"/>
      <c r="C39" s="131"/>
      <c r="D39" s="124"/>
      <c r="E39" s="125"/>
      <c r="F39" s="125"/>
      <c r="G39" s="125"/>
      <c r="H39" s="125"/>
      <c r="I39" s="125"/>
      <c r="J39" s="125"/>
      <c r="K39" s="125"/>
      <c r="L39" s="125"/>
      <c r="M39" s="125"/>
      <c r="N39" s="124"/>
      <c r="O39" s="129"/>
      <c r="P39" s="125"/>
      <c r="Q39" s="125"/>
      <c r="R39" s="125"/>
      <c r="S39" s="129"/>
      <c r="T39" s="125"/>
      <c r="U39" s="131"/>
      <c r="V39" s="129"/>
      <c r="W39" s="129"/>
      <c r="X39" s="129"/>
      <c r="Y39" s="125"/>
      <c r="Z39" s="125"/>
      <c r="AA39" s="125"/>
      <c r="AB39" s="127"/>
      <c r="AC39" s="127"/>
      <c r="AD39" s="125"/>
      <c r="AE39" s="128"/>
      <c r="AF39" s="124"/>
      <c r="AG39" s="125"/>
      <c r="AH39" s="125"/>
      <c r="AI39" s="125"/>
      <c r="AJ39" s="125"/>
      <c r="AK39" s="125"/>
      <c r="AL39" s="130"/>
      <c r="AM39" s="159"/>
    </row>
    <row r="40" spans="2:39" ht="15" customHeight="1" x14ac:dyDescent="0.25">
      <c r="B40" s="258"/>
      <c r="C40" s="131"/>
      <c r="D40" s="124"/>
      <c r="E40" s="125"/>
      <c r="F40" s="125"/>
      <c r="G40" s="125"/>
      <c r="H40" s="125"/>
      <c r="I40" s="125"/>
      <c r="J40" s="125"/>
      <c r="K40" s="125"/>
      <c r="L40" s="125"/>
      <c r="M40" s="125"/>
      <c r="N40" s="124"/>
      <c r="O40" s="129"/>
      <c r="P40" s="125"/>
      <c r="Q40" s="125"/>
      <c r="R40" s="125"/>
      <c r="S40" s="129"/>
      <c r="T40" s="125"/>
      <c r="U40" s="131"/>
      <c r="V40" s="129"/>
      <c r="W40" s="129"/>
      <c r="X40" s="129"/>
      <c r="Y40" s="125"/>
      <c r="Z40" s="125"/>
      <c r="AA40" s="125"/>
      <c r="AB40" s="127"/>
      <c r="AC40" s="127"/>
      <c r="AD40" s="125"/>
      <c r="AE40" s="128"/>
      <c r="AF40" s="124"/>
      <c r="AG40" s="125"/>
      <c r="AH40" s="125"/>
      <c r="AI40" s="125"/>
      <c r="AJ40" s="125"/>
      <c r="AK40" s="125"/>
      <c r="AL40" s="130"/>
      <c r="AM40" s="159"/>
    </row>
    <row r="41" spans="2:39" ht="15" customHeight="1" x14ac:dyDescent="0.25">
      <c r="B41" s="258"/>
      <c r="C41" s="131"/>
      <c r="D41" s="124"/>
      <c r="E41" s="125"/>
      <c r="F41" s="125"/>
      <c r="G41" s="125"/>
      <c r="H41" s="125"/>
      <c r="I41" s="125"/>
      <c r="J41" s="125"/>
      <c r="K41" s="125"/>
      <c r="L41" s="125"/>
      <c r="M41" s="125"/>
      <c r="N41" s="124"/>
      <c r="O41" s="129"/>
      <c r="P41" s="125"/>
      <c r="Q41" s="125"/>
      <c r="R41" s="125"/>
      <c r="S41" s="129"/>
      <c r="T41" s="125"/>
      <c r="U41" s="131"/>
      <c r="V41" s="129"/>
      <c r="W41" s="129"/>
      <c r="X41" s="129"/>
      <c r="Y41" s="125"/>
      <c r="Z41" s="125"/>
      <c r="AA41" s="125"/>
      <c r="AB41" s="127"/>
      <c r="AC41" s="127"/>
      <c r="AD41" s="125"/>
      <c r="AE41" s="128"/>
      <c r="AF41" s="124"/>
      <c r="AG41" s="125"/>
      <c r="AH41" s="125"/>
      <c r="AI41" s="125"/>
      <c r="AJ41" s="125"/>
      <c r="AK41" s="125"/>
      <c r="AL41" s="130"/>
      <c r="AM41" s="159"/>
    </row>
    <row r="42" spans="2:39" ht="15" customHeight="1" x14ac:dyDescent="0.25">
      <c r="B42" s="258"/>
      <c r="C42" s="131"/>
      <c r="D42" s="124"/>
      <c r="E42" s="125"/>
      <c r="F42" s="125"/>
      <c r="G42" s="125"/>
      <c r="H42" s="125"/>
      <c r="I42" s="125"/>
      <c r="J42" s="125"/>
      <c r="K42" s="125"/>
      <c r="L42" s="125"/>
      <c r="M42" s="125"/>
      <c r="N42" s="124"/>
      <c r="O42" s="129"/>
      <c r="P42" s="125"/>
      <c r="Q42" s="125"/>
      <c r="R42" s="125"/>
      <c r="S42" s="129"/>
      <c r="T42" s="125"/>
      <c r="U42" s="131"/>
      <c r="V42" s="129"/>
      <c r="W42" s="129"/>
      <c r="X42" s="129"/>
      <c r="Y42" s="125"/>
      <c r="Z42" s="125"/>
      <c r="AA42" s="125"/>
      <c r="AB42" s="127"/>
      <c r="AC42" s="127"/>
      <c r="AD42" s="125"/>
      <c r="AE42" s="128"/>
      <c r="AF42" s="124"/>
      <c r="AG42" s="125"/>
      <c r="AH42" s="125"/>
      <c r="AI42" s="125"/>
      <c r="AJ42" s="125"/>
      <c r="AK42" s="125"/>
      <c r="AL42" s="130"/>
      <c r="AM42" s="159"/>
    </row>
    <row r="43" spans="2:39" ht="15" customHeight="1" x14ac:dyDescent="0.25">
      <c r="B43" s="258"/>
      <c r="C43" s="131"/>
      <c r="D43" s="124"/>
      <c r="E43" s="125"/>
      <c r="F43" s="125"/>
      <c r="G43" s="125"/>
      <c r="H43" s="125"/>
      <c r="I43" s="125"/>
      <c r="J43" s="125"/>
      <c r="K43" s="125"/>
      <c r="L43" s="125"/>
      <c r="M43" s="125"/>
      <c r="N43" s="124"/>
      <c r="O43" s="129"/>
      <c r="P43" s="125"/>
      <c r="Q43" s="125"/>
      <c r="R43" s="125"/>
      <c r="S43" s="129"/>
      <c r="T43" s="125"/>
      <c r="U43" s="131"/>
      <c r="V43" s="129"/>
      <c r="W43" s="129"/>
      <c r="X43" s="129"/>
      <c r="Y43" s="125"/>
      <c r="Z43" s="125"/>
      <c r="AA43" s="125"/>
      <c r="AB43" s="127"/>
      <c r="AC43" s="127"/>
      <c r="AD43" s="125"/>
      <c r="AE43" s="128"/>
      <c r="AF43" s="124"/>
      <c r="AG43" s="125"/>
      <c r="AH43" s="125"/>
      <c r="AI43" s="125"/>
      <c r="AJ43" s="125"/>
      <c r="AK43" s="125"/>
      <c r="AL43" s="130"/>
      <c r="AM43" s="159"/>
    </row>
    <row r="44" spans="2:39" ht="15" customHeight="1" x14ac:dyDescent="0.25">
      <c r="B44" s="258"/>
      <c r="C44" s="131"/>
      <c r="D44" s="124"/>
      <c r="E44" s="125"/>
      <c r="F44" s="125"/>
      <c r="G44" s="125"/>
      <c r="H44" s="125"/>
      <c r="I44" s="125"/>
      <c r="J44" s="125"/>
      <c r="K44" s="125"/>
      <c r="L44" s="125"/>
      <c r="M44" s="125"/>
      <c r="N44" s="124"/>
      <c r="O44" s="129"/>
      <c r="P44" s="125"/>
      <c r="Q44" s="125"/>
      <c r="R44" s="125"/>
      <c r="S44" s="129"/>
      <c r="T44" s="125"/>
      <c r="U44" s="131"/>
      <c r="V44" s="129"/>
      <c r="W44" s="129"/>
      <c r="X44" s="129"/>
      <c r="Y44" s="125"/>
      <c r="Z44" s="125"/>
      <c r="AA44" s="125"/>
      <c r="AB44" s="127"/>
      <c r="AC44" s="127"/>
      <c r="AD44" s="125"/>
      <c r="AE44" s="128"/>
      <c r="AF44" s="124"/>
      <c r="AG44" s="125"/>
      <c r="AH44" s="125"/>
      <c r="AI44" s="125"/>
      <c r="AJ44" s="125"/>
      <c r="AK44" s="125"/>
      <c r="AL44" s="130"/>
      <c r="AM44" s="159"/>
    </row>
    <row r="45" spans="2:39" ht="15" customHeight="1" x14ac:dyDescent="0.25">
      <c r="B45" s="258"/>
      <c r="C45" s="131"/>
      <c r="D45" s="124"/>
      <c r="E45" s="125"/>
      <c r="F45" s="125"/>
      <c r="G45" s="125"/>
      <c r="H45" s="125"/>
      <c r="I45" s="125"/>
      <c r="J45" s="125"/>
      <c r="K45" s="125"/>
      <c r="L45" s="125"/>
      <c r="M45" s="125"/>
      <c r="N45" s="124"/>
      <c r="O45" s="129"/>
      <c r="P45" s="125"/>
      <c r="Q45" s="125"/>
      <c r="R45" s="125"/>
      <c r="S45" s="129"/>
      <c r="T45" s="125"/>
      <c r="U45" s="131"/>
      <c r="V45" s="129"/>
      <c r="W45" s="129"/>
      <c r="X45" s="129"/>
      <c r="Y45" s="125"/>
      <c r="Z45" s="125"/>
      <c r="AA45" s="125"/>
      <c r="AB45" s="127"/>
      <c r="AC45" s="127"/>
      <c r="AD45" s="125"/>
      <c r="AE45" s="128"/>
      <c r="AF45" s="124"/>
      <c r="AG45" s="125"/>
      <c r="AH45" s="125"/>
      <c r="AI45" s="125"/>
      <c r="AJ45" s="125"/>
      <c r="AK45" s="125"/>
      <c r="AL45" s="130"/>
      <c r="AM45" s="159"/>
    </row>
    <row r="46" spans="2:39" ht="15" customHeight="1" x14ac:dyDescent="0.25">
      <c r="B46" s="258"/>
      <c r="C46" s="131"/>
      <c r="D46" s="124"/>
      <c r="E46" s="125"/>
      <c r="F46" s="125"/>
      <c r="G46" s="125"/>
      <c r="H46" s="125"/>
      <c r="I46" s="125"/>
      <c r="J46" s="125"/>
      <c r="K46" s="125"/>
      <c r="L46" s="125"/>
      <c r="M46" s="125"/>
      <c r="N46" s="124"/>
      <c r="O46" s="129"/>
      <c r="P46" s="125"/>
      <c r="Q46" s="125"/>
      <c r="R46" s="125"/>
      <c r="S46" s="129"/>
      <c r="T46" s="125"/>
      <c r="U46" s="131"/>
      <c r="V46" s="129"/>
      <c r="W46" s="129"/>
      <c r="X46" s="129"/>
      <c r="Y46" s="125"/>
      <c r="Z46" s="125"/>
      <c r="AA46" s="125"/>
      <c r="AB46" s="127"/>
      <c r="AC46" s="127"/>
      <c r="AD46" s="125"/>
      <c r="AE46" s="128"/>
      <c r="AF46" s="124"/>
      <c r="AG46" s="125"/>
      <c r="AH46" s="125"/>
      <c r="AI46" s="125"/>
      <c r="AJ46" s="125"/>
      <c r="AK46" s="125"/>
      <c r="AL46" s="130"/>
      <c r="AM46" s="159"/>
    </row>
    <row r="47" spans="2:39" ht="15" customHeight="1" x14ac:dyDescent="0.25">
      <c r="B47" s="258"/>
      <c r="C47" s="131"/>
      <c r="D47" s="124"/>
      <c r="E47" s="125"/>
      <c r="F47" s="125"/>
      <c r="G47" s="125"/>
      <c r="H47" s="125"/>
      <c r="I47" s="125"/>
      <c r="J47" s="125"/>
      <c r="K47" s="125"/>
      <c r="L47" s="125"/>
      <c r="M47" s="125"/>
      <c r="N47" s="124"/>
      <c r="O47" s="129"/>
      <c r="P47" s="125"/>
      <c r="Q47" s="125"/>
      <c r="R47" s="125"/>
      <c r="S47" s="129"/>
      <c r="T47" s="125"/>
      <c r="U47" s="131"/>
      <c r="V47" s="129"/>
      <c r="W47" s="129"/>
      <c r="X47" s="129"/>
      <c r="Y47" s="125"/>
      <c r="Z47" s="125"/>
      <c r="AA47" s="125"/>
      <c r="AB47" s="127"/>
      <c r="AC47" s="127"/>
      <c r="AD47" s="125"/>
      <c r="AE47" s="128"/>
      <c r="AF47" s="124"/>
      <c r="AG47" s="125"/>
      <c r="AH47" s="125"/>
      <c r="AI47" s="125"/>
      <c r="AJ47" s="125"/>
      <c r="AK47" s="125"/>
      <c r="AL47" s="130"/>
      <c r="AM47" s="159"/>
    </row>
    <row r="48" spans="2:39" ht="15" customHeight="1" x14ac:dyDescent="0.25">
      <c r="B48" s="258"/>
      <c r="C48" s="131"/>
      <c r="D48" s="124"/>
      <c r="E48" s="125"/>
      <c r="F48" s="125"/>
      <c r="G48" s="125"/>
      <c r="H48" s="125"/>
      <c r="I48" s="125"/>
      <c r="J48" s="125"/>
      <c r="K48" s="125"/>
      <c r="L48" s="125"/>
      <c r="M48" s="125"/>
      <c r="N48" s="124"/>
      <c r="O48" s="129"/>
      <c r="P48" s="125"/>
      <c r="Q48" s="125"/>
      <c r="R48" s="125"/>
      <c r="S48" s="129"/>
      <c r="T48" s="125"/>
      <c r="U48" s="131"/>
      <c r="V48" s="129"/>
      <c r="W48" s="129"/>
      <c r="X48" s="129"/>
      <c r="Y48" s="125"/>
      <c r="Z48" s="125"/>
      <c r="AA48" s="125"/>
      <c r="AB48" s="127"/>
      <c r="AC48" s="127"/>
      <c r="AD48" s="125"/>
      <c r="AE48" s="128"/>
      <c r="AF48" s="124"/>
      <c r="AG48" s="125"/>
      <c r="AH48" s="125"/>
      <c r="AI48" s="125"/>
      <c r="AJ48" s="125"/>
      <c r="AK48" s="125"/>
      <c r="AL48" s="130"/>
      <c r="AM48" s="159"/>
    </row>
    <row r="49" spans="2:39" ht="15" customHeight="1" x14ac:dyDescent="0.25">
      <c r="B49" s="258"/>
      <c r="C49" s="131"/>
      <c r="D49" s="124"/>
      <c r="E49" s="125"/>
      <c r="F49" s="125"/>
      <c r="G49" s="125"/>
      <c r="H49" s="125"/>
      <c r="I49" s="125"/>
      <c r="J49" s="125"/>
      <c r="K49" s="125"/>
      <c r="L49" s="125"/>
      <c r="M49" s="125"/>
      <c r="N49" s="124"/>
      <c r="O49" s="129"/>
      <c r="P49" s="125"/>
      <c r="Q49" s="125"/>
      <c r="R49" s="125"/>
      <c r="S49" s="129"/>
      <c r="T49" s="125"/>
      <c r="U49" s="131"/>
      <c r="V49" s="129"/>
      <c r="W49" s="129"/>
      <c r="X49" s="129"/>
      <c r="Y49" s="125"/>
      <c r="Z49" s="125"/>
      <c r="AA49" s="125"/>
      <c r="AB49" s="127"/>
      <c r="AC49" s="127"/>
      <c r="AD49" s="125"/>
      <c r="AE49" s="128"/>
      <c r="AF49" s="124"/>
      <c r="AG49" s="125"/>
      <c r="AH49" s="125"/>
      <c r="AI49" s="125"/>
      <c r="AJ49" s="125"/>
      <c r="AK49" s="125"/>
      <c r="AL49" s="130"/>
      <c r="AM49" s="159"/>
    </row>
    <row r="50" spans="2:39" ht="15" customHeight="1" x14ac:dyDescent="0.25">
      <c r="B50" s="258"/>
      <c r="C50" s="131"/>
      <c r="D50" s="124"/>
      <c r="E50" s="125"/>
      <c r="F50" s="125"/>
      <c r="G50" s="125"/>
      <c r="H50" s="125"/>
      <c r="I50" s="125"/>
      <c r="J50" s="125"/>
      <c r="K50" s="125"/>
      <c r="L50" s="125"/>
      <c r="M50" s="125"/>
      <c r="N50" s="124"/>
      <c r="O50" s="129"/>
      <c r="P50" s="125"/>
      <c r="Q50" s="125"/>
      <c r="R50" s="125"/>
      <c r="S50" s="129"/>
      <c r="T50" s="125"/>
      <c r="U50" s="131"/>
      <c r="V50" s="129"/>
      <c r="W50" s="129"/>
      <c r="X50" s="129"/>
      <c r="Y50" s="125"/>
      <c r="Z50" s="125"/>
      <c r="AA50" s="125"/>
      <c r="AB50" s="127"/>
      <c r="AC50" s="127"/>
      <c r="AD50" s="125"/>
      <c r="AE50" s="128"/>
      <c r="AF50" s="124"/>
      <c r="AG50" s="125"/>
      <c r="AH50" s="125"/>
      <c r="AI50" s="125"/>
      <c r="AJ50" s="125"/>
      <c r="AK50" s="125"/>
      <c r="AL50" s="130"/>
      <c r="AM50" s="159"/>
    </row>
    <row r="51" spans="2:39" ht="15" customHeight="1" x14ac:dyDescent="0.25">
      <c r="B51" s="258"/>
      <c r="C51" s="131"/>
      <c r="D51" s="124"/>
      <c r="E51" s="125"/>
      <c r="F51" s="125"/>
      <c r="G51" s="125"/>
      <c r="H51" s="125"/>
      <c r="I51" s="125"/>
      <c r="J51" s="125"/>
      <c r="K51" s="125"/>
      <c r="L51" s="125"/>
      <c r="M51" s="125"/>
      <c r="N51" s="124"/>
      <c r="O51" s="129"/>
      <c r="P51" s="125"/>
      <c r="Q51" s="125"/>
      <c r="R51" s="125"/>
      <c r="S51" s="129"/>
      <c r="T51" s="125"/>
      <c r="U51" s="131"/>
      <c r="V51" s="129"/>
      <c r="W51" s="129"/>
      <c r="X51" s="129"/>
      <c r="Y51" s="125"/>
      <c r="Z51" s="125"/>
      <c r="AA51" s="125"/>
      <c r="AB51" s="127"/>
      <c r="AC51" s="127"/>
      <c r="AD51" s="125"/>
      <c r="AE51" s="128"/>
      <c r="AF51" s="124"/>
      <c r="AG51" s="125"/>
      <c r="AH51" s="125"/>
      <c r="AI51" s="125"/>
      <c r="AJ51" s="125"/>
      <c r="AK51" s="125"/>
      <c r="AL51" s="130"/>
      <c r="AM51" s="159"/>
    </row>
    <row r="52" spans="2:39" ht="15" customHeight="1" x14ac:dyDescent="0.25">
      <c r="B52" s="258"/>
      <c r="C52" s="131"/>
      <c r="D52" s="124"/>
      <c r="E52" s="125"/>
      <c r="F52" s="125"/>
      <c r="G52" s="125"/>
      <c r="H52" s="125"/>
      <c r="I52" s="125"/>
      <c r="J52" s="125"/>
      <c r="K52" s="125"/>
      <c r="L52" s="125"/>
      <c r="M52" s="125"/>
      <c r="N52" s="124"/>
      <c r="O52" s="129"/>
      <c r="P52" s="125"/>
      <c r="Q52" s="125"/>
      <c r="R52" s="125"/>
      <c r="S52" s="129"/>
      <c r="T52" s="125"/>
      <c r="U52" s="131"/>
      <c r="V52" s="129"/>
      <c r="W52" s="129"/>
      <c r="X52" s="129"/>
      <c r="Y52" s="125"/>
      <c r="Z52" s="125"/>
      <c r="AA52" s="125"/>
      <c r="AB52" s="127"/>
      <c r="AC52" s="127"/>
      <c r="AD52" s="125"/>
      <c r="AE52" s="128"/>
      <c r="AF52" s="124"/>
      <c r="AG52" s="125"/>
      <c r="AH52" s="125"/>
      <c r="AI52" s="125"/>
      <c r="AJ52" s="125"/>
      <c r="AK52" s="125"/>
      <c r="AL52" s="130"/>
      <c r="AM52" s="159"/>
    </row>
    <row r="53" spans="2:39" ht="15" customHeight="1" x14ac:dyDescent="0.25">
      <c r="B53" s="258"/>
      <c r="C53" s="131"/>
      <c r="D53" s="124"/>
      <c r="E53" s="125"/>
      <c r="F53" s="125"/>
      <c r="G53" s="125"/>
      <c r="H53" s="125"/>
      <c r="I53" s="125"/>
      <c r="J53" s="125"/>
      <c r="K53" s="125"/>
      <c r="L53" s="125"/>
      <c r="M53" s="125"/>
      <c r="N53" s="124"/>
      <c r="O53" s="129"/>
      <c r="P53" s="125"/>
      <c r="Q53" s="125"/>
      <c r="R53" s="125"/>
      <c r="S53" s="129"/>
      <c r="T53" s="125"/>
      <c r="U53" s="131"/>
      <c r="V53" s="129"/>
      <c r="W53" s="129"/>
      <c r="X53" s="129"/>
      <c r="Y53" s="125"/>
      <c r="Z53" s="125"/>
      <c r="AA53" s="125"/>
      <c r="AB53" s="127"/>
      <c r="AC53" s="127"/>
      <c r="AD53" s="125"/>
      <c r="AE53" s="128"/>
      <c r="AF53" s="124"/>
      <c r="AG53" s="125"/>
      <c r="AH53" s="125"/>
      <c r="AI53" s="125"/>
      <c r="AJ53" s="125"/>
      <c r="AK53" s="125"/>
      <c r="AL53" s="130"/>
      <c r="AM53" s="159"/>
    </row>
    <row r="54" spans="2:39" ht="15" customHeight="1" x14ac:dyDescent="0.25">
      <c r="B54" s="258"/>
      <c r="C54" s="131"/>
      <c r="D54" s="124"/>
      <c r="E54" s="125"/>
      <c r="F54" s="125"/>
      <c r="G54" s="125"/>
      <c r="H54" s="125"/>
      <c r="I54" s="125"/>
      <c r="J54" s="125"/>
      <c r="K54" s="125"/>
      <c r="L54" s="125"/>
      <c r="M54" s="125"/>
      <c r="N54" s="124"/>
      <c r="O54" s="129"/>
      <c r="P54" s="125"/>
      <c r="Q54" s="125"/>
      <c r="R54" s="125"/>
      <c r="S54" s="129"/>
      <c r="T54" s="125"/>
      <c r="U54" s="131"/>
      <c r="V54" s="129"/>
      <c r="W54" s="129"/>
      <c r="X54" s="129"/>
      <c r="Y54" s="125"/>
      <c r="Z54" s="125"/>
      <c r="AA54" s="125"/>
      <c r="AB54" s="127"/>
      <c r="AC54" s="127"/>
      <c r="AD54" s="125"/>
      <c r="AE54" s="128"/>
      <c r="AF54" s="124"/>
      <c r="AG54" s="125"/>
      <c r="AH54" s="125"/>
      <c r="AI54" s="125"/>
      <c r="AJ54" s="125"/>
      <c r="AK54" s="125"/>
      <c r="AL54" s="130"/>
      <c r="AM54" s="159"/>
    </row>
    <row r="55" spans="2:39" ht="15" customHeight="1" x14ac:dyDescent="0.25">
      <c r="B55" s="258"/>
      <c r="C55" s="131"/>
      <c r="D55" s="124"/>
      <c r="E55" s="125"/>
      <c r="F55" s="125"/>
      <c r="G55" s="125"/>
      <c r="H55" s="125"/>
      <c r="I55" s="125"/>
      <c r="J55" s="125"/>
      <c r="K55" s="125"/>
      <c r="L55" s="125"/>
      <c r="M55" s="125"/>
      <c r="N55" s="124"/>
      <c r="O55" s="129"/>
      <c r="P55" s="125"/>
      <c r="Q55" s="125"/>
      <c r="R55" s="125"/>
      <c r="S55" s="129"/>
      <c r="T55" s="125"/>
      <c r="U55" s="131"/>
      <c r="V55" s="129"/>
      <c r="W55" s="129"/>
      <c r="X55" s="129"/>
      <c r="Y55" s="125"/>
      <c r="Z55" s="125"/>
      <c r="AA55" s="125"/>
      <c r="AB55" s="127"/>
      <c r="AC55" s="127"/>
      <c r="AD55" s="125"/>
      <c r="AE55" s="128"/>
      <c r="AF55" s="124"/>
      <c r="AG55" s="125"/>
      <c r="AH55" s="125"/>
      <c r="AI55" s="125"/>
      <c r="AJ55" s="125"/>
      <c r="AK55" s="125"/>
      <c r="AL55" s="130"/>
      <c r="AM55" s="159"/>
    </row>
    <row r="56" spans="2:39" ht="15" customHeight="1" x14ac:dyDescent="0.25">
      <c r="B56" s="258"/>
      <c r="C56" s="131"/>
      <c r="D56" s="124"/>
      <c r="E56" s="125"/>
      <c r="F56" s="125"/>
      <c r="G56" s="125"/>
      <c r="H56" s="125"/>
      <c r="I56" s="125"/>
      <c r="J56" s="125"/>
      <c r="K56" s="125"/>
      <c r="L56" s="125"/>
      <c r="M56" s="125"/>
      <c r="N56" s="124"/>
      <c r="O56" s="129"/>
      <c r="P56" s="125"/>
      <c r="Q56" s="125"/>
      <c r="R56" s="125"/>
      <c r="S56" s="129"/>
      <c r="T56" s="125"/>
      <c r="U56" s="131"/>
      <c r="V56" s="129"/>
      <c r="W56" s="129"/>
      <c r="X56" s="129"/>
      <c r="Y56" s="125"/>
      <c r="Z56" s="125"/>
      <c r="AA56" s="125"/>
      <c r="AB56" s="127"/>
      <c r="AC56" s="127"/>
      <c r="AD56" s="125"/>
      <c r="AE56" s="128"/>
      <c r="AF56" s="124"/>
      <c r="AG56" s="125"/>
      <c r="AH56" s="125"/>
      <c r="AI56" s="125"/>
      <c r="AJ56" s="125"/>
      <c r="AK56" s="125"/>
      <c r="AL56" s="130"/>
      <c r="AM56" s="159"/>
    </row>
    <row r="57" spans="2:39" ht="15" customHeight="1" x14ac:dyDescent="0.25">
      <c r="B57" s="258"/>
      <c r="C57" s="131"/>
      <c r="D57" s="124"/>
      <c r="E57" s="125"/>
      <c r="F57" s="125"/>
      <c r="G57" s="125"/>
      <c r="H57" s="125"/>
      <c r="I57" s="125"/>
      <c r="J57" s="125"/>
      <c r="K57" s="125"/>
      <c r="L57" s="125"/>
      <c r="M57" s="125"/>
      <c r="N57" s="124"/>
      <c r="O57" s="129"/>
      <c r="P57" s="125"/>
      <c r="Q57" s="125"/>
      <c r="R57" s="125"/>
      <c r="S57" s="129"/>
      <c r="T57" s="125"/>
      <c r="U57" s="131"/>
      <c r="V57" s="129"/>
      <c r="W57" s="129"/>
      <c r="X57" s="129"/>
      <c r="Y57" s="125"/>
      <c r="Z57" s="125"/>
      <c r="AA57" s="125"/>
      <c r="AB57" s="127"/>
      <c r="AC57" s="127"/>
      <c r="AD57" s="125"/>
      <c r="AE57" s="128"/>
      <c r="AF57" s="124"/>
      <c r="AG57" s="125"/>
      <c r="AH57" s="125"/>
      <c r="AI57" s="125"/>
      <c r="AJ57" s="125"/>
      <c r="AK57" s="125"/>
      <c r="AL57" s="130"/>
      <c r="AM57" s="159"/>
    </row>
    <row r="58" spans="2:39" ht="15" customHeight="1" x14ac:dyDescent="0.25">
      <c r="B58" s="258"/>
      <c r="C58" s="131"/>
      <c r="D58" s="124"/>
      <c r="E58" s="125"/>
      <c r="F58" s="125"/>
      <c r="G58" s="125"/>
      <c r="H58" s="125"/>
      <c r="I58" s="125"/>
      <c r="J58" s="125"/>
      <c r="K58" s="125"/>
      <c r="L58" s="125"/>
      <c r="M58" s="125"/>
      <c r="N58" s="124"/>
      <c r="O58" s="129"/>
      <c r="P58" s="125"/>
      <c r="Q58" s="125"/>
      <c r="R58" s="125"/>
      <c r="S58" s="129"/>
      <c r="T58" s="125"/>
      <c r="U58" s="131"/>
      <c r="V58" s="129"/>
      <c r="W58" s="129"/>
      <c r="X58" s="129"/>
      <c r="Y58" s="125"/>
      <c r="Z58" s="125"/>
      <c r="AA58" s="125"/>
      <c r="AB58" s="127"/>
      <c r="AC58" s="127"/>
      <c r="AD58" s="125"/>
      <c r="AE58" s="128"/>
      <c r="AF58" s="124"/>
      <c r="AG58" s="125"/>
      <c r="AH58" s="125"/>
      <c r="AI58" s="125"/>
      <c r="AJ58" s="125"/>
      <c r="AK58" s="125"/>
      <c r="AL58" s="130"/>
      <c r="AM58" s="159"/>
    </row>
    <row r="59" spans="2:39" ht="15" customHeight="1" x14ac:dyDescent="0.25">
      <c r="B59" s="258"/>
      <c r="C59" s="131"/>
      <c r="D59" s="124"/>
      <c r="E59" s="125"/>
      <c r="F59" s="125"/>
      <c r="G59" s="125"/>
      <c r="H59" s="125"/>
      <c r="I59" s="125"/>
      <c r="J59" s="125"/>
      <c r="K59" s="125"/>
      <c r="L59" s="125"/>
      <c r="M59" s="125"/>
      <c r="N59" s="124"/>
      <c r="O59" s="129"/>
      <c r="P59" s="125"/>
      <c r="Q59" s="125"/>
      <c r="R59" s="125"/>
      <c r="S59" s="129"/>
      <c r="T59" s="125"/>
      <c r="U59" s="131"/>
      <c r="V59" s="129"/>
      <c r="W59" s="129"/>
      <c r="X59" s="129"/>
      <c r="Y59" s="125"/>
      <c r="Z59" s="125"/>
      <c r="AA59" s="125"/>
      <c r="AB59" s="127"/>
      <c r="AC59" s="127"/>
      <c r="AD59" s="125"/>
      <c r="AE59" s="128"/>
      <c r="AF59" s="124"/>
      <c r="AG59" s="125"/>
      <c r="AH59" s="125"/>
      <c r="AI59" s="125"/>
      <c r="AJ59" s="125"/>
      <c r="AK59" s="125"/>
      <c r="AL59" s="130"/>
      <c r="AM59" s="159"/>
    </row>
    <row r="60" spans="2:39" ht="15" customHeight="1" x14ac:dyDescent="0.25">
      <c r="B60" s="258"/>
      <c r="C60" s="131"/>
      <c r="D60" s="124"/>
      <c r="E60" s="125"/>
      <c r="F60" s="125"/>
      <c r="G60" s="125"/>
      <c r="H60" s="125"/>
      <c r="I60" s="125"/>
      <c r="J60" s="125"/>
      <c r="K60" s="125"/>
      <c r="L60" s="125"/>
      <c r="M60" s="125"/>
      <c r="N60" s="124"/>
      <c r="O60" s="129"/>
      <c r="P60" s="125"/>
      <c r="Q60" s="125"/>
      <c r="R60" s="125"/>
      <c r="S60" s="129"/>
      <c r="T60" s="125"/>
      <c r="U60" s="131"/>
      <c r="V60" s="129"/>
      <c r="W60" s="129"/>
      <c r="X60" s="129"/>
      <c r="Y60" s="125"/>
      <c r="Z60" s="125"/>
      <c r="AA60" s="125"/>
      <c r="AB60" s="127"/>
      <c r="AC60" s="127"/>
      <c r="AD60" s="125"/>
      <c r="AE60" s="128"/>
      <c r="AF60" s="124"/>
      <c r="AG60" s="125"/>
      <c r="AH60" s="125"/>
      <c r="AI60" s="125"/>
      <c r="AJ60" s="125"/>
      <c r="AK60" s="125"/>
      <c r="AL60" s="130"/>
      <c r="AM60" s="159"/>
    </row>
    <row r="61" spans="2:39" ht="15" customHeight="1" x14ac:dyDescent="0.25">
      <c r="B61" s="258"/>
      <c r="C61" s="131"/>
      <c r="D61" s="124"/>
      <c r="E61" s="125"/>
      <c r="F61" s="125"/>
      <c r="G61" s="125"/>
      <c r="H61" s="125"/>
      <c r="I61" s="125"/>
      <c r="J61" s="125"/>
      <c r="K61" s="125"/>
      <c r="L61" s="125"/>
      <c r="M61" s="125"/>
      <c r="N61" s="124"/>
      <c r="O61" s="129"/>
      <c r="P61" s="125"/>
      <c r="Q61" s="125"/>
      <c r="R61" s="125"/>
      <c r="S61" s="129"/>
      <c r="T61" s="125"/>
      <c r="U61" s="131"/>
      <c r="V61" s="129"/>
      <c r="W61" s="129"/>
      <c r="X61" s="129"/>
      <c r="Y61" s="125"/>
      <c r="Z61" s="125"/>
      <c r="AA61" s="125"/>
      <c r="AB61" s="127"/>
      <c r="AC61" s="127"/>
      <c r="AD61" s="125"/>
      <c r="AE61" s="128"/>
      <c r="AF61" s="124"/>
      <c r="AG61" s="125"/>
      <c r="AH61" s="125"/>
      <c r="AI61" s="125"/>
      <c r="AJ61" s="125"/>
      <c r="AK61" s="125"/>
      <c r="AL61" s="130"/>
      <c r="AM61" s="159"/>
    </row>
    <row r="62" spans="2:39" ht="15" customHeight="1" x14ac:dyDescent="0.25">
      <c r="B62" s="258"/>
      <c r="C62" s="131"/>
      <c r="D62" s="124"/>
      <c r="E62" s="125"/>
      <c r="F62" s="125"/>
      <c r="G62" s="125"/>
      <c r="H62" s="125"/>
      <c r="I62" s="125"/>
      <c r="J62" s="125"/>
      <c r="K62" s="125"/>
      <c r="L62" s="125"/>
      <c r="M62" s="125"/>
      <c r="N62" s="124"/>
      <c r="O62" s="129"/>
      <c r="P62" s="125"/>
      <c r="Q62" s="125"/>
      <c r="R62" s="125"/>
      <c r="S62" s="129"/>
      <c r="T62" s="125"/>
      <c r="U62" s="131"/>
      <c r="V62" s="129"/>
      <c r="W62" s="129"/>
      <c r="X62" s="129"/>
      <c r="Y62" s="125"/>
      <c r="Z62" s="125"/>
      <c r="AA62" s="125"/>
      <c r="AB62" s="127"/>
      <c r="AC62" s="127"/>
      <c r="AD62" s="125"/>
      <c r="AE62" s="128"/>
      <c r="AF62" s="124"/>
      <c r="AG62" s="125"/>
      <c r="AH62" s="125"/>
      <c r="AI62" s="125"/>
      <c r="AJ62" s="125"/>
      <c r="AK62" s="125"/>
      <c r="AL62" s="130"/>
      <c r="AM62" s="159"/>
    </row>
    <row r="63" spans="2:39" ht="15" customHeight="1" x14ac:dyDescent="0.25">
      <c r="B63" s="258"/>
      <c r="C63" s="131"/>
      <c r="D63" s="124"/>
      <c r="E63" s="125"/>
      <c r="F63" s="125"/>
      <c r="G63" s="125"/>
      <c r="H63" s="125"/>
      <c r="I63" s="125"/>
      <c r="J63" s="125"/>
      <c r="K63" s="125"/>
      <c r="L63" s="125"/>
      <c r="M63" s="125"/>
      <c r="N63" s="124"/>
      <c r="O63" s="129"/>
      <c r="P63" s="125"/>
      <c r="Q63" s="125"/>
      <c r="R63" s="125"/>
      <c r="S63" s="129"/>
      <c r="T63" s="125"/>
      <c r="U63" s="131"/>
      <c r="V63" s="129"/>
      <c r="W63" s="129"/>
      <c r="X63" s="129"/>
      <c r="Y63" s="125"/>
      <c r="Z63" s="125"/>
      <c r="AA63" s="125"/>
      <c r="AB63" s="127"/>
      <c r="AC63" s="127"/>
      <c r="AD63" s="125"/>
      <c r="AE63" s="128"/>
      <c r="AF63" s="124"/>
      <c r="AG63" s="125"/>
      <c r="AH63" s="125"/>
      <c r="AI63" s="125"/>
      <c r="AJ63" s="125"/>
      <c r="AK63" s="125"/>
      <c r="AL63" s="130"/>
      <c r="AM63" s="159"/>
    </row>
    <row r="64" spans="2:39" ht="15" customHeight="1" x14ac:dyDescent="0.25">
      <c r="B64" s="258"/>
      <c r="C64" s="131"/>
      <c r="D64" s="124"/>
      <c r="E64" s="125"/>
      <c r="F64" s="125"/>
      <c r="G64" s="125"/>
      <c r="H64" s="125"/>
      <c r="I64" s="125"/>
      <c r="J64" s="125"/>
      <c r="K64" s="125"/>
      <c r="L64" s="125"/>
      <c r="M64" s="125"/>
      <c r="N64" s="124"/>
      <c r="O64" s="129"/>
      <c r="P64" s="125"/>
      <c r="Q64" s="125"/>
      <c r="R64" s="125"/>
      <c r="S64" s="129"/>
      <c r="T64" s="125"/>
      <c r="U64" s="131"/>
      <c r="V64" s="129"/>
      <c r="W64" s="129"/>
      <c r="X64" s="129"/>
      <c r="Y64" s="125"/>
      <c r="Z64" s="125"/>
      <c r="AA64" s="125"/>
      <c r="AB64" s="127"/>
      <c r="AC64" s="127"/>
      <c r="AD64" s="125"/>
      <c r="AE64" s="128"/>
      <c r="AF64" s="124"/>
      <c r="AG64" s="125"/>
      <c r="AH64" s="125"/>
      <c r="AI64" s="125"/>
      <c r="AJ64" s="125"/>
      <c r="AK64" s="125"/>
      <c r="AL64" s="130"/>
      <c r="AM64" s="159"/>
    </row>
    <row r="65" spans="2:39" ht="15" customHeight="1" x14ac:dyDescent="0.25">
      <c r="B65" s="258"/>
      <c r="C65" s="131"/>
      <c r="D65" s="124"/>
      <c r="E65" s="125"/>
      <c r="F65" s="125"/>
      <c r="G65" s="125"/>
      <c r="H65" s="125"/>
      <c r="I65" s="125"/>
      <c r="J65" s="125"/>
      <c r="K65" s="125"/>
      <c r="L65" s="125"/>
      <c r="M65" s="125"/>
      <c r="N65" s="124"/>
      <c r="O65" s="129"/>
      <c r="P65" s="125"/>
      <c r="Q65" s="125"/>
      <c r="R65" s="125"/>
      <c r="S65" s="129"/>
      <c r="T65" s="125"/>
      <c r="U65" s="131"/>
      <c r="V65" s="129"/>
      <c r="W65" s="129"/>
      <c r="X65" s="129"/>
      <c r="Y65" s="125"/>
      <c r="Z65" s="125"/>
      <c r="AA65" s="125"/>
      <c r="AB65" s="127"/>
      <c r="AC65" s="127"/>
      <c r="AD65" s="125"/>
      <c r="AE65" s="128"/>
      <c r="AF65" s="124"/>
      <c r="AG65" s="125"/>
      <c r="AH65" s="125"/>
      <c r="AI65" s="125"/>
      <c r="AJ65" s="125"/>
      <c r="AK65" s="125"/>
      <c r="AL65" s="130"/>
      <c r="AM65" s="159"/>
    </row>
    <row r="66" spans="2:39" ht="15" customHeight="1" x14ac:dyDescent="0.25">
      <c r="B66" s="258"/>
      <c r="C66" s="131"/>
      <c r="D66" s="124"/>
      <c r="E66" s="125"/>
      <c r="F66" s="125"/>
      <c r="G66" s="125"/>
      <c r="H66" s="125"/>
      <c r="I66" s="125"/>
      <c r="J66" s="125"/>
      <c r="K66" s="125"/>
      <c r="L66" s="125"/>
      <c r="M66" s="125"/>
      <c r="N66" s="124"/>
      <c r="O66" s="129"/>
      <c r="P66" s="125"/>
      <c r="Q66" s="125"/>
      <c r="R66" s="125"/>
      <c r="S66" s="129"/>
      <c r="T66" s="125"/>
      <c r="U66" s="131"/>
      <c r="V66" s="129"/>
      <c r="W66" s="129"/>
      <c r="X66" s="129"/>
      <c r="Y66" s="125"/>
      <c r="Z66" s="125"/>
      <c r="AA66" s="125"/>
      <c r="AB66" s="127"/>
      <c r="AC66" s="127"/>
      <c r="AD66" s="125"/>
      <c r="AE66" s="128"/>
      <c r="AF66" s="124"/>
      <c r="AG66" s="125"/>
      <c r="AH66" s="125"/>
      <c r="AI66" s="125"/>
      <c r="AJ66" s="125"/>
      <c r="AK66" s="125"/>
      <c r="AL66" s="130"/>
      <c r="AM66" s="159"/>
    </row>
    <row r="67" spans="2:39" ht="15" customHeight="1" x14ac:dyDescent="0.25">
      <c r="B67" s="258"/>
      <c r="C67" s="131"/>
      <c r="D67" s="124"/>
      <c r="E67" s="125"/>
      <c r="F67" s="125"/>
      <c r="G67" s="125"/>
      <c r="H67" s="125"/>
      <c r="I67" s="125"/>
      <c r="J67" s="125"/>
      <c r="K67" s="125"/>
      <c r="L67" s="125"/>
      <c r="M67" s="125"/>
      <c r="N67" s="124"/>
      <c r="O67" s="129"/>
      <c r="P67" s="125"/>
      <c r="Q67" s="125"/>
      <c r="R67" s="125"/>
      <c r="S67" s="129"/>
      <c r="T67" s="125"/>
      <c r="U67" s="131"/>
      <c r="V67" s="129"/>
      <c r="W67" s="129"/>
      <c r="X67" s="129"/>
      <c r="Y67" s="125"/>
      <c r="Z67" s="125"/>
      <c r="AA67" s="125"/>
      <c r="AB67" s="127"/>
      <c r="AC67" s="127"/>
      <c r="AD67" s="125"/>
      <c r="AE67" s="128"/>
      <c r="AF67" s="124"/>
      <c r="AG67" s="125"/>
      <c r="AH67" s="125"/>
      <c r="AI67" s="125"/>
      <c r="AJ67" s="125"/>
      <c r="AK67" s="125"/>
      <c r="AL67" s="130"/>
      <c r="AM67" s="159"/>
    </row>
    <row r="68" spans="2:39" ht="15" customHeight="1" x14ac:dyDescent="0.25">
      <c r="B68" s="258"/>
      <c r="C68" s="131"/>
      <c r="D68" s="124"/>
      <c r="E68" s="125"/>
      <c r="F68" s="125"/>
      <c r="G68" s="125"/>
      <c r="H68" s="125"/>
      <c r="I68" s="125"/>
      <c r="J68" s="125"/>
      <c r="K68" s="125"/>
      <c r="L68" s="125"/>
      <c r="M68" s="125"/>
      <c r="N68" s="124"/>
      <c r="O68" s="129"/>
      <c r="P68" s="125"/>
      <c r="Q68" s="125"/>
      <c r="R68" s="125"/>
      <c r="S68" s="129"/>
      <c r="T68" s="125"/>
      <c r="U68" s="131"/>
      <c r="V68" s="129"/>
      <c r="W68" s="129"/>
      <c r="X68" s="129"/>
      <c r="Y68" s="125"/>
      <c r="Z68" s="125"/>
      <c r="AA68" s="125"/>
      <c r="AB68" s="127"/>
      <c r="AC68" s="127"/>
      <c r="AD68" s="125"/>
      <c r="AE68" s="128"/>
      <c r="AF68" s="124"/>
      <c r="AG68" s="125"/>
      <c r="AH68" s="125"/>
      <c r="AI68" s="125"/>
      <c r="AJ68" s="125"/>
      <c r="AK68" s="125"/>
      <c r="AL68" s="130"/>
      <c r="AM68" s="159"/>
    </row>
    <row r="69" spans="2:39" ht="15" customHeight="1" x14ac:dyDescent="0.25">
      <c r="B69" s="258"/>
      <c r="C69" s="131"/>
      <c r="D69" s="124"/>
      <c r="E69" s="125"/>
      <c r="F69" s="125"/>
      <c r="G69" s="125"/>
      <c r="H69" s="125"/>
      <c r="I69" s="125"/>
      <c r="J69" s="125"/>
      <c r="K69" s="125"/>
      <c r="L69" s="125"/>
      <c r="M69" s="125"/>
      <c r="N69" s="124"/>
      <c r="O69" s="129"/>
      <c r="P69" s="125"/>
      <c r="Q69" s="125"/>
      <c r="R69" s="125"/>
      <c r="S69" s="129"/>
      <c r="T69" s="125"/>
      <c r="U69" s="131"/>
      <c r="V69" s="129"/>
      <c r="W69" s="129"/>
      <c r="X69" s="129"/>
      <c r="Y69" s="125"/>
      <c r="Z69" s="125"/>
      <c r="AA69" s="125"/>
      <c r="AB69" s="127"/>
      <c r="AC69" s="127"/>
      <c r="AD69" s="125"/>
      <c r="AE69" s="128"/>
      <c r="AF69" s="124"/>
      <c r="AG69" s="125"/>
      <c r="AH69" s="125"/>
      <c r="AI69" s="125"/>
      <c r="AJ69" s="125"/>
      <c r="AK69" s="125"/>
      <c r="AL69" s="130"/>
      <c r="AM69" s="159"/>
    </row>
    <row r="70" spans="2:39" ht="15" customHeight="1" x14ac:dyDescent="0.25">
      <c r="B70" s="258"/>
      <c r="C70" s="131"/>
      <c r="D70" s="124"/>
      <c r="E70" s="125"/>
      <c r="F70" s="125"/>
      <c r="G70" s="125"/>
      <c r="H70" s="125"/>
      <c r="I70" s="125"/>
      <c r="J70" s="125"/>
      <c r="K70" s="125"/>
      <c r="L70" s="125"/>
      <c r="M70" s="125"/>
      <c r="N70" s="124"/>
      <c r="O70" s="129"/>
      <c r="P70" s="125"/>
      <c r="Q70" s="125"/>
      <c r="R70" s="125"/>
      <c r="S70" s="129"/>
      <c r="T70" s="125"/>
      <c r="U70" s="131"/>
      <c r="V70" s="129"/>
      <c r="W70" s="129"/>
      <c r="X70" s="129"/>
      <c r="Y70" s="125"/>
      <c r="Z70" s="125"/>
      <c r="AA70" s="125"/>
      <c r="AB70" s="127"/>
      <c r="AC70" s="127"/>
      <c r="AD70" s="125"/>
      <c r="AE70" s="128"/>
      <c r="AF70" s="124"/>
      <c r="AG70" s="125"/>
      <c r="AH70" s="125"/>
      <c r="AI70" s="125"/>
      <c r="AJ70" s="125"/>
      <c r="AK70" s="125"/>
      <c r="AL70" s="130"/>
      <c r="AM70" s="159"/>
    </row>
    <row r="71" spans="2:39" ht="15" customHeight="1" x14ac:dyDescent="0.25">
      <c r="B71" s="258"/>
      <c r="C71" s="131"/>
      <c r="D71" s="124"/>
      <c r="E71" s="125"/>
      <c r="F71" s="125"/>
      <c r="G71" s="125"/>
      <c r="H71" s="125"/>
      <c r="I71" s="125"/>
      <c r="J71" s="125"/>
      <c r="K71" s="125"/>
      <c r="L71" s="125"/>
      <c r="M71" s="125"/>
      <c r="N71" s="124"/>
      <c r="O71" s="129"/>
      <c r="P71" s="125"/>
      <c r="Q71" s="125"/>
      <c r="R71" s="125"/>
      <c r="S71" s="129"/>
      <c r="T71" s="125"/>
      <c r="U71" s="131"/>
      <c r="V71" s="129"/>
      <c r="W71" s="129"/>
      <c r="X71" s="129"/>
      <c r="Y71" s="125"/>
      <c r="Z71" s="125"/>
      <c r="AA71" s="125"/>
      <c r="AB71" s="127"/>
      <c r="AC71" s="127"/>
      <c r="AD71" s="125"/>
      <c r="AE71" s="128"/>
      <c r="AF71" s="124"/>
      <c r="AG71" s="125"/>
      <c r="AH71" s="125"/>
      <c r="AI71" s="125"/>
      <c r="AJ71" s="125"/>
      <c r="AK71" s="125"/>
      <c r="AL71" s="130"/>
      <c r="AM71" s="159"/>
    </row>
    <row r="72" spans="2:39" ht="15" customHeight="1" x14ac:dyDescent="0.25">
      <c r="B72" s="258"/>
      <c r="C72" s="131"/>
      <c r="D72" s="124"/>
      <c r="E72" s="125"/>
      <c r="F72" s="125"/>
      <c r="G72" s="125"/>
      <c r="H72" s="125"/>
      <c r="I72" s="125"/>
      <c r="J72" s="125"/>
      <c r="K72" s="125"/>
      <c r="L72" s="125"/>
      <c r="M72" s="125"/>
      <c r="N72" s="124"/>
      <c r="O72" s="129"/>
      <c r="P72" s="125"/>
      <c r="Q72" s="125"/>
      <c r="R72" s="125"/>
      <c r="S72" s="129"/>
      <c r="T72" s="125"/>
      <c r="U72" s="131"/>
      <c r="V72" s="129"/>
      <c r="W72" s="129"/>
      <c r="X72" s="129"/>
      <c r="Y72" s="125"/>
      <c r="Z72" s="125"/>
      <c r="AA72" s="125"/>
      <c r="AB72" s="127"/>
      <c r="AC72" s="127"/>
      <c r="AD72" s="125"/>
      <c r="AE72" s="128"/>
      <c r="AF72" s="124"/>
      <c r="AG72" s="125"/>
      <c r="AH72" s="125"/>
      <c r="AI72" s="125"/>
      <c r="AJ72" s="125"/>
      <c r="AK72" s="125"/>
      <c r="AL72" s="130"/>
      <c r="AM72" s="159"/>
    </row>
    <row r="73" spans="2:39" ht="15" customHeight="1" x14ac:dyDescent="0.25">
      <c r="B73" s="258"/>
      <c r="C73" s="131"/>
      <c r="D73" s="124"/>
      <c r="E73" s="125"/>
      <c r="F73" s="125"/>
      <c r="G73" s="125"/>
      <c r="H73" s="125"/>
      <c r="I73" s="125"/>
      <c r="J73" s="125"/>
      <c r="K73" s="125"/>
      <c r="L73" s="125"/>
      <c r="M73" s="125"/>
      <c r="N73" s="124"/>
      <c r="O73" s="129"/>
      <c r="P73" s="125"/>
      <c r="Q73" s="125"/>
      <c r="R73" s="125"/>
      <c r="S73" s="129"/>
      <c r="T73" s="125"/>
      <c r="U73" s="131"/>
      <c r="V73" s="129"/>
      <c r="W73" s="129"/>
      <c r="X73" s="129"/>
      <c r="Y73" s="125"/>
      <c r="Z73" s="125"/>
      <c r="AA73" s="125"/>
      <c r="AB73" s="127"/>
      <c r="AC73" s="127"/>
      <c r="AD73" s="125"/>
      <c r="AE73" s="128"/>
      <c r="AF73" s="124"/>
      <c r="AG73" s="125"/>
      <c r="AH73" s="125"/>
      <c r="AI73" s="125"/>
      <c r="AJ73" s="125"/>
      <c r="AK73" s="125"/>
      <c r="AL73" s="130"/>
      <c r="AM73" s="159"/>
    </row>
    <row r="74" spans="2:39" ht="15" customHeight="1" x14ac:dyDescent="0.25">
      <c r="B74" s="258"/>
      <c r="C74" s="131"/>
      <c r="D74" s="124"/>
      <c r="E74" s="125"/>
      <c r="F74" s="125"/>
      <c r="G74" s="125"/>
      <c r="H74" s="125"/>
      <c r="I74" s="125"/>
      <c r="J74" s="125"/>
      <c r="K74" s="125"/>
      <c r="L74" s="125"/>
      <c r="M74" s="125"/>
      <c r="N74" s="124"/>
      <c r="O74" s="129"/>
      <c r="P74" s="125"/>
      <c r="Q74" s="125"/>
      <c r="R74" s="125"/>
      <c r="S74" s="129"/>
      <c r="T74" s="125"/>
      <c r="U74" s="131"/>
      <c r="V74" s="129"/>
      <c r="W74" s="129"/>
      <c r="X74" s="129"/>
      <c r="Y74" s="125"/>
      <c r="Z74" s="125"/>
      <c r="AA74" s="125"/>
      <c r="AB74" s="127"/>
      <c r="AC74" s="127"/>
      <c r="AD74" s="125"/>
      <c r="AE74" s="128"/>
      <c r="AF74" s="124"/>
      <c r="AG74" s="125"/>
      <c r="AH74" s="125"/>
      <c r="AI74" s="125"/>
      <c r="AJ74" s="125"/>
      <c r="AK74" s="125"/>
      <c r="AL74" s="130"/>
      <c r="AM74" s="159"/>
    </row>
    <row r="75" spans="2:39" ht="15" customHeight="1" x14ac:dyDescent="0.25">
      <c r="B75" s="258"/>
      <c r="C75" s="131"/>
      <c r="D75" s="124"/>
      <c r="E75" s="125"/>
      <c r="F75" s="125"/>
      <c r="G75" s="125"/>
      <c r="H75" s="125"/>
      <c r="I75" s="125"/>
      <c r="J75" s="125"/>
      <c r="K75" s="125"/>
      <c r="L75" s="125"/>
      <c r="M75" s="125"/>
      <c r="N75" s="124"/>
      <c r="O75" s="129"/>
      <c r="P75" s="125"/>
      <c r="Q75" s="125"/>
      <c r="R75" s="125"/>
      <c r="S75" s="129"/>
      <c r="T75" s="125"/>
      <c r="U75" s="131"/>
      <c r="V75" s="129"/>
      <c r="W75" s="129"/>
      <c r="X75" s="129"/>
      <c r="Y75" s="125"/>
      <c r="Z75" s="125"/>
      <c r="AA75" s="125"/>
      <c r="AB75" s="127"/>
      <c r="AC75" s="127"/>
      <c r="AD75" s="125"/>
      <c r="AE75" s="128"/>
      <c r="AF75" s="124"/>
      <c r="AG75" s="125"/>
      <c r="AH75" s="125"/>
      <c r="AI75" s="125"/>
      <c r="AJ75" s="125"/>
      <c r="AK75" s="125"/>
      <c r="AL75" s="130"/>
      <c r="AM75" s="159"/>
    </row>
    <row r="76" spans="2:39" ht="15" customHeight="1" x14ac:dyDescent="0.25">
      <c r="B76" s="258"/>
      <c r="C76" s="131"/>
      <c r="D76" s="124"/>
      <c r="E76" s="125"/>
      <c r="F76" s="125"/>
      <c r="G76" s="125"/>
      <c r="H76" s="125"/>
      <c r="I76" s="125"/>
      <c r="J76" s="125"/>
      <c r="K76" s="125"/>
      <c r="L76" s="125"/>
      <c r="M76" s="125"/>
      <c r="N76" s="124"/>
      <c r="O76" s="129"/>
      <c r="P76" s="125"/>
      <c r="Q76" s="125"/>
      <c r="R76" s="125"/>
      <c r="S76" s="129"/>
      <c r="T76" s="125"/>
      <c r="U76" s="131"/>
      <c r="V76" s="129"/>
      <c r="W76" s="129"/>
      <c r="X76" s="129"/>
      <c r="Y76" s="125"/>
      <c r="Z76" s="125"/>
      <c r="AA76" s="125"/>
      <c r="AB76" s="127"/>
      <c r="AC76" s="127"/>
      <c r="AD76" s="125"/>
      <c r="AE76" s="128"/>
      <c r="AF76" s="124"/>
      <c r="AG76" s="125"/>
      <c r="AH76" s="125"/>
      <c r="AI76" s="125"/>
      <c r="AJ76" s="125"/>
      <c r="AK76" s="125"/>
      <c r="AL76" s="130"/>
      <c r="AM76" s="159"/>
    </row>
    <row r="77" spans="2:39" ht="15" customHeight="1" x14ac:dyDescent="0.25">
      <c r="B77" s="258"/>
      <c r="C77" s="131"/>
      <c r="D77" s="124"/>
      <c r="E77" s="125"/>
      <c r="F77" s="125"/>
      <c r="G77" s="125"/>
      <c r="H77" s="125"/>
      <c r="I77" s="125"/>
      <c r="J77" s="125"/>
      <c r="K77" s="125"/>
      <c r="L77" s="125"/>
      <c r="M77" s="125"/>
      <c r="N77" s="124"/>
      <c r="O77" s="129"/>
      <c r="P77" s="125"/>
      <c r="Q77" s="125"/>
      <c r="R77" s="125"/>
      <c r="S77" s="129"/>
      <c r="T77" s="125"/>
      <c r="U77" s="131"/>
      <c r="V77" s="129"/>
      <c r="W77" s="129"/>
      <c r="X77" s="129"/>
      <c r="Y77" s="125"/>
      <c r="Z77" s="125"/>
      <c r="AA77" s="125"/>
      <c r="AB77" s="127"/>
      <c r="AC77" s="127"/>
      <c r="AD77" s="125"/>
      <c r="AE77" s="128"/>
      <c r="AF77" s="124"/>
      <c r="AG77" s="125"/>
      <c r="AH77" s="125"/>
      <c r="AI77" s="125"/>
      <c r="AJ77" s="125"/>
      <c r="AK77" s="125"/>
      <c r="AL77" s="130"/>
      <c r="AM77" s="159"/>
    </row>
    <row r="78" spans="2:39" ht="15" customHeight="1" x14ac:dyDescent="0.25">
      <c r="B78" s="258"/>
      <c r="C78" s="131"/>
      <c r="D78" s="124"/>
      <c r="E78" s="125"/>
      <c r="F78" s="125"/>
      <c r="G78" s="125"/>
      <c r="H78" s="125"/>
      <c r="I78" s="125"/>
      <c r="J78" s="125"/>
      <c r="K78" s="125"/>
      <c r="L78" s="125"/>
      <c r="M78" s="125"/>
      <c r="N78" s="124"/>
      <c r="O78" s="129"/>
      <c r="P78" s="125"/>
      <c r="Q78" s="125"/>
      <c r="R78" s="125"/>
      <c r="S78" s="129"/>
      <c r="T78" s="125"/>
      <c r="U78" s="131"/>
      <c r="V78" s="129"/>
      <c r="W78" s="129"/>
      <c r="X78" s="129"/>
      <c r="Y78" s="125"/>
      <c r="Z78" s="125"/>
      <c r="AA78" s="125"/>
      <c r="AB78" s="127"/>
      <c r="AC78" s="127"/>
      <c r="AD78" s="125"/>
      <c r="AE78" s="128"/>
      <c r="AF78" s="124"/>
      <c r="AG78" s="125"/>
      <c r="AH78" s="125"/>
      <c r="AI78" s="125"/>
      <c r="AJ78" s="125"/>
      <c r="AK78" s="125"/>
      <c r="AL78" s="130"/>
      <c r="AM78" s="159"/>
    </row>
    <row r="79" spans="2:39" ht="15" customHeight="1" x14ac:dyDescent="0.25">
      <c r="B79" s="258"/>
      <c r="C79" s="131"/>
      <c r="D79" s="124"/>
      <c r="E79" s="125"/>
      <c r="F79" s="125"/>
      <c r="G79" s="125"/>
      <c r="H79" s="125"/>
      <c r="I79" s="125"/>
      <c r="J79" s="125"/>
      <c r="K79" s="125"/>
      <c r="L79" s="125"/>
      <c r="M79" s="125"/>
      <c r="N79" s="124"/>
      <c r="O79" s="129"/>
      <c r="P79" s="125"/>
      <c r="Q79" s="125"/>
      <c r="R79" s="125"/>
      <c r="S79" s="129"/>
      <c r="T79" s="125"/>
      <c r="U79" s="131"/>
      <c r="V79" s="129"/>
      <c r="W79" s="129"/>
      <c r="X79" s="129"/>
      <c r="Y79" s="125"/>
      <c r="Z79" s="125"/>
      <c r="AA79" s="125"/>
      <c r="AB79" s="127"/>
      <c r="AC79" s="127"/>
      <c r="AD79" s="125"/>
      <c r="AE79" s="128"/>
      <c r="AF79" s="124"/>
      <c r="AG79" s="125"/>
      <c r="AH79" s="125"/>
      <c r="AI79" s="125"/>
      <c r="AJ79" s="125"/>
      <c r="AK79" s="125"/>
      <c r="AL79" s="130"/>
      <c r="AM79" s="159"/>
    </row>
    <row r="80" spans="2:39" ht="15" customHeight="1" x14ac:dyDescent="0.25">
      <c r="B80" s="258"/>
      <c r="C80" s="131"/>
      <c r="D80" s="124"/>
      <c r="E80" s="125"/>
      <c r="F80" s="125"/>
      <c r="G80" s="125"/>
      <c r="H80" s="125"/>
      <c r="I80" s="125"/>
      <c r="J80" s="125"/>
      <c r="K80" s="125"/>
      <c r="L80" s="125"/>
      <c r="M80" s="125"/>
      <c r="N80" s="124"/>
      <c r="O80" s="129"/>
      <c r="P80" s="125"/>
      <c r="Q80" s="125"/>
      <c r="R80" s="125"/>
      <c r="S80" s="129"/>
      <c r="T80" s="125"/>
      <c r="U80" s="131"/>
      <c r="V80" s="129"/>
      <c r="W80" s="129"/>
      <c r="X80" s="129"/>
      <c r="Y80" s="125"/>
      <c r="Z80" s="125"/>
      <c r="AA80" s="125"/>
      <c r="AB80" s="127"/>
      <c r="AC80" s="127"/>
      <c r="AD80" s="125"/>
      <c r="AE80" s="128"/>
      <c r="AF80" s="124"/>
      <c r="AG80" s="125"/>
      <c r="AH80" s="125"/>
      <c r="AI80" s="125"/>
      <c r="AJ80" s="125"/>
      <c r="AK80" s="125"/>
      <c r="AL80" s="130"/>
      <c r="AM80" s="159"/>
    </row>
    <row r="81" spans="2:39" ht="15" customHeight="1" x14ac:dyDescent="0.25">
      <c r="B81" s="258"/>
      <c r="C81" s="131"/>
      <c r="D81" s="124"/>
      <c r="E81" s="125"/>
      <c r="F81" s="125"/>
      <c r="G81" s="125"/>
      <c r="H81" s="125"/>
      <c r="I81" s="125"/>
      <c r="J81" s="125"/>
      <c r="K81" s="125"/>
      <c r="L81" s="125"/>
      <c r="M81" s="125"/>
      <c r="N81" s="124"/>
      <c r="O81" s="129"/>
      <c r="P81" s="125"/>
      <c r="Q81" s="125"/>
      <c r="R81" s="125"/>
      <c r="S81" s="129"/>
      <c r="T81" s="125"/>
      <c r="U81" s="131"/>
      <c r="V81" s="129"/>
      <c r="W81" s="129"/>
      <c r="X81" s="129"/>
      <c r="Y81" s="125"/>
      <c r="Z81" s="125"/>
      <c r="AA81" s="125"/>
      <c r="AB81" s="127"/>
      <c r="AC81" s="127"/>
      <c r="AD81" s="125"/>
      <c r="AE81" s="128"/>
      <c r="AF81" s="124"/>
      <c r="AG81" s="125"/>
      <c r="AH81" s="125"/>
      <c r="AI81" s="125"/>
      <c r="AJ81" s="125"/>
      <c r="AK81" s="125"/>
      <c r="AL81" s="130"/>
      <c r="AM81" s="159"/>
    </row>
    <row r="82" spans="2:39" ht="15" customHeight="1" x14ac:dyDescent="0.25">
      <c r="B82" s="258"/>
      <c r="C82" s="131"/>
      <c r="D82" s="124"/>
      <c r="E82" s="125"/>
      <c r="F82" s="125"/>
      <c r="G82" s="125"/>
      <c r="H82" s="125"/>
      <c r="I82" s="125"/>
      <c r="J82" s="125"/>
      <c r="K82" s="125"/>
      <c r="L82" s="125"/>
      <c r="M82" s="125"/>
      <c r="N82" s="124"/>
      <c r="O82" s="129"/>
      <c r="P82" s="125"/>
      <c r="Q82" s="125"/>
      <c r="R82" s="125"/>
      <c r="S82" s="129"/>
      <c r="T82" s="125"/>
      <c r="U82" s="131"/>
      <c r="V82" s="129"/>
      <c r="W82" s="129"/>
      <c r="X82" s="129"/>
      <c r="Y82" s="125"/>
      <c r="Z82" s="125"/>
      <c r="AA82" s="125"/>
      <c r="AB82" s="127"/>
      <c r="AC82" s="127"/>
      <c r="AD82" s="125"/>
      <c r="AE82" s="128"/>
      <c r="AF82" s="124"/>
      <c r="AG82" s="125"/>
      <c r="AH82" s="125"/>
      <c r="AI82" s="125"/>
      <c r="AJ82" s="125"/>
      <c r="AK82" s="125"/>
      <c r="AL82" s="130"/>
      <c r="AM82" s="159"/>
    </row>
    <row r="83" spans="2:39" ht="15" customHeight="1" x14ac:dyDescent="0.25">
      <c r="B83" s="258"/>
      <c r="C83" s="131"/>
      <c r="D83" s="124"/>
      <c r="E83" s="125"/>
      <c r="F83" s="125"/>
      <c r="G83" s="125"/>
      <c r="H83" s="125"/>
      <c r="I83" s="125"/>
      <c r="J83" s="125"/>
      <c r="K83" s="125"/>
      <c r="L83" s="125"/>
      <c r="M83" s="125"/>
      <c r="N83" s="124"/>
      <c r="O83" s="129"/>
      <c r="P83" s="125"/>
      <c r="Q83" s="125"/>
      <c r="R83" s="125"/>
      <c r="S83" s="129"/>
      <c r="T83" s="125"/>
      <c r="U83" s="131"/>
      <c r="V83" s="129"/>
      <c r="W83" s="129"/>
      <c r="X83" s="129"/>
      <c r="Y83" s="125"/>
      <c r="Z83" s="125"/>
      <c r="AA83" s="125"/>
      <c r="AB83" s="127"/>
      <c r="AC83" s="127"/>
      <c r="AD83" s="125"/>
      <c r="AE83" s="128"/>
      <c r="AF83" s="124"/>
      <c r="AG83" s="125"/>
      <c r="AH83" s="125"/>
      <c r="AI83" s="125"/>
      <c r="AJ83" s="125"/>
      <c r="AK83" s="125"/>
      <c r="AL83" s="130"/>
      <c r="AM83" s="159"/>
    </row>
    <row r="84" spans="2:39" ht="15" customHeight="1" x14ac:dyDescent="0.25">
      <c r="B84" s="258"/>
      <c r="C84" s="131"/>
      <c r="D84" s="124"/>
      <c r="E84" s="125"/>
      <c r="F84" s="125"/>
      <c r="G84" s="125"/>
      <c r="H84" s="125"/>
      <c r="I84" s="125"/>
      <c r="J84" s="125"/>
      <c r="K84" s="125"/>
      <c r="L84" s="125"/>
      <c r="M84" s="125"/>
      <c r="N84" s="124"/>
      <c r="O84" s="129"/>
      <c r="P84" s="125"/>
      <c r="Q84" s="125"/>
      <c r="R84" s="125"/>
      <c r="S84" s="129"/>
      <c r="T84" s="125"/>
      <c r="U84" s="131"/>
      <c r="V84" s="129"/>
      <c r="W84" s="129"/>
      <c r="X84" s="129"/>
      <c r="Y84" s="125"/>
      <c r="Z84" s="125"/>
      <c r="AA84" s="125"/>
      <c r="AB84" s="127"/>
      <c r="AC84" s="127"/>
      <c r="AD84" s="125"/>
      <c r="AE84" s="128"/>
      <c r="AF84" s="124"/>
      <c r="AG84" s="125"/>
      <c r="AH84" s="125"/>
      <c r="AI84" s="125"/>
      <c r="AJ84" s="125"/>
      <c r="AK84" s="125"/>
      <c r="AL84" s="130"/>
      <c r="AM84" s="159"/>
    </row>
    <row r="85" spans="2:39" ht="15" customHeight="1" x14ac:dyDescent="0.25">
      <c r="B85" s="258"/>
      <c r="C85" s="131"/>
      <c r="D85" s="124"/>
      <c r="E85" s="125"/>
      <c r="F85" s="125"/>
      <c r="G85" s="125"/>
      <c r="H85" s="125"/>
      <c r="I85" s="125"/>
      <c r="J85" s="125"/>
      <c r="K85" s="125"/>
      <c r="L85" s="125"/>
      <c r="M85" s="125"/>
      <c r="N85" s="124"/>
      <c r="O85" s="129"/>
      <c r="P85" s="125"/>
      <c r="Q85" s="125"/>
      <c r="R85" s="125"/>
      <c r="S85" s="129"/>
      <c r="T85" s="125"/>
      <c r="U85" s="131"/>
      <c r="V85" s="129"/>
      <c r="W85" s="129"/>
      <c r="X85" s="129"/>
      <c r="Y85" s="125"/>
      <c r="Z85" s="125"/>
      <c r="AA85" s="125"/>
      <c r="AB85" s="127"/>
      <c r="AC85" s="127"/>
      <c r="AD85" s="125"/>
      <c r="AE85" s="128"/>
      <c r="AF85" s="124"/>
      <c r="AG85" s="125"/>
      <c r="AH85" s="125"/>
      <c r="AI85" s="125"/>
      <c r="AJ85" s="125"/>
      <c r="AK85" s="125"/>
      <c r="AL85" s="130"/>
      <c r="AM85" s="159"/>
    </row>
    <row r="86" spans="2:39" ht="15" customHeight="1" x14ac:dyDescent="0.25">
      <c r="B86" s="258"/>
      <c r="C86" s="131"/>
      <c r="D86" s="124"/>
      <c r="E86" s="125"/>
      <c r="F86" s="125"/>
      <c r="G86" s="125"/>
      <c r="H86" s="125"/>
      <c r="I86" s="125"/>
      <c r="J86" s="125"/>
      <c r="K86" s="125"/>
      <c r="L86" s="125"/>
      <c r="M86" s="125"/>
      <c r="N86" s="124"/>
      <c r="O86" s="129"/>
      <c r="P86" s="125"/>
      <c r="Q86" s="125"/>
      <c r="R86" s="125"/>
      <c r="S86" s="129"/>
      <c r="T86" s="125"/>
      <c r="U86" s="131"/>
      <c r="V86" s="129"/>
      <c r="W86" s="129"/>
      <c r="X86" s="129"/>
      <c r="Y86" s="125"/>
      <c r="Z86" s="125"/>
      <c r="AA86" s="125"/>
      <c r="AB86" s="127"/>
      <c r="AC86" s="127"/>
      <c r="AD86" s="125"/>
      <c r="AE86" s="128"/>
      <c r="AF86" s="124"/>
      <c r="AG86" s="125"/>
      <c r="AH86" s="125"/>
      <c r="AI86" s="125"/>
      <c r="AJ86" s="125"/>
      <c r="AK86" s="125"/>
      <c r="AL86" s="130"/>
      <c r="AM86" s="159"/>
    </row>
    <row r="87" spans="2:39" ht="15" customHeight="1" x14ac:dyDescent="0.25">
      <c r="B87" s="258"/>
      <c r="C87" s="131"/>
      <c r="D87" s="124"/>
      <c r="E87" s="125"/>
      <c r="F87" s="125"/>
      <c r="G87" s="125"/>
      <c r="H87" s="125"/>
      <c r="I87" s="125"/>
      <c r="J87" s="125"/>
      <c r="K87" s="125"/>
      <c r="L87" s="125"/>
      <c r="M87" s="125"/>
      <c r="N87" s="124"/>
      <c r="O87" s="129"/>
      <c r="P87" s="125"/>
      <c r="Q87" s="125"/>
      <c r="R87" s="125"/>
      <c r="S87" s="129"/>
      <c r="T87" s="125"/>
      <c r="U87" s="131"/>
      <c r="V87" s="129"/>
      <c r="W87" s="129"/>
      <c r="X87" s="129"/>
      <c r="Y87" s="125"/>
      <c r="Z87" s="125"/>
      <c r="AA87" s="125"/>
      <c r="AB87" s="127"/>
      <c r="AC87" s="127"/>
      <c r="AD87" s="125"/>
      <c r="AE87" s="128"/>
      <c r="AF87" s="124"/>
      <c r="AG87" s="125"/>
      <c r="AH87" s="125"/>
      <c r="AI87" s="125"/>
      <c r="AJ87" s="125"/>
      <c r="AK87" s="125"/>
      <c r="AL87" s="130"/>
      <c r="AM87" s="159"/>
    </row>
    <row r="88" spans="2:39" ht="15" customHeight="1" x14ac:dyDescent="0.25">
      <c r="B88" s="258"/>
      <c r="C88" s="131"/>
      <c r="D88" s="124"/>
      <c r="E88" s="125"/>
      <c r="F88" s="125"/>
      <c r="G88" s="125"/>
      <c r="H88" s="125"/>
      <c r="I88" s="125"/>
      <c r="J88" s="125"/>
      <c r="K88" s="125"/>
      <c r="L88" s="125"/>
      <c r="M88" s="125"/>
      <c r="N88" s="124"/>
      <c r="O88" s="129"/>
      <c r="P88" s="125"/>
      <c r="Q88" s="125"/>
      <c r="R88" s="125"/>
      <c r="S88" s="129"/>
      <c r="T88" s="125"/>
      <c r="U88" s="131"/>
      <c r="V88" s="129"/>
      <c r="W88" s="129"/>
      <c r="X88" s="129"/>
      <c r="Y88" s="125"/>
      <c r="Z88" s="125"/>
      <c r="AA88" s="125"/>
      <c r="AB88" s="127"/>
      <c r="AC88" s="127"/>
      <c r="AD88" s="125"/>
      <c r="AE88" s="128"/>
      <c r="AF88" s="124"/>
      <c r="AG88" s="125"/>
      <c r="AH88" s="125"/>
      <c r="AI88" s="125"/>
      <c r="AJ88" s="125"/>
      <c r="AK88" s="125"/>
      <c r="AL88" s="130"/>
      <c r="AM88" s="159"/>
    </row>
    <row r="89" spans="2:39" ht="15" customHeight="1" x14ac:dyDescent="0.25">
      <c r="B89" s="258"/>
      <c r="C89" s="131"/>
      <c r="D89" s="124"/>
      <c r="E89" s="125"/>
      <c r="F89" s="125"/>
      <c r="G89" s="125"/>
      <c r="H89" s="125"/>
      <c r="I89" s="125"/>
      <c r="J89" s="125"/>
      <c r="K89" s="125"/>
      <c r="L89" s="125"/>
      <c r="M89" s="125"/>
      <c r="N89" s="124"/>
      <c r="O89" s="129"/>
      <c r="P89" s="125"/>
      <c r="Q89" s="125"/>
      <c r="R89" s="125"/>
      <c r="S89" s="129"/>
      <c r="T89" s="125"/>
      <c r="U89" s="131"/>
      <c r="V89" s="129"/>
      <c r="W89" s="129"/>
      <c r="X89" s="129"/>
      <c r="Y89" s="125"/>
      <c r="Z89" s="125"/>
      <c r="AA89" s="125"/>
      <c r="AB89" s="127"/>
      <c r="AC89" s="127"/>
      <c r="AD89" s="125"/>
      <c r="AE89" s="128"/>
      <c r="AF89" s="124"/>
      <c r="AG89" s="125"/>
      <c r="AH89" s="125"/>
      <c r="AI89" s="125"/>
      <c r="AJ89" s="125"/>
      <c r="AK89" s="125"/>
      <c r="AL89" s="130"/>
      <c r="AM89" s="159"/>
    </row>
    <row r="90" spans="2:39" ht="15" customHeight="1" x14ac:dyDescent="0.25">
      <c r="B90" s="258"/>
      <c r="C90" s="131"/>
      <c r="D90" s="124"/>
      <c r="E90" s="125"/>
      <c r="F90" s="125"/>
      <c r="G90" s="125"/>
      <c r="H90" s="125"/>
      <c r="I90" s="125"/>
      <c r="J90" s="125"/>
      <c r="K90" s="125"/>
      <c r="L90" s="125"/>
      <c r="M90" s="125"/>
      <c r="N90" s="124"/>
      <c r="O90" s="129"/>
      <c r="P90" s="125"/>
      <c r="Q90" s="125"/>
      <c r="R90" s="125"/>
      <c r="S90" s="129"/>
      <c r="T90" s="125"/>
      <c r="U90" s="131"/>
      <c r="V90" s="129"/>
      <c r="W90" s="129"/>
      <c r="X90" s="129"/>
      <c r="Y90" s="125"/>
      <c r="Z90" s="125"/>
      <c r="AA90" s="125"/>
      <c r="AB90" s="127"/>
      <c r="AC90" s="127"/>
      <c r="AD90" s="125"/>
      <c r="AE90" s="128"/>
      <c r="AF90" s="124"/>
      <c r="AG90" s="125"/>
      <c r="AH90" s="125"/>
      <c r="AI90" s="125"/>
      <c r="AJ90" s="125"/>
      <c r="AK90" s="125"/>
      <c r="AL90" s="130"/>
      <c r="AM90" s="159"/>
    </row>
    <row r="91" spans="2:39" ht="15" customHeight="1" x14ac:dyDescent="0.25">
      <c r="B91" s="258"/>
      <c r="C91" s="131"/>
      <c r="D91" s="124"/>
      <c r="E91" s="125"/>
      <c r="F91" s="125"/>
      <c r="G91" s="125"/>
      <c r="H91" s="125"/>
      <c r="I91" s="125"/>
      <c r="J91" s="125"/>
      <c r="K91" s="125"/>
      <c r="L91" s="125"/>
      <c r="M91" s="125"/>
      <c r="N91" s="124"/>
      <c r="O91" s="129"/>
      <c r="P91" s="125"/>
      <c r="Q91" s="125"/>
      <c r="R91" s="125"/>
      <c r="S91" s="129"/>
      <c r="T91" s="125"/>
      <c r="U91" s="131"/>
      <c r="V91" s="129"/>
      <c r="W91" s="129"/>
      <c r="X91" s="129"/>
      <c r="Y91" s="125"/>
      <c r="Z91" s="125"/>
      <c r="AA91" s="125"/>
      <c r="AB91" s="127"/>
      <c r="AC91" s="127"/>
      <c r="AD91" s="125"/>
      <c r="AE91" s="128"/>
      <c r="AF91" s="124"/>
      <c r="AG91" s="125"/>
      <c r="AH91" s="125"/>
      <c r="AI91" s="125"/>
      <c r="AJ91" s="125"/>
      <c r="AK91" s="125"/>
      <c r="AL91" s="130"/>
      <c r="AM91" s="159"/>
    </row>
    <row r="92" spans="2:39" ht="15" customHeight="1" x14ac:dyDescent="0.25">
      <c r="B92" s="258"/>
      <c r="C92" s="131"/>
      <c r="D92" s="124"/>
      <c r="E92" s="125"/>
      <c r="F92" s="125"/>
      <c r="G92" s="125"/>
      <c r="H92" s="125"/>
      <c r="I92" s="125"/>
      <c r="J92" s="125"/>
      <c r="K92" s="125"/>
      <c r="L92" s="125"/>
      <c r="M92" s="125"/>
      <c r="N92" s="124"/>
      <c r="O92" s="129"/>
      <c r="P92" s="125"/>
      <c r="Q92" s="125"/>
      <c r="R92" s="125"/>
      <c r="S92" s="129"/>
      <c r="T92" s="125"/>
      <c r="U92" s="131"/>
      <c r="V92" s="129"/>
      <c r="W92" s="129"/>
      <c r="X92" s="129"/>
      <c r="Y92" s="125"/>
      <c r="Z92" s="125"/>
      <c r="AA92" s="125"/>
      <c r="AB92" s="127"/>
      <c r="AC92" s="127"/>
      <c r="AD92" s="125"/>
      <c r="AE92" s="128"/>
      <c r="AF92" s="124"/>
      <c r="AG92" s="125"/>
      <c r="AH92" s="125"/>
      <c r="AI92" s="125"/>
      <c r="AJ92" s="125"/>
      <c r="AK92" s="125"/>
      <c r="AL92" s="130"/>
      <c r="AM92" s="159"/>
    </row>
    <row r="93" spans="2:39" ht="15" customHeight="1" x14ac:dyDescent="0.25">
      <c r="B93" s="258"/>
      <c r="C93" s="131"/>
      <c r="D93" s="124"/>
      <c r="E93" s="125"/>
      <c r="F93" s="125"/>
      <c r="G93" s="125"/>
      <c r="H93" s="125"/>
      <c r="I93" s="125"/>
      <c r="J93" s="125"/>
      <c r="K93" s="125"/>
      <c r="L93" s="125"/>
      <c r="M93" s="125"/>
      <c r="N93" s="124"/>
      <c r="O93" s="129"/>
      <c r="P93" s="125"/>
      <c r="Q93" s="125"/>
      <c r="R93" s="125"/>
      <c r="S93" s="129"/>
      <c r="T93" s="125"/>
      <c r="U93" s="131"/>
      <c r="V93" s="129"/>
      <c r="W93" s="129"/>
      <c r="X93" s="129"/>
      <c r="Y93" s="125"/>
      <c r="Z93" s="125"/>
      <c r="AA93" s="125"/>
      <c r="AB93" s="127"/>
      <c r="AC93" s="127"/>
      <c r="AD93" s="125"/>
      <c r="AE93" s="128"/>
      <c r="AF93" s="124"/>
      <c r="AG93" s="125"/>
      <c r="AH93" s="125"/>
      <c r="AI93" s="125"/>
      <c r="AJ93" s="125"/>
      <c r="AK93" s="125"/>
      <c r="AL93" s="130"/>
      <c r="AM93" s="159"/>
    </row>
    <row r="94" spans="2:39" ht="15" customHeight="1" x14ac:dyDescent="0.25">
      <c r="B94" s="258"/>
      <c r="C94" s="131"/>
      <c r="D94" s="124"/>
      <c r="E94" s="125"/>
      <c r="F94" s="125"/>
      <c r="G94" s="125"/>
      <c r="H94" s="125"/>
      <c r="I94" s="125"/>
      <c r="J94" s="125"/>
      <c r="K94" s="125"/>
      <c r="L94" s="125"/>
      <c r="M94" s="125"/>
      <c r="N94" s="124"/>
      <c r="O94" s="129"/>
      <c r="P94" s="125"/>
      <c r="Q94" s="125"/>
      <c r="R94" s="125"/>
      <c r="S94" s="129"/>
      <c r="T94" s="125"/>
      <c r="U94" s="131"/>
      <c r="V94" s="129"/>
      <c r="W94" s="129"/>
      <c r="X94" s="129"/>
      <c r="Y94" s="125"/>
      <c r="Z94" s="125"/>
      <c r="AA94" s="125"/>
      <c r="AB94" s="127"/>
      <c r="AC94" s="127"/>
      <c r="AD94" s="125"/>
      <c r="AE94" s="128"/>
      <c r="AF94" s="124"/>
      <c r="AG94" s="125"/>
      <c r="AH94" s="125"/>
      <c r="AI94" s="125"/>
      <c r="AJ94" s="125"/>
      <c r="AK94" s="125"/>
      <c r="AL94" s="130"/>
      <c r="AM94" s="159"/>
    </row>
    <row r="95" spans="2:39" ht="15" customHeight="1" x14ac:dyDescent="0.25">
      <c r="B95" s="258"/>
      <c r="C95" s="131"/>
      <c r="D95" s="124"/>
      <c r="E95" s="125"/>
      <c r="F95" s="125"/>
      <c r="G95" s="125"/>
      <c r="H95" s="125"/>
      <c r="I95" s="125"/>
      <c r="J95" s="125"/>
      <c r="K95" s="125"/>
      <c r="L95" s="125"/>
      <c r="M95" s="125"/>
      <c r="N95" s="124"/>
      <c r="O95" s="129"/>
      <c r="P95" s="125"/>
      <c r="Q95" s="125"/>
      <c r="R95" s="125"/>
      <c r="S95" s="129"/>
      <c r="T95" s="125"/>
      <c r="U95" s="131"/>
      <c r="V95" s="129"/>
      <c r="W95" s="129"/>
      <c r="X95" s="129"/>
      <c r="Y95" s="125"/>
      <c r="Z95" s="125"/>
      <c r="AA95" s="125"/>
      <c r="AB95" s="127"/>
      <c r="AC95" s="127"/>
      <c r="AD95" s="125"/>
      <c r="AE95" s="128"/>
      <c r="AF95" s="124"/>
      <c r="AG95" s="125"/>
      <c r="AH95" s="125"/>
      <c r="AI95" s="125"/>
      <c r="AJ95" s="125"/>
      <c r="AK95" s="125"/>
      <c r="AL95" s="130"/>
      <c r="AM95" s="159"/>
    </row>
    <row r="96" spans="2:39" ht="15" customHeight="1" x14ac:dyDescent="0.25">
      <c r="B96" s="258"/>
      <c r="C96" s="131"/>
      <c r="D96" s="124"/>
      <c r="E96" s="125"/>
      <c r="F96" s="125"/>
      <c r="G96" s="125"/>
      <c r="H96" s="125"/>
      <c r="I96" s="125"/>
      <c r="J96" s="125"/>
      <c r="K96" s="125"/>
      <c r="L96" s="125"/>
      <c r="M96" s="125"/>
      <c r="N96" s="124"/>
      <c r="O96" s="129"/>
      <c r="P96" s="125"/>
      <c r="Q96" s="125"/>
      <c r="R96" s="125"/>
      <c r="S96" s="129"/>
      <c r="T96" s="125"/>
      <c r="U96" s="131"/>
      <c r="V96" s="129"/>
      <c r="W96" s="129"/>
      <c r="X96" s="129"/>
      <c r="Y96" s="125"/>
      <c r="Z96" s="125"/>
      <c r="AA96" s="125"/>
      <c r="AB96" s="127"/>
      <c r="AC96" s="127"/>
      <c r="AD96" s="125"/>
      <c r="AE96" s="128"/>
      <c r="AF96" s="124"/>
      <c r="AG96" s="125"/>
      <c r="AH96" s="125"/>
      <c r="AI96" s="125"/>
      <c r="AJ96" s="125"/>
      <c r="AK96" s="125"/>
      <c r="AL96" s="130"/>
      <c r="AM96" s="159"/>
    </row>
    <row r="97" spans="2:39" ht="15" customHeight="1" x14ac:dyDescent="0.25">
      <c r="B97" s="258"/>
      <c r="C97" s="131"/>
      <c r="D97" s="124"/>
      <c r="E97" s="125"/>
      <c r="F97" s="125"/>
      <c r="G97" s="125"/>
      <c r="H97" s="125"/>
      <c r="I97" s="125"/>
      <c r="J97" s="125"/>
      <c r="K97" s="125"/>
      <c r="L97" s="125"/>
      <c r="M97" s="125"/>
      <c r="N97" s="124"/>
      <c r="O97" s="129"/>
      <c r="P97" s="125"/>
      <c r="Q97" s="125"/>
      <c r="R97" s="125"/>
      <c r="S97" s="129"/>
      <c r="T97" s="125"/>
      <c r="U97" s="131"/>
      <c r="V97" s="129"/>
      <c r="W97" s="129"/>
      <c r="X97" s="129"/>
      <c r="Y97" s="125"/>
      <c r="Z97" s="125"/>
      <c r="AA97" s="125"/>
      <c r="AB97" s="127"/>
      <c r="AC97" s="127"/>
      <c r="AD97" s="125"/>
      <c r="AE97" s="128"/>
      <c r="AF97" s="124"/>
      <c r="AG97" s="125"/>
      <c r="AH97" s="125"/>
      <c r="AI97" s="125"/>
      <c r="AJ97" s="125"/>
      <c r="AK97" s="125"/>
      <c r="AL97" s="130"/>
      <c r="AM97" s="159"/>
    </row>
    <row r="98" spans="2:39" ht="15" customHeight="1" x14ac:dyDescent="0.25">
      <c r="B98" s="258"/>
      <c r="C98" s="131"/>
      <c r="D98" s="124"/>
      <c r="E98" s="125"/>
      <c r="F98" s="125"/>
      <c r="G98" s="125"/>
      <c r="H98" s="125"/>
      <c r="I98" s="125"/>
      <c r="J98" s="125"/>
      <c r="K98" s="125"/>
      <c r="L98" s="125"/>
      <c r="M98" s="125"/>
      <c r="N98" s="124"/>
      <c r="O98" s="129"/>
      <c r="P98" s="125"/>
      <c r="Q98" s="125"/>
      <c r="R98" s="125"/>
      <c r="S98" s="129"/>
      <c r="T98" s="125"/>
      <c r="U98" s="131"/>
      <c r="V98" s="129"/>
      <c r="W98" s="129"/>
      <c r="X98" s="129"/>
      <c r="Y98" s="125"/>
      <c r="Z98" s="125"/>
      <c r="AA98" s="125"/>
      <c r="AB98" s="127"/>
      <c r="AC98" s="127"/>
      <c r="AD98" s="125"/>
      <c r="AE98" s="128"/>
      <c r="AF98" s="124"/>
      <c r="AG98" s="125"/>
      <c r="AH98" s="125"/>
      <c r="AI98" s="125"/>
      <c r="AJ98" s="125"/>
      <c r="AK98" s="125"/>
      <c r="AL98" s="130"/>
      <c r="AM98" s="159"/>
    </row>
    <row r="99" spans="2:39" ht="15" customHeight="1" x14ac:dyDescent="0.25">
      <c r="B99" s="258"/>
      <c r="C99" s="131"/>
      <c r="D99" s="124"/>
      <c r="E99" s="125"/>
      <c r="F99" s="125"/>
      <c r="G99" s="125"/>
      <c r="H99" s="125"/>
      <c r="I99" s="125"/>
      <c r="J99" s="125"/>
      <c r="K99" s="125"/>
      <c r="L99" s="125"/>
      <c r="M99" s="125"/>
      <c r="N99" s="124"/>
      <c r="O99" s="129"/>
      <c r="P99" s="125"/>
      <c r="Q99" s="125"/>
      <c r="R99" s="125"/>
      <c r="S99" s="129"/>
      <c r="T99" s="125"/>
      <c r="U99" s="131"/>
      <c r="V99" s="129"/>
      <c r="W99" s="129"/>
      <c r="X99" s="129"/>
      <c r="Y99" s="125"/>
      <c r="Z99" s="125"/>
      <c r="AA99" s="125"/>
      <c r="AB99" s="127"/>
      <c r="AC99" s="127"/>
      <c r="AD99" s="125"/>
      <c r="AE99" s="128"/>
      <c r="AF99" s="124"/>
      <c r="AG99" s="125"/>
      <c r="AH99" s="125"/>
      <c r="AI99" s="125"/>
      <c r="AJ99" s="125"/>
      <c r="AK99" s="125"/>
      <c r="AL99" s="130"/>
      <c r="AM99" s="159"/>
    </row>
    <row r="100" spans="2:39" ht="15" customHeight="1" x14ac:dyDescent="0.25">
      <c r="B100" s="258"/>
      <c r="C100" s="131"/>
      <c r="D100" s="124"/>
      <c r="E100" s="125"/>
      <c r="F100" s="125"/>
      <c r="G100" s="125"/>
      <c r="H100" s="125"/>
      <c r="I100" s="125"/>
      <c r="J100" s="125"/>
      <c r="K100" s="125"/>
      <c r="L100" s="125"/>
      <c r="M100" s="125"/>
      <c r="N100" s="124"/>
      <c r="O100" s="129"/>
      <c r="P100" s="125"/>
      <c r="Q100" s="125"/>
      <c r="R100" s="125"/>
      <c r="S100" s="129"/>
      <c r="T100" s="125"/>
      <c r="U100" s="131"/>
      <c r="V100" s="129"/>
      <c r="W100" s="129"/>
      <c r="X100" s="129"/>
      <c r="Y100" s="125"/>
      <c r="Z100" s="125"/>
      <c r="AA100" s="125"/>
      <c r="AB100" s="127"/>
      <c r="AC100" s="127"/>
      <c r="AD100" s="125"/>
      <c r="AE100" s="128"/>
      <c r="AF100" s="124"/>
      <c r="AG100" s="125"/>
      <c r="AH100" s="125"/>
      <c r="AI100" s="125"/>
      <c r="AJ100" s="125"/>
      <c r="AK100" s="125"/>
      <c r="AL100" s="130"/>
      <c r="AM100" s="159"/>
    </row>
    <row r="101" spans="2:39" ht="15" customHeight="1" x14ac:dyDescent="0.25">
      <c r="B101" s="258"/>
      <c r="C101" s="131"/>
      <c r="D101" s="124"/>
      <c r="E101" s="125"/>
      <c r="F101" s="125"/>
      <c r="G101" s="125"/>
      <c r="H101" s="125"/>
      <c r="I101" s="125"/>
      <c r="J101" s="125"/>
      <c r="K101" s="125"/>
      <c r="L101" s="125"/>
      <c r="M101" s="125"/>
      <c r="N101" s="124"/>
      <c r="O101" s="129"/>
      <c r="P101" s="125"/>
      <c r="Q101" s="125"/>
      <c r="R101" s="125"/>
      <c r="S101" s="129"/>
      <c r="T101" s="125"/>
      <c r="U101" s="131"/>
      <c r="V101" s="129"/>
      <c r="W101" s="129"/>
      <c r="X101" s="129"/>
      <c r="Y101" s="125"/>
      <c r="Z101" s="125"/>
      <c r="AA101" s="125"/>
      <c r="AB101" s="127"/>
      <c r="AC101" s="127"/>
      <c r="AD101" s="125"/>
      <c r="AE101" s="128"/>
      <c r="AF101" s="124"/>
      <c r="AG101" s="125"/>
      <c r="AH101" s="125"/>
      <c r="AI101" s="125"/>
      <c r="AJ101" s="125"/>
      <c r="AK101" s="125"/>
      <c r="AL101" s="130"/>
      <c r="AM101" s="159"/>
    </row>
    <row r="102" spans="2:39" ht="15" customHeight="1" x14ac:dyDescent="0.25">
      <c r="B102" s="258"/>
      <c r="C102" s="131"/>
      <c r="D102" s="124"/>
      <c r="E102" s="125"/>
      <c r="F102" s="125"/>
      <c r="G102" s="125"/>
      <c r="H102" s="125"/>
      <c r="I102" s="125"/>
      <c r="J102" s="125"/>
      <c r="K102" s="125"/>
      <c r="L102" s="125"/>
      <c r="M102" s="125"/>
      <c r="N102" s="124"/>
      <c r="O102" s="129"/>
      <c r="P102" s="125"/>
      <c r="Q102" s="125"/>
      <c r="R102" s="125"/>
      <c r="S102" s="129"/>
      <c r="T102" s="125"/>
      <c r="U102" s="131"/>
      <c r="V102" s="129"/>
      <c r="W102" s="129"/>
      <c r="X102" s="129"/>
      <c r="Y102" s="125"/>
      <c r="Z102" s="125"/>
      <c r="AA102" s="125"/>
      <c r="AB102" s="127"/>
      <c r="AC102" s="127"/>
      <c r="AD102" s="125"/>
      <c r="AE102" s="128"/>
      <c r="AF102" s="124"/>
      <c r="AG102" s="125"/>
      <c r="AH102" s="125"/>
      <c r="AI102" s="125"/>
      <c r="AJ102" s="125"/>
      <c r="AK102" s="125"/>
      <c r="AL102" s="130"/>
      <c r="AM102" s="159"/>
    </row>
    <row r="103" spans="2:39" ht="15" customHeight="1" x14ac:dyDescent="0.25">
      <c r="B103" s="258"/>
      <c r="C103" s="131"/>
      <c r="D103" s="124"/>
      <c r="E103" s="125"/>
      <c r="F103" s="125"/>
      <c r="G103" s="125"/>
      <c r="H103" s="125"/>
      <c r="I103" s="125"/>
      <c r="J103" s="125"/>
      <c r="K103" s="125"/>
      <c r="L103" s="125"/>
      <c r="M103" s="125"/>
      <c r="N103" s="124"/>
      <c r="O103" s="129"/>
      <c r="P103" s="125"/>
      <c r="Q103" s="125"/>
      <c r="R103" s="125"/>
      <c r="S103" s="129"/>
      <c r="T103" s="125"/>
      <c r="U103" s="131"/>
      <c r="V103" s="129"/>
      <c r="W103" s="129"/>
      <c r="X103" s="129"/>
      <c r="Y103" s="125"/>
      <c r="Z103" s="125"/>
      <c r="AA103" s="125"/>
      <c r="AB103" s="127"/>
      <c r="AC103" s="127"/>
      <c r="AD103" s="125"/>
      <c r="AE103" s="128"/>
      <c r="AF103" s="124"/>
      <c r="AG103" s="125"/>
      <c r="AH103" s="125"/>
      <c r="AI103" s="125"/>
      <c r="AJ103" s="125"/>
      <c r="AK103" s="125"/>
      <c r="AL103" s="130"/>
      <c r="AM103" s="159"/>
    </row>
    <row r="104" spans="2:39" ht="15" customHeight="1" x14ac:dyDescent="0.25">
      <c r="B104" s="258"/>
      <c r="C104" s="131"/>
      <c r="D104" s="124"/>
      <c r="E104" s="125"/>
      <c r="F104" s="125"/>
      <c r="G104" s="125"/>
      <c r="H104" s="125"/>
      <c r="I104" s="125"/>
      <c r="J104" s="125"/>
      <c r="K104" s="125"/>
      <c r="L104" s="125"/>
      <c r="M104" s="125"/>
      <c r="N104" s="124"/>
      <c r="O104" s="129"/>
      <c r="P104" s="125"/>
      <c r="Q104" s="125"/>
      <c r="R104" s="125"/>
      <c r="S104" s="129"/>
      <c r="T104" s="125"/>
      <c r="U104" s="131"/>
      <c r="V104" s="129"/>
      <c r="W104" s="129"/>
      <c r="X104" s="129"/>
      <c r="Y104" s="125"/>
      <c r="Z104" s="125"/>
      <c r="AA104" s="125"/>
      <c r="AB104" s="127"/>
      <c r="AC104" s="127"/>
      <c r="AD104" s="125"/>
      <c r="AE104" s="128"/>
      <c r="AF104" s="124"/>
      <c r="AG104" s="125"/>
      <c r="AH104" s="125"/>
      <c r="AI104" s="125"/>
      <c r="AJ104" s="125"/>
      <c r="AK104" s="125"/>
      <c r="AL104" s="130"/>
      <c r="AM104" s="159"/>
    </row>
    <row r="105" spans="2:39" ht="15" customHeight="1" x14ac:dyDescent="0.25">
      <c r="B105" s="258"/>
      <c r="C105" s="131"/>
      <c r="D105" s="124"/>
      <c r="E105" s="125"/>
      <c r="F105" s="125"/>
      <c r="G105" s="125"/>
      <c r="H105" s="125"/>
      <c r="I105" s="125"/>
      <c r="J105" s="125"/>
      <c r="K105" s="125"/>
      <c r="L105" s="125"/>
      <c r="M105" s="125"/>
      <c r="N105" s="124"/>
      <c r="O105" s="129"/>
      <c r="P105" s="125"/>
      <c r="Q105" s="125"/>
      <c r="R105" s="125"/>
      <c r="S105" s="129"/>
      <c r="T105" s="125"/>
      <c r="U105" s="131"/>
      <c r="V105" s="129"/>
      <c r="W105" s="129"/>
      <c r="X105" s="129"/>
      <c r="Y105" s="125"/>
      <c r="Z105" s="125"/>
      <c r="AA105" s="125"/>
      <c r="AB105" s="127"/>
      <c r="AC105" s="127"/>
      <c r="AD105" s="125"/>
      <c r="AE105" s="128"/>
      <c r="AF105" s="124"/>
      <c r="AG105" s="125"/>
      <c r="AH105" s="125"/>
      <c r="AI105" s="125"/>
      <c r="AJ105" s="125"/>
      <c r="AK105" s="125"/>
      <c r="AL105" s="130"/>
      <c r="AM105" s="159"/>
    </row>
    <row r="106" spans="2:39" ht="15" customHeight="1" x14ac:dyDescent="0.25">
      <c r="B106" s="258"/>
      <c r="C106" s="131"/>
      <c r="D106" s="124"/>
      <c r="E106" s="125"/>
      <c r="F106" s="125"/>
      <c r="G106" s="125"/>
      <c r="H106" s="125"/>
      <c r="I106" s="125"/>
      <c r="J106" s="125"/>
      <c r="K106" s="125"/>
      <c r="L106" s="125"/>
      <c r="M106" s="125"/>
      <c r="N106" s="124"/>
      <c r="O106" s="129"/>
      <c r="P106" s="125"/>
      <c r="Q106" s="125"/>
      <c r="R106" s="125"/>
      <c r="S106" s="129"/>
      <c r="T106" s="125"/>
      <c r="U106" s="131"/>
      <c r="V106" s="129"/>
      <c r="W106" s="129"/>
      <c r="X106" s="129"/>
      <c r="Y106" s="125"/>
      <c r="Z106" s="125"/>
      <c r="AA106" s="125"/>
      <c r="AB106" s="127"/>
      <c r="AC106" s="127"/>
      <c r="AD106" s="125"/>
      <c r="AE106" s="128"/>
      <c r="AF106" s="124"/>
      <c r="AG106" s="125"/>
      <c r="AH106" s="125"/>
      <c r="AI106" s="125"/>
      <c r="AJ106" s="125"/>
      <c r="AK106" s="125"/>
      <c r="AL106" s="130"/>
      <c r="AM106" s="159"/>
    </row>
    <row r="107" spans="2:39" ht="15" customHeight="1" x14ac:dyDescent="0.25">
      <c r="B107" s="258"/>
      <c r="C107" s="131"/>
      <c r="D107" s="124"/>
      <c r="E107" s="125"/>
      <c r="F107" s="125"/>
      <c r="G107" s="125"/>
      <c r="H107" s="125"/>
      <c r="I107" s="125"/>
      <c r="J107" s="125"/>
      <c r="K107" s="125"/>
      <c r="L107" s="125"/>
      <c r="M107" s="125"/>
      <c r="N107" s="124"/>
      <c r="O107" s="129"/>
      <c r="P107" s="125"/>
      <c r="Q107" s="125"/>
      <c r="R107" s="125"/>
      <c r="S107" s="129"/>
      <c r="T107" s="125"/>
      <c r="U107" s="131"/>
      <c r="V107" s="129"/>
      <c r="W107" s="129"/>
      <c r="X107" s="129"/>
      <c r="Y107" s="125"/>
      <c r="Z107" s="125"/>
      <c r="AA107" s="125"/>
      <c r="AB107" s="127"/>
      <c r="AC107" s="127"/>
      <c r="AD107" s="125"/>
      <c r="AE107" s="128"/>
      <c r="AF107" s="124"/>
      <c r="AG107" s="125"/>
      <c r="AH107" s="125"/>
      <c r="AI107" s="125"/>
      <c r="AJ107" s="125"/>
      <c r="AK107" s="125"/>
      <c r="AL107" s="130"/>
      <c r="AM107" s="159"/>
    </row>
    <row r="108" spans="2:39" ht="15" customHeight="1" x14ac:dyDescent="0.25">
      <c r="B108" s="258"/>
      <c r="C108" s="131"/>
      <c r="D108" s="124"/>
      <c r="E108" s="125"/>
      <c r="F108" s="125"/>
      <c r="G108" s="125"/>
      <c r="H108" s="125"/>
      <c r="I108" s="125"/>
      <c r="J108" s="125"/>
      <c r="K108" s="125"/>
      <c r="L108" s="125"/>
      <c r="M108" s="125"/>
      <c r="N108" s="124"/>
      <c r="O108" s="129"/>
      <c r="P108" s="125"/>
      <c r="Q108" s="125"/>
      <c r="R108" s="125"/>
      <c r="S108" s="129"/>
      <c r="T108" s="125"/>
      <c r="U108" s="131"/>
      <c r="V108" s="129"/>
      <c r="W108" s="129"/>
      <c r="X108" s="129"/>
      <c r="Y108" s="125"/>
      <c r="Z108" s="125"/>
      <c r="AA108" s="125"/>
      <c r="AB108" s="127"/>
      <c r="AC108" s="127"/>
      <c r="AD108" s="125"/>
      <c r="AE108" s="128"/>
      <c r="AF108" s="124"/>
      <c r="AG108" s="125"/>
      <c r="AH108" s="125"/>
      <c r="AI108" s="125"/>
      <c r="AJ108" s="125"/>
      <c r="AK108" s="125"/>
      <c r="AL108" s="130"/>
      <c r="AM108" s="159"/>
    </row>
    <row r="109" spans="2:39" ht="15" customHeight="1" x14ac:dyDescent="0.25">
      <c r="B109" s="258"/>
      <c r="C109" s="131"/>
      <c r="D109" s="124"/>
      <c r="E109" s="125"/>
      <c r="F109" s="125"/>
      <c r="G109" s="125"/>
      <c r="H109" s="125"/>
      <c r="I109" s="125"/>
      <c r="J109" s="125"/>
      <c r="K109" s="125"/>
      <c r="L109" s="125"/>
      <c r="M109" s="125"/>
      <c r="N109" s="124"/>
      <c r="O109" s="129"/>
      <c r="P109" s="125"/>
      <c r="Q109" s="125"/>
      <c r="R109" s="125"/>
      <c r="S109" s="129"/>
      <c r="T109" s="125"/>
      <c r="U109" s="131"/>
      <c r="V109" s="129"/>
      <c r="W109" s="129"/>
      <c r="X109" s="129"/>
      <c r="Y109" s="125"/>
      <c r="Z109" s="125"/>
      <c r="AA109" s="125"/>
      <c r="AB109" s="127"/>
      <c r="AC109" s="127"/>
      <c r="AD109" s="125"/>
      <c r="AE109" s="128"/>
      <c r="AF109" s="124"/>
      <c r="AG109" s="125"/>
      <c r="AH109" s="125"/>
      <c r="AI109" s="125"/>
      <c r="AJ109" s="125"/>
      <c r="AK109" s="125"/>
      <c r="AL109" s="130"/>
      <c r="AM109" s="159"/>
    </row>
    <row r="110" spans="2:39" ht="15" customHeight="1" x14ac:dyDescent="0.25">
      <c r="B110" s="258"/>
      <c r="C110" s="131"/>
      <c r="D110" s="124"/>
      <c r="E110" s="125"/>
      <c r="F110" s="125"/>
      <c r="G110" s="125"/>
      <c r="H110" s="125"/>
      <c r="I110" s="125"/>
      <c r="J110" s="125"/>
      <c r="K110" s="125"/>
      <c r="L110" s="125"/>
      <c r="M110" s="125"/>
      <c r="N110" s="124"/>
      <c r="O110" s="129"/>
      <c r="P110" s="125"/>
      <c r="Q110" s="125"/>
      <c r="R110" s="125"/>
      <c r="S110" s="129"/>
      <c r="T110" s="125"/>
      <c r="U110" s="131"/>
      <c r="V110" s="129"/>
      <c r="W110" s="129"/>
      <c r="X110" s="129"/>
      <c r="Y110" s="125"/>
      <c r="Z110" s="125"/>
      <c r="AA110" s="125"/>
      <c r="AB110" s="127"/>
      <c r="AC110" s="127"/>
      <c r="AD110" s="125"/>
      <c r="AE110" s="128"/>
      <c r="AF110" s="124"/>
      <c r="AG110" s="125"/>
      <c r="AH110" s="125"/>
      <c r="AI110" s="125"/>
      <c r="AJ110" s="125"/>
      <c r="AK110" s="125"/>
      <c r="AL110" s="130"/>
      <c r="AM110" s="159"/>
    </row>
    <row r="111" spans="2:39" ht="15" customHeight="1" x14ac:dyDescent="0.25">
      <c r="B111" s="258"/>
      <c r="C111" s="131"/>
      <c r="D111" s="124"/>
      <c r="E111" s="125"/>
      <c r="F111" s="125"/>
      <c r="G111" s="125"/>
      <c r="H111" s="125"/>
      <c r="I111" s="125"/>
      <c r="J111" s="125"/>
      <c r="K111" s="125"/>
      <c r="L111" s="125"/>
      <c r="M111" s="125"/>
      <c r="N111" s="124"/>
      <c r="O111" s="129"/>
      <c r="P111" s="125"/>
      <c r="Q111" s="125"/>
      <c r="R111" s="125"/>
      <c r="S111" s="129"/>
      <c r="T111" s="125"/>
      <c r="U111" s="131"/>
      <c r="V111" s="129"/>
      <c r="W111" s="129"/>
      <c r="X111" s="129"/>
      <c r="Y111" s="125"/>
      <c r="Z111" s="125"/>
      <c r="AA111" s="125"/>
      <c r="AB111" s="127"/>
      <c r="AC111" s="127"/>
      <c r="AD111" s="125"/>
      <c r="AE111" s="128"/>
      <c r="AF111" s="124"/>
      <c r="AG111" s="125"/>
      <c r="AH111" s="125"/>
      <c r="AI111" s="125"/>
      <c r="AJ111" s="125"/>
      <c r="AK111" s="125"/>
      <c r="AL111" s="130"/>
      <c r="AM111" s="159"/>
    </row>
    <row r="112" spans="2:39" ht="15" customHeight="1" x14ac:dyDescent="0.25">
      <c r="B112" s="258"/>
      <c r="C112" s="131"/>
      <c r="D112" s="124"/>
      <c r="E112" s="125"/>
      <c r="F112" s="125"/>
      <c r="G112" s="125"/>
      <c r="H112" s="125"/>
      <c r="I112" s="125"/>
      <c r="J112" s="125"/>
      <c r="K112" s="125"/>
      <c r="L112" s="125"/>
      <c r="M112" s="125"/>
      <c r="N112" s="124"/>
      <c r="O112" s="129"/>
      <c r="P112" s="125"/>
      <c r="Q112" s="125"/>
      <c r="R112" s="125"/>
      <c r="S112" s="129"/>
      <c r="T112" s="125"/>
      <c r="U112" s="131"/>
      <c r="V112" s="129"/>
      <c r="W112" s="129"/>
      <c r="X112" s="129"/>
      <c r="Y112" s="125"/>
      <c r="Z112" s="125"/>
      <c r="AA112" s="125"/>
      <c r="AB112" s="127"/>
      <c r="AC112" s="127"/>
      <c r="AD112" s="125"/>
      <c r="AE112" s="128"/>
      <c r="AF112" s="124"/>
      <c r="AG112" s="125"/>
      <c r="AH112" s="125"/>
      <c r="AI112" s="125"/>
      <c r="AJ112" s="125"/>
      <c r="AK112" s="125"/>
      <c r="AL112" s="130"/>
      <c r="AM112" s="159"/>
    </row>
    <row r="113" spans="2:39" ht="15" customHeight="1" x14ac:dyDescent="0.25">
      <c r="B113" s="258"/>
      <c r="C113" s="131"/>
      <c r="D113" s="124"/>
      <c r="E113" s="125"/>
      <c r="F113" s="125"/>
      <c r="G113" s="125"/>
      <c r="H113" s="125"/>
      <c r="I113" s="125"/>
      <c r="J113" s="125"/>
      <c r="K113" s="125"/>
      <c r="L113" s="125"/>
      <c r="M113" s="125"/>
      <c r="N113" s="124"/>
      <c r="O113" s="129"/>
      <c r="P113" s="125"/>
      <c r="Q113" s="125"/>
      <c r="R113" s="125"/>
      <c r="S113" s="129"/>
      <c r="T113" s="125"/>
      <c r="U113" s="131"/>
      <c r="V113" s="129"/>
      <c r="W113" s="129"/>
      <c r="X113" s="129"/>
      <c r="Y113" s="125"/>
      <c r="Z113" s="125"/>
      <c r="AA113" s="125"/>
      <c r="AB113" s="127"/>
      <c r="AC113" s="127"/>
      <c r="AD113" s="125"/>
      <c r="AE113" s="128"/>
      <c r="AF113" s="124"/>
      <c r="AG113" s="125"/>
      <c r="AH113" s="125"/>
      <c r="AI113" s="125"/>
      <c r="AJ113" s="125"/>
      <c r="AK113" s="125"/>
      <c r="AL113" s="130"/>
      <c r="AM113" s="159"/>
    </row>
    <row r="114" spans="2:39" ht="15" customHeight="1" x14ac:dyDescent="0.25">
      <c r="B114" s="258"/>
      <c r="C114" s="131"/>
      <c r="D114" s="124"/>
      <c r="E114" s="125"/>
      <c r="F114" s="125"/>
      <c r="G114" s="125"/>
      <c r="H114" s="125"/>
      <c r="I114" s="125"/>
      <c r="J114" s="125"/>
      <c r="K114" s="125"/>
      <c r="L114" s="125"/>
      <c r="M114" s="125"/>
      <c r="N114" s="124"/>
      <c r="O114" s="129"/>
      <c r="P114" s="125"/>
      <c r="Q114" s="125"/>
      <c r="R114" s="125"/>
      <c r="S114" s="129"/>
      <c r="T114" s="125"/>
      <c r="U114" s="131"/>
      <c r="V114" s="129"/>
      <c r="W114" s="129"/>
      <c r="X114" s="129"/>
      <c r="Y114" s="125"/>
      <c r="Z114" s="125"/>
      <c r="AA114" s="125"/>
      <c r="AB114" s="127"/>
      <c r="AC114" s="127"/>
      <c r="AD114" s="125"/>
      <c r="AE114" s="128"/>
      <c r="AF114" s="124"/>
      <c r="AG114" s="125"/>
      <c r="AH114" s="125"/>
      <c r="AI114" s="125"/>
      <c r="AJ114" s="125"/>
      <c r="AK114" s="125"/>
      <c r="AL114" s="130"/>
      <c r="AM114" s="159"/>
    </row>
    <row r="115" spans="2:39" ht="15" customHeight="1" x14ac:dyDescent="0.25">
      <c r="B115" s="258"/>
      <c r="C115" s="131"/>
      <c r="D115" s="124"/>
      <c r="E115" s="125"/>
      <c r="F115" s="125"/>
      <c r="G115" s="125"/>
      <c r="H115" s="125"/>
      <c r="I115" s="125"/>
      <c r="J115" s="125"/>
      <c r="K115" s="125"/>
      <c r="L115" s="125"/>
      <c r="M115" s="125"/>
      <c r="N115" s="124"/>
      <c r="O115" s="129"/>
      <c r="P115" s="125"/>
      <c r="Q115" s="125"/>
      <c r="R115" s="125"/>
      <c r="S115" s="129"/>
      <c r="T115" s="125"/>
      <c r="U115" s="131"/>
      <c r="V115" s="129"/>
      <c r="W115" s="129"/>
      <c r="X115" s="129"/>
      <c r="Y115" s="125"/>
      <c r="Z115" s="125"/>
      <c r="AA115" s="125"/>
      <c r="AB115" s="127"/>
      <c r="AC115" s="127"/>
      <c r="AD115" s="125"/>
      <c r="AE115" s="128"/>
      <c r="AF115" s="124"/>
      <c r="AG115" s="125"/>
      <c r="AH115" s="125"/>
      <c r="AI115" s="125"/>
      <c r="AJ115" s="125"/>
      <c r="AK115" s="125"/>
      <c r="AL115" s="130"/>
      <c r="AM115" s="159"/>
    </row>
    <row r="116" spans="2:39" ht="15" customHeight="1" x14ac:dyDescent="0.25">
      <c r="B116" s="258"/>
      <c r="C116" s="131"/>
      <c r="D116" s="124"/>
      <c r="E116" s="125"/>
      <c r="F116" s="125"/>
      <c r="G116" s="125"/>
      <c r="H116" s="125"/>
      <c r="I116" s="125"/>
      <c r="J116" s="125"/>
      <c r="K116" s="125"/>
      <c r="L116" s="125"/>
      <c r="M116" s="125"/>
      <c r="N116" s="124"/>
      <c r="O116" s="129"/>
      <c r="P116" s="125"/>
      <c r="Q116" s="125"/>
      <c r="R116" s="125"/>
      <c r="S116" s="129"/>
      <c r="T116" s="125"/>
      <c r="U116" s="131"/>
      <c r="V116" s="129"/>
      <c r="W116" s="129"/>
      <c r="X116" s="129"/>
      <c r="Y116" s="125"/>
      <c r="Z116" s="125"/>
      <c r="AA116" s="125"/>
      <c r="AB116" s="127"/>
      <c r="AC116" s="127"/>
      <c r="AD116" s="125"/>
      <c r="AE116" s="128"/>
      <c r="AF116" s="124"/>
      <c r="AG116" s="125"/>
      <c r="AH116" s="125"/>
      <c r="AI116" s="125"/>
      <c r="AJ116" s="125"/>
      <c r="AK116" s="125"/>
      <c r="AL116" s="130"/>
      <c r="AM116" s="159"/>
    </row>
    <row r="117" spans="2:39" ht="15" customHeight="1" x14ac:dyDescent="0.25">
      <c r="B117" s="258"/>
      <c r="C117" s="131"/>
      <c r="D117" s="124"/>
      <c r="E117" s="125"/>
      <c r="F117" s="125"/>
      <c r="G117" s="125"/>
      <c r="H117" s="125"/>
      <c r="I117" s="125"/>
      <c r="J117" s="125"/>
      <c r="K117" s="125"/>
      <c r="L117" s="125"/>
      <c r="M117" s="125"/>
      <c r="N117" s="124"/>
      <c r="O117" s="129"/>
      <c r="P117" s="125"/>
      <c r="Q117" s="125"/>
      <c r="R117" s="125"/>
      <c r="S117" s="129"/>
      <c r="T117" s="125"/>
      <c r="U117" s="131"/>
      <c r="V117" s="129"/>
      <c r="W117" s="129"/>
      <c r="X117" s="129"/>
      <c r="Y117" s="125"/>
      <c r="Z117" s="125"/>
      <c r="AA117" s="125"/>
      <c r="AB117" s="127"/>
      <c r="AC117" s="127"/>
      <c r="AD117" s="125"/>
      <c r="AE117" s="128"/>
      <c r="AF117" s="124"/>
      <c r="AG117" s="125"/>
      <c r="AH117" s="125"/>
      <c r="AI117" s="125"/>
      <c r="AJ117" s="125"/>
      <c r="AK117" s="125"/>
      <c r="AL117" s="130"/>
      <c r="AM117" s="159"/>
    </row>
    <row r="118" spans="2:39" ht="15" customHeight="1" x14ac:dyDescent="0.25">
      <c r="B118" s="258"/>
      <c r="C118" s="131"/>
      <c r="D118" s="124"/>
      <c r="E118" s="125"/>
      <c r="F118" s="125"/>
      <c r="G118" s="125"/>
      <c r="H118" s="125"/>
      <c r="I118" s="125"/>
      <c r="J118" s="125"/>
      <c r="K118" s="125"/>
      <c r="L118" s="125"/>
      <c r="M118" s="125"/>
      <c r="N118" s="124"/>
      <c r="O118" s="129"/>
      <c r="P118" s="125"/>
      <c r="Q118" s="125"/>
      <c r="R118" s="125"/>
      <c r="S118" s="129"/>
      <c r="T118" s="125"/>
      <c r="U118" s="131"/>
      <c r="V118" s="129"/>
      <c r="W118" s="129"/>
      <c r="X118" s="129"/>
      <c r="Y118" s="125"/>
      <c r="Z118" s="125"/>
      <c r="AA118" s="125"/>
      <c r="AB118" s="127"/>
      <c r="AC118" s="127"/>
      <c r="AD118" s="125"/>
      <c r="AE118" s="128"/>
      <c r="AF118" s="124"/>
      <c r="AG118" s="125"/>
      <c r="AH118" s="125"/>
      <c r="AI118" s="125"/>
      <c r="AJ118" s="125"/>
      <c r="AK118" s="125"/>
      <c r="AL118" s="130"/>
      <c r="AM118" s="159"/>
    </row>
    <row r="119" spans="2:39" ht="15" customHeight="1" x14ac:dyDescent="0.25">
      <c r="B119" s="258"/>
      <c r="C119" s="131"/>
      <c r="D119" s="124"/>
      <c r="E119" s="125"/>
      <c r="F119" s="125"/>
      <c r="G119" s="125"/>
      <c r="H119" s="125"/>
      <c r="I119" s="125"/>
      <c r="J119" s="125"/>
      <c r="K119" s="125"/>
      <c r="L119" s="125"/>
      <c r="M119" s="125"/>
      <c r="N119" s="124"/>
      <c r="O119" s="129"/>
      <c r="P119" s="125"/>
      <c r="Q119" s="125"/>
      <c r="R119" s="125"/>
      <c r="S119" s="129"/>
      <c r="T119" s="125"/>
      <c r="U119" s="131"/>
      <c r="V119" s="129"/>
      <c r="W119" s="129"/>
      <c r="X119" s="129"/>
      <c r="Y119" s="125"/>
      <c r="Z119" s="125"/>
      <c r="AA119" s="125"/>
      <c r="AB119" s="127"/>
      <c r="AC119" s="127"/>
      <c r="AD119" s="125"/>
      <c r="AE119" s="128"/>
      <c r="AF119" s="124"/>
      <c r="AG119" s="125"/>
      <c r="AH119" s="125"/>
      <c r="AI119" s="125"/>
      <c r="AJ119" s="125"/>
      <c r="AK119" s="125"/>
      <c r="AL119" s="130"/>
      <c r="AM119" s="159"/>
    </row>
    <row r="120" spans="2:39" ht="15" customHeight="1" x14ac:dyDescent="0.25">
      <c r="B120" s="258"/>
      <c r="C120" s="131"/>
      <c r="D120" s="124"/>
      <c r="E120" s="125"/>
      <c r="F120" s="125"/>
      <c r="G120" s="125"/>
      <c r="H120" s="125"/>
      <c r="I120" s="125"/>
      <c r="J120" s="125"/>
      <c r="K120" s="125"/>
      <c r="L120" s="125"/>
      <c r="M120" s="125"/>
      <c r="N120" s="124"/>
      <c r="O120" s="129"/>
      <c r="P120" s="125"/>
      <c r="Q120" s="125"/>
      <c r="R120" s="125"/>
      <c r="S120" s="129"/>
      <c r="T120" s="125"/>
      <c r="U120" s="131"/>
      <c r="V120" s="129"/>
      <c r="W120" s="129"/>
      <c r="X120" s="129"/>
      <c r="Y120" s="125"/>
      <c r="Z120" s="125"/>
      <c r="AA120" s="125"/>
      <c r="AB120" s="127"/>
      <c r="AC120" s="127"/>
      <c r="AD120" s="125"/>
      <c r="AE120" s="128"/>
      <c r="AF120" s="124"/>
      <c r="AG120" s="125"/>
      <c r="AH120" s="125"/>
      <c r="AI120" s="125"/>
      <c r="AJ120" s="125"/>
      <c r="AK120" s="125"/>
      <c r="AL120" s="130"/>
      <c r="AM120" s="159"/>
    </row>
    <row r="121" spans="2:39" ht="15" customHeight="1" x14ac:dyDescent="0.25">
      <c r="B121" s="258"/>
      <c r="C121" s="131"/>
      <c r="D121" s="124"/>
      <c r="E121" s="125"/>
      <c r="F121" s="125"/>
      <c r="G121" s="125"/>
      <c r="H121" s="125"/>
      <c r="I121" s="125"/>
      <c r="J121" s="125"/>
      <c r="K121" s="125"/>
      <c r="L121" s="125"/>
      <c r="M121" s="125"/>
      <c r="N121" s="124"/>
      <c r="O121" s="129"/>
      <c r="P121" s="125"/>
      <c r="Q121" s="125"/>
      <c r="R121" s="125"/>
      <c r="S121" s="129"/>
      <c r="T121" s="125"/>
      <c r="U121" s="131"/>
      <c r="V121" s="129"/>
      <c r="W121" s="129"/>
      <c r="X121" s="129"/>
      <c r="Y121" s="125"/>
      <c r="Z121" s="125"/>
      <c r="AA121" s="125"/>
      <c r="AB121" s="127"/>
      <c r="AC121" s="127"/>
      <c r="AD121" s="125"/>
      <c r="AE121" s="128"/>
      <c r="AF121" s="124"/>
      <c r="AG121" s="125"/>
      <c r="AH121" s="125"/>
      <c r="AI121" s="125"/>
      <c r="AJ121" s="125"/>
      <c r="AK121" s="125"/>
      <c r="AL121" s="130"/>
      <c r="AM121" s="159"/>
    </row>
    <row r="122" spans="2:39" ht="15" customHeight="1" x14ac:dyDescent="0.25">
      <c r="B122" s="258"/>
      <c r="C122" s="131"/>
      <c r="D122" s="124"/>
      <c r="E122" s="125"/>
      <c r="F122" s="125"/>
      <c r="G122" s="125"/>
      <c r="H122" s="125"/>
      <c r="I122" s="125"/>
      <c r="J122" s="125"/>
      <c r="K122" s="125"/>
      <c r="L122" s="125"/>
      <c r="M122" s="125"/>
      <c r="N122" s="124"/>
      <c r="O122" s="129"/>
      <c r="P122" s="125"/>
      <c r="Q122" s="125"/>
      <c r="R122" s="125"/>
      <c r="S122" s="129"/>
      <c r="T122" s="125"/>
      <c r="U122" s="131"/>
      <c r="V122" s="129"/>
      <c r="W122" s="129"/>
      <c r="X122" s="129"/>
      <c r="Y122" s="125"/>
      <c r="Z122" s="125"/>
      <c r="AA122" s="125"/>
      <c r="AB122" s="127"/>
      <c r="AC122" s="127"/>
      <c r="AD122" s="125"/>
      <c r="AE122" s="128"/>
      <c r="AF122" s="124"/>
      <c r="AG122" s="125"/>
      <c r="AH122" s="125"/>
      <c r="AI122" s="125"/>
      <c r="AJ122" s="125"/>
      <c r="AK122" s="125"/>
      <c r="AL122" s="130"/>
      <c r="AM122" s="159"/>
    </row>
    <row r="123" spans="2:39" ht="15" customHeight="1" x14ac:dyDescent="0.25">
      <c r="B123" s="258"/>
      <c r="C123" s="131"/>
      <c r="D123" s="124"/>
      <c r="E123" s="125"/>
      <c r="F123" s="125"/>
      <c r="G123" s="125"/>
      <c r="H123" s="125"/>
      <c r="I123" s="125"/>
      <c r="J123" s="125"/>
      <c r="K123" s="125"/>
      <c r="L123" s="125"/>
      <c r="M123" s="125"/>
      <c r="N123" s="124"/>
      <c r="O123" s="129"/>
      <c r="P123" s="125"/>
      <c r="Q123" s="125"/>
      <c r="R123" s="125"/>
      <c r="S123" s="129"/>
      <c r="T123" s="125"/>
      <c r="U123" s="131"/>
      <c r="V123" s="129"/>
      <c r="W123" s="129"/>
      <c r="X123" s="129"/>
      <c r="Y123" s="125"/>
      <c r="Z123" s="125"/>
      <c r="AA123" s="125"/>
      <c r="AB123" s="127"/>
      <c r="AC123" s="127"/>
      <c r="AD123" s="125"/>
      <c r="AE123" s="128"/>
      <c r="AF123" s="124"/>
      <c r="AG123" s="125"/>
      <c r="AH123" s="125"/>
      <c r="AI123" s="125"/>
      <c r="AJ123" s="125"/>
      <c r="AK123" s="125"/>
      <c r="AL123" s="130"/>
      <c r="AM123" s="159"/>
    </row>
    <row r="124" spans="2:39" ht="15" customHeight="1" x14ac:dyDescent="0.25">
      <c r="B124" s="258"/>
      <c r="C124" s="131"/>
      <c r="D124" s="124"/>
      <c r="E124" s="125"/>
      <c r="F124" s="125"/>
      <c r="G124" s="125"/>
      <c r="H124" s="125"/>
      <c r="I124" s="125"/>
      <c r="J124" s="125"/>
      <c r="K124" s="125"/>
      <c r="L124" s="125"/>
      <c r="M124" s="125"/>
      <c r="N124" s="124"/>
      <c r="O124" s="129"/>
      <c r="P124" s="125"/>
      <c r="Q124" s="125"/>
      <c r="R124" s="125"/>
      <c r="S124" s="129"/>
      <c r="T124" s="125"/>
      <c r="U124" s="131"/>
      <c r="V124" s="129"/>
      <c r="W124" s="129"/>
      <c r="X124" s="129"/>
      <c r="Y124" s="125"/>
      <c r="Z124" s="125"/>
      <c r="AA124" s="125"/>
      <c r="AB124" s="127"/>
      <c r="AC124" s="127"/>
      <c r="AD124" s="125"/>
      <c r="AE124" s="128"/>
      <c r="AF124" s="124"/>
      <c r="AG124" s="125"/>
      <c r="AH124" s="125"/>
      <c r="AI124" s="125"/>
      <c r="AJ124" s="125"/>
      <c r="AK124" s="125"/>
      <c r="AL124" s="130"/>
      <c r="AM124" s="159"/>
    </row>
    <row r="125" spans="2:39" ht="15" customHeight="1" x14ac:dyDescent="0.25">
      <c r="B125" s="258"/>
      <c r="C125" s="131"/>
      <c r="D125" s="124"/>
      <c r="E125" s="125"/>
      <c r="F125" s="125"/>
      <c r="G125" s="125"/>
      <c r="H125" s="125"/>
      <c r="I125" s="125"/>
      <c r="J125" s="125"/>
      <c r="K125" s="125"/>
      <c r="L125" s="125"/>
      <c r="M125" s="125"/>
      <c r="N125" s="124"/>
      <c r="O125" s="129"/>
      <c r="P125" s="125"/>
      <c r="Q125" s="125"/>
      <c r="R125" s="125"/>
      <c r="S125" s="129"/>
      <c r="T125" s="125"/>
      <c r="U125" s="131"/>
      <c r="V125" s="129"/>
      <c r="W125" s="129"/>
      <c r="X125" s="129"/>
      <c r="Y125" s="125"/>
      <c r="Z125" s="125"/>
      <c r="AA125" s="125"/>
      <c r="AB125" s="127"/>
      <c r="AC125" s="127"/>
      <c r="AD125" s="125"/>
      <c r="AE125" s="128"/>
      <c r="AF125" s="124"/>
      <c r="AG125" s="125"/>
      <c r="AH125" s="125"/>
      <c r="AI125" s="125"/>
      <c r="AJ125" s="125"/>
      <c r="AK125" s="125"/>
      <c r="AL125" s="130"/>
      <c r="AM125" s="159"/>
    </row>
    <row r="126" spans="2:39" ht="15" customHeight="1" x14ac:dyDescent="0.25">
      <c r="B126" s="258"/>
      <c r="C126" s="131"/>
      <c r="D126" s="124"/>
      <c r="E126" s="125"/>
      <c r="F126" s="125"/>
      <c r="G126" s="125"/>
      <c r="H126" s="125"/>
      <c r="I126" s="125"/>
      <c r="J126" s="125"/>
      <c r="K126" s="125"/>
      <c r="L126" s="125"/>
      <c r="M126" s="125"/>
      <c r="N126" s="124"/>
      <c r="O126" s="129"/>
      <c r="P126" s="125"/>
      <c r="Q126" s="125"/>
      <c r="R126" s="125"/>
      <c r="S126" s="129"/>
      <c r="T126" s="125"/>
      <c r="U126" s="131"/>
      <c r="V126" s="129"/>
      <c r="W126" s="129"/>
      <c r="X126" s="129"/>
      <c r="Y126" s="125"/>
      <c r="Z126" s="125"/>
      <c r="AA126" s="125"/>
      <c r="AB126" s="127"/>
      <c r="AC126" s="127"/>
      <c r="AD126" s="125"/>
      <c r="AE126" s="128"/>
      <c r="AF126" s="124"/>
      <c r="AG126" s="125"/>
      <c r="AH126" s="125"/>
      <c r="AI126" s="125"/>
      <c r="AJ126" s="125"/>
      <c r="AK126" s="125"/>
      <c r="AL126" s="130"/>
      <c r="AM126" s="159"/>
    </row>
    <row r="127" spans="2:39" ht="15" customHeight="1" x14ac:dyDescent="0.25">
      <c r="B127" s="258"/>
      <c r="C127" s="131"/>
      <c r="D127" s="124"/>
      <c r="E127" s="125"/>
      <c r="F127" s="125"/>
      <c r="G127" s="125"/>
      <c r="H127" s="125"/>
      <c r="I127" s="125"/>
      <c r="J127" s="125"/>
      <c r="K127" s="125"/>
      <c r="L127" s="125"/>
      <c r="M127" s="125"/>
      <c r="N127" s="124"/>
      <c r="O127" s="129"/>
      <c r="P127" s="125"/>
      <c r="Q127" s="125"/>
      <c r="R127" s="125"/>
      <c r="S127" s="129"/>
      <c r="T127" s="125"/>
      <c r="U127" s="131"/>
      <c r="V127" s="129"/>
      <c r="W127" s="129"/>
      <c r="X127" s="129"/>
      <c r="Y127" s="125"/>
      <c r="Z127" s="125"/>
      <c r="AA127" s="125"/>
      <c r="AB127" s="127"/>
      <c r="AC127" s="127"/>
      <c r="AD127" s="125"/>
      <c r="AE127" s="128"/>
      <c r="AF127" s="124"/>
      <c r="AG127" s="125"/>
      <c r="AH127" s="125"/>
      <c r="AI127" s="125"/>
      <c r="AJ127" s="125"/>
      <c r="AK127" s="125"/>
      <c r="AL127" s="130"/>
      <c r="AM127" s="159"/>
    </row>
    <row r="128" spans="2:39" ht="15" customHeight="1" x14ac:dyDescent="0.25">
      <c r="B128" s="258"/>
      <c r="C128" s="131"/>
      <c r="D128" s="124"/>
      <c r="E128" s="125"/>
      <c r="F128" s="125"/>
      <c r="G128" s="125"/>
      <c r="H128" s="125"/>
      <c r="I128" s="125"/>
      <c r="J128" s="125"/>
      <c r="K128" s="125"/>
      <c r="L128" s="125"/>
      <c r="M128" s="125"/>
      <c r="N128" s="124"/>
      <c r="O128" s="129"/>
      <c r="P128" s="125"/>
      <c r="Q128" s="125"/>
      <c r="R128" s="125"/>
      <c r="S128" s="129"/>
      <c r="T128" s="125"/>
      <c r="U128" s="131"/>
      <c r="V128" s="129"/>
      <c r="W128" s="129"/>
      <c r="X128" s="129"/>
      <c r="Y128" s="125"/>
      <c r="Z128" s="125"/>
      <c r="AA128" s="125"/>
      <c r="AB128" s="127"/>
      <c r="AC128" s="127"/>
      <c r="AD128" s="125"/>
      <c r="AE128" s="128"/>
      <c r="AF128" s="124"/>
      <c r="AG128" s="125"/>
      <c r="AH128" s="125"/>
      <c r="AI128" s="125"/>
      <c r="AJ128" s="125"/>
      <c r="AK128" s="125"/>
      <c r="AL128" s="130"/>
      <c r="AM128" s="159"/>
    </row>
    <row r="129" spans="2:39" ht="15" customHeight="1" x14ac:dyDescent="0.25">
      <c r="B129" s="258"/>
      <c r="C129" s="131"/>
      <c r="D129" s="124"/>
      <c r="E129" s="125"/>
      <c r="F129" s="125"/>
      <c r="G129" s="125"/>
      <c r="H129" s="125"/>
      <c r="I129" s="125"/>
      <c r="J129" s="125"/>
      <c r="K129" s="125"/>
      <c r="L129" s="125"/>
      <c r="M129" s="125"/>
      <c r="N129" s="124"/>
      <c r="O129" s="129"/>
      <c r="P129" s="125"/>
      <c r="Q129" s="125"/>
      <c r="R129" s="125"/>
      <c r="S129" s="129"/>
      <c r="T129" s="125"/>
      <c r="U129" s="131"/>
      <c r="V129" s="129"/>
      <c r="W129" s="129"/>
      <c r="X129" s="129"/>
      <c r="Y129" s="125"/>
      <c r="Z129" s="125"/>
      <c r="AA129" s="125"/>
      <c r="AB129" s="127"/>
      <c r="AC129" s="127"/>
      <c r="AD129" s="125"/>
      <c r="AE129" s="128"/>
      <c r="AF129" s="124"/>
      <c r="AG129" s="125"/>
      <c r="AH129" s="125"/>
      <c r="AI129" s="125"/>
      <c r="AJ129" s="125"/>
      <c r="AK129" s="125"/>
      <c r="AL129" s="130"/>
      <c r="AM129" s="159"/>
    </row>
    <row r="130" spans="2:39" ht="15" customHeight="1" x14ac:dyDescent="0.25">
      <c r="B130" s="258"/>
      <c r="C130" s="131"/>
      <c r="D130" s="124"/>
      <c r="E130" s="125"/>
      <c r="F130" s="125"/>
      <c r="G130" s="125"/>
      <c r="H130" s="125"/>
      <c r="I130" s="125"/>
      <c r="J130" s="125"/>
      <c r="K130" s="125"/>
      <c r="L130" s="125"/>
      <c r="M130" s="125"/>
      <c r="N130" s="124"/>
      <c r="O130" s="129"/>
      <c r="P130" s="125"/>
      <c r="Q130" s="125"/>
      <c r="R130" s="125"/>
      <c r="S130" s="129"/>
      <c r="T130" s="125"/>
      <c r="U130" s="131"/>
      <c r="V130" s="129"/>
      <c r="W130" s="129"/>
      <c r="X130" s="129"/>
      <c r="Y130" s="125"/>
      <c r="Z130" s="125"/>
      <c r="AA130" s="125"/>
      <c r="AB130" s="127"/>
      <c r="AC130" s="127"/>
      <c r="AD130" s="125"/>
      <c r="AE130" s="128"/>
      <c r="AF130" s="124"/>
      <c r="AG130" s="125"/>
      <c r="AH130" s="125"/>
      <c r="AI130" s="125"/>
      <c r="AJ130" s="125"/>
      <c r="AK130" s="125"/>
      <c r="AL130" s="130"/>
      <c r="AM130" s="159"/>
    </row>
    <row r="131" spans="2:39" ht="15" customHeight="1" x14ac:dyDescent="0.25">
      <c r="B131" s="258"/>
      <c r="C131" s="131"/>
      <c r="D131" s="124"/>
      <c r="E131" s="125"/>
      <c r="F131" s="125"/>
      <c r="G131" s="125"/>
      <c r="H131" s="125"/>
      <c r="I131" s="125"/>
      <c r="J131" s="125"/>
      <c r="K131" s="125"/>
      <c r="L131" s="125"/>
      <c r="M131" s="125"/>
      <c r="N131" s="124"/>
      <c r="O131" s="129"/>
      <c r="P131" s="125"/>
      <c r="Q131" s="125"/>
      <c r="R131" s="125"/>
      <c r="S131" s="129"/>
      <c r="T131" s="125"/>
      <c r="U131" s="131"/>
      <c r="V131" s="129"/>
      <c r="W131" s="129"/>
      <c r="X131" s="129"/>
      <c r="Y131" s="125"/>
      <c r="Z131" s="125"/>
      <c r="AA131" s="125"/>
      <c r="AB131" s="127"/>
      <c r="AC131" s="127"/>
      <c r="AD131" s="125"/>
      <c r="AE131" s="128"/>
      <c r="AF131" s="124"/>
      <c r="AG131" s="125"/>
      <c r="AH131" s="125"/>
      <c r="AI131" s="125"/>
      <c r="AJ131" s="125"/>
      <c r="AK131" s="125"/>
      <c r="AL131" s="130"/>
      <c r="AM131" s="159"/>
    </row>
    <row r="132" spans="2:39" ht="15" customHeight="1" x14ac:dyDescent="0.25">
      <c r="B132" s="258"/>
      <c r="C132" s="131"/>
      <c r="D132" s="124"/>
      <c r="E132" s="125"/>
      <c r="F132" s="125"/>
      <c r="G132" s="125"/>
      <c r="H132" s="125"/>
      <c r="I132" s="125"/>
      <c r="J132" s="125"/>
      <c r="K132" s="125"/>
      <c r="L132" s="125"/>
      <c r="M132" s="125"/>
      <c r="N132" s="124"/>
      <c r="O132" s="129"/>
      <c r="P132" s="125"/>
      <c r="Q132" s="125"/>
      <c r="R132" s="125"/>
      <c r="S132" s="129"/>
      <c r="T132" s="125"/>
      <c r="U132" s="131"/>
      <c r="V132" s="129"/>
      <c r="W132" s="129"/>
      <c r="X132" s="129"/>
      <c r="Y132" s="125"/>
      <c r="Z132" s="125"/>
      <c r="AA132" s="125"/>
      <c r="AB132" s="127"/>
      <c r="AC132" s="127"/>
      <c r="AD132" s="125"/>
      <c r="AE132" s="128"/>
      <c r="AF132" s="124"/>
      <c r="AG132" s="125"/>
      <c r="AH132" s="125"/>
      <c r="AI132" s="125"/>
      <c r="AJ132" s="125"/>
      <c r="AK132" s="125"/>
      <c r="AL132" s="130"/>
      <c r="AM132" s="159"/>
    </row>
    <row r="133" spans="2:39" ht="15" customHeight="1" x14ac:dyDescent="0.25">
      <c r="B133" s="258"/>
      <c r="C133" s="131"/>
      <c r="D133" s="124"/>
      <c r="E133" s="125"/>
      <c r="F133" s="125"/>
      <c r="G133" s="125"/>
      <c r="H133" s="125"/>
      <c r="I133" s="125"/>
      <c r="J133" s="125"/>
      <c r="K133" s="125"/>
      <c r="L133" s="125"/>
      <c r="M133" s="125"/>
      <c r="N133" s="124"/>
      <c r="O133" s="129"/>
      <c r="P133" s="125"/>
      <c r="Q133" s="125"/>
      <c r="R133" s="125"/>
      <c r="S133" s="129"/>
      <c r="T133" s="125"/>
      <c r="U133" s="131"/>
      <c r="V133" s="129"/>
      <c r="W133" s="129"/>
      <c r="X133" s="129"/>
      <c r="Y133" s="125"/>
      <c r="Z133" s="125"/>
      <c r="AA133" s="125"/>
      <c r="AB133" s="127"/>
      <c r="AC133" s="127"/>
      <c r="AD133" s="125"/>
      <c r="AE133" s="128"/>
      <c r="AF133" s="124"/>
      <c r="AG133" s="125"/>
      <c r="AH133" s="125"/>
      <c r="AI133" s="125"/>
      <c r="AJ133" s="125"/>
      <c r="AK133" s="125"/>
      <c r="AL133" s="130"/>
      <c r="AM133" s="159"/>
    </row>
    <row r="134" spans="2:39" ht="15" customHeight="1" x14ac:dyDescent="0.25">
      <c r="B134" s="258"/>
      <c r="C134" s="131"/>
      <c r="D134" s="124"/>
      <c r="E134" s="125"/>
      <c r="F134" s="125"/>
      <c r="G134" s="125"/>
      <c r="H134" s="125"/>
      <c r="I134" s="125"/>
      <c r="J134" s="125"/>
      <c r="K134" s="125"/>
      <c r="L134" s="125"/>
      <c r="M134" s="125"/>
      <c r="N134" s="124"/>
      <c r="O134" s="129"/>
      <c r="P134" s="125"/>
      <c r="Q134" s="125"/>
      <c r="R134" s="125"/>
      <c r="S134" s="129"/>
      <c r="T134" s="125"/>
      <c r="U134" s="131"/>
      <c r="V134" s="129"/>
      <c r="W134" s="129"/>
      <c r="X134" s="129"/>
      <c r="Y134" s="125"/>
      <c r="Z134" s="125"/>
      <c r="AA134" s="125"/>
      <c r="AB134" s="127"/>
      <c r="AC134" s="127"/>
      <c r="AD134" s="125"/>
      <c r="AE134" s="128"/>
      <c r="AF134" s="124"/>
      <c r="AG134" s="125"/>
      <c r="AH134" s="125"/>
      <c r="AI134" s="125"/>
      <c r="AJ134" s="125"/>
      <c r="AK134" s="125"/>
      <c r="AL134" s="130"/>
      <c r="AM134" s="159"/>
    </row>
    <row r="135" spans="2:39" ht="15" customHeight="1" x14ac:dyDescent="0.25">
      <c r="B135" s="258"/>
      <c r="C135" s="131"/>
      <c r="D135" s="124"/>
      <c r="E135" s="125"/>
      <c r="F135" s="125"/>
      <c r="G135" s="125"/>
      <c r="H135" s="125"/>
      <c r="I135" s="125"/>
      <c r="J135" s="125"/>
      <c r="K135" s="125"/>
      <c r="L135" s="125"/>
      <c r="M135" s="125"/>
      <c r="N135" s="124"/>
      <c r="O135" s="129"/>
      <c r="P135" s="125"/>
      <c r="Q135" s="125"/>
      <c r="R135" s="125"/>
      <c r="S135" s="129"/>
      <c r="T135" s="125"/>
      <c r="U135" s="131"/>
      <c r="V135" s="129"/>
      <c r="W135" s="129"/>
      <c r="X135" s="129"/>
      <c r="Y135" s="125"/>
      <c r="Z135" s="125"/>
      <c r="AA135" s="125"/>
      <c r="AB135" s="127"/>
      <c r="AC135" s="127"/>
      <c r="AD135" s="125"/>
      <c r="AE135" s="128"/>
      <c r="AF135" s="124"/>
      <c r="AG135" s="125"/>
      <c r="AH135" s="125"/>
      <c r="AI135" s="125"/>
      <c r="AJ135" s="125"/>
      <c r="AK135" s="125"/>
      <c r="AL135" s="130"/>
      <c r="AM135" s="159"/>
    </row>
    <row r="136" spans="2:39" ht="15" customHeight="1" x14ac:dyDescent="0.25">
      <c r="B136" s="258"/>
      <c r="C136" s="131"/>
      <c r="D136" s="124"/>
      <c r="E136" s="125"/>
      <c r="F136" s="125"/>
      <c r="G136" s="125"/>
      <c r="H136" s="125"/>
      <c r="I136" s="125"/>
      <c r="J136" s="125"/>
      <c r="K136" s="125"/>
      <c r="L136" s="125"/>
      <c r="M136" s="125"/>
      <c r="N136" s="124"/>
      <c r="O136" s="129"/>
      <c r="P136" s="125"/>
      <c r="Q136" s="125"/>
      <c r="R136" s="125"/>
      <c r="S136" s="129"/>
      <c r="T136" s="125"/>
      <c r="U136" s="131"/>
      <c r="V136" s="129"/>
      <c r="W136" s="129"/>
      <c r="X136" s="129"/>
      <c r="Y136" s="125"/>
      <c r="Z136" s="125"/>
      <c r="AA136" s="125"/>
      <c r="AB136" s="127"/>
      <c r="AC136" s="127"/>
      <c r="AD136" s="125"/>
      <c r="AE136" s="128"/>
      <c r="AF136" s="124"/>
      <c r="AG136" s="125"/>
      <c r="AH136" s="125"/>
      <c r="AI136" s="125"/>
      <c r="AJ136" s="125"/>
      <c r="AK136" s="125"/>
      <c r="AL136" s="130"/>
      <c r="AM136" s="159"/>
    </row>
    <row r="137" spans="2:39" ht="15" customHeight="1" x14ac:dyDescent="0.25">
      <c r="B137" s="258"/>
      <c r="C137" s="131"/>
      <c r="D137" s="124"/>
      <c r="E137" s="125"/>
      <c r="F137" s="125"/>
      <c r="G137" s="125"/>
      <c r="H137" s="125"/>
      <c r="I137" s="125"/>
      <c r="J137" s="125"/>
      <c r="K137" s="125"/>
      <c r="L137" s="125"/>
      <c r="M137" s="125"/>
      <c r="N137" s="124"/>
      <c r="O137" s="129"/>
      <c r="P137" s="125"/>
      <c r="Q137" s="125"/>
      <c r="R137" s="125"/>
      <c r="S137" s="129"/>
      <c r="T137" s="125"/>
      <c r="U137" s="131"/>
      <c r="V137" s="129"/>
      <c r="W137" s="129"/>
      <c r="X137" s="129"/>
      <c r="Y137" s="125"/>
      <c r="Z137" s="125"/>
      <c r="AA137" s="125"/>
      <c r="AB137" s="127"/>
      <c r="AC137" s="127"/>
      <c r="AD137" s="125"/>
      <c r="AE137" s="128"/>
      <c r="AF137" s="124"/>
      <c r="AG137" s="125"/>
      <c r="AH137" s="125"/>
      <c r="AI137" s="125"/>
      <c r="AJ137" s="125"/>
      <c r="AK137" s="125"/>
      <c r="AL137" s="130"/>
      <c r="AM137" s="159"/>
    </row>
    <row r="138" spans="2:39" ht="15" customHeight="1" x14ac:dyDescent="0.25">
      <c r="B138" s="258"/>
      <c r="C138" s="131"/>
      <c r="D138" s="124"/>
      <c r="E138" s="125"/>
      <c r="F138" s="125"/>
      <c r="G138" s="125"/>
      <c r="H138" s="125"/>
      <c r="I138" s="125"/>
      <c r="J138" s="125"/>
      <c r="K138" s="125"/>
      <c r="L138" s="125"/>
      <c r="M138" s="125"/>
      <c r="N138" s="124"/>
      <c r="O138" s="129"/>
      <c r="P138" s="125"/>
      <c r="Q138" s="125"/>
      <c r="R138" s="125"/>
      <c r="S138" s="129"/>
      <c r="T138" s="125"/>
      <c r="U138" s="131"/>
      <c r="V138" s="129"/>
      <c r="W138" s="129"/>
      <c r="X138" s="129"/>
      <c r="Y138" s="125"/>
      <c r="Z138" s="125"/>
      <c r="AA138" s="125"/>
      <c r="AB138" s="127"/>
      <c r="AC138" s="127"/>
      <c r="AD138" s="125"/>
      <c r="AE138" s="128"/>
      <c r="AF138" s="124"/>
      <c r="AG138" s="125"/>
      <c r="AH138" s="125"/>
      <c r="AI138" s="125"/>
      <c r="AJ138" s="125"/>
      <c r="AK138" s="125"/>
      <c r="AL138" s="130"/>
      <c r="AM138" s="159"/>
    </row>
    <row r="139" spans="2:39" ht="15" customHeight="1" x14ac:dyDescent="0.25">
      <c r="B139" s="258"/>
      <c r="C139" s="131"/>
      <c r="D139" s="124"/>
      <c r="E139" s="125"/>
      <c r="F139" s="125"/>
      <c r="G139" s="125"/>
      <c r="H139" s="125"/>
      <c r="I139" s="125"/>
      <c r="J139" s="125"/>
      <c r="K139" s="125"/>
      <c r="L139" s="125"/>
      <c r="M139" s="125"/>
      <c r="N139" s="124"/>
      <c r="O139" s="129"/>
      <c r="P139" s="125"/>
      <c r="Q139" s="125"/>
      <c r="R139" s="125"/>
      <c r="S139" s="129"/>
      <c r="T139" s="125"/>
      <c r="U139" s="131"/>
      <c r="V139" s="129"/>
      <c r="W139" s="129"/>
      <c r="X139" s="129"/>
      <c r="Y139" s="125"/>
      <c r="Z139" s="125"/>
      <c r="AA139" s="125"/>
      <c r="AB139" s="127"/>
      <c r="AC139" s="127"/>
      <c r="AD139" s="125"/>
      <c r="AE139" s="128"/>
      <c r="AF139" s="124"/>
      <c r="AG139" s="125"/>
      <c r="AH139" s="125"/>
      <c r="AI139" s="125"/>
      <c r="AJ139" s="125"/>
      <c r="AK139" s="125"/>
      <c r="AL139" s="130"/>
      <c r="AM139" s="159"/>
    </row>
    <row r="140" spans="2:39" ht="15" customHeight="1" x14ac:dyDescent="0.25">
      <c r="B140" s="258"/>
      <c r="C140" s="131"/>
      <c r="D140" s="124"/>
      <c r="E140" s="125"/>
      <c r="F140" s="125"/>
      <c r="G140" s="125"/>
      <c r="H140" s="125"/>
      <c r="I140" s="125"/>
      <c r="J140" s="125"/>
      <c r="K140" s="125"/>
      <c r="L140" s="125"/>
      <c r="M140" s="125"/>
      <c r="N140" s="124"/>
      <c r="O140" s="129"/>
      <c r="P140" s="125"/>
      <c r="Q140" s="125"/>
      <c r="R140" s="125"/>
      <c r="S140" s="129"/>
      <c r="T140" s="125"/>
      <c r="U140" s="131"/>
      <c r="V140" s="129"/>
      <c r="W140" s="129"/>
      <c r="X140" s="129"/>
      <c r="Y140" s="125"/>
      <c r="Z140" s="125"/>
      <c r="AA140" s="125"/>
      <c r="AB140" s="127"/>
      <c r="AC140" s="127"/>
      <c r="AD140" s="125"/>
      <c r="AE140" s="128"/>
      <c r="AF140" s="124"/>
      <c r="AG140" s="125"/>
      <c r="AH140" s="125"/>
      <c r="AI140" s="125"/>
      <c r="AJ140" s="125"/>
      <c r="AK140" s="125"/>
      <c r="AL140" s="130"/>
      <c r="AM140" s="159"/>
    </row>
    <row r="141" spans="2:39" ht="15" customHeight="1" x14ac:dyDescent="0.25">
      <c r="B141" s="258"/>
      <c r="C141" s="131"/>
      <c r="D141" s="124"/>
      <c r="E141" s="125"/>
      <c r="F141" s="125"/>
      <c r="G141" s="125"/>
      <c r="H141" s="125"/>
      <c r="I141" s="125"/>
      <c r="J141" s="125"/>
      <c r="K141" s="125"/>
      <c r="L141" s="125"/>
      <c r="M141" s="125"/>
      <c r="N141" s="124"/>
      <c r="O141" s="129"/>
      <c r="P141" s="125"/>
      <c r="Q141" s="125"/>
      <c r="R141" s="125"/>
      <c r="S141" s="129"/>
      <c r="T141" s="125"/>
      <c r="U141" s="131"/>
      <c r="V141" s="129"/>
      <c r="W141" s="129"/>
      <c r="X141" s="129"/>
      <c r="Y141" s="125"/>
      <c r="Z141" s="125"/>
      <c r="AA141" s="125"/>
      <c r="AB141" s="127"/>
      <c r="AC141" s="127"/>
      <c r="AD141" s="125"/>
      <c r="AE141" s="128"/>
      <c r="AF141" s="124"/>
      <c r="AG141" s="125"/>
      <c r="AH141" s="125"/>
      <c r="AI141" s="125"/>
      <c r="AJ141" s="125"/>
      <c r="AK141" s="125"/>
      <c r="AL141" s="130"/>
      <c r="AM141" s="159"/>
    </row>
    <row r="142" spans="2:39" ht="15" customHeight="1" x14ac:dyDescent="0.25">
      <c r="B142" s="258"/>
      <c r="C142" s="131"/>
      <c r="D142" s="124"/>
      <c r="E142" s="125"/>
      <c r="F142" s="125"/>
      <c r="G142" s="125"/>
      <c r="H142" s="125"/>
      <c r="I142" s="125"/>
      <c r="J142" s="125"/>
      <c r="K142" s="125"/>
      <c r="L142" s="125"/>
      <c r="M142" s="125"/>
      <c r="N142" s="124"/>
      <c r="O142" s="129"/>
      <c r="P142" s="125"/>
      <c r="Q142" s="125"/>
      <c r="R142" s="125"/>
      <c r="S142" s="129"/>
      <c r="T142" s="125"/>
      <c r="U142" s="131"/>
      <c r="V142" s="129"/>
      <c r="W142" s="129"/>
      <c r="X142" s="129"/>
      <c r="Y142" s="125"/>
      <c r="Z142" s="125"/>
      <c r="AA142" s="125"/>
      <c r="AB142" s="127"/>
      <c r="AC142" s="127"/>
      <c r="AD142" s="125"/>
      <c r="AE142" s="128"/>
      <c r="AF142" s="124"/>
      <c r="AG142" s="125"/>
      <c r="AH142" s="125"/>
      <c r="AI142" s="125"/>
      <c r="AJ142" s="125"/>
      <c r="AK142" s="125"/>
      <c r="AL142" s="130"/>
      <c r="AM142" s="159"/>
    </row>
    <row r="143" spans="2:39" ht="15" customHeight="1" x14ac:dyDescent="0.25">
      <c r="B143" s="258"/>
      <c r="C143" s="131"/>
      <c r="D143" s="124"/>
      <c r="E143" s="125"/>
      <c r="F143" s="125"/>
      <c r="G143" s="125"/>
      <c r="H143" s="125"/>
      <c r="I143" s="125"/>
      <c r="J143" s="125"/>
      <c r="K143" s="125"/>
      <c r="L143" s="125"/>
      <c r="M143" s="125"/>
      <c r="N143" s="124"/>
      <c r="O143" s="129"/>
      <c r="P143" s="125"/>
      <c r="Q143" s="125"/>
      <c r="R143" s="125"/>
      <c r="S143" s="129"/>
      <c r="T143" s="125"/>
      <c r="U143" s="131"/>
      <c r="V143" s="129"/>
      <c r="W143" s="129"/>
      <c r="X143" s="129"/>
      <c r="Y143" s="125"/>
      <c r="Z143" s="125"/>
      <c r="AA143" s="125"/>
      <c r="AB143" s="127"/>
      <c r="AC143" s="127"/>
      <c r="AD143" s="125"/>
      <c r="AE143" s="128"/>
      <c r="AF143" s="124"/>
      <c r="AG143" s="125"/>
      <c r="AH143" s="125"/>
      <c r="AI143" s="125"/>
      <c r="AJ143" s="125"/>
      <c r="AK143" s="125"/>
      <c r="AL143" s="130"/>
      <c r="AM143" s="159"/>
    </row>
    <row r="144" spans="2:39" ht="15" customHeight="1" x14ac:dyDescent="0.25">
      <c r="B144" s="258"/>
      <c r="C144" s="131"/>
      <c r="D144" s="124"/>
      <c r="E144" s="125"/>
      <c r="F144" s="125"/>
      <c r="G144" s="125"/>
      <c r="H144" s="125"/>
      <c r="I144" s="125"/>
      <c r="J144" s="125"/>
      <c r="K144" s="125"/>
      <c r="L144" s="125"/>
      <c r="M144" s="125"/>
      <c r="N144" s="124"/>
      <c r="O144" s="129"/>
      <c r="P144" s="125"/>
      <c r="Q144" s="125"/>
      <c r="R144" s="125"/>
      <c r="S144" s="129"/>
      <c r="T144" s="125"/>
      <c r="U144" s="131"/>
      <c r="V144" s="129"/>
      <c r="W144" s="129"/>
      <c r="X144" s="129"/>
      <c r="Y144" s="125"/>
      <c r="Z144" s="125"/>
      <c r="AA144" s="125"/>
      <c r="AB144" s="127"/>
      <c r="AC144" s="127"/>
      <c r="AD144" s="125"/>
      <c r="AE144" s="128"/>
      <c r="AF144" s="124"/>
      <c r="AG144" s="125"/>
      <c r="AH144" s="125"/>
      <c r="AI144" s="125"/>
      <c r="AJ144" s="125"/>
      <c r="AK144" s="125"/>
      <c r="AL144" s="130"/>
      <c r="AM144" s="159"/>
    </row>
    <row r="145" spans="2:39" ht="15" customHeight="1" x14ac:dyDescent="0.25">
      <c r="B145" s="258"/>
      <c r="C145" s="131"/>
      <c r="D145" s="124"/>
      <c r="E145" s="125"/>
      <c r="F145" s="125"/>
      <c r="G145" s="125"/>
      <c r="H145" s="125"/>
      <c r="I145" s="125"/>
      <c r="J145" s="125"/>
      <c r="K145" s="125"/>
      <c r="L145" s="125"/>
      <c r="M145" s="125"/>
      <c r="N145" s="124"/>
      <c r="O145" s="129"/>
      <c r="P145" s="125"/>
      <c r="Q145" s="125"/>
      <c r="R145" s="125"/>
      <c r="S145" s="129"/>
      <c r="T145" s="125"/>
      <c r="U145" s="131"/>
      <c r="V145" s="129"/>
      <c r="W145" s="129"/>
      <c r="X145" s="129"/>
      <c r="Y145" s="125"/>
      <c r="Z145" s="125"/>
      <c r="AA145" s="125"/>
      <c r="AB145" s="127"/>
      <c r="AC145" s="127"/>
      <c r="AD145" s="125"/>
      <c r="AE145" s="128"/>
      <c r="AF145" s="124"/>
      <c r="AG145" s="125"/>
      <c r="AH145" s="125"/>
      <c r="AI145" s="125"/>
      <c r="AJ145" s="125"/>
      <c r="AK145" s="125"/>
      <c r="AL145" s="130"/>
      <c r="AM145" s="159"/>
    </row>
    <row r="146" spans="2:39" ht="15" customHeight="1" x14ac:dyDescent="0.25">
      <c r="B146" s="258"/>
      <c r="C146" s="131"/>
      <c r="D146" s="124"/>
      <c r="E146" s="125"/>
      <c r="F146" s="125"/>
      <c r="G146" s="125"/>
      <c r="H146" s="125"/>
      <c r="I146" s="125"/>
      <c r="J146" s="125"/>
      <c r="K146" s="125"/>
      <c r="L146" s="125"/>
      <c r="M146" s="125"/>
      <c r="N146" s="124"/>
      <c r="O146" s="129"/>
      <c r="P146" s="125"/>
      <c r="Q146" s="125"/>
      <c r="R146" s="125"/>
      <c r="S146" s="129"/>
      <c r="T146" s="125"/>
      <c r="U146" s="131"/>
      <c r="V146" s="129"/>
      <c r="W146" s="129"/>
      <c r="X146" s="129"/>
      <c r="Y146" s="125"/>
      <c r="Z146" s="125"/>
      <c r="AA146" s="125"/>
      <c r="AB146" s="127"/>
      <c r="AC146" s="127"/>
      <c r="AD146" s="125"/>
      <c r="AE146" s="128"/>
      <c r="AF146" s="124"/>
      <c r="AG146" s="125"/>
      <c r="AH146" s="125"/>
      <c r="AI146" s="125"/>
      <c r="AJ146" s="125"/>
      <c r="AK146" s="125"/>
      <c r="AL146" s="130"/>
      <c r="AM146" s="159"/>
    </row>
    <row r="147" spans="2:39" ht="15" customHeight="1" x14ac:dyDescent="0.25">
      <c r="B147" s="258"/>
      <c r="C147" s="131"/>
      <c r="D147" s="124"/>
      <c r="E147" s="125"/>
      <c r="F147" s="125"/>
      <c r="G147" s="125"/>
      <c r="H147" s="125"/>
      <c r="I147" s="125"/>
      <c r="J147" s="125"/>
      <c r="K147" s="125"/>
      <c r="L147" s="125"/>
      <c r="M147" s="125"/>
      <c r="N147" s="124"/>
      <c r="O147" s="129"/>
      <c r="P147" s="125"/>
      <c r="Q147" s="125"/>
      <c r="R147" s="125"/>
      <c r="S147" s="129"/>
      <c r="T147" s="125"/>
      <c r="U147" s="131"/>
      <c r="V147" s="129"/>
      <c r="W147" s="129"/>
      <c r="X147" s="129"/>
      <c r="Y147" s="125"/>
      <c r="Z147" s="125"/>
      <c r="AA147" s="125"/>
      <c r="AB147" s="127"/>
      <c r="AC147" s="127"/>
      <c r="AD147" s="125"/>
      <c r="AE147" s="128"/>
      <c r="AF147" s="124"/>
      <c r="AG147" s="125"/>
      <c r="AH147" s="125"/>
      <c r="AI147" s="125"/>
      <c r="AJ147" s="125"/>
      <c r="AK147" s="125"/>
      <c r="AL147" s="130"/>
      <c r="AM147" s="159"/>
    </row>
    <row r="148" spans="2:39" ht="15" customHeight="1" x14ac:dyDescent="0.25">
      <c r="B148" s="258"/>
      <c r="C148" s="131"/>
      <c r="D148" s="124"/>
      <c r="E148" s="125"/>
      <c r="F148" s="125"/>
      <c r="G148" s="125"/>
      <c r="H148" s="125"/>
      <c r="I148" s="125"/>
      <c r="J148" s="125"/>
      <c r="K148" s="125"/>
      <c r="L148" s="125"/>
      <c r="M148" s="125"/>
      <c r="N148" s="124"/>
      <c r="O148" s="129"/>
      <c r="P148" s="125"/>
      <c r="Q148" s="125"/>
      <c r="R148" s="125"/>
      <c r="S148" s="129"/>
      <c r="T148" s="125"/>
      <c r="U148" s="131"/>
      <c r="V148" s="129"/>
      <c r="W148" s="129"/>
      <c r="X148" s="129"/>
      <c r="Y148" s="125"/>
      <c r="Z148" s="125"/>
      <c r="AA148" s="125"/>
      <c r="AB148" s="127"/>
      <c r="AC148" s="127"/>
      <c r="AD148" s="125"/>
      <c r="AE148" s="128"/>
      <c r="AF148" s="124"/>
      <c r="AG148" s="125"/>
      <c r="AH148" s="125"/>
      <c r="AI148" s="125"/>
      <c r="AJ148" s="125"/>
      <c r="AK148" s="125"/>
      <c r="AL148" s="130"/>
      <c r="AM148" s="159"/>
    </row>
    <row r="149" spans="2:39" ht="15" customHeight="1" x14ac:dyDescent="0.25">
      <c r="B149" s="258"/>
      <c r="C149" s="131"/>
      <c r="D149" s="124"/>
      <c r="E149" s="125"/>
      <c r="F149" s="125"/>
      <c r="G149" s="125"/>
      <c r="H149" s="125"/>
      <c r="I149" s="125"/>
      <c r="J149" s="125"/>
      <c r="K149" s="125"/>
      <c r="L149" s="125"/>
      <c r="M149" s="125"/>
      <c r="N149" s="124"/>
      <c r="O149" s="129"/>
      <c r="P149" s="125"/>
      <c r="Q149" s="125"/>
      <c r="R149" s="125"/>
      <c r="S149" s="129"/>
      <c r="T149" s="125"/>
      <c r="U149" s="131"/>
      <c r="V149" s="129"/>
      <c r="W149" s="129"/>
      <c r="X149" s="129"/>
      <c r="Y149" s="125"/>
      <c r="Z149" s="125"/>
      <c r="AA149" s="125"/>
      <c r="AB149" s="127"/>
      <c r="AC149" s="127"/>
      <c r="AD149" s="125"/>
      <c r="AE149" s="128"/>
      <c r="AF149" s="124"/>
      <c r="AG149" s="125"/>
      <c r="AH149" s="125"/>
      <c r="AI149" s="125"/>
      <c r="AJ149" s="125"/>
      <c r="AK149" s="125"/>
      <c r="AL149" s="130"/>
      <c r="AM149" s="159"/>
    </row>
    <row r="150" spans="2:39" ht="15" customHeight="1" x14ac:dyDescent="0.25">
      <c r="B150" s="258"/>
      <c r="C150" s="131"/>
      <c r="D150" s="124"/>
      <c r="E150" s="125"/>
      <c r="F150" s="125"/>
      <c r="G150" s="125"/>
      <c r="H150" s="125"/>
      <c r="I150" s="125"/>
      <c r="J150" s="125"/>
      <c r="K150" s="125"/>
      <c r="L150" s="125"/>
      <c r="M150" s="125"/>
      <c r="N150" s="124"/>
      <c r="O150" s="129"/>
      <c r="P150" s="125"/>
      <c r="Q150" s="125"/>
      <c r="R150" s="125"/>
      <c r="S150" s="129"/>
      <c r="T150" s="125"/>
      <c r="U150" s="131"/>
      <c r="V150" s="129"/>
      <c r="W150" s="129"/>
      <c r="X150" s="129"/>
      <c r="Y150" s="125"/>
      <c r="Z150" s="125"/>
      <c r="AA150" s="125"/>
      <c r="AB150" s="127"/>
      <c r="AC150" s="127"/>
      <c r="AD150" s="125"/>
      <c r="AE150" s="128"/>
      <c r="AF150" s="124"/>
      <c r="AG150" s="125"/>
      <c r="AH150" s="125"/>
      <c r="AI150" s="125"/>
      <c r="AJ150" s="125"/>
      <c r="AK150" s="125"/>
      <c r="AL150" s="130"/>
      <c r="AM150" s="159"/>
    </row>
    <row r="151" spans="2:39" ht="15" customHeight="1" x14ac:dyDescent="0.25">
      <c r="B151" s="258"/>
      <c r="C151" s="131"/>
      <c r="D151" s="124"/>
      <c r="E151" s="125"/>
      <c r="F151" s="125"/>
      <c r="G151" s="125"/>
      <c r="H151" s="125"/>
      <c r="I151" s="125"/>
      <c r="J151" s="125"/>
      <c r="K151" s="125"/>
      <c r="L151" s="125"/>
      <c r="M151" s="125"/>
      <c r="N151" s="124"/>
      <c r="O151" s="129"/>
      <c r="P151" s="125"/>
      <c r="Q151" s="125"/>
      <c r="R151" s="125"/>
      <c r="S151" s="129"/>
      <c r="T151" s="125"/>
      <c r="U151" s="131"/>
      <c r="V151" s="129"/>
      <c r="W151" s="129"/>
      <c r="X151" s="129"/>
      <c r="Y151" s="125"/>
      <c r="Z151" s="125"/>
      <c r="AA151" s="125"/>
      <c r="AB151" s="127"/>
      <c r="AC151" s="127"/>
      <c r="AD151" s="125"/>
      <c r="AE151" s="128"/>
      <c r="AF151" s="124"/>
      <c r="AG151" s="125"/>
      <c r="AH151" s="125"/>
      <c r="AI151" s="125"/>
      <c r="AJ151" s="125"/>
      <c r="AK151" s="125"/>
      <c r="AL151" s="130"/>
      <c r="AM151" s="159"/>
    </row>
    <row r="152" spans="2:39" ht="15" customHeight="1" x14ac:dyDescent="0.25">
      <c r="B152" s="258"/>
      <c r="C152" s="131"/>
      <c r="D152" s="124"/>
      <c r="E152" s="125"/>
      <c r="F152" s="125"/>
      <c r="G152" s="125"/>
      <c r="H152" s="125"/>
      <c r="I152" s="125"/>
      <c r="J152" s="125"/>
      <c r="K152" s="125"/>
      <c r="L152" s="125"/>
      <c r="M152" s="125"/>
      <c r="N152" s="124"/>
      <c r="O152" s="129"/>
      <c r="P152" s="125"/>
      <c r="Q152" s="125"/>
      <c r="R152" s="125"/>
      <c r="S152" s="129"/>
      <c r="T152" s="125"/>
      <c r="U152" s="131"/>
      <c r="V152" s="129"/>
      <c r="W152" s="129"/>
      <c r="X152" s="129"/>
      <c r="Y152" s="125"/>
      <c r="Z152" s="125"/>
      <c r="AA152" s="125"/>
      <c r="AB152" s="127"/>
      <c r="AC152" s="127"/>
      <c r="AD152" s="125"/>
      <c r="AE152" s="128"/>
      <c r="AF152" s="124"/>
      <c r="AG152" s="125"/>
      <c r="AH152" s="125"/>
      <c r="AI152" s="125"/>
      <c r="AJ152" s="125"/>
      <c r="AK152" s="125"/>
      <c r="AL152" s="130"/>
      <c r="AM152" s="159"/>
    </row>
    <row r="153" spans="2:39" ht="15" customHeight="1" x14ac:dyDescent="0.25">
      <c r="B153" s="258"/>
      <c r="C153" s="131"/>
      <c r="D153" s="124"/>
      <c r="E153" s="125"/>
      <c r="F153" s="125"/>
      <c r="G153" s="125"/>
      <c r="H153" s="125"/>
      <c r="I153" s="125"/>
      <c r="J153" s="125"/>
      <c r="K153" s="125"/>
      <c r="L153" s="125"/>
      <c r="M153" s="125"/>
      <c r="N153" s="124"/>
      <c r="O153" s="129"/>
      <c r="P153" s="125"/>
      <c r="Q153" s="125"/>
      <c r="R153" s="125"/>
      <c r="S153" s="129"/>
      <c r="T153" s="125"/>
      <c r="U153" s="131"/>
      <c r="V153" s="129"/>
      <c r="W153" s="129"/>
      <c r="X153" s="129"/>
      <c r="Y153" s="125"/>
      <c r="Z153" s="125"/>
      <c r="AA153" s="125"/>
      <c r="AB153" s="127"/>
      <c r="AC153" s="127"/>
      <c r="AD153" s="125"/>
      <c r="AE153" s="128"/>
      <c r="AF153" s="124"/>
      <c r="AG153" s="125"/>
      <c r="AH153" s="125"/>
      <c r="AI153" s="125"/>
      <c r="AJ153" s="125"/>
      <c r="AK153" s="125"/>
      <c r="AL153" s="130"/>
      <c r="AM153" s="159"/>
    </row>
    <row r="154" spans="2:39" ht="15" customHeight="1" x14ac:dyDescent="0.25">
      <c r="B154" s="258"/>
      <c r="C154" s="131"/>
      <c r="D154" s="124"/>
      <c r="E154" s="125"/>
      <c r="F154" s="125"/>
      <c r="G154" s="125"/>
      <c r="H154" s="125"/>
      <c r="I154" s="125"/>
      <c r="J154" s="125"/>
      <c r="K154" s="125"/>
      <c r="L154" s="125"/>
      <c r="M154" s="125"/>
      <c r="N154" s="124"/>
      <c r="O154" s="129"/>
      <c r="P154" s="125"/>
      <c r="Q154" s="125"/>
      <c r="R154" s="125"/>
      <c r="S154" s="129"/>
      <c r="T154" s="125"/>
      <c r="U154" s="131"/>
      <c r="V154" s="129"/>
      <c r="W154" s="129"/>
      <c r="X154" s="129"/>
      <c r="Y154" s="125"/>
      <c r="Z154" s="125"/>
      <c r="AA154" s="125"/>
      <c r="AB154" s="127"/>
      <c r="AC154" s="127"/>
      <c r="AD154" s="125"/>
      <c r="AE154" s="128"/>
      <c r="AF154" s="124"/>
      <c r="AG154" s="125"/>
      <c r="AH154" s="125"/>
      <c r="AI154" s="125"/>
      <c r="AJ154" s="125"/>
      <c r="AK154" s="125"/>
      <c r="AL154" s="130"/>
      <c r="AM154" s="159"/>
    </row>
    <row r="155" spans="2:39" ht="15" customHeight="1" x14ac:dyDescent="0.25">
      <c r="B155" s="258"/>
      <c r="C155" s="131"/>
      <c r="D155" s="124"/>
      <c r="E155" s="125"/>
      <c r="F155" s="125"/>
      <c r="G155" s="125"/>
      <c r="H155" s="125"/>
      <c r="I155" s="125"/>
      <c r="J155" s="125"/>
      <c r="K155" s="125"/>
      <c r="L155" s="125"/>
      <c r="M155" s="125"/>
      <c r="N155" s="124"/>
      <c r="O155" s="129"/>
      <c r="P155" s="125"/>
      <c r="Q155" s="125"/>
      <c r="R155" s="125"/>
      <c r="S155" s="129"/>
      <c r="T155" s="125"/>
      <c r="U155" s="131"/>
      <c r="V155" s="129"/>
      <c r="W155" s="129"/>
      <c r="X155" s="129"/>
      <c r="Y155" s="125"/>
      <c r="Z155" s="125"/>
      <c r="AA155" s="125"/>
      <c r="AB155" s="127"/>
      <c r="AC155" s="127"/>
      <c r="AD155" s="125"/>
      <c r="AE155" s="128"/>
      <c r="AF155" s="124"/>
      <c r="AG155" s="125"/>
      <c r="AH155" s="125"/>
      <c r="AI155" s="125"/>
      <c r="AJ155" s="125"/>
      <c r="AK155" s="125"/>
      <c r="AL155" s="130"/>
      <c r="AM155" s="159"/>
    </row>
    <row r="156" spans="2:39" ht="15" customHeight="1" x14ac:dyDescent="0.25">
      <c r="B156" s="258"/>
      <c r="C156" s="131"/>
      <c r="D156" s="124"/>
      <c r="E156" s="125"/>
      <c r="F156" s="125"/>
      <c r="G156" s="125"/>
      <c r="H156" s="125"/>
      <c r="I156" s="125"/>
      <c r="J156" s="125"/>
      <c r="K156" s="125"/>
      <c r="L156" s="125"/>
      <c r="M156" s="125"/>
      <c r="N156" s="124"/>
      <c r="O156" s="129"/>
      <c r="P156" s="125"/>
      <c r="Q156" s="125"/>
      <c r="R156" s="125"/>
      <c r="S156" s="129"/>
      <c r="T156" s="125"/>
      <c r="U156" s="131"/>
      <c r="V156" s="129"/>
      <c r="W156" s="129"/>
      <c r="X156" s="129"/>
      <c r="Y156" s="125"/>
      <c r="Z156" s="125"/>
      <c r="AA156" s="125"/>
      <c r="AB156" s="127"/>
      <c r="AC156" s="127"/>
      <c r="AD156" s="125"/>
      <c r="AE156" s="128"/>
      <c r="AF156" s="124"/>
      <c r="AG156" s="125"/>
      <c r="AH156" s="125"/>
      <c r="AI156" s="125"/>
      <c r="AJ156" s="125"/>
      <c r="AK156" s="125"/>
      <c r="AL156" s="130"/>
      <c r="AM156" s="159"/>
    </row>
    <row r="157" spans="2:39" ht="15" customHeight="1" x14ac:dyDescent="0.25">
      <c r="B157" s="258"/>
      <c r="C157" s="131"/>
      <c r="D157" s="124"/>
      <c r="E157" s="125"/>
      <c r="F157" s="125"/>
      <c r="G157" s="125"/>
      <c r="H157" s="125"/>
      <c r="I157" s="125"/>
      <c r="J157" s="125"/>
      <c r="K157" s="125"/>
      <c r="L157" s="125"/>
      <c r="M157" s="125"/>
      <c r="N157" s="124"/>
      <c r="O157" s="129"/>
      <c r="P157" s="125"/>
      <c r="Q157" s="125"/>
      <c r="R157" s="125"/>
      <c r="S157" s="129"/>
      <c r="T157" s="125"/>
      <c r="U157" s="131"/>
      <c r="V157" s="129"/>
      <c r="W157" s="129"/>
      <c r="X157" s="129"/>
      <c r="Y157" s="125"/>
      <c r="Z157" s="125"/>
      <c r="AA157" s="125"/>
      <c r="AB157" s="127"/>
      <c r="AC157" s="127"/>
      <c r="AD157" s="125"/>
      <c r="AE157" s="128"/>
      <c r="AF157" s="124"/>
      <c r="AG157" s="125"/>
      <c r="AH157" s="125"/>
      <c r="AI157" s="125"/>
      <c r="AJ157" s="125"/>
      <c r="AK157" s="125"/>
      <c r="AL157" s="130"/>
      <c r="AM157" s="159"/>
    </row>
    <row r="158" spans="2:39" ht="15" customHeight="1" x14ac:dyDescent="0.25">
      <c r="B158" s="258"/>
      <c r="C158" s="131"/>
      <c r="D158" s="124"/>
      <c r="E158" s="125"/>
      <c r="F158" s="125"/>
      <c r="G158" s="125"/>
      <c r="H158" s="125"/>
      <c r="I158" s="125"/>
      <c r="J158" s="125"/>
      <c r="K158" s="125"/>
      <c r="L158" s="125"/>
      <c r="M158" s="125"/>
      <c r="N158" s="124"/>
      <c r="O158" s="129"/>
      <c r="P158" s="125"/>
      <c r="Q158" s="125"/>
      <c r="R158" s="125"/>
      <c r="S158" s="129"/>
      <c r="T158" s="125"/>
      <c r="U158" s="131"/>
      <c r="V158" s="129"/>
      <c r="W158" s="129"/>
      <c r="X158" s="129"/>
      <c r="Y158" s="125"/>
      <c r="Z158" s="125"/>
      <c r="AA158" s="125"/>
      <c r="AB158" s="127"/>
      <c r="AC158" s="127"/>
      <c r="AD158" s="125"/>
      <c r="AE158" s="128"/>
      <c r="AF158" s="124"/>
      <c r="AG158" s="125"/>
      <c r="AH158" s="125"/>
      <c r="AI158" s="125"/>
      <c r="AJ158" s="125"/>
      <c r="AK158" s="125"/>
      <c r="AL158" s="130"/>
      <c r="AM158" s="159"/>
    </row>
    <row r="159" spans="2:39" ht="15" customHeight="1" x14ac:dyDescent="0.25">
      <c r="B159" s="258"/>
      <c r="C159" s="131"/>
      <c r="D159" s="124"/>
      <c r="E159" s="125"/>
      <c r="F159" s="125"/>
      <c r="G159" s="125"/>
      <c r="H159" s="125"/>
      <c r="I159" s="125"/>
      <c r="J159" s="125"/>
      <c r="K159" s="125"/>
      <c r="L159" s="125"/>
      <c r="M159" s="125"/>
      <c r="N159" s="124"/>
      <c r="O159" s="129"/>
      <c r="P159" s="125"/>
      <c r="Q159" s="125"/>
      <c r="R159" s="125"/>
      <c r="S159" s="129"/>
      <c r="T159" s="125"/>
      <c r="U159" s="131"/>
      <c r="V159" s="129"/>
      <c r="W159" s="129"/>
      <c r="X159" s="129"/>
      <c r="Y159" s="125"/>
      <c r="Z159" s="125"/>
      <c r="AA159" s="125"/>
      <c r="AB159" s="127"/>
      <c r="AC159" s="127"/>
      <c r="AD159" s="125"/>
      <c r="AE159" s="128"/>
      <c r="AF159" s="124"/>
      <c r="AG159" s="125"/>
      <c r="AH159" s="125"/>
      <c r="AI159" s="125"/>
      <c r="AJ159" s="125"/>
      <c r="AK159" s="125"/>
      <c r="AL159" s="130"/>
      <c r="AM159" s="159"/>
    </row>
    <row r="160" spans="2:39" ht="15" customHeight="1" x14ac:dyDescent="0.25">
      <c r="B160" s="258"/>
      <c r="C160" s="131"/>
      <c r="D160" s="124"/>
      <c r="E160" s="125"/>
      <c r="F160" s="125"/>
      <c r="G160" s="125"/>
      <c r="H160" s="125"/>
      <c r="I160" s="125"/>
      <c r="J160" s="125"/>
      <c r="K160" s="125"/>
      <c r="L160" s="125"/>
      <c r="M160" s="125"/>
      <c r="N160" s="124"/>
      <c r="O160" s="129"/>
      <c r="P160" s="125"/>
      <c r="Q160" s="125"/>
      <c r="R160" s="125"/>
      <c r="S160" s="129"/>
      <c r="T160" s="125"/>
      <c r="U160" s="131"/>
      <c r="V160" s="129"/>
      <c r="W160" s="129"/>
      <c r="X160" s="129"/>
      <c r="Y160" s="125"/>
      <c r="Z160" s="125"/>
      <c r="AA160" s="125"/>
      <c r="AB160" s="127"/>
      <c r="AC160" s="127"/>
      <c r="AD160" s="125"/>
      <c r="AE160" s="128"/>
      <c r="AF160" s="124"/>
      <c r="AG160" s="125"/>
      <c r="AH160" s="125"/>
      <c r="AI160" s="125"/>
      <c r="AJ160" s="125"/>
      <c r="AK160" s="125"/>
      <c r="AL160" s="130"/>
      <c r="AM160" s="159"/>
    </row>
    <row r="161" spans="2:39" ht="15" customHeight="1" x14ac:dyDescent="0.25">
      <c r="B161" s="258"/>
      <c r="C161" s="131"/>
      <c r="D161" s="124"/>
      <c r="E161" s="125"/>
      <c r="F161" s="125"/>
      <c r="G161" s="125"/>
      <c r="H161" s="125"/>
      <c r="I161" s="125"/>
      <c r="J161" s="125"/>
      <c r="K161" s="125"/>
      <c r="L161" s="125"/>
      <c r="M161" s="125"/>
      <c r="N161" s="124"/>
      <c r="O161" s="129"/>
      <c r="P161" s="125"/>
      <c r="Q161" s="125"/>
      <c r="R161" s="125"/>
      <c r="S161" s="129"/>
      <c r="T161" s="125"/>
      <c r="U161" s="131"/>
      <c r="V161" s="129"/>
      <c r="W161" s="129"/>
      <c r="X161" s="129"/>
      <c r="Y161" s="125"/>
      <c r="Z161" s="125"/>
      <c r="AA161" s="125"/>
      <c r="AB161" s="127"/>
      <c r="AC161" s="127"/>
      <c r="AD161" s="125"/>
      <c r="AE161" s="128"/>
      <c r="AF161" s="124"/>
      <c r="AG161" s="125"/>
      <c r="AH161" s="125"/>
      <c r="AI161" s="125"/>
      <c r="AJ161" s="125"/>
      <c r="AK161" s="125"/>
      <c r="AL161" s="130"/>
      <c r="AM161" s="159"/>
    </row>
    <row r="162" spans="2:39" ht="15" customHeight="1" x14ac:dyDescent="0.25">
      <c r="B162" s="258"/>
      <c r="C162" s="131"/>
      <c r="D162" s="124"/>
      <c r="E162" s="125"/>
      <c r="F162" s="125"/>
      <c r="G162" s="125"/>
      <c r="H162" s="125"/>
      <c r="I162" s="125"/>
      <c r="J162" s="125"/>
      <c r="K162" s="125"/>
      <c r="L162" s="125"/>
      <c r="M162" s="125"/>
      <c r="N162" s="124"/>
      <c r="O162" s="129"/>
      <c r="P162" s="125"/>
      <c r="Q162" s="125"/>
      <c r="R162" s="125"/>
      <c r="S162" s="129"/>
      <c r="T162" s="125"/>
      <c r="U162" s="131"/>
      <c r="V162" s="129"/>
      <c r="W162" s="129"/>
      <c r="X162" s="129"/>
      <c r="Y162" s="125"/>
      <c r="Z162" s="125"/>
      <c r="AA162" s="125"/>
      <c r="AB162" s="127"/>
      <c r="AC162" s="127"/>
      <c r="AD162" s="125"/>
      <c r="AE162" s="128"/>
      <c r="AF162" s="124"/>
      <c r="AG162" s="125"/>
      <c r="AH162" s="125"/>
      <c r="AI162" s="125"/>
      <c r="AJ162" s="125"/>
      <c r="AK162" s="125"/>
      <c r="AL162" s="130"/>
      <c r="AM162" s="159"/>
    </row>
    <row r="163" spans="2:39" ht="15" customHeight="1" x14ac:dyDescent="0.25">
      <c r="B163" s="258"/>
      <c r="C163" s="131"/>
      <c r="D163" s="124"/>
      <c r="E163" s="125"/>
      <c r="F163" s="125"/>
      <c r="G163" s="125"/>
      <c r="H163" s="125"/>
      <c r="I163" s="125"/>
      <c r="J163" s="125"/>
      <c r="K163" s="125"/>
      <c r="L163" s="125"/>
      <c r="M163" s="125"/>
      <c r="N163" s="124"/>
      <c r="O163" s="129"/>
      <c r="P163" s="125"/>
      <c r="Q163" s="125"/>
      <c r="R163" s="125"/>
      <c r="S163" s="129"/>
      <c r="T163" s="125"/>
      <c r="U163" s="131"/>
      <c r="V163" s="129"/>
      <c r="W163" s="129"/>
      <c r="X163" s="129"/>
      <c r="Y163" s="125"/>
      <c r="Z163" s="125"/>
      <c r="AA163" s="125"/>
      <c r="AB163" s="127"/>
      <c r="AC163" s="127"/>
      <c r="AD163" s="125"/>
      <c r="AE163" s="128"/>
      <c r="AF163" s="124"/>
      <c r="AG163" s="125"/>
      <c r="AH163" s="125"/>
      <c r="AI163" s="125"/>
      <c r="AJ163" s="125"/>
      <c r="AK163" s="125"/>
      <c r="AL163" s="130"/>
      <c r="AM163" s="159"/>
    </row>
    <row r="164" spans="2:39" ht="15" customHeight="1" x14ac:dyDescent="0.25">
      <c r="B164" s="258"/>
      <c r="C164" s="131"/>
      <c r="D164" s="124"/>
      <c r="E164" s="125"/>
      <c r="F164" s="125"/>
      <c r="G164" s="125"/>
      <c r="H164" s="125"/>
      <c r="I164" s="125"/>
      <c r="J164" s="125"/>
      <c r="K164" s="125"/>
      <c r="L164" s="125"/>
      <c r="M164" s="125"/>
      <c r="N164" s="124"/>
      <c r="O164" s="129"/>
      <c r="P164" s="125"/>
      <c r="Q164" s="125"/>
      <c r="R164" s="125"/>
      <c r="S164" s="129"/>
      <c r="T164" s="125"/>
      <c r="U164" s="131"/>
      <c r="V164" s="129"/>
      <c r="W164" s="129"/>
      <c r="X164" s="129"/>
      <c r="Y164" s="125"/>
      <c r="Z164" s="125"/>
      <c r="AA164" s="125"/>
      <c r="AB164" s="127"/>
      <c r="AC164" s="127"/>
      <c r="AD164" s="125"/>
      <c r="AE164" s="128"/>
      <c r="AF164" s="124"/>
      <c r="AG164" s="125"/>
      <c r="AH164" s="125"/>
      <c r="AI164" s="125"/>
      <c r="AJ164" s="125"/>
      <c r="AK164" s="125"/>
      <c r="AL164" s="130"/>
      <c r="AM164" s="159"/>
    </row>
    <row r="165" spans="2:39" ht="15" customHeight="1" x14ac:dyDescent="0.25">
      <c r="B165" s="258"/>
      <c r="C165" s="131"/>
      <c r="D165" s="124"/>
      <c r="E165" s="125"/>
      <c r="F165" s="125"/>
      <c r="G165" s="125"/>
      <c r="H165" s="125"/>
      <c r="I165" s="125"/>
      <c r="J165" s="125"/>
      <c r="K165" s="125"/>
      <c r="L165" s="125"/>
      <c r="M165" s="125"/>
      <c r="N165" s="124"/>
      <c r="O165" s="129"/>
      <c r="P165" s="125"/>
      <c r="Q165" s="125"/>
      <c r="R165" s="125"/>
      <c r="S165" s="129"/>
      <c r="T165" s="125"/>
      <c r="U165" s="131"/>
      <c r="V165" s="129"/>
      <c r="W165" s="129"/>
      <c r="X165" s="129"/>
      <c r="Y165" s="125"/>
      <c r="Z165" s="125"/>
      <c r="AA165" s="125"/>
      <c r="AB165" s="127"/>
      <c r="AC165" s="127"/>
      <c r="AD165" s="125"/>
      <c r="AE165" s="128"/>
      <c r="AF165" s="124"/>
      <c r="AG165" s="125"/>
      <c r="AH165" s="125"/>
      <c r="AI165" s="125"/>
      <c r="AJ165" s="125"/>
      <c r="AK165" s="125"/>
      <c r="AL165" s="130"/>
      <c r="AM165" s="159"/>
    </row>
    <row r="166" spans="2:39" ht="15" customHeight="1" x14ac:dyDescent="0.25">
      <c r="B166" s="258"/>
      <c r="C166" s="131"/>
      <c r="D166" s="124"/>
      <c r="E166" s="125"/>
      <c r="F166" s="125"/>
      <c r="G166" s="125"/>
      <c r="H166" s="125"/>
      <c r="I166" s="125"/>
      <c r="J166" s="125"/>
      <c r="K166" s="125"/>
      <c r="L166" s="125"/>
      <c r="M166" s="125"/>
      <c r="N166" s="124"/>
      <c r="O166" s="129"/>
      <c r="P166" s="125"/>
      <c r="Q166" s="125"/>
      <c r="R166" s="125"/>
      <c r="S166" s="129"/>
      <c r="T166" s="125"/>
      <c r="U166" s="131"/>
      <c r="V166" s="129"/>
      <c r="W166" s="129"/>
      <c r="X166" s="129"/>
      <c r="Y166" s="125"/>
      <c r="Z166" s="125"/>
      <c r="AA166" s="125"/>
      <c r="AB166" s="127"/>
      <c r="AC166" s="127"/>
      <c r="AD166" s="125"/>
      <c r="AE166" s="128"/>
      <c r="AF166" s="124"/>
      <c r="AG166" s="125"/>
      <c r="AH166" s="125"/>
      <c r="AI166" s="125"/>
      <c r="AJ166" s="125"/>
      <c r="AK166" s="125"/>
      <c r="AL166" s="130"/>
      <c r="AM166" s="159"/>
    </row>
    <row r="167" spans="2:39" ht="15" customHeight="1" x14ac:dyDescent="0.25">
      <c r="B167" s="258"/>
      <c r="C167" s="131"/>
      <c r="D167" s="124"/>
      <c r="E167" s="125"/>
      <c r="F167" s="125"/>
      <c r="G167" s="125"/>
      <c r="H167" s="125"/>
      <c r="I167" s="125"/>
      <c r="J167" s="125"/>
      <c r="K167" s="125"/>
      <c r="L167" s="125"/>
      <c r="M167" s="125"/>
      <c r="N167" s="124"/>
      <c r="O167" s="129"/>
      <c r="P167" s="125"/>
      <c r="Q167" s="125"/>
      <c r="R167" s="125"/>
      <c r="S167" s="129"/>
      <c r="T167" s="125"/>
      <c r="U167" s="131"/>
      <c r="V167" s="129"/>
      <c r="W167" s="129"/>
      <c r="X167" s="129"/>
      <c r="Y167" s="125"/>
      <c r="Z167" s="125"/>
      <c r="AA167" s="125"/>
      <c r="AB167" s="127"/>
      <c r="AC167" s="127"/>
      <c r="AD167" s="125"/>
      <c r="AE167" s="128"/>
      <c r="AF167" s="124"/>
      <c r="AG167" s="125"/>
      <c r="AH167" s="125"/>
      <c r="AI167" s="125"/>
      <c r="AJ167" s="125"/>
      <c r="AK167" s="125"/>
      <c r="AL167" s="130"/>
      <c r="AM167" s="159"/>
    </row>
    <row r="168" spans="2:39" ht="15" customHeight="1" x14ac:dyDescent="0.25">
      <c r="B168" s="258"/>
      <c r="C168" s="131"/>
      <c r="D168" s="124"/>
      <c r="E168" s="125"/>
      <c r="F168" s="125"/>
      <c r="G168" s="125"/>
      <c r="H168" s="125"/>
      <c r="I168" s="125"/>
      <c r="J168" s="125"/>
      <c r="K168" s="125"/>
      <c r="L168" s="125"/>
      <c r="M168" s="125"/>
      <c r="N168" s="124"/>
      <c r="O168" s="129"/>
      <c r="P168" s="125"/>
      <c r="Q168" s="125"/>
      <c r="R168" s="125"/>
      <c r="S168" s="129"/>
      <c r="T168" s="125"/>
      <c r="U168" s="131"/>
      <c r="V168" s="129"/>
      <c r="W168" s="129"/>
      <c r="X168" s="129"/>
      <c r="Y168" s="125"/>
      <c r="Z168" s="125"/>
      <c r="AA168" s="125"/>
      <c r="AB168" s="127"/>
      <c r="AC168" s="127"/>
      <c r="AD168" s="125"/>
      <c r="AE168" s="128"/>
      <c r="AF168" s="124"/>
      <c r="AG168" s="125"/>
      <c r="AH168" s="125"/>
      <c r="AI168" s="125"/>
      <c r="AJ168" s="125"/>
      <c r="AK168" s="125"/>
      <c r="AL168" s="130"/>
      <c r="AM168" s="159"/>
    </row>
    <row r="169" spans="2:39" ht="15" customHeight="1" x14ac:dyDescent="0.25">
      <c r="B169" s="258"/>
      <c r="C169" s="131"/>
      <c r="D169" s="124"/>
      <c r="E169" s="125"/>
      <c r="F169" s="125"/>
      <c r="G169" s="125"/>
      <c r="H169" s="125"/>
      <c r="I169" s="125"/>
      <c r="J169" s="125"/>
      <c r="K169" s="125"/>
      <c r="L169" s="125"/>
      <c r="M169" s="125"/>
      <c r="N169" s="124"/>
      <c r="O169" s="129"/>
      <c r="P169" s="125"/>
      <c r="Q169" s="125"/>
      <c r="R169" s="125"/>
      <c r="S169" s="129"/>
      <c r="T169" s="125"/>
      <c r="U169" s="131"/>
      <c r="V169" s="129"/>
      <c r="W169" s="129"/>
      <c r="X169" s="129"/>
      <c r="Y169" s="125"/>
      <c r="Z169" s="125"/>
      <c r="AA169" s="125"/>
      <c r="AB169" s="127"/>
      <c r="AC169" s="127"/>
      <c r="AD169" s="125"/>
      <c r="AE169" s="128"/>
      <c r="AF169" s="124"/>
      <c r="AG169" s="125"/>
      <c r="AH169" s="125"/>
      <c r="AI169" s="125"/>
      <c r="AJ169" s="125"/>
      <c r="AK169" s="125"/>
      <c r="AL169" s="130"/>
      <c r="AM169" s="159"/>
    </row>
    <row r="170" spans="2:39" ht="15" customHeight="1" x14ac:dyDescent="0.25">
      <c r="B170" s="258"/>
      <c r="C170" s="131"/>
      <c r="D170" s="124"/>
      <c r="E170" s="125"/>
      <c r="F170" s="125"/>
      <c r="G170" s="125"/>
      <c r="H170" s="125"/>
      <c r="I170" s="125"/>
      <c r="J170" s="125"/>
      <c r="K170" s="125"/>
      <c r="L170" s="125"/>
      <c r="M170" s="125"/>
      <c r="N170" s="124"/>
      <c r="O170" s="129"/>
      <c r="P170" s="125"/>
      <c r="Q170" s="125"/>
      <c r="R170" s="125"/>
      <c r="S170" s="129"/>
      <c r="T170" s="125"/>
      <c r="U170" s="131"/>
      <c r="V170" s="129"/>
      <c r="W170" s="129"/>
      <c r="X170" s="129"/>
      <c r="Y170" s="125"/>
      <c r="Z170" s="125"/>
      <c r="AA170" s="125"/>
      <c r="AB170" s="127"/>
      <c r="AC170" s="127"/>
      <c r="AD170" s="125"/>
      <c r="AE170" s="128"/>
      <c r="AF170" s="124"/>
      <c r="AG170" s="125"/>
      <c r="AH170" s="125"/>
      <c r="AI170" s="125"/>
      <c r="AJ170" s="125"/>
      <c r="AK170" s="125"/>
      <c r="AL170" s="130"/>
      <c r="AM170" s="159"/>
    </row>
    <row r="171" spans="2:39" ht="15" customHeight="1" x14ac:dyDescent="0.25">
      <c r="B171" s="258"/>
      <c r="C171" s="131"/>
      <c r="D171" s="124"/>
      <c r="E171" s="125"/>
      <c r="F171" s="125"/>
      <c r="G171" s="125"/>
      <c r="H171" s="125"/>
      <c r="I171" s="125"/>
      <c r="J171" s="125"/>
      <c r="K171" s="125"/>
      <c r="L171" s="125"/>
      <c r="M171" s="125"/>
      <c r="N171" s="124"/>
      <c r="O171" s="129"/>
      <c r="P171" s="125"/>
      <c r="Q171" s="125"/>
      <c r="R171" s="125"/>
      <c r="S171" s="129"/>
      <c r="T171" s="125"/>
      <c r="U171" s="131"/>
      <c r="V171" s="129"/>
      <c r="W171" s="129"/>
      <c r="X171" s="129"/>
      <c r="Y171" s="125"/>
      <c r="Z171" s="125"/>
      <c r="AA171" s="125"/>
      <c r="AB171" s="127"/>
      <c r="AC171" s="127"/>
      <c r="AD171" s="125"/>
      <c r="AE171" s="128"/>
      <c r="AF171" s="124"/>
      <c r="AG171" s="125"/>
      <c r="AH171" s="125"/>
      <c r="AI171" s="125"/>
      <c r="AJ171" s="125"/>
      <c r="AK171" s="125"/>
      <c r="AL171" s="130"/>
      <c r="AM171" s="159"/>
    </row>
    <row r="172" spans="2:39" ht="15" customHeight="1" x14ac:dyDescent="0.25">
      <c r="B172" s="258"/>
      <c r="C172" s="131"/>
      <c r="D172" s="124"/>
      <c r="E172" s="125"/>
      <c r="F172" s="125"/>
      <c r="G172" s="125"/>
      <c r="H172" s="125"/>
      <c r="I172" s="125"/>
      <c r="J172" s="125"/>
      <c r="K172" s="125"/>
      <c r="L172" s="125"/>
      <c r="M172" s="125"/>
      <c r="N172" s="124"/>
      <c r="O172" s="129"/>
      <c r="P172" s="125"/>
      <c r="Q172" s="125"/>
      <c r="R172" s="125"/>
      <c r="S172" s="129"/>
      <c r="T172" s="125"/>
      <c r="U172" s="131"/>
      <c r="V172" s="129"/>
      <c r="W172" s="129"/>
      <c r="X172" s="129"/>
      <c r="Y172" s="125"/>
      <c r="Z172" s="125"/>
      <c r="AA172" s="125"/>
      <c r="AB172" s="127"/>
      <c r="AC172" s="127"/>
      <c r="AD172" s="125"/>
      <c r="AE172" s="128"/>
      <c r="AF172" s="124"/>
      <c r="AG172" s="125"/>
      <c r="AH172" s="125"/>
      <c r="AI172" s="125"/>
      <c r="AJ172" s="125"/>
      <c r="AK172" s="125"/>
      <c r="AL172" s="130"/>
      <c r="AM172" s="159"/>
    </row>
    <row r="173" spans="2:39" ht="15" customHeight="1" x14ac:dyDescent="0.25">
      <c r="B173" s="258"/>
      <c r="C173" s="131"/>
      <c r="D173" s="124"/>
      <c r="E173" s="125"/>
      <c r="F173" s="125"/>
      <c r="G173" s="125"/>
      <c r="H173" s="125"/>
      <c r="I173" s="125"/>
      <c r="J173" s="125"/>
      <c r="K173" s="125"/>
      <c r="L173" s="125"/>
      <c r="M173" s="125"/>
      <c r="N173" s="124"/>
      <c r="O173" s="129"/>
      <c r="P173" s="125"/>
      <c r="Q173" s="125"/>
      <c r="R173" s="125"/>
      <c r="S173" s="129"/>
      <c r="T173" s="125"/>
      <c r="U173" s="131"/>
      <c r="V173" s="129"/>
      <c r="W173" s="129"/>
      <c r="X173" s="129"/>
      <c r="Y173" s="125"/>
      <c r="Z173" s="125"/>
      <c r="AA173" s="125"/>
      <c r="AB173" s="127"/>
      <c r="AC173" s="127"/>
      <c r="AD173" s="125"/>
      <c r="AE173" s="128"/>
      <c r="AF173" s="124"/>
      <c r="AG173" s="125"/>
      <c r="AH173" s="125"/>
      <c r="AI173" s="125"/>
      <c r="AJ173" s="125"/>
      <c r="AK173" s="125"/>
      <c r="AL173" s="130"/>
      <c r="AM173" s="159"/>
    </row>
    <row r="174" spans="2:39" ht="15" customHeight="1" x14ac:dyDescent="0.25">
      <c r="B174" s="258"/>
      <c r="C174" s="131"/>
      <c r="D174" s="124"/>
      <c r="E174" s="125"/>
      <c r="F174" s="125"/>
      <c r="G174" s="125"/>
      <c r="H174" s="125"/>
      <c r="I174" s="125"/>
      <c r="J174" s="125"/>
      <c r="K174" s="125"/>
      <c r="L174" s="125"/>
      <c r="M174" s="125"/>
      <c r="N174" s="124"/>
      <c r="O174" s="129"/>
      <c r="P174" s="125"/>
      <c r="Q174" s="125"/>
      <c r="R174" s="125"/>
      <c r="S174" s="129"/>
      <c r="T174" s="125"/>
      <c r="U174" s="131"/>
      <c r="V174" s="129"/>
      <c r="W174" s="129"/>
      <c r="X174" s="129"/>
      <c r="Y174" s="125"/>
      <c r="Z174" s="125"/>
      <c r="AA174" s="125"/>
      <c r="AB174" s="127"/>
      <c r="AC174" s="127"/>
      <c r="AD174" s="125"/>
      <c r="AE174" s="128"/>
      <c r="AF174" s="124"/>
      <c r="AG174" s="125"/>
      <c r="AH174" s="125"/>
      <c r="AI174" s="125"/>
      <c r="AJ174" s="125"/>
      <c r="AK174" s="125"/>
      <c r="AL174" s="130"/>
      <c r="AM174" s="159"/>
    </row>
    <row r="175" spans="2:39" ht="15" customHeight="1" x14ac:dyDescent="0.25">
      <c r="B175" s="258"/>
      <c r="C175" s="131"/>
      <c r="D175" s="124"/>
      <c r="E175" s="125"/>
      <c r="F175" s="125"/>
      <c r="G175" s="125"/>
      <c r="H175" s="125"/>
      <c r="I175" s="125"/>
      <c r="J175" s="125"/>
      <c r="K175" s="125"/>
      <c r="L175" s="125"/>
      <c r="M175" s="125"/>
      <c r="N175" s="124"/>
      <c r="O175" s="129"/>
      <c r="P175" s="125"/>
      <c r="Q175" s="125"/>
      <c r="R175" s="125"/>
      <c r="S175" s="129"/>
      <c r="T175" s="125"/>
      <c r="U175" s="131"/>
      <c r="V175" s="129"/>
      <c r="W175" s="129"/>
      <c r="X175" s="129"/>
      <c r="Y175" s="125"/>
      <c r="Z175" s="125"/>
      <c r="AA175" s="125"/>
      <c r="AB175" s="127"/>
      <c r="AC175" s="127"/>
      <c r="AD175" s="125"/>
      <c r="AE175" s="128"/>
      <c r="AF175" s="124"/>
      <c r="AG175" s="125"/>
      <c r="AH175" s="125"/>
      <c r="AI175" s="125"/>
      <c r="AJ175" s="125"/>
      <c r="AK175" s="125"/>
      <c r="AL175" s="130"/>
      <c r="AM175" s="159"/>
    </row>
    <row r="176" spans="2:39" ht="15" customHeight="1" x14ac:dyDescent="0.25">
      <c r="B176" s="258"/>
      <c r="C176" s="131"/>
      <c r="D176" s="124"/>
      <c r="E176" s="125"/>
      <c r="F176" s="125"/>
      <c r="G176" s="125"/>
      <c r="H176" s="125"/>
      <c r="I176" s="125"/>
      <c r="J176" s="125"/>
      <c r="K176" s="125"/>
      <c r="L176" s="125"/>
      <c r="M176" s="125"/>
      <c r="N176" s="124"/>
      <c r="O176" s="129"/>
      <c r="P176" s="125"/>
      <c r="Q176" s="125"/>
      <c r="R176" s="125"/>
      <c r="S176" s="129"/>
      <c r="T176" s="125"/>
      <c r="U176" s="131"/>
      <c r="V176" s="129"/>
      <c r="W176" s="129"/>
      <c r="X176" s="129"/>
      <c r="Y176" s="125"/>
      <c r="Z176" s="125"/>
      <c r="AA176" s="125"/>
      <c r="AB176" s="127"/>
      <c r="AC176" s="127"/>
      <c r="AD176" s="125"/>
      <c r="AE176" s="128"/>
      <c r="AF176" s="124"/>
      <c r="AG176" s="125"/>
      <c r="AH176" s="125"/>
      <c r="AI176" s="125"/>
      <c r="AJ176" s="125"/>
      <c r="AK176" s="125"/>
      <c r="AL176" s="130"/>
      <c r="AM176" s="159"/>
    </row>
    <row r="177" spans="2:39" ht="15" customHeight="1" x14ac:dyDescent="0.25">
      <c r="B177" s="258"/>
      <c r="C177" s="131"/>
      <c r="D177" s="124"/>
      <c r="E177" s="125"/>
      <c r="F177" s="125"/>
      <c r="G177" s="125"/>
      <c r="H177" s="125"/>
      <c r="I177" s="125"/>
      <c r="J177" s="125"/>
      <c r="K177" s="125"/>
      <c r="L177" s="125"/>
      <c r="M177" s="125"/>
      <c r="N177" s="124"/>
      <c r="O177" s="129"/>
      <c r="P177" s="125"/>
      <c r="Q177" s="125"/>
      <c r="R177" s="125"/>
      <c r="S177" s="129"/>
      <c r="T177" s="125"/>
      <c r="U177" s="131"/>
      <c r="V177" s="129"/>
      <c r="W177" s="129"/>
      <c r="X177" s="129"/>
      <c r="Y177" s="125"/>
      <c r="Z177" s="125"/>
      <c r="AA177" s="125"/>
      <c r="AB177" s="127"/>
      <c r="AC177" s="127"/>
      <c r="AD177" s="125"/>
      <c r="AE177" s="128"/>
      <c r="AF177" s="124"/>
      <c r="AG177" s="125"/>
      <c r="AH177" s="125"/>
      <c r="AI177" s="125"/>
      <c r="AJ177" s="125"/>
      <c r="AK177" s="125"/>
      <c r="AL177" s="130"/>
      <c r="AM177" s="159"/>
    </row>
    <row r="178" spans="2:39" ht="15" customHeight="1" x14ac:dyDescent="0.25">
      <c r="B178" s="258"/>
      <c r="C178" s="131"/>
      <c r="D178" s="124"/>
      <c r="E178" s="125"/>
      <c r="F178" s="125"/>
      <c r="G178" s="125"/>
      <c r="H178" s="125"/>
      <c r="I178" s="125"/>
      <c r="J178" s="125"/>
      <c r="K178" s="125"/>
      <c r="L178" s="125"/>
      <c r="M178" s="125"/>
      <c r="N178" s="124"/>
      <c r="O178" s="129"/>
      <c r="P178" s="125"/>
      <c r="Q178" s="125"/>
      <c r="R178" s="125"/>
      <c r="S178" s="129"/>
      <c r="T178" s="125"/>
      <c r="U178" s="131"/>
      <c r="V178" s="129"/>
      <c r="W178" s="129"/>
      <c r="X178" s="129"/>
      <c r="Y178" s="125"/>
      <c r="Z178" s="125"/>
      <c r="AA178" s="125"/>
      <c r="AB178" s="127"/>
      <c r="AC178" s="127"/>
      <c r="AD178" s="125"/>
      <c r="AE178" s="128"/>
      <c r="AF178" s="124"/>
      <c r="AG178" s="125"/>
      <c r="AH178" s="125"/>
      <c r="AI178" s="125"/>
      <c r="AJ178" s="125"/>
      <c r="AK178" s="125"/>
      <c r="AL178" s="130"/>
      <c r="AM178" s="159"/>
    </row>
    <row r="179" spans="2:39" ht="15" customHeight="1" x14ac:dyDescent="0.25">
      <c r="B179" s="258"/>
      <c r="C179" s="131"/>
      <c r="D179" s="124"/>
      <c r="E179" s="125"/>
      <c r="F179" s="125"/>
      <c r="G179" s="125"/>
      <c r="H179" s="125"/>
      <c r="I179" s="125"/>
      <c r="J179" s="125"/>
      <c r="K179" s="125"/>
      <c r="L179" s="125"/>
      <c r="M179" s="125"/>
      <c r="N179" s="124"/>
      <c r="O179" s="129"/>
      <c r="P179" s="125"/>
      <c r="Q179" s="125"/>
      <c r="R179" s="125"/>
      <c r="S179" s="129"/>
      <c r="T179" s="125"/>
      <c r="U179" s="131"/>
      <c r="V179" s="129"/>
      <c r="W179" s="129"/>
      <c r="X179" s="129"/>
      <c r="Y179" s="125"/>
      <c r="Z179" s="125"/>
      <c r="AA179" s="125"/>
      <c r="AB179" s="127"/>
      <c r="AC179" s="127"/>
      <c r="AD179" s="125"/>
      <c r="AE179" s="128"/>
      <c r="AF179" s="124"/>
      <c r="AG179" s="125"/>
      <c r="AH179" s="125"/>
      <c r="AI179" s="125"/>
      <c r="AJ179" s="125"/>
      <c r="AK179" s="125"/>
      <c r="AL179" s="130"/>
      <c r="AM179" s="159"/>
    </row>
    <row r="180" spans="2:39" ht="15" customHeight="1" x14ac:dyDescent="0.25">
      <c r="B180" s="258"/>
      <c r="C180" s="131"/>
      <c r="D180" s="124"/>
      <c r="E180" s="125"/>
      <c r="F180" s="125"/>
      <c r="G180" s="125"/>
      <c r="H180" s="125"/>
      <c r="I180" s="125"/>
      <c r="J180" s="125"/>
      <c r="K180" s="125"/>
      <c r="L180" s="125"/>
      <c r="M180" s="125"/>
      <c r="N180" s="124"/>
      <c r="O180" s="129"/>
      <c r="P180" s="125"/>
      <c r="Q180" s="125"/>
      <c r="R180" s="125"/>
      <c r="S180" s="129"/>
      <c r="T180" s="125"/>
      <c r="U180" s="131"/>
      <c r="V180" s="129"/>
      <c r="W180" s="129"/>
      <c r="X180" s="129"/>
      <c r="Y180" s="125"/>
      <c r="Z180" s="125"/>
      <c r="AA180" s="125"/>
      <c r="AB180" s="127"/>
      <c r="AC180" s="127"/>
      <c r="AD180" s="125"/>
      <c r="AE180" s="128"/>
      <c r="AF180" s="124"/>
      <c r="AG180" s="125"/>
      <c r="AH180" s="125"/>
      <c r="AI180" s="125"/>
      <c r="AJ180" s="125"/>
      <c r="AK180" s="125"/>
      <c r="AL180" s="130"/>
      <c r="AM180" s="159"/>
    </row>
    <row r="181" spans="2:39" ht="15" customHeight="1" x14ac:dyDescent="0.25">
      <c r="B181" s="258"/>
      <c r="C181" s="131"/>
      <c r="D181" s="124"/>
      <c r="E181" s="125"/>
      <c r="F181" s="125"/>
      <c r="G181" s="125"/>
      <c r="H181" s="125"/>
      <c r="I181" s="125"/>
      <c r="J181" s="125"/>
      <c r="K181" s="125"/>
      <c r="L181" s="125"/>
      <c r="M181" s="125"/>
      <c r="N181" s="124"/>
      <c r="O181" s="129"/>
      <c r="P181" s="125"/>
      <c r="Q181" s="125"/>
      <c r="R181" s="125"/>
      <c r="S181" s="129"/>
      <c r="T181" s="125"/>
      <c r="U181" s="131"/>
      <c r="V181" s="129"/>
      <c r="W181" s="129"/>
      <c r="X181" s="129"/>
      <c r="Y181" s="125"/>
      <c r="Z181" s="125"/>
      <c r="AA181" s="125"/>
      <c r="AB181" s="127"/>
      <c r="AC181" s="127"/>
      <c r="AD181" s="125"/>
      <c r="AE181" s="128"/>
      <c r="AF181" s="124"/>
      <c r="AG181" s="125"/>
      <c r="AH181" s="125"/>
      <c r="AI181" s="125"/>
      <c r="AJ181" s="125"/>
      <c r="AK181" s="125"/>
      <c r="AL181" s="130"/>
      <c r="AM181" s="159"/>
    </row>
    <row r="182" spans="2:39" ht="15" customHeight="1" x14ac:dyDescent="0.25">
      <c r="B182" s="258"/>
      <c r="C182" s="131"/>
      <c r="D182" s="124"/>
      <c r="E182" s="125"/>
      <c r="F182" s="125"/>
      <c r="G182" s="125"/>
      <c r="H182" s="125"/>
      <c r="I182" s="125"/>
      <c r="J182" s="125"/>
      <c r="K182" s="125"/>
      <c r="L182" s="125"/>
      <c r="M182" s="125"/>
      <c r="N182" s="124"/>
      <c r="O182" s="129"/>
      <c r="P182" s="125"/>
      <c r="Q182" s="125"/>
      <c r="R182" s="125"/>
      <c r="S182" s="129"/>
      <c r="T182" s="125"/>
      <c r="U182" s="131"/>
      <c r="V182" s="129"/>
      <c r="W182" s="129"/>
      <c r="X182" s="129"/>
      <c r="Y182" s="125"/>
      <c r="Z182" s="125"/>
      <c r="AA182" s="125"/>
      <c r="AB182" s="127"/>
      <c r="AC182" s="127"/>
      <c r="AD182" s="125"/>
      <c r="AE182" s="128"/>
      <c r="AF182" s="124"/>
      <c r="AG182" s="125"/>
      <c r="AH182" s="125"/>
      <c r="AI182" s="125"/>
      <c r="AJ182" s="125"/>
      <c r="AK182" s="125"/>
      <c r="AL182" s="130"/>
      <c r="AM182" s="159"/>
    </row>
    <row r="183" spans="2:39" ht="15" customHeight="1" x14ac:dyDescent="0.25">
      <c r="B183" s="258"/>
      <c r="C183" s="131"/>
      <c r="D183" s="124"/>
      <c r="E183" s="125"/>
      <c r="F183" s="125"/>
      <c r="G183" s="125"/>
      <c r="H183" s="125"/>
      <c r="I183" s="125"/>
      <c r="J183" s="125"/>
      <c r="K183" s="125"/>
      <c r="L183" s="125"/>
      <c r="M183" s="125"/>
      <c r="N183" s="124"/>
      <c r="O183" s="129"/>
      <c r="P183" s="125"/>
      <c r="Q183" s="125"/>
      <c r="R183" s="125"/>
      <c r="S183" s="129"/>
      <c r="T183" s="125"/>
      <c r="U183" s="131"/>
      <c r="V183" s="129"/>
      <c r="W183" s="129"/>
      <c r="X183" s="129"/>
      <c r="Y183" s="125"/>
      <c r="Z183" s="125"/>
      <c r="AA183" s="125"/>
      <c r="AB183" s="127"/>
      <c r="AC183" s="127"/>
      <c r="AD183" s="125"/>
      <c r="AE183" s="128"/>
      <c r="AF183" s="124"/>
      <c r="AG183" s="125"/>
      <c r="AH183" s="125"/>
      <c r="AI183" s="125"/>
      <c r="AJ183" s="125"/>
      <c r="AK183" s="125"/>
      <c r="AL183" s="130"/>
      <c r="AM183" s="159"/>
    </row>
    <row r="184" spans="2:39" ht="15" customHeight="1" x14ac:dyDescent="0.25">
      <c r="B184" s="258"/>
      <c r="C184" s="131"/>
      <c r="D184" s="124"/>
      <c r="E184" s="125"/>
      <c r="F184" s="125"/>
      <c r="G184" s="125"/>
      <c r="H184" s="125"/>
      <c r="I184" s="125"/>
      <c r="J184" s="125"/>
      <c r="K184" s="125"/>
      <c r="L184" s="125"/>
      <c r="M184" s="125"/>
      <c r="N184" s="124"/>
      <c r="O184" s="129"/>
      <c r="P184" s="125"/>
      <c r="Q184" s="125"/>
      <c r="R184" s="125"/>
      <c r="S184" s="129"/>
      <c r="T184" s="125"/>
      <c r="U184" s="131"/>
      <c r="V184" s="129"/>
      <c r="W184" s="129"/>
      <c r="X184" s="129"/>
      <c r="Y184" s="125"/>
      <c r="Z184" s="125"/>
      <c r="AA184" s="125"/>
      <c r="AB184" s="127"/>
      <c r="AC184" s="127"/>
      <c r="AD184" s="125"/>
      <c r="AE184" s="128"/>
      <c r="AF184" s="124"/>
      <c r="AG184" s="125"/>
      <c r="AH184" s="125"/>
      <c r="AI184" s="125"/>
      <c r="AJ184" s="125"/>
      <c r="AK184" s="125"/>
      <c r="AL184" s="130"/>
      <c r="AM184" s="159"/>
    </row>
    <row r="185" spans="2:39" ht="15" customHeight="1" x14ac:dyDescent="0.25">
      <c r="B185" s="258"/>
      <c r="C185" s="131"/>
      <c r="D185" s="124"/>
      <c r="E185" s="125"/>
      <c r="F185" s="125"/>
      <c r="G185" s="125"/>
      <c r="H185" s="125"/>
      <c r="I185" s="125"/>
      <c r="J185" s="125"/>
      <c r="K185" s="125"/>
      <c r="L185" s="125"/>
      <c r="M185" s="125"/>
      <c r="N185" s="124"/>
      <c r="O185" s="129"/>
      <c r="P185" s="125"/>
      <c r="Q185" s="125"/>
      <c r="R185" s="125"/>
      <c r="S185" s="129"/>
      <c r="T185" s="125"/>
      <c r="U185" s="131"/>
      <c r="V185" s="129"/>
      <c r="W185" s="129"/>
      <c r="X185" s="129"/>
      <c r="Y185" s="125"/>
      <c r="Z185" s="125"/>
      <c r="AA185" s="125"/>
      <c r="AB185" s="127"/>
      <c r="AC185" s="127"/>
      <c r="AD185" s="125"/>
      <c r="AE185" s="128"/>
      <c r="AF185" s="124"/>
      <c r="AG185" s="125"/>
      <c r="AH185" s="125"/>
      <c r="AI185" s="125"/>
      <c r="AJ185" s="125"/>
      <c r="AK185" s="125"/>
      <c r="AL185" s="130"/>
      <c r="AM185" s="159"/>
    </row>
    <row r="186" spans="2:39" ht="15" customHeight="1" x14ac:dyDescent="0.25">
      <c r="B186" s="258"/>
      <c r="C186" s="131"/>
      <c r="D186" s="124"/>
      <c r="E186" s="125"/>
      <c r="F186" s="125"/>
      <c r="G186" s="125"/>
      <c r="H186" s="125"/>
      <c r="I186" s="125"/>
      <c r="J186" s="125"/>
      <c r="K186" s="125"/>
      <c r="L186" s="125"/>
      <c r="M186" s="125"/>
      <c r="N186" s="124"/>
      <c r="O186" s="129"/>
      <c r="P186" s="125"/>
      <c r="Q186" s="125"/>
      <c r="R186" s="125"/>
      <c r="S186" s="129"/>
      <c r="T186" s="125"/>
      <c r="U186" s="131"/>
      <c r="V186" s="129"/>
      <c r="W186" s="129"/>
      <c r="X186" s="129"/>
      <c r="Y186" s="125"/>
      <c r="Z186" s="125"/>
      <c r="AA186" s="125"/>
      <c r="AB186" s="127"/>
      <c r="AC186" s="127"/>
      <c r="AD186" s="125"/>
      <c r="AE186" s="128"/>
      <c r="AF186" s="124"/>
      <c r="AG186" s="125"/>
      <c r="AH186" s="125"/>
      <c r="AI186" s="125"/>
      <c r="AJ186" s="125"/>
      <c r="AK186" s="125"/>
      <c r="AL186" s="130"/>
      <c r="AM186" s="159"/>
    </row>
    <row r="187" spans="2:39" ht="15" customHeight="1" x14ac:dyDescent="0.25">
      <c r="B187" s="258"/>
      <c r="C187" s="131"/>
      <c r="D187" s="124"/>
      <c r="E187" s="125"/>
      <c r="F187" s="125"/>
      <c r="G187" s="125"/>
      <c r="H187" s="125"/>
      <c r="I187" s="125"/>
      <c r="J187" s="125"/>
      <c r="K187" s="125"/>
      <c r="L187" s="125"/>
      <c r="M187" s="125"/>
      <c r="N187" s="124"/>
      <c r="O187" s="129"/>
      <c r="P187" s="125"/>
      <c r="Q187" s="125"/>
      <c r="R187" s="125"/>
      <c r="S187" s="129"/>
      <c r="T187" s="125"/>
      <c r="U187" s="131"/>
      <c r="V187" s="129"/>
      <c r="W187" s="129"/>
      <c r="X187" s="129"/>
      <c r="Y187" s="125"/>
      <c r="Z187" s="125"/>
      <c r="AA187" s="125"/>
      <c r="AB187" s="127"/>
      <c r="AC187" s="127"/>
      <c r="AD187" s="125"/>
      <c r="AE187" s="128"/>
      <c r="AF187" s="124"/>
      <c r="AG187" s="125"/>
      <c r="AH187" s="125"/>
      <c r="AI187" s="125"/>
      <c r="AJ187" s="125"/>
      <c r="AK187" s="125"/>
      <c r="AL187" s="130"/>
      <c r="AM187" s="159"/>
    </row>
    <row r="188" spans="2:39" ht="15" customHeight="1" x14ac:dyDescent="0.25">
      <c r="B188" s="258"/>
      <c r="C188" s="131"/>
      <c r="D188" s="124"/>
      <c r="E188" s="125"/>
      <c r="F188" s="125"/>
      <c r="G188" s="125"/>
      <c r="H188" s="125"/>
      <c r="I188" s="125"/>
      <c r="J188" s="125"/>
      <c r="K188" s="125"/>
      <c r="L188" s="125"/>
      <c r="M188" s="125"/>
      <c r="N188" s="124"/>
      <c r="O188" s="129"/>
      <c r="P188" s="125"/>
      <c r="Q188" s="125"/>
      <c r="R188" s="125"/>
      <c r="S188" s="129"/>
      <c r="T188" s="125"/>
      <c r="U188" s="131"/>
      <c r="V188" s="129"/>
      <c r="W188" s="129"/>
      <c r="X188" s="129"/>
      <c r="Y188" s="125"/>
      <c r="Z188" s="125"/>
      <c r="AA188" s="125"/>
      <c r="AB188" s="127"/>
      <c r="AC188" s="127"/>
      <c r="AD188" s="125"/>
      <c r="AE188" s="128"/>
      <c r="AF188" s="124"/>
      <c r="AG188" s="125"/>
      <c r="AH188" s="125"/>
      <c r="AI188" s="125"/>
      <c r="AJ188" s="125"/>
      <c r="AK188" s="125"/>
      <c r="AL188" s="130"/>
      <c r="AM188" s="159"/>
    </row>
    <row r="189" spans="2:39" ht="15" customHeight="1" x14ac:dyDescent="0.25">
      <c r="B189" s="258"/>
      <c r="C189" s="131"/>
      <c r="D189" s="124"/>
      <c r="E189" s="125"/>
      <c r="F189" s="125"/>
      <c r="G189" s="125"/>
      <c r="H189" s="125"/>
      <c r="I189" s="125"/>
      <c r="J189" s="125"/>
      <c r="K189" s="125"/>
      <c r="L189" s="125"/>
      <c r="M189" s="125"/>
      <c r="N189" s="124"/>
      <c r="O189" s="129"/>
      <c r="P189" s="125"/>
      <c r="Q189" s="125"/>
      <c r="R189" s="125"/>
      <c r="S189" s="129"/>
      <c r="T189" s="125"/>
      <c r="U189" s="131"/>
      <c r="V189" s="129"/>
      <c r="W189" s="129"/>
      <c r="X189" s="129"/>
      <c r="Y189" s="125"/>
      <c r="Z189" s="125"/>
      <c r="AA189" s="125"/>
      <c r="AB189" s="127"/>
      <c r="AC189" s="127"/>
      <c r="AD189" s="125"/>
      <c r="AE189" s="128"/>
      <c r="AF189" s="124"/>
      <c r="AG189" s="125"/>
      <c r="AH189" s="125"/>
      <c r="AI189" s="125"/>
      <c r="AJ189" s="125"/>
      <c r="AK189" s="125"/>
      <c r="AL189" s="130"/>
      <c r="AM189" s="159"/>
    </row>
    <row r="190" spans="2:39" ht="15" customHeight="1" x14ac:dyDescent="0.25">
      <c r="B190" s="258"/>
      <c r="C190" s="131"/>
      <c r="D190" s="124"/>
      <c r="E190" s="125"/>
      <c r="F190" s="125"/>
      <c r="G190" s="125"/>
      <c r="H190" s="125"/>
      <c r="I190" s="125"/>
      <c r="J190" s="125"/>
      <c r="K190" s="125"/>
      <c r="L190" s="125"/>
      <c r="M190" s="125"/>
      <c r="N190" s="124"/>
      <c r="O190" s="129"/>
      <c r="P190" s="125"/>
      <c r="Q190" s="125"/>
      <c r="R190" s="125"/>
      <c r="S190" s="129"/>
      <c r="T190" s="125"/>
      <c r="U190" s="131"/>
      <c r="V190" s="129"/>
      <c r="W190" s="129"/>
      <c r="X190" s="129"/>
      <c r="Y190" s="125"/>
      <c r="Z190" s="125"/>
      <c r="AA190" s="125"/>
      <c r="AB190" s="127"/>
      <c r="AC190" s="127"/>
      <c r="AD190" s="125"/>
      <c r="AE190" s="128"/>
      <c r="AF190" s="124"/>
      <c r="AG190" s="125"/>
      <c r="AH190" s="125"/>
      <c r="AI190" s="125"/>
      <c r="AJ190" s="125"/>
      <c r="AK190" s="125"/>
      <c r="AL190" s="130"/>
      <c r="AM190" s="159"/>
    </row>
    <row r="191" spans="2:39" ht="15" customHeight="1" x14ac:dyDescent="0.25">
      <c r="B191" s="258"/>
      <c r="C191" s="131"/>
      <c r="D191" s="124"/>
      <c r="E191" s="125"/>
      <c r="F191" s="125"/>
      <c r="G191" s="125"/>
      <c r="H191" s="125"/>
      <c r="I191" s="125"/>
      <c r="J191" s="125"/>
      <c r="K191" s="125"/>
      <c r="L191" s="125"/>
      <c r="M191" s="125"/>
      <c r="N191" s="124"/>
      <c r="O191" s="129"/>
      <c r="P191" s="125"/>
      <c r="Q191" s="125"/>
      <c r="R191" s="125"/>
      <c r="S191" s="129"/>
      <c r="T191" s="125"/>
      <c r="U191" s="131"/>
      <c r="V191" s="129"/>
      <c r="W191" s="129"/>
      <c r="X191" s="129"/>
      <c r="Y191" s="125"/>
      <c r="Z191" s="125"/>
      <c r="AA191" s="125"/>
      <c r="AB191" s="127"/>
      <c r="AC191" s="127"/>
      <c r="AD191" s="125"/>
      <c r="AE191" s="128"/>
      <c r="AF191" s="124"/>
      <c r="AG191" s="125"/>
      <c r="AH191" s="125"/>
      <c r="AI191" s="125"/>
      <c r="AJ191" s="125"/>
      <c r="AK191" s="125"/>
      <c r="AL191" s="130"/>
      <c r="AM191" s="159"/>
    </row>
    <row r="192" spans="2:39" ht="15" customHeight="1" x14ac:dyDescent="0.25">
      <c r="B192" s="258"/>
      <c r="C192" s="131"/>
      <c r="D192" s="124"/>
      <c r="E192" s="125"/>
      <c r="F192" s="125"/>
      <c r="G192" s="125"/>
      <c r="H192" s="125"/>
      <c r="I192" s="125"/>
      <c r="J192" s="125"/>
      <c r="K192" s="125"/>
      <c r="L192" s="125"/>
      <c r="M192" s="125"/>
      <c r="N192" s="124"/>
      <c r="O192" s="129"/>
      <c r="P192" s="125"/>
      <c r="Q192" s="125"/>
      <c r="R192" s="125"/>
      <c r="S192" s="129"/>
      <c r="T192" s="125"/>
      <c r="U192" s="131"/>
      <c r="V192" s="129"/>
      <c r="W192" s="129"/>
      <c r="X192" s="129"/>
      <c r="Y192" s="125"/>
      <c r="Z192" s="125"/>
      <c r="AA192" s="125"/>
      <c r="AB192" s="127"/>
      <c r="AC192" s="127"/>
      <c r="AD192" s="125"/>
      <c r="AE192" s="128"/>
      <c r="AF192" s="124"/>
      <c r="AG192" s="125"/>
      <c r="AH192" s="125"/>
      <c r="AI192" s="125"/>
      <c r="AJ192" s="125"/>
      <c r="AK192" s="125"/>
      <c r="AL192" s="130"/>
      <c r="AM192" s="159"/>
    </row>
    <row r="193" spans="2:39" ht="15" customHeight="1" x14ac:dyDescent="0.25">
      <c r="B193" s="258"/>
      <c r="C193" s="131"/>
      <c r="D193" s="124"/>
      <c r="E193" s="125"/>
      <c r="F193" s="125"/>
      <c r="G193" s="125"/>
      <c r="H193" s="125"/>
      <c r="I193" s="125"/>
      <c r="J193" s="125"/>
      <c r="K193" s="125"/>
      <c r="L193" s="125"/>
      <c r="M193" s="125"/>
      <c r="N193" s="124"/>
      <c r="O193" s="129"/>
      <c r="P193" s="125"/>
      <c r="Q193" s="125"/>
      <c r="R193" s="125"/>
      <c r="S193" s="129"/>
      <c r="T193" s="125"/>
      <c r="U193" s="131"/>
      <c r="V193" s="129"/>
      <c r="W193" s="129"/>
      <c r="X193" s="129"/>
      <c r="Y193" s="125"/>
      <c r="Z193" s="125"/>
      <c r="AA193" s="125"/>
      <c r="AB193" s="127"/>
      <c r="AC193" s="127"/>
      <c r="AD193" s="125"/>
      <c r="AE193" s="128"/>
      <c r="AF193" s="124"/>
      <c r="AG193" s="125"/>
      <c r="AH193" s="125"/>
      <c r="AI193" s="125"/>
      <c r="AJ193" s="125"/>
      <c r="AK193" s="125"/>
      <c r="AL193" s="130"/>
      <c r="AM193" s="159"/>
    </row>
    <row r="194" spans="2:39" ht="15" customHeight="1" x14ac:dyDescent="0.25">
      <c r="B194" s="258"/>
      <c r="C194" s="131"/>
      <c r="D194" s="124"/>
      <c r="E194" s="125"/>
      <c r="F194" s="125"/>
      <c r="G194" s="125"/>
      <c r="H194" s="125"/>
      <c r="I194" s="125"/>
      <c r="J194" s="125"/>
      <c r="K194" s="125"/>
      <c r="L194" s="125"/>
      <c r="M194" s="125"/>
      <c r="N194" s="124"/>
      <c r="O194" s="129"/>
      <c r="P194" s="125"/>
      <c r="Q194" s="125"/>
      <c r="R194" s="125"/>
      <c r="S194" s="129"/>
      <c r="T194" s="125"/>
      <c r="U194" s="131"/>
      <c r="V194" s="129"/>
      <c r="W194" s="129"/>
      <c r="X194" s="129"/>
      <c r="Y194" s="125"/>
      <c r="Z194" s="125"/>
      <c r="AA194" s="125"/>
      <c r="AB194" s="127"/>
      <c r="AC194" s="127"/>
      <c r="AD194" s="125"/>
      <c r="AE194" s="128"/>
      <c r="AF194" s="124"/>
      <c r="AG194" s="125"/>
      <c r="AH194" s="125"/>
      <c r="AI194" s="125"/>
      <c r="AJ194" s="125"/>
      <c r="AK194" s="125"/>
      <c r="AL194" s="130"/>
      <c r="AM194" s="159"/>
    </row>
    <row r="195" spans="2:39" ht="15" customHeight="1" x14ac:dyDescent="0.25">
      <c r="B195" s="258"/>
      <c r="C195" s="131"/>
      <c r="D195" s="124"/>
      <c r="E195" s="125"/>
      <c r="F195" s="125"/>
      <c r="G195" s="125"/>
      <c r="H195" s="125"/>
      <c r="I195" s="125"/>
      <c r="J195" s="125"/>
      <c r="K195" s="125"/>
      <c r="L195" s="125"/>
      <c r="M195" s="125"/>
      <c r="N195" s="124"/>
      <c r="O195" s="129"/>
      <c r="P195" s="125"/>
      <c r="Q195" s="125"/>
      <c r="R195" s="125"/>
      <c r="S195" s="129"/>
      <c r="T195" s="125"/>
      <c r="U195" s="131"/>
      <c r="V195" s="129"/>
      <c r="W195" s="129"/>
      <c r="X195" s="129"/>
      <c r="Y195" s="125"/>
      <c r="Z195" s="125"/>
      <c r="AA195" s="125"/>
      <c r="AB195" s="127"/>
      <c r="AC195" s="127"/>
      <c r="AD195" s="125"/>
      <c r="AE195" s="128"/>
      <c r="AF195" s="124"/>
      <c r="AG195" s="125"/>
      <c r="AH195" s="125"/>
      <c r="AI195" s="125"/>
      <c r="AJ195" s="125"/>
      <c r="AK195" s="125"/>
      <c r="AL195" s="130"/>
      <c r="AM195" s="159"/>
    </row>
    <row r="196" spans="2:39" ht="15" customHeight="1" x14ac:dyDescent="0.25">
      <c r="B196" s="258"/>
      <c r="C196" s="131"/>
      <c r="D196" s="124"/>
      <c r="E196" s="125"/>
      <c r="F196" s="125"/>
      <c r="G196" s="125"/>
      <c r="H196" s="125"/>
      <c r="I196" s="125"/>
      <c r="J196" s="125"/>
      <c r="K196" s="125"/>
      <c r="L196" s="125"/>
      <c r="M196" s="125"/>
      <c r="N196" s="124"/>
      <c r="O196" s="129"/>
      <c r="P196" s="125"/>
      <c r="Q196" s="125"/>
      <c r="R196" s="125"/>
      <c r="S196" s="129"/>
      <c r="T196" s="125"/>
      <c r="U196" s="131"/>
      <c r="V196" s="129"/>
      <c r="W196" s="129"/>
      <c r="X196" s="129"/>
      <c r="Y196" s="125"/>
      <c r="Z196" s="125"/>
      <c r="AA196" s="125"/>
      <c r="AB196" s="127"/>
      <c r="AC196" s="127"/>
      <c r="AD196" s="125"/>
      <c r="AE196" s="128"/>
      <c r="AF196" s="124"/>
      <c r="AG196" s="125"/>
      <c r="AH196" s="125"/>
      <c r="AI196" s="125"/>
      <c r="AJ196" s="125"/>
      <c r="AK196" s="125"/>
      <c r="AL196" s="130"/>
      <c r="AM196" s="159"/>
    </row>
    <row r="197" spans="2:39" ht="15" customHeight="1" x14ac:dyDescent="0.25">
      <c r="B197" s="258"/>
      <c r="C197" s="131"/>
      <c r="D197" s="124"/>
      <c r="E197" s="125"/>
      <c r="F197" s="125"/>
      <c r="G197" s="125"/>
      <c r="H197" s="125"/>
      <c r="I197" s="125"/>
      <c r="J197" s="125"/>
      <c r="K197" s="125"/>
      <c r="L197" s="125"/>
      <c r="M197" s="125"/>
      <c r="N197" s="124"/>
      <c r="O197" s="129"/>
      <c r="P197" s="125"/>
      <c r="Q197" s="125"/>
      <c r="R197" s="125"/>
      <c r="S197" s="129"/>
      <c r="T197" s="125"/>
      <c r="U197" s="131"/>
      <c r="V197" s="129"/>
      <c r="W197" s="129"/>
      <c r="X197" s="129"/>
      <c r="Y197" s="125"/>
      <c r="Z197" s="125"/>
      <c r="AA197" s="125"/>
      <c r="AB197" s="127"/>
      <c r="AC197" s="127"/>
      <c r="AD197" s="125"/>
      <c r="AE197" s="128"/>
      <c r="AF197" s="124"/>
      <c r="AG197" s="125"/>
      <c r="AH197" s="125"/>
      <c r="AI197" s="125"/>
      <c r="AJ197" s="125"/>
      <c r="AK197" s="125"/>
      <c r="AL197" s="130"/>
      <c r="AM197" s="159"/>
    </row>
    <row r="198" spans="2:39" ht="15" customHeight="1" x14ac:dyDescent="0.25">
      <c r="B198" s="258"/>
      <c r="C198" s="131"/>
      <c r="D198" s="124"/>
      <c r="E198" s="125"/>
      <c r="F198" s="125"/>
      <c r="G198" s="125"/>
      <c r="H198" s="125"/>
      <c r="I198" s="125"/>
      <c r="J198" s="125"/>
      <c r="K198" s="125"/>
      <c r="L198" s="125"/>
      <c r="M198" s="125"/>
      <c r="N198" s="124"/>
      <c r="O198" s="129"/>
      <c r="P198" s="125"/>
      <c r="Q198" s="125"/>
      <c r="R198" s="125"/>
      <c r="S198" s="129"/>
      <c r="T198" s="125"/>
      <c r="U198" s="131"/>
      <c r="V198" s="129"/>
      <c r="W198" s="129"/>
      <c r="X198" s="129"/>
      <c r="Y198" s="125"/>
      <c r="Z198" s="125"/>
      <c r="AA198" s="125"/>
      <c r="AB198" s="127"/>
      <c r="AC198" s="127"/>
      <c r="AD198" s="125"/>
      <c r="AE198" s="128"/>
      <c r="AF198" s="124"/>
      <c r="AG198" s="125"/>
      <c r="AH198" s="125"/>
      <c r="AI198" s="125"/>
      <c r="AJ198" s="125"/>
      <c r="AK198" s="125"/>
      <c r="AL198" s="130"/>
      <c r="AM198" s="159"/>
    </row>
    <row r="199" spans="2:39" ht="15" customHeight="1" x14ac:dyDescent="0.25">
      <c r="B199" s="258"/>
      <c r="C199" s="131"/>
      <c r="D199" s="124"/>
      <c r="E199" s="125"/>
      <c r="F199" s="125"/>
      <c r="G199" s="125"/>
      <c r="H199" s="125"/>
      <c r="I199" s="125"/>
      <c r="J199" s="125"/>
      <c r="K199" s="125"/>
      <c r="L199" s="125"/>
      <c r="M199" s="125"/>
      <c r="N199" s="124"/>
      <c r="O199" s="129"/>
      <c r="P199" s="125"/>
      <c r="Q199" s="125"/>
      <c r="R199" s="125"/>
      <c r="S199" s="129"/>
      <c r="T199" s="125"/>
      <c r="U199" s="131"/>
      <c r="V199" s="129"/>
      <c r="W199" s="129"/>
      <c r="X199" s="129"/>
      <c r="Y199" s="125"/>
      <c r="Z199" s="125"/>
      <c r="AA199" s="125"/>
      <c r="AB199" s="127"/>
      <c r="AC199" s="127"/>
      <c r="AD199" s="125"/>
      <c r="AE199" s="128"/>
      <c r="AF199" s="124"/>
      <c r="AG199" s="125"/>
      <c r="AH199" s="125"/>
      <c r="AI199" s="125"/>
      <c r="AJ199" s="125"/>
      <c r="AK199" s="125"/>
      <c r="AL199" s="130"/>
      <c r="AM199" s="159"/>
    </row>
    <row r="200" spans="2:39" ht="15" customHeight="1" x14ac:dyDescent="0.25">
      <c r="B200" s="258"/>
      <c r="C200" s="131"/>
      <c r="D200" s="124"/>
      <c r="E200" s="125"/>
      <c r="F200" s="125"/>
      <c r="G200" s="125"/>
      <c r="H200" s="125"/>
      <c r="I200" s="125"/>
      <c r="J200" s="125"/>
      <c r="K200" s="125"/>
      <c r="L200" s="125"/>
      <c r="M200" s="125"/>
      <c r="N200" s="124"/>
      <c r="O200" s="129"/>
      <c r="P200" s="125"/>
      <c r="Q200" s="125"/>
      <c r="R200" s="125"/>
      <c r="S200" s="129"/>
      <c r="T200" s="125"/>
      <c r="U200" s="131"/>
      <c r="V200" s="129"/>
      <c r="W200" s="129"/>
      <c r="X200" s="129"/>
      <c r="Y200" s="125"/>
      <c r="Z200" s="125"/>
      <c r="AA200" s="125"/>
      <c r="AB200" s="127"/>
      <c r="AC200" s="127"/>
      <c r="AD200" s="125"/>
      <c r="AE200" s="128"/>
      <c r="AF200" s="124"/>
      <c r="AG200" s="125"/>
      <c r="AH200" s="125"/>
      <c r="AI200" s="125"/>
      <c r="AJ200" s="125"/>
      <c r="AK200" s="125"/>
      <c r="AL200" s="130"/>
      <c r="AM200" s="159"/>
    </row>
    <row r="201" spans="2:39" ht="15" customHeight="1" x14ac:dyDescent="0.25">
      <c r="B201" s="258"/>
      <c r="C201" s="131"/>
      <c r="D201" s="124"/>
      <c r="E201" s="125"/>
      <c r="F201" s="125"/>
      <c r="G201" s="125"/>
      <c r="H201" s="125"/>
      <c r="I201" s="125"/>
      <c r="J201" s="125"/>
      <c r="K201" s="125"/>
      <c r="L201" s="125"/>
      <c r="M201" s="125"/>
      <c r="N201" s="124"/>
      <c r="O201" s="129"/>
      <c r="P201" s="125"/>
      <c r="Q201" s="125"/>
      <c r="R201" s="125"/>
      <c r="S201" s="129"/>
      <c r="T201" s="125"/>
      <c r="U201" s="131"/>
      <c r="V201" s="129"/>
      <c r="W201" s="129"/>
      <c r="X201" s="129"/>
      <c r="Y201" s="125"/>
      <c r="Z201" s="125"/>
      <c r="AA201" s="125"/>
      <c r="AB201" s="127"/>
      <c r="AC201" s="127"/>
      <c r="AD201" s="125"/>
      <c r="AE201" s="128"/>
      <c r="AF201" s="124"/>
      <c r="AG201" s="125"/>
      <c r="AH201" s="125"/>
      <c r="AI201" s="125"/>
      <c r="AJ201" s="125"/>
      <c r="AK201" s="125"/>
      <c r="AL201" s="130"/>
      <c r="AM201" s="159"/>
    </row>
    <row r="202" spans="2:39" ht="15" customHeight="1" x14ac:dyDescent="0.25">
      <c r="B202" s="258"/>
      <c r="C202" s="131"/>
      <c r="D202" s="124"/>
      <c r="E202" s="125"/>
      <c r="F202" s="125"/>
      <c r="G202" s="125"/>
      <c r="H202" s="125"/>
      <c r="I202" s="125"/>
      <c r="J202" s="125"/>
      <c r="K202" s="125"/>
      <c r="L202" s="125"/>
      <c r="M202" s="125"/>
      <c r="N202" s="124"/>
      <c r="O202" s="129"/>
      <c r="P202" s="125"/>
      <c r="Q202" s="125"/>
      <c r="R202" s="125"/>
      <c r="S202" s="129"/>
      <c r="T202" s="125"/>
      <c r="U202" s="131"/>
      <c r="V202" s="129"/>
      <c r="W202" s="129"/>
      <c r="X202" s="129"/>
      <c r="Y202" s="125"/>
      <c r="Z202" s="125"/>
      <c r="AA202" s="125"/>
      <c r="AB202" s="127"/>
      <c r="AC202" s="127"/>
      <c r="AD202" s="125"/>
      <c r="AE202" s="128"/>
      <c r="AF202" s="124"/>
      <c r="AG202" s="125"/>
      <c r="AH202" s="125"/>
      <c r="AI202" s="125"/>
      <c r="AJ202" s="125"/>
      <c r="AK202" s="125"/>
      <c r="AL202" s="130"/>
      <c r="AM202" s="159"/>
    </row>
    <row r="203" spans="2:39" ht="15" customHeight="1" x14ac:dyDescent="0.25">
      <c r="B203" s="258"/>
      <c r="C203" s="131"/>
      <c r="D203" s="124"/>
      <c r="E203" s="125"/>
      <c r="F203" s="125"/>
      <c r="G203" s="125"/>
      <c r="H203" s="125"/>
      <c r="I203" s="125"/>
      <c r="J203" s="125"/>
      <c r="K203" s="125"/>
      <c r="L203" s="125"/>
      <c r="M203" s="125"/>
      <c r="N203" s="124"/>
      <c r="O203" s="129"/>
      <c r="P203" s="125"/>
      <c r="Q203" s="125"/>
      <c r="R203" s="125"/>
      <c r="S203" s="129"/>
      <c r="T203" s="125"/>
      <c r="U203" s="131"/>
      <c r="V203" s="129"/>
      <c r="W203" s="129"/>
      <c r="X203" s="129"/>
      <c r="Y203" s="125"/>
      <c r="Z203" s="125"/>
      <c r="AA203" s="125"/>
      <c r="AB203" s="127"/>
      <c r="AC203" s="127"/>
      <c r="AD203" s="125"/>
      <c r="AE203" s="128"/>
      <c r="AF203" s="124"/>
      <c r="AG203" s="125"/>
      <c r="AH203" s="125"/>
      <c r="AI203" s="125"/>
      <c r="AJ203" s="125"/>
      <c r="AK203" s="125"/>
      <c r="AL203" s="130"/>
      <c r="AM203" s="159"/>
    </row>
    <row r="204" spans="2:39" ht="15" customHeight="1" x14ac:dyDescent="0.25">
      <c r="B204" s="258"/>
      <c r="C204" s="131"/>
      <c r="D204" s="124"/>
      <c r="E204" s="125"/>
      <c r="F204" s="125"/>
      <c r="G204" s="125"/>
      <c r="H204" s="125"/>
      <c r="I204" s="125"/>
      <c r="J204" s="125"/>
      <c r="K204" s="125"/>
      <c r="L204" s="125"/>
      <c r="M204" s="125"/>
      <c r="N204" s="124"/>
      <c r="O204" s="129"/>
      <c r="P204" s="125"/>
      <c r="Q204" s="125"/>
      <c r="R204" s="125"/>
      <c r="S204" s="129"/>
      <c r="T204" s="125"/>
      <c r="U204" s="131"/>
      <c r="V204" s="129"/>
      <c r="W204" s="129"/>
      <c r="X204" s="129"/>
      <c r="Y204" s="125"/>
      <c r="Z204" s="125"/>
      <c r="AA204" s="125"/>
      <c r="AB204" s="127"/>
      <c r="AC204" s="127"/>
      <c r="AD204" s="125"/>
      <c r="AE204" s="128"/>
      <c r="AF204" s="124"/>
      <c r="AG204" s="125"/>
      <c r="AH204" s="125"/>
      <c r="AI204" s="125"/>
      <c r="AJ204" s="125"/>
      <c r="AK204" s="125"/>
      <c r="AL204" s="130"/>
      <c r="AM204" s="159"/>
    </row>
    <row r="205" spans="2:39" ht="15" customHeight="1" x14ac:dyDescent="0.25">
      <c r="B205" s="258"/>
      <c r="C205" s="131"/>
      <c r="D205" s="124"/>
      <c r="E205" s="125"/>
      <c r="F205" s="125"/>
      <c r="G205" s="125"/>
      <c r="H205" s="125"/>
      <c r="I205" s="125"/>
      <c r="J205" s="125"/>
      <c r="K205" s="125"/>
      <c r="L205" s="125"/>
      <c r="M205" s="125"/>
      <c r="N205" s="124"/>
      <c r="O205" s="129"/>
      <c r="P205" s="125"/>
      <c r="Q205" s="125"/>
      <c r="R205" s="125"/>
      <c r="S205" s="129"/>
      <c r="T205" s="125"/>
      <c r="U205" s="131"/>
      <c r="V205" s="129"/>
      <c r="W205" s="129"/>
      <c r="X205" s="129"/>
      <c r="Y205" s="125"/>
      <c r="Z205" s="125"/>
      <c r="AA205" s="125"/>
      <c r="AB205" s="127"/>
      <c r="AC205" s="127"/>
      <c r="AD205" s="125"/>
      <c r="AE205" s="128"/>
      <c r="AF205" s="124"/>
      <c r="AG205" s="125"/>
      <c r="AH205" s="125"/>
      <c r="AI205" s="125"/>
      <c r="AJ205" s="125"/>
      <c r="AK205" s="125"/>
      <c r="AL205" s="130"/>
      <c r="AM205" s="159"/>
    </row>
    <row r="206" spans="2:39" ht="15" customHeight="1" x14ac:dyDescent="0.25">
      <c r="B206" s="258"/>
      <c r="C206" s="131"/>
      <c r="D206" s="124"/>
      <c r="E206" s="125"/>
      <c r="F206" s="125"/>
      <c r="G206" s="125"/>
      <c r="H206" s="125"/>
      <c r="I206" s="125"/>
      <c r="J206" s="125"/>
      <c r="K206" s="125"/>
      <c r="L206" s="125"/>
      <c r="M206" s="125"/>
      <c r="N206" s="124"/>
      <c r="O206" s="129"/>
      <c r="P206" s="125"/>
      <c r="Q206" s="125"/>
      <c r="R206" s="125"/>
      <c r="S206" s="129"/>
      <c r="T206" s="125"/>
      <c r="U206" s="131"/>
      <c r="V206" s="129"/>
      <c r="W206" s="129"/>
      <c r="X206" s="129"/>
      <c r="Y206" s="125"/>
      <c r="Z206" s="125"/>
      <c r="AA206" s="125"/>
      <c r="AB206" s="127"/>
      <c r="AC206" s="127"/>
      <c r="AD206" s="125"/>
      <c r="AE206" s="128"/>
      <c r="AF206" s="124"/>
      <c r="AG206" s="125"/>
      <c r="AH206" s="125"/>
      <c r="AI206" s="125"/>
      <c r="AJ206" s="125"/>
      <c r="AK206" s="125"/>
      <c r="AL206" s="130"/>
      <c r="AM206" s="159"/>
    </row>
    <row r="207" spans="2:39" ht="15" customHeight="1" x14ac:dyDescent="0.25">
      <c r="B207" s="258"/>
      <c r="C207" s="131"/>
      <c r="D207" s="124"/>
      <c r="E207" s="125"/>
      <c r="F207" s="125"/>
      <c r="G207" s="125"/>
      <c r="H207" s="125"/>
      <c r="I207" s="125"/>
      <c r="J207" s="125"/>
      <c r="K207" s="125"/>
      <c r="L207" s="125"/>
      <c r="M207" s="125"/>
      <c r="N207" s="124"/>
      <c r="O207" s="129"/>
      <c r="P207" s="125"/>
      <c r="Q207" s="125"/>
      <c r="R207" s="125"/>
      <c r="S207" s="129"/>
      <c r="T207" s="125"/>
      <c r="U207" s="131"/>
      <c r="V207" s="129"/>
      <c r="W207" s="129"/>
      <c r="X207" s="129"/>
      <c r="Y207" s="125"/>
      <c r="Z207" s="125"/>
      <c r="AA207" s="125"/>
      <c r="AB207" s="127"/>
      <c r="AC207" s="127"/>
      <c r="AD207" s="125"/>
      <c r="AE207" s="128"/>
      <c r="AF207" s="124"/>
      <c r="AG207" s="125"/>
      <c r="AH207" s="125"/>
      <c r="AI207" s="125"/>
      <c r="AJ207" s="125"/>
      <c r="AK207" s="125"/>
      <c r="AL207" s="130"/>
      <c r="AM207" s="159"/>
    </row>
    <row r="208" spans="2:39" ht="15" customHeight="1" x14ac:dyDescent="0.25">
      <c r="B208" s="258"/>
      <c r="C208" s="131"/>
      <c r="D208" s="124"/>
      <c r="E208" s="125"/>
      <c r="F208" s="125"/>
      <c r="G208" s="125"/>
      <c r="H208" s="125"/>
      <c r="I208" s="125"/>
      <c r="J208" s="125"/>
      <c r="K208" s="125"/>
      <c r="L208" s="125"/>
      <c r="M208" s="125"/>
      <c r="N208" s="124"/>
      <c r="O208" s="129"/>
      <c r="P208" s="125"/>
      <c r="Q208" s="125"/>
      <c r="R208" s="125"/>
      <c r="S208" s="129"/>
      <c r="T208" s="125"/>
      <c r="U208" s="131"/>
      <c r="V208" s="129"/>
      <c r="W208" s="129"/>
      <c r="X208" s="129"/>
      <c r="Y208" s="125"/>
      <c r="Z208" s="125"/>
      <c r="AA208" s="125"/>
      <c r="AB208" s="127"/>
      <c r="AC208" s="127"/>
      <c r="AD208" s="125"/>
      <c r="AE208" s="128"/>
      <c r="AF208" s="124"/>
      <c r="AG208" s="125"/>
      <c r="AH208" s="125"/>
      <c r="AI208" s="125"/>
      <c r="AJ208" s="125"/>
      <c r="AK208" s="125"/>
      <c r="AL208" s="130"/>
      <c r="AM208" s="159"/>
    </row>
    <row r="209" spans="2:39" ht="15" customHeight="1" x14ac:dyDescent="0.25">
      <c r="B209" s="258"/>
      <c r="C209" s="131"/>
      <c r="D209" s="124"/>
      <c r="E209" s="125"/>
      <c r="F209" s="125"/>
      <c r="G209" s="125"/>
      <c r="H209" s="125"/>
      <c r="I209" s="125"/>
      <c r="J209" s="125"/>
      <c r="K209" s="125"/>
      <c r="L209" s="125"/>
      <c r="M209" s="125"/>
      <c r="N209" s="124"/>
      <c r="O209" s="129"/>
      <c r="P209" s="125"/>
      <c r="Q209" s="125"/>
      <c r="R209" s="125"/>
      <c r="S209" s="129"/>
      <c r="T209" s="125"/>
      <c r="U209" s="131"/>
      <c r="V209" s="129"/>
      <c r="W209" s="129"/>
      <c r="X209" s="129"/>
      <c r="Y209" s="125"/>
      <c r="Z209" s="125"/>
      <c r="AA209" s="125"/>
      <c r="AB209" s="127"/>
      <c r="AC209" s="127"/>
      <c r="AD209" s="125"/>
      <c r="AE209" s="128"/>
      <c r="AF209" s="124"/>
      <c r="AG209" s="125"/>
      <c r="AH209" s="125"/>
      <c r="AI209" s="125"/>
      <c r="AJ209" s="125"/>
      <c r="AK209" s="125"/>
      <c r="AL209" s="130"/>
      <c r="AM209" s="159"/>
    </row>
    <row r="210" spans="2:39" ht="15" customHeight="1" x14ac:dyDescent="0.25">
      <c r="B210" s="258"/>
      <c r="C210" s="131"/>
      <c r="D210" s="124"/>
      <c r="E210" s="125"/>
      <c r="F210" s="125"/>
      <c r="G210" s="125"/>
      <c r="H210" s="125"/>
      <c r="I210" s="125"/>
      <c r="J210" s="125"/>
      <c r="K210" s="125"/>
      <c r="L210" s="125"/>
      <c r="M210" s="125"/>
      <c r="N210" s="124"/>
      <c r="O210" s="129"/>
      <c r="P210" s="125"/>
      <c r="Q210" s="125"/>
      <c r="R210" s="125"/>
      <c r="S210" s="129"/>
      <c r="T210" s="125"/>
      <c r="U210" s="131"/>
      <c r="V210" s="129"/>
      <c r="W210" s="129"/>
      <c r="X210" s="129"/>
      <c r="Y210" s="125"/>
      <c r="Z210" s="125"/>
      <c r="AA210" s="125"/>
      <c r="AB210" s="127"/>
      <c r="AC210" s="127"/>
      <c r="AD210" s="125"/>
      <c r="AE210" s="128"/>
      <c r="AF210" s="124"/>
      <c r="AG210" s="125"/>
      <c r="AH210" s="125"/>
      <c r="AI210" s="125"/>
      <c r="AJ210" s="125"/>
      <c r="AK210" s="125"/>
      <c r="AL210" s="130"/>
      <c r="AM210" s="159"/>
    </row>
    <row r="211" spans="2:39" ht="15" customHeight="1" x14ac:dyDescent="0.25">
      <c r="B211" s="258"/>
      <c r="C211" s="131"/>
      <c r="D211" s="124"/>
      <c r="E211" s="125"/>
      <c r="F211" s="125"/>
      <c r="G211" s="125"/>
      <c r="H211" s="125"/>
      <c r="I211" s="125"/>
      <c r="J211" s="125"/>
      <c r="K211" s="125"/>
      <c r="L211" s="125"/>
      <c r="M211" s="125"/>
      <c r="N211" s="124"/>
      <c r="O211" s="129"/>
      <c r="P211" s="125"/>
      <c r="Q211" s="125"/>
      <c r="R211" s="125"/>
      <c r="S211" s="129"/>
      <c r="T211" s="125"/>
      <c r="U211" s="131"/>
      <c r="V211" s="129"/>
      <c r="W211" s="129"/>
      <c r="X211" s="129"/>
      <c r="Y211" s="125"/>
      <c r="Z211" s="125"/>
      <c r="AA211" s="125"/>
      <c r="AB211" s="127"/>
      <c r="AC211" s="127"/>
      <c r="AD211" s="125"/>
      <c r="AE211" s="128"/>
      <c r="AF211" s="124"/>
      <c r="AG211" s="125"/>
      <c r="AH211" s="125"/>
      <c r="AI211" s="125"/>
      <c r="AJ211" s="125"/>
      <c r="AK211" s="125"/>
      <c r="AL211" s="130"/>
      <c r="AM211" s="159"/>
    </row>
    <row r="212" spans="2:39" ht="15" customHeight="1" x14ac:dyDescent="0.25">
      <c r="B212" s="258"/>
      <c r="C212" s="131"/>
      <c r="D212" s="124"/>
      <c r="E212" s="125"/>
      <c r="F212" s="125"/>
      <c r="G212" s="125"/>
      <c r="H212" s="125"/>
      <c r="I212" s="125"/>
      <c r="J212" s="125"/>
      <c r="K212" s="125"/>
      <c r="L212" s="125"/>
      <c r="M212" s="125"/>
      <c r="N212" s="124"/>
      <c r="O212" s="129"/>
      <c r="P212" s="125"/>
      <c r="Q212" s="125"/>
      <c r="R212" s="125"/>
      <c r="S212" s="129"/>
      <c r="T212" s="125"/>
      <c r="U212" s="131"/>
      <c r="V212" s="129"/>
      <c r="W212" s="129"/>
      <c r="X212" s="129"/>
      <c r="Y212" s="125"/>
      <c r="Z212" s="125"/>
      <c r="AA212" s="125"/>
      <c r="AB212" s="127"/>
      <c r="AC212" s="127"/>
      <c r="AD212" s="125"/>
      <c r="AE212" s="128"/>
      <c r="AF212" s="124"/>
      <c r="AG212" s="125"/>
      <c r="AH212" s="125"/>
      <c r="AI212" s="125"/>
      <c r="AJ212" s="125"/>
      <c r="AK212" s="125"/>
      <c r="AL212" s="130"/>
      <c r="AM212" s="159"/>
    </row>
    <row r="213" spans="2:39" ht="15" customHeight="1" x14ac:dyDescent="0.25">
      <c r="B213" s="258"/>
      <c r="C213" s="131"/>
      <c r="D213" s="124"/>
      <c r="E213" s="125"/>
      <c r="F213" s="125"/>
      <c r="G213" s="125"/>
      <c r="H213" s="125"/>
      <c r="I213" s="125"/>
      <c r="J213" s="125"/>
      <c r="K213" s="125"/>
      <c r="L213" s="125"/>
      <c r="M213" s="125"/>
      <c r="N213" s="124"/>
      <c r="O213" s="129"/>
      <c r="P213" s="125"/>
      <c r="Q213" s="125"/>
      <c r="R213" s="125"/>
      <c r="S213" s="129"/>
      <c r="T213" s="125"/>
      <c r="U213" s="131"/>
      <c r="V213" s="129"/>
      <c r="W213" s="129"/>
      <c r="X213" s="129"/>
      <c r="Y213" s="125"/>
      <c r="Z213" s="125"/>
      <c r="AA213" s="125"/>
      <c r="AB213" s="127"/>
      <c r="AC213" s="127"/>
      <c r="AD213" s="125"/>
      <c r="AE213" s="128"/>
      <c r="AF213" s="124"/>
      <c r="AG213" s="125"/>
      <c r="AH213" s="125"/>
      <c r="AI213" s="125"/>
      <c r="AJ213" s="125"/>
      <c r="AK213" s="125"/>
      <c r="AL213" s="130"/>
      <c r="AM213" s="159"/>
    </row>
    <row r="214" spans="2:39" ht="15" customHeight="1" x14ac:dyDescent="0.25">
      <c r="B214" s="258"/>
      <c r="C214" s="131"/>
      <c r="D214" s="124"/>
      <c r="E214" s="125"/>
      <c r="F214" s="125"/>
      <c r="G214" s="125"/>
      <c r="H214" s="125"/>
      <c r="I214" s="125"/>
      <c r="J214" s="125"/>
      <c r="K214" s="125"/>
      <c r="L214" s="125"/>
      <c r="M214" s="125"/>
      <c r="N214" s="124"/>
      <c r="O214" s="129"/>
      <c r="P214" s="125"/>
      <c r="Q214" s="125"/>
      <c r="R214" s="125"/>
      <c r="S214" s="129"/>
      <c r="T214" s="125"/>
      <c r="U214" s="131"/>
      <c r="V214" s="129"/>
      <c r="W214" s="129"/>
      <c r="X214" s="129"/>
      <c r="Y214" s="125"/>
      <c r="Z214" s="125"/>
      <c r="AA214" s="125"/>
      <c r="AB214" s="127"/>
      <c r="AC214" s="127"/>
      <c r="AD214" s="125"/>
      <c r="AE214" s="128"/>
      <c r="AF214" s="124"/>
      <c r="AG214" s="125"/>
      <c r="AH214" s="125"/>
      <c r="AI214" s="125"/>
      <c r="AJ214" s="125"/>
      <c r="AK214" s="125"/>
      <c r="AL214" s="130"/>
      <c r="AM214" s="159"/>
    </row>
    <row r="215" spans="2:39" ht="15" customHeight="1" x14ac:dyDescent="0.25">
      <c r="B215" s="258"/>
      <c r="C215" s="131"/>
      <c r="D215" s="124"/>
      <c r="E215" s="125"/>
      <c r="F215" s="125"/>
      <c r="G215" s="125"/>
      <c r="H215" s="125"/>
      <c r="I215" s="125"/>
      <c r="J215" s="125"/>
      <c r="K215" s="125"/>
      <c r="L215" s="125"/>
      <c r="M215" s="125"/>
      <c r="N215" s="124"/>
      <c r="O215" s="129"/>
      <c r="P215" s="125"/>
      <c r="Q215" s="125"/>
      <c r="R215" s="125"/>
      <c r="S215" s="129"/>
      <c r="T215" s="125"/>
      <c r="U215" s="131"/>
      <c r="V215" s="129"/>
      <c r="W215" s="129"/>
      <c r="X215" s="129"/>
      <c r="Y215" s="125"/>
      <c r="Z215" s="125"/>
      <c r="AA215" s="125"/>
      <c r="AB215" s="127"/>
      <c r="AC215" s="127"/>
      <c r="AD215" s="125"/>
      <c r="AE215" s="128"/>
      <c r="AF215" s="124"/>
      <c r="AG215" s="125"/>
      <c r="AH215" s="125"/>
      <c r="AI215" s="125"/>
      <c r="AJ215" s="125"/>
      <c r="AK215" s="125"/>
      <c r="AL215" s="130"/>
      <c r="AM215" s="159"/>
    </row>
    <row r="216" spans="2:39" ht="15" customHeight="1" x14ac:dyDescent="0.25">
      <c r="B216" s="258"/>
      <c r="C216" s="131"/>
      <c r="D216" s="124"/>
      <c r="E216" s="125"/>
      <c r="F216" s="125"/>
      <c r="G216" s="125"/>
      <c r="H216" s="125"/>
      <c r="I216" s="125"/>
      <c r="J216" s="125"/>
      <c r="K216" s="125"/>
      <c r="L216" s="125"/>
      <c r="M216" s="125"/>
      <c r="N216" s="124"/>
      <c r="O216" s="129"/>
      <c r="P216" s="125"/>
      <c r="Q216" s="125"/>
      <c r="R216" s="125"/>
      <c r="S216" s="129"/>
      <c r="T216" s="125"/>
      <c r="U216" s="131"/>
      <c r="V216" s="129"/>
      <c r="W216" s="129"/>
      <c r="X216" s="129"/>
      <c r="Y216" s="125"/>
      <c r="Z216" s="125"/>
      <c r="AA216" s="125"/>
      <c r="AB216" s="127"/>
      <c r="AC216" s="127"/>
      <c r="AD216" s="125"/>
      <c r="AE216" s="128"/>
      <c r="AF216" s="124"/>
      <c r="AG216" s="125"/>
      <c r="AH216" s="125"/>
      <c r="AI216" s="125"/>
      <c r="AJ216" s="125"/>
      <c r="AK216" s="125"/>
      <c r="AL216" s="130"/>
      <c r="AM216" s="159"/>
    </row>
    <row r="217" spans="2:39" ht="15" customHeight="1" x14ac:dyDescent="0.25">
      <c r="B217" s="258"/>
      <c r="C217" s="131"/>
      <c r="D217" s="124"/>
      <c r="E217" s="125"/>
      <c r="F217" s="125"/>
      <c r="G217" s="125"/>
      <c r="H217" s="125"/>
      <c r="I217" s="125"/>
      <c r="J217" s="125"/>
      <c r="K217" s="125"/>
      <c r="L217" s="125"/>
      <c r="M217" s="125"/>
      <c r="N217" s="124"/>
      <c r="O217" s="129"/>
      <c r="P217" s="125"/>
      <c r="Q217" s="125"/>
      <c r="R217" s="125"/>
      <c r="S217" s="129"/>
      <c r="T217" s="125"/>
      <c r="U217" s="131"/>
      <c r="V217" s="129"/>
      <c r="W217" s="129"/>
      <c r="X217" s="129"/>
      <c r="Y217" s="125"/>
      <c r="Z217" s="125"/>
      <c r="AA217" s="125"/>
      <c r="AB217" s="127"/>
      <c r="AC217" s="127"/>
      <c r="AD217" s="125"/>
      <c r="AE217" s="128"/>
      <c r="AF217" s="124"/>
      <c r="AG217" s="125"/>
      <c r="AH217" s="125"/>
      <c r="AI217" s="125"/>
      <c r="AJ217" s="125"/>
      <c r="AK217" s="125"/>
      <c r="AL217" s="130"/>
      <c r="AM217" s="159"/>
    </row>
    <row r="218" spans="2:39" ht="15" customHeight="1" x14ac:dyDescent="0.25">
      <c r="B218" s="258"/>
      <c r="C218" s="131"/>
      <c r="D218" s="124"/>
      <c r="E218" s="125"/>
      <c r="F218" s="125"/>
      <c r="G218" s="125"/>
      <c r="H218" s="125"/>
      <c r="I218" s="125"/>
      <c r="J218" s="125"/>
      <c r="K218" s="125"/>
      <c r="L218" s="125"/>
      <c r="M218" s="125"/>
      <c r="N218" s="124"/>
      <c r="O218" s="129"/>
      <c r="P218" s="125"/>
      <c r="Q218" s="125"/>
      <c r="R218" s="125"/>
      <c r="S218" s="129"/>
      <c r="T218" s="125"/>
      <c r="U218" s="131"/>
      <c r="V218" s="129"/>
      <c r="W218" s="129"/>
      <c r="X218" s="129"/>
      <c r="Y218" s="125"/>
      <c r="Z218" s="125"/>
      <c r="AA218" s="125"/>
      <c r="AB218" s="127"/>
      <c r="AC218" s="127"/>
      <c r="AD218" s="125"/>
      <c r="AE218" s="128"/>
      <c r="AF218" s="124"/>
      <c r="AG218" s="125"/>
      <c r="AH218" s="125"/>
      <c r="AI218" s="125"/>
      <c r="AJ218" s="125"/>
      <c r="AK218" s="125"/>
      <c r="AL218" s="130"/>
      <c r="AM218" s="159"/>
    </row>
    <row r="219" spans="2:39" ht="15" customHeight="1" x14ac:dyDescent="0.25">
      <c r="B219" s="258"/>
      <c r="C219" s="131"/>
      <c r="D219" s="124"/>
      <c r="E219" s="125"/>
      <c r="F219" s="125"/>
      <c r="G219" s="125"/>
      <c r="H219" s="125"/>
      <c r="I219" s="125"/>
      <c r="J219" s="125"/>
      <c r="K219" s="125"/>
      <c r="L219" s="125"/>
      <c r="M219" s="125"/>
      <c r="N219" s="124"/>
      <c r="O219" s="129"/>
      <c r="P219" s="125"/>
      <c r="Q219" s="125"/>
      <c r="R219" s="125"/>
      <c r="S219" s="129"/>
      <c r="T219" s="125"/>
      <c r="U219" s="131"/>
      <c r="V219" s="129"/>
      <c r="W219" s="129"/>
      <c r="X219" s="129"/>
      <c r="Y219" s="125"/>
      <c r="Z219" s="125"/>
      <c r="AA219" s="125"/>
      <c r="AB219" s="127"/>
      <c r="AC219" s="127"/>
      <c r="AD219" s="125"/>
      <c r="AE219" s="128"/>
      <c r="AF219" s="124"/>
      <c r="AG219" s="125"/>
      <c r="AH219" s="125"/>
      <c r="AI219" s="125"/>
      <c r="AJ219" s="125"/>
      <c r="AK219" s="125"/>
      <c r="AL219" s="130"/>
      <c r="AM219" s="159"/>
    </row>
    <row r="220" spans="2:39" ht="15" customHeight="1" x14ac:dyDescent="0.25">
      <c r="B220" s="258"/>
      <c r="C220" s="131"/>
      <c r="D220" s="124"/>
      <c r="E220" s="125"/>
      <c r="F220" s="125"/>
      <c r="G220" s="125"/>
      <c r="H220" s="125"/>
      <c r="I220" s="125"/>
      <c r="J220" s="125"/>
      <c r="K220" s="125"/>
      <c r="L220" s="125"/>
      <c r="M220" s="125"/>
      <c r="N220" s="124"/>
      <c r="O220" s="129"/>
      <c r="P220" s="125"/>
      <c r="Q220" s="125"/>
      <c r="R220" s="125"/>
      <c r="S220" s="129"/>
      <c r="T220" s="125"/>
      <c r="U220" s="131"/>
      <c r="V220" s="129"/>
      <c r="W220" s="129"/>
      <c r="X220" s="129"/>
      <c r="Y220" s="125"/>
      <c r="Z220" s="125"/>
      <c r="AA220" s="125"/>
      <c r="AB220" s="127"/>
      <c r="AC220" s="127"/>
      <c r="AD220" s="125"/>
      <c r="AE220" s="128"/>
      <c r="AF220" s="124"/>
      <c r="AG220" s="125"/>
      <c r="AH220" s="125"/>
      <c r="AI220" s="125"/>
      <c r="AJ220" s="125"/>
      <c r="AK220" s="125"/>
      <c r="AL220" s="130"/>
      <c r="AM220" s="159"/>
    </row>
    <row r="221" spans="2:39" ht="15" customHeight="1" x14ac:dyDescent="0.25">
      <c r="B221" s="258"/>
      <c r="C221" s="131"/>
      <c r="D221" s="124"/>
      <c r="E221" s="125"/>
      <c r="F221" s="125"/>
      <c r="G221" s="125"/>
      <c r="H221" s="125"/>
      <c r="I221" s="125"/>
      <c r="J221" s="125"/>
      <c r="K221" s="125"/>
      <c r="L221" s="125"/>
      <c r="M221" s="125"/>
      <c r="N221" s="124"/>
      <c r="O221" s="129"/>
      <c r="P221" s="125"/>
      <c r="Q221" s="125"/>
      <c r="R221" s="125"/>
      <c r="S221" s="129"/>
      <c r="T221" s="125"/>
      <c r="U221" s="131"/>
      <c r="V221" s="129"/>
      <c r="W221" s="129"/>
      <c r="X221" s="129"/>
      <c r="Y221" s="125"/>
      <c r="Z221" s="125"/>
      <c r="AA221" s="125"/>
      <c r="AB221" s="127"/>
      <c r="AC221" s="127"/>
      <c r="AD221" s="125"/>
      <c r="AE221" s="128"/>
      <c r="AF221" s="124"/>
      <c r="AG221" s="125"/>
      <c r="AH221" s="125"/>
      <c r="AI221" s="125"/>
      <c r="AJ221" s="125"/>
      <c r="AK221" s="125"/>
      <c r="AL221" s="130"/>
      <c r="AM221" s="159"/>
    </row>
    <row r="222" spans="2:39" ht="15" customHeight="1" x14ac:dyDescent="0.25">
      <c r="B222" s="258"/>
      <c r="C222" s="131"/>
      <c r="D222" s="124"/>
      <c r="E222" s="125"/>
      <c r="F222" s="125"/>
      <c r="G222" s="125"/>
      <c r="H222" s="125"/>
      <c r="I222" s="125"/>
      <c r="J222" s="125"/>
      <c r="K222" s="125"/>
      <c r="L222" s="125"/>
      <c r="M222" s="125"/>
      <c r="N222" s="124"/>
      <c r="O222" s="129"/>
      <c r="P222" s="125"/>
      <c r="Q222" s="125"/>
      <c r="R222" s="125"/>
      <c r="S222" s="129"/>
      <c r="T222" s="125"/>
      <c r="U222" s="131"/>
      <c r="V222" s="129"/>
      <c r="W222" s="129"/>
      <c r="X222" s="129"/>
      <c r="Y222" s="125"/>
      <c r="Z222" s="125"/>
      <c r="AA222" s="125"/>
      <c r="AB222" s="127"/>
      <c r="AC222" s="127"/>
      <c r="AD222" s="125"/>
      <c r="AE222" s="128"/>
      <c r="AF222" s="124"/>
      <c r="AG222" s="125"/>
      <c r="AH222" s="125"/>
      <c r="AI222" s="125"/>
      <c r="AJ222" s="125"/>
      <c r="AK222" s="125"/>
      <c r="AL222" s="130"/>
      <c r="AM222" s="159"/>
    </row>
    <row r="223" spans="2:39" ht="15" customHeight="1" x14ac:dyDescent="0.25">
      <c r="B223" s="258"/>
      <c r="C223" s="131"/>
      <c r="D223" s="124"/>
      <c r="E223" s="125"/>
      <c r="F223" s="125"/>
      <c r="G223" s="125"/>
      <c r="H223" s="125"/>
      <c r="I223" s="125"/>
      <c r="J223" s="125"/>
      <c r="K223" s="125"/>
      <c r="L223" s="125"/>
      <c r="M223" s="125"/>
      <c r="N223" s="124"/>
      <c r="O223" s="129"/>
      <c r="P223" s="125"/>
      <c r="Q223" s="125"/>
      <c r="R223" s="125"/>
      <c r="S223" s="129"/>
      <c r="T223" s="125"/>
      <c r="U223" s="131"/>
      <c r="V223" s="129"/>
      <c r="W223" s="129"/>
      <c r="X223" s="129"/>
      <c r="Y223" s="125"/>
      <c r="Z223" s="125"/>
      <c r="AA223" s="125"/>
      <c r="AB223" s="127"/>
      <c r="AC223" s="127"/>
      <c r="AD223" s="125"/>
      <c r="AE223" s="128"/>
      <c r="AF223" s="124"/>
      <c r="AG223" s="125"/>
      <c r="AH223" s="125"/>
      <c r="AI223" s="125"/>
      <c r="AJ223" s="125"/>
      <c r="AK223" s="125"/>
      <c r="AL223" s="130"/>
      <c r="AM223" s="159"/>
    </row>
    <row r="224" spans="2:39" ht="15" customHeight="1" x14ac:dyDescent="0.25">
      <c r="B224" s="258"/>
      <c r="C224" s="131"/>
      <c r="D224" s="124"/>
      <c r="E224" s="125"/>
      <c r="F224" s="125"/>
      <c r="G224" s="125"/>
      <c r="H224" s="125"/>
      <c r="I224" s="125"/>
      <c r="J224" s="125"/>
      <c r="K224" s="125"/>
      <c r="L224" s="125"/>
      <c r="M224" s="125"/>
      <c r="N224" s="124"/>
      <c r="O224" s="129"/>
      <c r="P224" s="125"/>
      <c r="Q224" s="125"/>
      <c r="R224" s="125"/>
      <c r="S224" s="129"/>
      <c r="T224" s="125"/>
      <c r="U224" s="131"/>
      <c r="V224" s="129"/>
      <c r="W224" s="129"/>
      <c r="X224" s="129"/>
      <c r="Y224" s="125"/>
      <c r="Z224" s="125"/>
      <c r="AA224" s="125"/>
      <c r="AB224" s="127"/>
      <c r="AC224" s="127"/>
      <c r="AD224" s="125"/>
      <c r="AE224" s="128"/>
      <c r="AF224" s="124"/>
      <c r="AG224" s="125"/>
      <c r="AH224" s="125"/>
      <c r="AI224" s="125"/>
      <c r="AJ224" s="125"/>
      <c r="AK224" s="125"/>
      <c r="AL224" s="130"/>
      <c r="AM224" s="159"/>
    </row>
    <row r="225" spans="2:39" ht="15" customHeight="1" x14ac:dyDescent="0.25">
      <c r="B225" s="258"/>
      <c r="C225" s="131"/>
      <c r="D225" s="124"/>
      <c r="E225" s="125"/>
      <c r="F225" s="125"/>
      <c r="G225" s="125"/>
      <c r="H225" s="125"/>
      <c r="I225" s="125"/>
      <c r="J225" s="125"/>
      <c r="K225" s="125"/>
      <c r="L225" s="125"/>
      <c r="M225" s="125"/>
      <c r="N225" s="124"/>
      <c r="O225" s="129"/>
      <c r="P225" s="125"/>
      <c r="Q225" s="125"/>
      <c r="R225" s="125"/>
      <c r="S225" s="129"/>
      <c r="T225" s="125"/>
      <c r="U225" s="131"/>
      <c r="V225" s="129"/>
      <c r="W225" s="129"/>
      <c r="X225" s="129"/>
      <c r="Y225" s="125"/>
      <c r="Z225" s="125"/>
      <c r="AA225" s="125"/>
      <c r="AB225" s="127"/>
      <c r="AC225" s="127"/>
      <c r="AD225" s="125"/>
      <c r="AE225" s="128"/>
      <c r="AF225" s="124"/>
      <c r="AG225" s="125"/>
      <c r="AH225" s="125"/>
      <c r="AI225" s="125"/>
      <c r="AJ225" s="125"/>
      <c r="AK225" s="125"/>
      <c r="AL225" s="130"/>
      <c r="AM225" s="159"/>
    </row>
    <row r="226" spans="2:39" ht="15" customHeight="1" x14ac:dyDescent="0.25">
      <c r="B226" s="258"/>
      <c r="C226" s="131"/>
      <c r="D226" s="124"/>
      <c r="E226" s="125"/>
      <c r="F226" s="125"/>
      <c r="G226" s="125"/>
      <c r="H226" s="125"/>
      <c r="I226" s="125"/>
      <c r="J226" s="125"/>
      <c r="K226" s="125"/>
      <c r="L226" s="125"/>
      <c r="M226" s="125"/>
      <c r="N226" s="124"/>
      <c r="O226" s="129"/>
      <c r="P226" s="125"/>
      <c r="Q226" s="125"/>
      <c r="R226" s="125"/>
      <c r="S226" s="129"/>
      <c r="T226" s="125"/>
      <c r="U226" s="131"/>
      <c r="V226" s="129"/>
      <c r="W226" s="129"/>
      <c r="X226" s="129"/>
      <c r="Y226" s="125"/>
      <c r="Z226" s="125"/>
      <c r="AA226" s="125"/>
      <c r="AB226" s="127"/>
      <c r="AC226" s="127"/>
      <c r="AD226" s="125"/>
      <c r="AE226" s="128"/>
      <c r="AF226" s="124"/>
      <c r="AG226" s="125"/>
      <c r="AH226" s="125"/>
      <c r="AI226" s="125"/>
      <c r="AJ226" s="125"/>
      <c r="AK226" s="125"/>
      <c r="AL226" s="130"/>
      <c r="AM226" s="159"/>
    </row>
    <row r="227" spans="2:39" ht="15" customHeight="1" x14ac:dyDescent="0.25">
      <c r="B227" s="258"/>
      <c r="C227" s="131"/>
      <c r="D227" s="124"/>
      <c r="E227" s="125"/>
      <c r="F227" s="125"/>
      <c r="G227" s="125"/>
      <c r="H227" s="125"/>
      <c r="I227" s="125"/>
      <c r="J227" s="125"/>
      <c r="K227" s="125"/>
      <c r="L227" s="125"/>
      <c r="M227" s="125"/>
      <c r="N227" s="124"/>
      <c r="O227" s="129"/>
      <c r="P227" s="125"/>
      <c r="Q227" s="125"/>
      <c r="R227" s="125"/>
      <c r="S227" s="129"/>
      <c r="T227" s="125"/>
      <c r="U227" s="131"/>
      <c r="V227" s="129"/>
      <c r="W227" s="129"/>
      <c r="X227" s="129"/>
      <c r="Y227" s="125"/>
      <c r="Z227" s="125"/>
      <c r="AA227" s="125"/>
      <c r="AB227" s="127"/>
      <c r="AC227" s="127"/>
      <c r="AD227" s="125"/>
      <c r="AE227" s="128"/>
      <c r="AF227" s="124"/>
      <c r="AG227" s="125"/>
      <c r="AH227" s="125"/>
      <c r="AI227" s="125"/>
      <c r="AJ227" s="125"/>
      <c r="AK227" s="125"/>
      <c r="AL227" s="130"/>
      <c r="AM227" s="159"/>
    </row>
    <row r="228" spans="2:39" ht="15" customHeight="1" x14ac:dyDescent="0.25">
      <c r="B228" s="258"/>
      <c r="C228" s="131"/>
      <c r="D228" s="124"/>
      <c r="E228" s="125"/>
      <c r="F228" s="125"/>
      <c r="G228" s="125"/>
      <c r="H228" s="125"/>
      <c r="I228" s="125"/>
      <c r="J228" s="125"/>
      <c r="K228" s="125"/>
      <c r="L228" s="125"/>
      <c r="M228" s="125"/>
      <c r="N228" s="124"/>
      <c r="O228" s="129"/>
      <c r="P228" s="125"/>
      <c r="Q228" s="125"/>
      <c r="R228" s="125"/>
      <c r="S228" s="129"/>
      <c r="T228" s="125"/>
      <c r="U228" s="131"/>
      <c r="V228" s="129"/>
      <c r="W228" s="129"/>
      <c r="X228" s="129"/>
      <c r="Y228" s="125"/>
      <c r="Z228" s="125"/>
      <c r="AA228" s="125"/>
      <c r="AB228" s="127"/>
      <c r="AC228" s="127"/>
      <c r="AD228" s="125"/>
      <c r="AE228" s="128"/>
      <c r="AF228" s="124"/>
      <c r="AG228" s="125"/>
      <c r="AH228" s="125"/>
      <c r="AI228" s="125"/>
      <c r="AJ228" s="125"/>
      <c r="AK228" s="125"/>
      <c r="AL228" s="130"/>
      <c r="AM228" s="159"/>
    </row>
    <row r="229" spans="2:39" ht="15" customHeight="1" x14ac:dyDescent="0.25">
      <c r="B229" s="258"/>
      <c r="C229" s="131"/>
      <c r="D229" s="124"/>
      <c r="E229" s="125"/>
      <c r="F229" s="125"/>
      <c r="G229" s="125"/>
      <c r="H229" s="125"/>
      <c r="I229" s="125"/>
      <c r="J229" s="125"/>
      <c r="K229" s="125"/>
      <c r="L229" s="125"/>
      <c r="M229" s="125"/>
      <c r="N229" s="124"/>
      <c r="O229" s="129"/>
      <c r="P229" s="125"/>
      <c r="Q229" s="125"/>
      <c r="R229" s="125"/>
      <c r="S229" s="129"/>
      <c r="T229" s="125"/>
      <c r="U229" s="131"/>
      <c r="V229" s="129"/>
      <c r="W229" s="129"/>
      <c r="X229" s="129"/>
      <c r="Y229" s="125"/>
      <c r="Z229" s="125"/>
      <c r="AA229" s="125"/>
      <c r="AB229" s="127"/>
      <c r="AC229" s="127"/>
      <c r="AD229" s="125"/>
      <c r="AE229" s="128"/>
      <c r="AF229" s="124"/>
      <c r="AG229" s="125"/>
      <c r="AH229" s="125"/>
      <c r="AI229" s="125"/>
      <c r="AJ229" s="125"/>
      <c r="AK229" s="125"/>
      <c r="AL229" s="130"/>
      <c r="AM229" s="159"/>
    </row>
    <row r="230" spans="2:39" ht="15" customHeight="1" x14ac:dyDescent="0.25">
      <c r="B230" s="258"/>
      <c r="C230" s="131"/>
      <c r="D230" s="124"/>
      <c r="E230" s="125"/>
      <c r="F230" s="125"/>
      <c r="G230" s="125"/>
      <c r="H230" s="125"/>
      <c r="I230" s="125"/>
      <c r="J230" s="125"/>
      <c r="K230" s="125"/>
      <c r="L230" s="125"/>
      <c r="M230" s="125"/>
      <c r="N230" s="124"/>
      <c r="O230" s="129"/>
      <c r="P230" s="125"/>
      <c r="Q230" s="125"/>
      <c r="R230" s="125"/>
      <c r="S230" s="129"/>
      <c r="T230" s="125"/>
      <c r="U230" s="131"/>
      <c r="V230" s="129"/>
      <c r="W230" s="129"/>
      <c r="X230" s="129"/>
      <c r="Y230" s="125"/>
      <c r="Z230" s="125"/>
      <c r="AA230" s="125"/>
      <c r="AB230" s="127"/>
      <c r="AC230" s="127"/>
      <c r="AD230" s="125"/>
      <c r="AE230" s="128"/>
      <c r="AF230" s="124"/>
      <c r="AG230" s="125"/>
      <c r="AH230" s="125"/>
      <c r="AI230" s="125"/>
      <c r="AJ230" s="125"/>
      <c r="AK230" s="125"/>
      <c r="AL230" s="130"/>
      <c r="AM230" s="159"/>
    </row>
    <row r="231" spans="2:39" ht="15" customHeight="1" x14ac:dyDescent="0.25">
      <c r="B231" s="258"/>
      <c r="C231" s="131"/>
      <c r="D231" s="124"/>
      <c r="E231" s="125"/>
      <c r="F231" s="125"/>
      <c r="G231" s="125"/>
      <c r="H231" s="125"/>
      <c r="I231" s="125"/>
      <c r="J231" s="125"/>
      <c r="K231" s="125"/>
      <c r="L231" s="125"/>
      <c r="M231" s="125"/>
      <c r="N231" s="124"/>
      <c r="O231" s="129"/>
      <c r="P231" s="125"/>
      <c r="Q231" s="125"/>
      <c r="R231" s="125"/>
      <c r="S231" s="129"/>
      <c r="T231" s="125"/>
      <c r="U231" s="131"/>
      <c r="V231" s="129"/>
      <c r="W231" s="129"/>
      <c r="X231" s="129"/>
      <c r="Y231" s="125"/>
      <c r="Z231" s="125"/>
      <c r="AA231" s="125"/>
      <c r="AB231" s="127"/>
      <c r="AC231" s="127"/>
      <c r="AD231" s="125"/>
      <c r="AE231" s="128"/>
      <c r="AF231" s="124"/>
      <c r="AG231" s="125"/>
      <c r="AH231" s="125"/>
      <c r="AI231" s="125"/>
      <c r="AJ231" s="125"/>
      <c r="AK231" s="125"/>
      <c r="AL231" s="130"/>
      <c r="AM231" s="159"/>
    </row>
    <row r="232" spans="2:39" ht="15" customHeight="1" x14ac:dyDescent="0.25">
      <c r="B232" s="258"/>
      <c r="C232" s="131"/>
      <c r="D232" s="124"/>
      <c r="E232" s="125"/>
      <c r="F232" s="125"/>
      <c r="G232" s="125"/>
      <c r="H232" s="125"/>
      <c r="I232" s="125"/>
      <c r="J232" s="125"/>
      <c r="K232" s="125"/>
      <c r="L232" s="125"/>
      <c r="M232" s="125"/>
      <c r="N232" s="124"/>
      <c r="O232" s="129"/>
      <c r="P232" s="125"/>
      <c r="Q232" s="125"/>
      <c r="R232" s="125"/>
      <c r="S232" s="129"/>
      <c r="T232" s="125"/>
      <c r="U232" s="131"/>
      <c r="V232" s="129"/>
      <c r="W232" s="129"/>
      <c r="X232" s="129"/>
      <c r="Y232" s="125"/>
      <c r="Z232" s="125"/>
      <c r="AA232" s="125"/>
      <c r="AB232" s="127"/>
      <c r="AC232" s="127"/>
      <c r="AD232" s="125"/>
      <c r="AE232" s="128"/>
      <c r="AF232" s="124"/>
      <c r="AG232" s="125"/>
      <c r="AH232" s="125"/>
      <c r="AI232" s="125"/>
      <c r="AJ232" s="125"/>
      <c r="AK232" s="125"/>
      <c r="AL232" s="130"/>
      <c r="AM232" s="159"/>
    </row>
    <row r="233" spans="2:39" ht="15" customHeight="1" x14ac:dyDescent="0.25">
      <c r="B233" s="258"/>
      <c r="C233" s="131"/>
      <c r="D233" s="124"/>
      <c r="E233" s="125"/>
      <c r="F233" s="125"/>
      <c r="G233" s="125"/>
      <c r="H233" s="125"/>
      <c r="I233" s="125"/>
      <c r="J233" s="125"/>
      <c r="K233" s="125"/>
      <c r="L233" s="125"/>
      <c r="M233" s="125"/>
      <c r="N233" s="124"/>
      <c r="O233" s="129"/>
      <c r="P233" s="125"/>
      <c r="Q233" s="125"/>
      <c r="R233" s="125"/>
      <c r="S233" s="129"/>
      <c r="T233" s="125"/>
      <c r="U233" s="131"/>
      <c r="V233" s="129"/>
      <c r="W233" s="129"/>
      <c r="X233" s="129"/>
      <c r="Y233" s="125"/>
      <c r="Z233" s="125"/>
      <c r="AA233" s="125"/>
      <c r="AB233" s="127"/>
      <c r="AC233" s="127"/>
      <c r="AD233" s="125"/>
      <c r="AE233" s="128"/>
      <c r="AF233" s="124"/>
      <c r="AG233" s="125"/>
      <c r="AH233" s="125"/>
      <c r="AI233" s="125"/>
      <c r="AJ233" s="125"/>
      <c r="AK233" s="125"/>
      <c r="AL233" s="130"/>
      <c r="AM233" s="159"/>
    </row>
    <row r="234" spans="2:39" ht="15" customHeight="1" x14ac:dyDescent="0.25">
      <c r="B234" s="258"/>
      <c r="C234" s="131"/>
      <c r="D234" s="124"/>
      <c r="E234" s="125"/>
      <c r="F234" s="125"/>
      <c r="G234" s="125"/>
      <c r="H234" s="125"/>
      <c r="I234" s="125"/>
      <c r="J234" s="125"/>
      <c r="K234" s="125"/>
      <c r="L234" s="125"/>
      <c r="M234" s="125"/>
      <c r="N234" s="124"/>
      <c r="O234" s="129"/>
      <c r="P234" s="125"/>
      <c r="Q234" s="125"/>
      <c r="R234" s="125"/>
      <c r="S234" s="129"/>
      <c r="T234" s="125"/>
      <c r="U234" s="131"/>
      <c r="V234" s="129"/>
      <c r="W234" s="129"/>
      <c r="X234" s="129"/>
      <c r="Y234" s="125"/>
      <c r="Z234" s="125"/>
      <c r="AA234" s="125"/>
      <c r="AB234" s="127"/>
      <c r="AC234" s="127"/>
      <c r="AD234" s="125"/>
      <c r="AE234" s="128"/>
      <c r="AF234" s="124"/>
      <c r="AG234" s="125"/>
      <c r="AH234" s="125"/>
      <c r="AI234" s="125"/>
      <c r="AJ234" s="125"/>
      <c r="AK234" s="125"/>
      <c r="AL234" s="130"/>
      <c r="AM234" s="159"/>
    </row>
    <row r="235" spans="2:39" ht="15" customHeight="1" x14ac:dyDescent="0.25">
      <c r="B235" s="258"/>
      <c r="C235" s="131"/>
      <c r="D235" s="124"/>
      <c r="E235" s="125"/>
      <c r="F235" s="125"/>
      <c r="G235" s="125"/>
      <c r="H235" s="125"/>
      <c r="I235" s="125"/>
      <c r="J235" s="125"/>
      <c r="K235" s="125"/>
      <c r="L235" s="125"/>
      <c r="M235" s="125"/>
      <c r="N235" s="124"/>
      <c r="O235" s="129"/>
      <c r="P235" s="125"/>
      <c r="Q235" s="125"/>
      <c r="R235" s="125"/>
      <c r="S235" s="129"/>
      <c r="T235" s="125"/>
      <c r="U235" s="131"/>
      <c r="V235" s="129"/>
      <c r="W235" s="129"/>
      <c r="X235" s="129"/>
      <c r="Y235" s="125"/>
      <c r="Z235" s="125"/>
      <c r="AA235" s="125"/>
      <c r="AB235" s="127"/>
      <c r="AC235" s="127"/>
      <c r="AD235" s="125"/>
      <c r="AE235" s="128"/>
      <c r="AF235" s="124"/>
      <c r="AG235" s="125"/>
      <c r="AH235" s="125"/>
      <c r="AI235" s="125"/>
      <c r="AJ235" s="125"/>
      <c r="AK235" s="125"/>
      <c r="AL235" s="130"/>
      <c r="AM235" s="159"/>
    </row>
    <row r="236" spans="2:39" ht="15" customHeight="1" x14ac:dyDescent="0.25">
      <c r="B236" s="258"/>
      <c r="C236" s="131"/>
      <c r="D236" s="124"/>
      <c r="E236" s="125"/>
      <c r="F236" s="125"/>
      <c r="G236" s="125"/>
      <c r="H236" s="125"/>
      <c r="I236" s="125"/>
      <c r="J236" s="125"/>
      <c r="K236" s="125"/>
      <c r="L236" s="125"/>
      <c r="M236" s="125"/>
      <c r="N236" s="124"/>
      <c r="O236" s="129"/>
      <c r="P236" s="125"/>
      <c r="Q236" s="125"/>
      <c r="R236" s="125"/>
      <c r="S236" s="129"/>
      <c r="T236" s="125"/>
      <c r="U236" s="131"/>
      <c r="V236" s="129"/>
      <c r="W236" s="129"/>
      <c r="X236" s="129"/>
      <c r="Y236" s="125"/>
      <c r="Z236" s="125"/>
      <c r="AA236" s="125"/>
      <c r="AB236" s="127"/>
      <c r="AC236" s="127"/>
      <c r="AD236" s="125"/>
      <c r="AE236" s="128"/>
      <c r="AF236" s="124"/>
      <c r="AG236" s="125"/>
      <c r="AH236" s="125"/>
      <c r="AI236" s="125"/>
      <c r="AJ236" s="125"/>
      <c r="AK236" s="125"/>
      <c r="AL236" s="130"/>
      <c r="AM236" s="159"/>
    </row>
    <row r="237" spans="2:39" ht="15" customHeight="1" x14ac:dyDescent="0.25">
      <c r="B237" s="258"/>
      <c r="C237" s="131"/>
      <c r="D237" s="124"/>
      <c r="E237" s="125"/>
      <c r="F237" s="125"/>
      <c r="G237" s="125"/>
      <c r="H237" s="125"/>
      <c r="I237" s="125"/>
      <c r="J237" s="125"/>
      <c r="K237" s="125"/>
      <c r="L237" s="125"/>
      <c r="M237" s="125"/>
      <c r="N237" s="124"/>
      <c r="O237" s="129"/>
      <c r="P237" s="125"/>
      <c r="Q237" s="125"/>
      <c r="R237" s="125"/>
      <c r="S237" s="129"/>
      <c r="T237" s="125"/>
      <c r="U237" s="131"/>
      <c r="V237" s="129"/>
      <c r="W237" s="129"/>
      <c r="X237" s="129"/>
      <c r="Y237" s="125"/>
      <c r="Z237" s="125"/>
      <c r="AA237" s="125"/>
      <c r="AB237" s="127"/>
      <c r="AC237" s="127"/>
      <c r="AD237" s="125"/>
      <c r="AE237" s="128"/>
      <c r="AF237" s="124"/>
      <c r="AG237" s="125"/>
      <c r="AH237" s="125"/>
      <c r="AI237" s="125"/>
      <c r="AJ237" s="125"/>
      <c r="AK237" s="125"/>
      <c r="AL237" s="130"/>
      <c r="AM237" s="159"/>
    </row>
    <row r="238" spans="2:39" ht="15" customHeight="1" x14ac:dyDescent="0.25">
      <c r="B238" s="258"/>
      <c r="C238" s="131"/>
      <c r="D238" s="124"/>
      <c r="E238" s="125"/>
      <c r="F238" s="125"/>
      <c r="G238" s="125"/>
      <c r="H238" s="125"/>
      <c r="I238" s="125"/>
      <c r="J238" s="125"/>
      <c r="K238" s="125"/>
      <c r="L238" s="125"/>
      <c r="M238" s="125"/>
      <c r="N238" s="124"/>
      <c r="O238" s="129"/>
      <c r="P238" s="125"/>
      <c r="Q238" s="125"/>
      <c r="R238" s="125"/>
      <c r="S238" s="129"/>
      <c r="T238" s="125"/>
      <c r="U238" s="131"/>
      <c r="V238" s="129"/>
      <c r="W238" s="129"/>
      <c r="X238" s="129"/>
      <c r="Y238" s="125"/>
      <c r="Z238" s="125"/>
      <c r="AA238" s="125"/>
      <c r="AB238" s="127"/>
      <c r="AC238" s="127"/>
      <c r="AD238" s="125"/>
      <c r="AE238" s="128"/>
      <c r="AF238" s="124"/>
      <c r="AG238" s="125"/>
      <c r="AH238" s="125"/>
      <c r="AI238" s="125"/>
      <c r="AJ238" s="125"/>
      <c r="AK238" s="125"/>
      <c r="AL238" s="130"/>
      <c r="AM238" s="159"/>
    </row>
    <row r="239" spans="2:39" ht="15" customHeight="1" x14ac:dyDescent="0.25">
      <c r="B239" s="258"/>
      <c r="C239" s="131"/>
      <c r="D239" s="124"/>
      <c r="E239" s="125"/>
      <c r="F239" s="125"/>
      <c r="G239" s="125"/>
      <c r="H239" s="125"/>
      <c r="I239" s="125"/>
      <c r="J239" s="125"/>
      <c r="K239" s="125"/>
      <c r="L239" s="125"/>
      <c r="M239" s="125"/>
      <c r="N239" s="124"/>
      <c r="O239" s="129"/>
      <c r="P239" s="125"/>
      <c r="Q239" s="125"/>
      <c r="R239" s="125"/>
      <c r="S239" s="129"/>
      <c r="T239" s="125"/>
      <c r="U239" s="131"/>
      <c r="V239" s="129"/>
      <c r="W239" s="129"/>
      <c r="X239" s="129"/>
      <c r="Y239" s="125"/>
      <c r="Z239" s="125"/>
      <c r="AA239" s="125"/>
      <c r="AB239" s="127"/>
      <c r="AC239" s="127"/>
      <c r="AD239" s="125"/>
      <c r="AE239" s="128"/>
      <c r="AF239" s="124"/>
      <c r="AG239" s="125"/>
      <c r="AH239" s="125"/>
      <c r="AI239" s="125"/>
      <c r="AJ239" s="125"/>
      <c r="AK239" s="125"/>
      <c r="AL239" s="130"/>
      <c r="AM239" s="159"/>
    </row>
    <row r="240" spans="2:39" ht="15" customHeight="1" x14ac:dyDescent="0.25">
      <c r="B240" s="258"/>
      <c r="C240" s="131"/>
      <c r="D240" s="124"/>
      <c r="E240" s="125"/>
      <c r="F240" s="125"/>
      <c r="G240" s="125"/>
      <c r="H240" s="125"/>
      <c r="I240" s="125"/>
      <c r="J240" s="125"/>
      <c r="K240" s="125"/>
      <c r="L240" s="125"/>
      <c r="M240" s="125"/>
      <c r="N240" s="124"/>
      <c r="O240" s="129"/>
      <c r="P240" s="125"/>
      <c r="Q240" s="125"/>
      <c r="R240" s="125"/>
      <c r="S240" s="129"/>
      <c r="T240" s="125"/>
      <c r="U240" s="131"/>
      <c r="V240" s="129"/>
      <c r="W240" s="129"/>
      <c r="X240" s="129"/>
      <c r="Y240" s="125"/>
      <c r="Z240" s="125"/>
      <c r="AA240" s="125"/>
      <c r="AB240" s="127"/>
      <c r="AC240" s="127"/>
      <c r="AD240" s="125"/>
      <c r="AE240" s="128"/>
      <c r="AF240" s="124"/>
      <c r="AG240" s="125"/>
      <c r="AH240" s="125"/>
      <c r="AI240" s="125"/>
      <c r="AJ240" s="125"/>
      <c r="AK240" s="125"/>
      <c r="AL240" s="130"/>
      <c r="AM240" s="159"/>
    </row>
    <row r="241" spans="2:39" ht="15" customHeight="1" x14ac:dyDescent="0.25">
      <c r="B241" s="258"/>
      <c r="C241" s="131"/>
      <c r="D241" s="124"/>
      <c r="E241" s="125"/>
      <c r="F241" s="125"/>
      <c r="G241" s="125"/>
      <c r="H241" s="125"/>
      <c r="I241" s="125"/>
      <c r="J241" s="125"/>
      <c r="K241" s="125"/>
      <c r="L241" s="125"/>
      <c r="M241" s="125"/>
      <c r="N241" s="124"/>
      <c r="O241" s="129"/>
      <c r="P241" s="125"/>
      <c r="Q241" s="125"/>
      <c r="R241" s="125"/>
      <c r="S241" s="129"/>
      <c r="T241" s="125"/>
      <c r="U241" s="131"/>
      <c r="V241" s="129"/>
      <c r="W241" s="129"/>
      <c r="X241" s="129"/>
      <c r="Y241" s="125"/>
      <c r="Z241" s="125"/>
      <c r="AA241" s="125"/>
      <c r="AB241" s="127"/>
      <c r="AC241" s="127"/>
      <c r="AD241" s="125"/>
      <c r="AE241" s="128"/>
      <c r="AF241" s="124"/>
      <c r="AG241" s="125"/>
      <c r="AH241" s="125"/>
      <c r="AI241" s="125"/>
      <c r="AJ241" s="125"/>
      <c r="AK241" s="125"/>
      <c r="AL241" s="130"/>
      <c r="AM241" s="159"/>
    </row>
    <row r="242" spans="2:39" ht="15" customHeight="1" x14ac:dyDescent="0.25">
      <c r="B242" s="258"/>
      <c r="C242" s="131"/>
      <c r="D242" s="124"/>
      <c r="E242" s="125"/>
      <c r="F242" s="125"/>
      <c r="G242" s="125"/>
      <c r="H242" s="125"/>
      <c r="I242" s="125"/>
      <c r="J242" s="125"/>
      <c r="K242" s="125"/>
      <c r="L242" s="125"/>
      <c r="M242" s="125"/>
      <c r="N242" s="124"/>
      <c r="O242" s="129"/>
      <c r="P242" s="125"/>
      <c r="Q242" s="125"/>
      <c r="R242" s="125"/>
      <c r="S242" s="129"/>
      <c r="T242" s="125"/>
      <c r="U242" s="131"/>
      <c r="V242" s="129"/>
      <c r="W242" s="129"/>
      <c r="X242" s="129"/>
      <c r="Y242" s="125"/>
      <c r="Z242" s="125"/>
      <c r="AA242" s="125"/>
      <c r="AB242" s="127"/>
      <c r="AC242" s="127"/>
      <c r="AD242" s="125"/>
      <c r="AE242" s="128"/>
      <c r="AF242" s="124"/>
      <c r="AG242" s="125"/>
      <c r="AH242" s="125"/>
      <c r="AI242" s="125"/>
      <c r="AJ242" s="125"/>
      <c r="AK242" s="125"/>
      <c r="AL242" s="130"/>
      <c r="AM242" s="159"/>
    </row>
    <row r="243" spans="2:39" ht="15" customHeight="1" x14ac:dyDescent="0.25">
      <c r="B243" s="258"/>
      <c r="C243" s="131"/>
      <c r="D243" s="124"/>
      <c r="E243" s="125"/>
      <c r="F243" s="125"/>
      <c r="G243" s="125"/>
      <c r="H243" s="125"/>
      <c r="I243" s="125"/>
      <c r="J243" s="125"/>
      <c r="K243" s="125"/>
      <c r="L243" s="125"/>
      <c r="M243" s="125"/>
      <c r="N243" s="124"/>
      <c r="O243" s="129"/>
      <c r="P243" s="125"/>
      <c r="Q243" s="125"/>
      <c r="R243" s="125"/>
      <c r="S243" s="129"/>
      <c r="T243" s="125"/>
      <c r="U243" s="131"/>
      <c r="V243" s="129"/>
      <c r="W243" s="129"/>
      <c r="X243" s="129"/>
      <c r="Y243" s="125"/>
      <c r="Z243" s="125"/>
      <c r="AA243" s="125"/>
      <c r="AB243" s="127"/>
      <c r="AC243" s="127"/>
      <c r="AD243" s="125"/>
      <c r="AE243" s="128"/>
      <c r="AF243" s="124"/>
      <c r="AG243" s="125"/>
      <c r="AH243" s="125"/>
      <c r="AI243" s="125"/>
      <c r="AJ243" s="125"/>
      <c r="AK243" s="125"/>
      <c r="AL243" s="130"/>
      <c r="AM243" s="159"/>
    </row>
    <row r="244" spans="2:39" ht="15" customHeight="1" x14ac:dyDescent="0.25">
      <c r="B244" s="258"/>
      <c r="C244" s="131"/>
      <c r="D244" s="124"/>
      <c r="E244" s="125"/>
      <c r="F244" s="125"/>
      <c r="G244" s="125"/>
      <c r="H244" s="125"/>
      <c r="I244" s="125"/>
      <c r="J244" s="125"/>
      <c r="K244" s="125"/>
      <c r="L244" s="125"/>
      <c r="M244" s="125"/>
      <c r="N244" s="124"/>
      <c r="O244" s="129"/>
      <c r="P244" s="125"/>
      <c r="Q244" s="125"/>
      <c r="R244" s="125"/>
      <c r="S244" s="129"/>
      <c r="T244" s="125"/>
      <c r="U244" s="131"/>
      <c r="V244" s="129"/>
      <c r="W244" s="129"/>
      <c r="X244" s="129"/>
      <c r="Y244" s="125"/>
      <c r="Z244" s="125"/>
      <c r="AA244" s="125"/>
      <c r="AB244" s="127"/>
      <c r="AC244" s="127"/>
      <c r="AD244" s="125"/>
      <c r="AE244" s="128"/>
      <c r="AF244" s="124"/>
      <c r="AG244" s="125"/>
      <c r="AH244" s="125"/>
      <c r="AI244" s="125"/>
      <c r="AJ244" s="125"/>
      <c r="AK244" s="125"/>
      <c r="AL244" s="130"/>
      <c r="AM244" s="159"/>
    </row>
    <row r="245" spans="2:39" ht="15" customHeight="1" x14ac:dyDescent="0.25">
      <c r="B245" s="258"/>
      <c r="C245" s="131"/>
      <c r="D245" s="124"/>
      <c r="E245" s="125"/>
      <c r="F245" s="125"/>
      <c r="G245" s="125"/>
      <c r="H245" s="125"/>
      <c r="I245" s="125"/>
      <c r="J245" s="125"/>
      <c r="K245" s="125"/>
      <c r="L245" s="125"/>
      <c r="M245" s="125"/>
      <c r="N245" s="124"/>
      <c r="O245" s="129"/>
      <c r="P245" s="125"/>
      <c r="Q245" s="125"/>
      <c r="R245" s="125"/>
      <c r="S245" s="129"/>
      <c r="T245" s="125"/>
      <c r="U245" s="131"/>
      <c r="V245" s="129"/>
      <c r="W245" s="129"/>
      <c r="X245" s="129"/>
      <c r="Y245" s="125"/>
      <c r="Z245" s="125"/>
      <c r="AA245" s="125"/>
      <c r="AB245" s="127"/>
      <c r="AC245" s="127"/>
      <c r="AD245" s="125"/>
      <c r="AE245" s="128"/>
      <c r="AF245" s="124"/>
      <c r="AG245" s="125"/>
      <c r="AH245" s="125"/>
      <c r="AI245" s="125"/>
      <c r="AJ245" s="125"/>
      <c r="AK245" s="125"/>
      <c r="AL245" s="130"/>
      <c r="AM245" s="159"/>
    </row>
    <row r="246" spans="2:39" ht="15" customHeight="1" x14ac:dyDescent="0.25">
      <c r="B246" s="258"/>
      <c r="C246" s="131"/>
      <c r="D246" s="124"/>
      <c r="E246" s="125"/>
      <c r="F246" s="125"/>
      <c r="G246" s="125"/>
      <c r="H246" s="125"/>
      <c r="I246" s="125"/>
      <c r="J246" s="125"/>
      <c r="K246" s="125"/>
      <c r="L246" s="125"/>
      <c r="M246" s="125"/>
      <c r="N246" s="124"/>
      <c r="O246" s="129"/>
      <c r="P246" s="125"/>
      <c r="Q246" s="125"/>
      <c r="R246" s="125"/>
      <c r="S246" s="129"/>
      <c r="T246" s="125"/>
      <c r="U246" s="131"/>
      <c r="V246" s="129"/>
      <c r="W246" s="129"/>
      <c r="X246" s="129"/>
      <c r="Y246" s="125"/>
      <c r="Z246" s="125"/>
      <c r="AA246" s="125"/>
      <c r="AB246" s="127"/>
      <c r="AC246" s="127"/>
      <c r="AD246" s="125"/>
      <c r="AE246" s="128"/>
      <c r="AF246" s="124"/>
      <c r="AG246" s="125"/>
      <c r="AH246" s="125"/>
      <c r="AI246" s="125"/>
      <c r="AJ246" s="125"/>
      <c r="AK246" s="125"/>
      <c r="AL246" s="130"/>
      <c r="AM246" s="159"/>
    </row>
    <row r="247" spans="2:39" ht="15" customHeight="1" x14ac:dyDescent="0.25">
      <c r="B247" s="258"/>
      <c r="C247" s="131"/>
      <c r="D247" s="124"/>
      <c r="E247" s="125"/>
      <c r="F247" s="125"/>
      <c r="G247" s="125"/>
      <c r="H247" s="125"/>
      <c r="I247" s="125"/>
      <c r="J247" s="125"/>
      <c r="K247" s="125"/>
      <c r="L247" s="125"/>
      <c r="M247" s="125"/>
      <c r="N247" s="124"/>
      <c r="O247" s="129"/>
      <c r="P247" s="125"/>
      <c r="Q247" s="125"/>
      <c r="R247" s="125"/>
      <c r="S247" s="129"/>
      <c r="T247" s="125"/>
      <c r="U247" s="131"/>
      <c r="V247" s="129"/>
      <c r="W247" s="129"/>
      <c r="X247" s="129"/>
      <c r="Y247" s="125"/>
      <c r="Z247" s="125"/>
      <c r="AA247" s="125"/>
      <c r="AB247" s="127"/>
      <c r="AC247" s="127"/>
      <c r="AD247" s="125"/>
      <c r="AE247" s="128"/>
      <c r="AF247" s="124"/>
      <c r="AG247" s="125"/>
      <c r="AH247" s="125"/>
      <c r="AI247" s="125"/>
      <c r="AJ247" s="125"/>
      <c r="AK247" s="125"/>
      <c r="AL247" s="130"/>
      <c r="AM247" s="159"/>
    </row>
    <row r="248" spans="2:39" ht="15" customHeight="1" x14ac:dyDescent="0.25">
      <c r="B248" s="258"/>
      <c r="C248" s="131"/>
      <c r="D248" s="124"/>
      <c r="E248" s="125"/>
      <c r="F248" s="125"/>
      <c r="G248" s="125"/>
      <c r="H248" s="125"/>
      <c r="I248" s="125"/>
      <c r="J248" s="125"/>
      <c r="K248" s="125"/>
      <c r="L248" s="125"/>
      <c r="M248" s="125"/>
      <c r="N248" s="124"/>
      <c r="O248" s="129"/>
      <c r="P248" s="125"/>
      <c r="Q248" s="125"/>
      <c r="R248" s="125"/>
      <c r="S248" s="129"/>
      <c r="T248" s="125"/>
      <c r="U248" s="131"/>
      <c r="V248" s="129"/>
      <c r="W248" s="129"/>
      <c r="X248" s="129"/>
      <c r="Y248" s="125"/>
      <c r="Z248" s="125"/>
      <c r="AA248" s="125"/>
      <c r="AB248" s="127"/>
      <c r="AC248" s="127"/>
      <c r="AD248" s="125"/>
      <c r="AE248" s="128"/>
      <c r="AF248" s="124"/>
      <c r="AG248" s="125"/>
      <c r="AH248" s="125"/>
      <c r="AI248" s="125"/>
      <c r="AJ248" s="125"/>
      <c r="AK248" s="125"/>
      <c r="AL248" s="130"/>
      <c r="AM248" s="159"/>
    </row>
    <row r="249" spans="2:39" ht="15" customHeight="1" x14ac:dyDescent="0.25">
      <c r="B249" s="258"/>
      <c r="C249" s="131"/>
      <c r="D249" s="124"/>
      <c r="E249" s="125"/>
      <c r="F249" s="125"/>
      <c r="G249" s="125"/>
      <c r="H249" s="125"/>
      <c r="I249" s="125"/>
      <c r="J249" s="125"/>
      <c r="K249" s="125"/>
      <c r="L249" s="125"/>
      <c r="M249" s="125"/>
      <c r="N249" s="124"/>
      <c r="O249" s="129"/>
      <c r="P249" s="125"/>
      <c r="Q249" s="125"/>
      <c r="R249" s="125"/>
      <c r="S249" s="129"/>
      <c r="T249" s="125"/>
      <c r="U249" s="131"/>
      <c r="V249" s="129"/>
      <c r="W249" s="129"/>
      <c r="X249" s="129"/>
      <c r="Y249" s="125"/>
      <c r="Z249" s="125"/>
      <c r="AA249" s="125"/>
      <c r="AB249" s="127"/>
      <c r="AC249" s="127"/>
      <c r="AD249" s="125"/>
      <c r="AE249" s="128"/>
      <c r="AF249" s="124"/>
      <c r="AG249" s="125"/>
      <c r="AH249" s="125"/>
      <c r="AI249" s="125"/>
      <c r="AJ249" s="125"/>
      <c r="AK249" s="125"/>
      <c r="AL249" s="130"/>
      <c r="AM249" s="159"/>
    </row>
    <row r="250" spans="2:39" ht="15" customHeight="1" x14ac:dyDescent="0.25">
      <c r="B250" s="258"/>
      <c r="C250" s="131"/>
      <c r="D250" s="124"/>
      <c r="E250" s="125"/>
      <c r="F250" s="125"/>
      <c r="G250" s="125"/>
      <c r="H250" s="125"/>
      <c r="I250" s="125"/>
      <c r="J250" s="125"/>
      <c r="K250" s="125"/>
      <c r="L250" s="125"/>
      <c r="M250" s="125"/>
      <c r="N250" s="124"/>
      <c r="O250" s="129"/>
      <c r="P250" s="125"/>
      <c r="Q250" s="125"/>
      <c r="R250" s="125"/>
      <c r="S250" s="129"/>
      <c r="T250" s="125"/>
      <c r="U250" s="131"/>
      <c r="V250" s="129"/>
      <c r="W250" s="129"/>
      <c r="X250" s="129"/>
      <c r="Y250" s="125"/>
      <c r="Z250" s="125"/>
      <c r="AA250" s="125"/>
      <c r="AB250" s="127"/>
      <c r="AC250" s="127"/>
      <c r="AD250" s="125"/>
      <c r="AE250" s="128"/>
      <c r="AF250" s="124"/>
      <c r="AG250" s="125"/>
      <c r="AH250" s="125"/>
      <c r="AI250" s="125"/>
      <c r="AJ250" s="125"/>
      <c r="AK250" s="125"/>
      <c r="AL250" s="130"/>
      <c r="AM250" s="159"/>
    </row>
    <row r="251" spans="2:39" ht="15" customHeight="1" x14ac:dyDescent="0.25">
      <c r="B251" s="258"/>
      <c r="C251" s="131"/>
      <c r="D251" s="124"/>
      <c r="E251" s="125"/>
      <c r="F251" s="125"/>
      <c r="G251" s="125"/>
      <c r="H251" s="125"/>
      <c r="I251" s="125"/>
      <c r="J251" s="125"/>
      <c r="K251" s="125"/>
      <c r="L251" s="125"/>
      <c r="M251" s="125"/>
      <c r="N251" s="124"/>
      <c r="O251" s="129"/>
      <c r="P251" s="125"/>
      <c r="Q251" s="125"/>
      <c r="R251" s="125"/>
      <c r="S251" s="129"/>
      <c r="T251" s="125"/>
      <c r="U251" s="131"/>
      <c r="V251" s="129"/>
      <c r="W251" s="129"/>
      <c r="X251" s="129"/>
      <c r="Y251" s="125"/>
      <c r="Z251" s="125"/>
      <c r="AA251" s="125"/>
      <c r="AB251" s="127"/>
      <c r="AC251" s="127"/>
      <c r="AD251" s="125"/>
      <c r="AE251" s="128"/>
      <c r="AF251" s="124"/>
      <c r="AG251" s="125"/>
      <c r="AH251" s="125"/>
      <c r="AI251" s="125"/>
      <c r="AJ251" s="125"/>
      <c r="AK251" s="125"/>
      <c r="AL251" s="130"/>
      <c r="AM251" s="159"/>
    </row>
    <row r="252" spans="2:39" ht="15" customHeight="1" x14ac:dyDescent="0.25">
      <c r="B252" s="258"/>
      <c r="C252" s="131"/>
      <c r="D252" s="124"/>
      <c r="E252" s="125"/>
      <c r="F252" s="125"/>
      <c r="G252" s="125"/>
      <c r="H252" s="125"/>
      <c r="I252" s="125"/>
      <c r="J252" s="125"/>
      <c r="K252" s="125"/>
      <c r="L252" s="125"/>
      <c r="M252" s="125"/>
      <c r="N252" s="124"/>
      <c r="O252" s="129"/>
      <c r="P252" s="125"/>
      <c r="Q252" s="125"/>
      <c r="R252" s="125"/>
      <c r="S252" s="129"/>
      <c r="T252" s="125"/>
      <c r="U252" s="131"/>
      <c r="V252" s="129"/>
      <c r="W252" s="129"/>
      <c r="X252" s="129"/>
      <c r="Y252" s="125"/>
      <c r="Z252" s="125"/>
      <c r="AA252" s="125"/>
      <c r="AB252" s="127"/>
      <c r="AC252" s="127"/>
      <c r="AD252" s="125"/>
      <c r="AE252" s="128"/>
      <c r="AF252" s="124"/>
      <c r="AG252" s="125"/>
      <c r="AH252" s="125"/>
      <c r="AI252" s="125"/>
      <c r="AJ252" s="125"/>
      <c r="AK252" s="125"/>
      <c r="AL252" s="130"/>
      <c r="AM252" s="159"/>
    </row>
    <row r="253" spans="2:39" ht="15" customHeight="1" x14ac:dyDescent="0.25">
      <c r="B253" s="258"/>
      <c r="C253" s="131"/>
      <c r="D253" s="124"/>
      <c r="E253" s="125"/>
      <c r="F253" s="125"/>
      <c r="G253" s="125"/>
      <c r="H253" s="125"/>
      <c r="I253" s="125"/>
      <c r="J253" s="125"/>
      <c r="K253" s="125"/>
      <c r="L253" s="125"/>
      <c r="M253" s="125"/>
      <c r="N253" s="124"/>
      <c r="O253" s="129"/>
      <c r="P253" s="125"/>
      <c r="Q253" s="125"/>
      <c r="R253" s="125"/>
      <c r="S253" s="129"/>
      <c r="T253" s="125"/>
      <c r="U253" s="131"/>
      <c r="V253" s="129"/>
      <c r="W253" s="129"/>
      <c r="X253" s="129"/>
      <c r="Y253" s="125"/>
      <c r="Z253" s="125"/>
      <c r="AA253" s="125"/>
      <c r="AB253" s="127"/>
      <c r="AC253" s="127"/>
      <c r="AD253" s="125"/>
      <c r="AE253" s="128"/>
      <c r="AF253" s="124"/>
      <c r="AG253" s="125"/>
      <c r="AH253" s="125"/>
      <c r="AI253" s="125"/>
      <c r="AJ253" s="125"/>
      <c r="AK253" s="125"/>
      <c r="AL253" s="130"/>
      <c r="AM253" s="159"/>
    </row>
    <row r="254" spans="2:39" ht="15" customHeight="1" x14ac:dyDescent="0.25">
      <c r="B254" s="258"/>
      <c r="C254" s="131"/>
      <c r="D254" s="124"/>
      <c r="E254" s="125"/>
      <c r="F254" s="125"/>
      <c r="G254" s="125"/>
      <c r="H254" s="125"/>
      <c r="I254" s="125"/>
      <c r="J254" s="125"/>
      <c r="K254" s="125"/>
      <c r="L254" s="125"/>
      <c r="M254" s="125"/>
      <c r="N254" s="124"/>
      <c r="O254" s="129"/>
      <c r="P254" s="125"/>
      <c r="Q254" s="125"/>
      <c r="R254" s="125"/>
      <c r="S254" s="129"/>
      <c r="T254" s="125"/>
      <c r="U254" s="131"/>
      <c r="V254" s="129"/>
      <c r="W254" s="129"/>
      <c r="X254" s="129"/>
      <c r="Y254" s="125"/>
      <c r="Z254" s="125"/>
      <c r="AA254" s="125"/>
      <c r="AB254" s="127"/>
      <c r="AC254" s="127"/>
      <c r="AD254" s="125"/>
      <c r="AE254" s="128"/>
      <c r="AF254" s="124"/>
      <c r="AG254" s="125"/>
      <c r="AH254" s="125"/>
      <c r="AI254" s="125"/>
      <c r="AJ254" s="125"/>
      <c r="AK254" s="125"/>
      <c r="AL254" s="130"/>
      <c r="AM254" s="159"/>
    </row>
    <row r="255" spans="2:39" ht="15" customHeight="1" x14ac:dyDescent="0.25">
      <c r="B255" s="258"/>
      <c r="C255" s="131"/>
      <c r="D255" s="124"/>
      <c r="E255" s="125"/>
      <c r="F255" s="125"/>
      <c r="G255" s="125"/>
      <c r="H255" s="125"/>
      <c r="I255" s="125"/>
      <c r="J255" s="125"/>
      <c r="K255" s="125"/>
      <c r="L255" s="125"/>
      <c r="M255" s="125"/>
      <c r="N255" s="124"/>
      <c r="O255" s="129"/>
      <c r="P255" s="125"/>
      <c r="Q255" s="125"/>
      <c r="R255" s="125"/>
      <c r="S255" s="129"/>
      <c r="T255" s="125"/>
      <c r="U255" s="131"/>
      <c r="V255" s="129"/>
      <c r="W255" s="129"/>
      <c r="X255" s="129"/>
      <c r="Y255" s="125"/>
      <c r="Z255" s="125"/>
      <c r="AA255" s="125"/>
      <c r="AB255" s="127"/>
      <c r="AC255" s="127"/>
      <c r="AD255" s="125"/>
      <c r="AE255" s="128"/>
      <c r="AF255" s="124"/>
      <c r="AG255" s="125"/>
      <c r="AH255" s="125"/>
      <c r="AI255" s="125"/>
      <c r="AJ255" s="125"/>
      <c r="AK255" s="125"/>
      <c r="AL255" s="130"/>
      <c r="AM255" s="159"/>
    </row>
    <row r="256" spans="2:39" ht="15" customHeight="1" x14ac:dyDescent="0.25">
      <c r="B256" s="258"/>
      <c r="C256" s="131"/>
      <c r="D256" s="124"/>
      <c r="E256" s="125"/>
      <c r="F256" s="125"/>
      <c r="G256" s="125"/>
      <c r="H256" s="125"/>
      <c r="I256" s="125"/>
      <c r="J256" s="125"/>
      <c r="K256" s="125"/>
      <c r="L256" s="125"/>
      <c r="M256" s="125"/>
      <c r="N256" s="124"/>
      <c r="O256" s="129"/>
      <c r="P256" s="125"/>
      <c r="Q256" s="125"/>
      <c r="R256" s="125"/>
      <c r="S256" s="129"/>
      <c r="T256" s="125"/>
      <c r="U256" s="131"/>
      <c r="V256" s="129"/>
      <c r="W256" s="129"/>
      <c r="X256" s="129"/>
      <c r="Y256" s="125"/>
      <c r="Z256" s="125"/>
      <c r="AA256" s="125"/>
      <c r="AB256" s="127"/>
      <c r="AC256" s="127"/>
      <c r="AD256" s="125"/>
      <c r="AE256" s="128"/>
      <c r="AF256" s="124"/>
      <c r="AG256" s="125"/>
      <c r="AH256" s="125"/>
      <c r="AI256" s="125"/>
      <c r="AJ256" s="125"/>
      <c r="AK256" s="125"/>
      <c r="AL256" s="130"/>
      <c r="AM256" s="159"/>
    </row>
    <row r="257" spans="2:39" ht="15" customHeight="1" x14ac:dyDescent="0.25">
      <c r="B257" s="258"/>
      <c r="C257" s="131"/>
      <c r="D257" s="124"/>
      <c r="E257" s="125"/>
      <c r="F257" s="125"/>
      <c r="G257" s="125"/>
      <c r="H257" s="125"/>
      <c r="I257" s="125"/>
      <c r="J257" s="125"/>
      <c r="K257" s="125"/>
      <c r="L257" s="125"/>
      <c r="M257" s="125"/>
      <c r="N257" s="124"/>
      <c r="O257" s="129"/>
      <c r="P257" s="125"/>
      <c r="Q257" s="125"/>
      <c r="R257" s="125"/>
      <c r="S257" s="129"/>
      <c r="T257" s="125"/>
      <c r="U257" s="131"/>
      <c r="V257" s="129"/>
      <c r="W257" s="129"/>
      <c r="X257" s="129"/>
      <c r="Y257" s="125"/>
      <c r="Z257" s="125"/>
      <c r="AA257" s="125"/>
      <c r="AB257" s="127"/>
      <c r="AC257" s="127"/>
      <c r="AD257" s="125"/>
      <c r="AE257" s="128"/>
      <c r="AF257" s="124"/>
      <c r="AG257" s="125"/>
      <c r="AH257" s="125"/>
      <c r="AI257" s="125"/>
      <c r="AJ257" s="125"/>
      <c r="AK257" s="125"/>
      <c r="AL257" s="130"/>
      <c r="AM257" s="159"/>
    </row>
    <row r="258" spans="2:39" ht="15" customHeight="1" x14ac:dyDescent="0.25">
      <c r="B258" s="258"/>
      <c r="C258" s="131"/>
      <c r="D258" s="124"/>
      <c r="E258" s="125"/>
      <c r="F258" s="125"/>
      <c r="G258" s="125"/>
      <c r="H258" s="125"/>
      <c r="I258" s="125"/>
      <c r="J258" s="125"/>
      <c r="K258" s="125"/>
      <c r="L258" s="125"/>
      <c r="M258" s="125"/>
      <c r="N258" s="124"/>
      <c r="O258" s="129"/>
      <c r="P258" s="125"/>
      <c r="Q258" s="125"/>
      <c r="R258" s="125"/>
      <c r="S258" s="129"/>
      <c r="T258" s="125"/>
      <c r="U258" s="131"/>
      <c r="V258" s="129"/>
      <c r="W258" s="129"/>
      <c r="X258" s="129"/>
      <c r="Y258" s="125"/>
      <c r="Z258" s="125"/>
      <c r="AA258" s="125"/>
      <c r="AB258" s="127"/>
      <c r="AC258" s="127"/>
      <c r="AD258" s="125"/>
      <c r="AE258" s="128"/>
      <c r="AF258" s="124"/>
      <c r="AG258" s="125"/>
      <c r="AH258" s="125"/>
      <c r="AI258" s="125"/>
      <c r="AJ258" s="125"/>
      <c r="AK258" s="125"/>
      <c r="AL258" s="130"/>
      <c r="AM258" s="159"/>
    </row>
    <row r="259" spans="2:39" ht="15" customHeight="1" x14ac:dyDescent="0.25">
      <c r="B259" s="258"/>
      <c r="C259" s="131"/>
      <c r="D259" s="124"/>
      <c r="E259" s="125"/>
      <c r="F259" s="125"/>
      <c r="G259" s="125"/>
      <c r="H259" s="125"/>
      <c r="I259" s="125"/>
      <c r="J259" s="125"/>
      <c r="K259" s="125"/>
      <c r="L259" s="125"/>
      <c r="M259" s="125"/>
      <c r="N259" s="124"/>
      <c r="O259" s="129"/>
      <c r="P259" s="125"/>
      <c r="Q259" s="125"/>
      <c r="R259" s="125"/>
      <c r="S259" s="129"/>
      <c r="T259" s="125"/>
      <c r="U259" s="131"/>
      <c r="V259" s="129"/>
      <c r="W259" s="129"/>
      <c r="X259" s="129"/>
      <c r="Y259" s="125"/>
      <c r="Z259" s="125"/>
      <c r="AA259" s="125"/>
      <c r="AB259" s="127"/>
      <c r="AC259" s="127"/>
      <c r="AD259" s="125"/>
      <c r="AE259" s="128"/>
      <c r="AF259" s="124"/>
      <c r="AG259" s="125"/>
      <c r="AH259" s="125"/>
      <c r="AI259" s="125"/>
      <c r="AJ259" s="125"/>
      <c r="AK259" s="125"/>
      <c r="AL259" s="130"/>
      <c r="AM259" s="159"/>
    </row>
    <row r="260" spans="2:39" ht="15" customHeight="1" x14ac:dyDescent="0.25">
      <c r="B260" s="258"/>
      <c r="C260" s="131"/>
      <c r="D260" s="124"/>
      <c r="E260" s="125"/>
      <c r="F260" s="125"/>
      <c r="G260" s="125"/>
      <c r="H260" s="125"/>
      <c r="I260" s="125"/>
      <c r="J260" s="125"/>
      <c r="K260" s="125"/>
      <c r="L260" s="125"/>
      <c r="M260" s="125"/>
      <c r="N260" s="124"/>
      <c r="O260" s="129"/>
      <c r="P260" s="125"/>
      <c r="Q260" s="125"/>
      <c r="R260" s="125"/>
      <c r="S260" s="129"/>
      <c r="T260" s="125"/>
      <c r="U260" s="131"/>
      <c r="V260" s="129"/>
      <c r="W260" s="129"/>
      <c r="X260" s="129"/>
      <c r="Y260" s="125"/>
      <c r="Z260" s="125"/>
      <c r="AA260" s="125"/>
      <c r="AB260" s="127"/>
      <c r="AC260" s="127"/>
      <c r="AD260" s="125"/>
      <c r="AE260" s="128"/>
      <c r="AF260" s="124"/>
      <c r="AG260" s="125"/>
      <c r="AH260" s="125"/>
      <c r="AI260" s="125"/>
      <c r="AJ260" s="125"/>
      <c r="AK260" s="125"/>
      <c r="AL260" s="130"/>
      <c r="AM260" s="159"/>
    </row>
    <row r="261" spans="2:39" ht="15" customHeight="1" x14ac:dyDescent="0.25">
      <c r="B261" s="258"/>
      <c r="C261" s="131"/>
      <c r="D261" s="124"/>
      <c r="E261" s="125"/>
      <c r="F261" s="125"/>
      <c r="G261" s="125"/>
      <c r="H261" s="125"/>
      <c r="I261" s="125"/>
      <c r="J261" s="125"/>
      <c r="K261" s="125"/>
      <c r="L261" s="125"/>
      <c r="M261" s="125"/>
      <c r="N261" s="124"/>
      <c r="O261" s="129"/>
      <c r="P261" s="125"/>
      <c r="Q261" s="125"/>
      <c r="R261" s="125"/>
      <c r="S261" s="129"/>
      <c r="T261" s="125"/>
      <c r="U261" s="131"/>
      <c r="V261" s="129"/>
      <c r="W261" s="129"/>
      <c r="X261" s="129"/>
      <c r="Y261" s="125"/>
      <c r="Z261" s="125"/>
      <c r="AA261" s="125"/>
      <c r="AB261" s="127"/>
      <c r="AC261" s="127"/>
      <c r="AD261" s="125"/>
      <c r="AE261" s="128"/>
      <c r="AF261" s="124"/>
      <c r="AG261" s="125"/>
      <c r="AH261" s="125"/>
      <c r="AI261" s="125"/>
      <c r="AJ261" s="125"/>
      <c r="AK261" s="125"/>
      <c r="AL261" s="130"/>
      <c r="AM261" s="159"/>
    </row>
    <row r="262" spans="2:39" ht="15" customHeight="1" x14ac:dyDescent="0.25">
      <c r="B262" s="258"/>
      <c r="C262" s="131"/>
      <c r="D262" s="124"/>
      <c r="E262" s="125"/>
      <c r="F262" s="125"/>
      <c r="G262" s="125"/>
      <c r="H262" s="125"/>
      <c r="I262" s="125"/>
      <c r="J262" s="125"/>
      <c r="K262" s="125"/>
      <c r="L262" s="125"/>
      <c r="M262" s="125"/>
      <c r="N262" s="124"/>
      <c r="O262" s="129"/>
      <c r="P262" s="125"/>
      <c r="Q262" s="125"/>
      <c r="R262" s="125"/>
      <c r="S262" s="129"/>
      <c r="T262" s="125"/>
      <c r="U262" s="131"/>
      <c r="V262" s="129"/>
      <c r="W262" s="129"/>
      <c r="X262" s="129"/>
      <c r="Y262" s="125"/>
      <c r="Z262" s="125"/>
      <c r="AA262" s="125"/>
      <c r="AB262" s="127"/>
      <c r="AC262" s="127"/>
      <c r="AD262" s="125"/>
      <c r="AE262" s="128"/>
      <c r="AF262" s="124"/>
      <c r="AG262" s="125"/>
      <c r="AH262" s="125"/>
      <c r="AI262" s="125"/>
      <c r="AJ262" s="125"/>
      <c r="AK262" s="125"/>
      <c r="AL262" s="130"/>
      <c r="AM262" s="159"/>
    </row>
    <row r="263" spans="2:39" ht="15" customHeight="1" x14ac:dyDescent="0.25">
      <c r="B263" s="258"/>
      <c r="C263" s="131"/>
      <c r="D263" s="124"/>
      <c r="E263" s="125"/>
      <c r="F263" s="125"/>
      <c r="G263" s="125"/>
      <c r="H263" s="125"/>
      <c r="I263" s="125"/>
      <c r="J263" s="125"/>
      <c r="K263" s="125"/>
      <c r="L263" s="125"/>
      <c r="M263" s="125"/>
      <c r="N263" s="124"/>
      <c r="O263" s="129"/>
      <c r="P263" s="125"/>
      <c r="Q263" s="125"/>
      <c r="R263" s="125"/>
      <c r="S263" s="129"/>
      <c r="T263" s="125"/>
      <c r="U263" s="131"/>
      <c r="V263" s="129"/>
      <c r="W263" s="129"/>
      <c r="X263" s="129"/>
      <c r="Y263" s="125"/>
      <c r="Z263" s="125"/>
      <c r="AA263" s="125"/>
      <c r="AB263" s="127"/>
      <c r="AC263" s="127"/>
      <c r="AD263" s="125"/>
      <c r="AE263" s="128"/>
      <c r="AF263" s="124"/>
      <c r="AG263" s="125"/>
      <c r="AH263" s="125"/>
      <c r="AI263" s="125"/>
      <c r="AJ263" s="125"/>
      <c r="AK263" s="125"/>
      <c r="AL263" s="130"/>
      <c r="AM263" s="159"/>
    </row>
    <row r="264" spans="2:39" ht="15" customHeight="1" x14ac:dyDescent="0.25">
      <c r="B264" s="258"/>
      <c r="C264" s="131"/>
      <c r="D264" s="124"/>
      <c r="E264" s="125"/>
      <c r="F264" s="125"/>
      <c r="G264" s="125"/>
      <c r="H264" s="125"/>
      <c r="I264" s="125"/>
      <c r="J264" s="125"/>
      <c r="K264" s="125"/>
      <c r="L264" s="125"/>
      <c r="M264" s="125"/>
      <c r="N264" s="124"/>
      <c r="O264" s="129"/>
      <c r="P264" s="125"/>
      <c r="Q264" s="125"/>
      <c r="R264" s="125"/>
      <c r="S264" s="129"/>
      <c r="T264" s="125"/>
      <c r="U264" s="131"/>
      <c r="V264" s="129"/>
      <c r="W264" s="129"/>
      <c r="X264" s="129"/>
      <c r="Y264" s="125"/>
      <c r="Z264" s="125"/>
      <c r="AA264" s="125"/>
      <c r="AB264" s="127"/>
      <c r="AC264" s="127"/>
      <c r="AD264" s="125"/>
      <c r="AE264" s="128"/>
      <c r="AF264" s="124"/>
      <c r="AG264" s="125"/>
      <c r="AH264" s="125"/>
      <c r="AI264" s="125"/>
      <c r="AJ264" s="125"/>
      <c r="AK264" s="125"/>
      <c r="AL264" s="130"/>
      <c r="AM264" s="159"/>
    </row>
    <row r="265" spans="2:39" ht="15" customHeight="1" x14ac:dyDescent="0.25">
      <c r="B265" s="258"/>
      <c r="C265" s="131"/>
      <c r="D265" s="124"/>
      <c r="E265" s="125"/>
      <c r="F265" s="125"/>
      <c r="G265" s="125"/>
      <c r="H265" s="125"/>
      <c r="I265" s="125"/>
      <c r="J265" s="125"/>
      <c r="K265" s="125"/>
      <c r="L265" s="125"/>
      <c r="M265" s="125"/>
      <c r="N265" s="124"/>
      <c r="O265" s="129"/>
      <c r="P265" s="125"/>
      <c r="Q265" s="125"/>
      <c r="R265" s="125"/>
      <c r="S265" s="129"/>
      <c r="T265" s="125"/>
      <c r="U265" s="131"/>
      <c r="V265" s="129"/>
      <c r="W265" s="129"/>
      <c r="X265" s="129"/>
      <c r="Y265" s="125"/>
      <c r="Z265" s="125"/>
      <c r="AA265" s="125"/>
      <c r="AB265" s="127"/>
      <c r="AC265" s="127"/>
      <c r="AD265" s="125"/>
      <c r="AE265" s="128"/>
      <c r="AF265" s="124"/>
      <c r="AG265" s="125"/>
      <c r="AH265" s="125"/>
      <c r="AI265" s="125"/>
      <c r="AJ265" s="125"/>
      <c r="AK265" s="125"/>
      <c r="AL265" s="130"/>
      <c r="AM265" s="159"/>
    </row>
    <row r="266" spans="2:39" ht="15" customHeight="1" x14ac:dyDescent="0.25">
      <c r="B266" s="258"/>
      <c r="C266" s="131"/>
      <c r="D266" s="124"/>
      <c r="E266" s="125"/>
      <c r="F266" s="125"/>
      <c r="G266" s="125"/>
      <c r="H266" s="125"/>
      <c r="I266" s="125"/>
      <c r="J266" s="125"/>
      <c r="K266" s="125"/>
      <c r="L266" s="125"/>
      <c r="M266" s="125"/>
      <c r="N266" s="124"/>
      <c r="O266" s="129"/>
      <c r="P266" s="125"/>
      <c r="Q266" s="125"/>
      <c r="R266" s="125"/>
      <c r="S266" s="129"/>
      <c r="T266" s="125"/>
      <c r="U266" s="131"/>
      <c r="V266" s="129"/>
      <c r="W266" s="129"/>
      <c r="X266" s="129"/>
      <c r="Y266" s="125"/>
      <c r="Z266" s="125"/>
      <c r="AA266" s="125"/>
      <c r="AB266" s="127"/>
      <c r="AC266" s="127"/>
      <c r="AD266" s="125"/>
      <c r="AE266" s="128"/>
      <c r="AF266" s="124"/>
      <c r="AG266" s="125"/>
      <c r="AH266" s="125"/>
      <c r="AI266" s="125"/>
      <c r="AJ266" s="125"/>
      <c r="AK266" s="125"/>
      <c r="AL266" s="130"/>
      <c r="AM266" s="159"/>
    </row>
    <row r="267" spans="2:39" ht="15" customHeight="1" x14ac:dyDescent="0.25">
      <c r="B267" s="258"/>
      <c r="C267" s="131"/>
      <c r="D267" s="124"/>
      <c r="E267" s="125"/>
      <c r="F267" s="125"/>
      <c r="G267" s="125"/>
      <c r="H267" s="125"/>
      <c r="I267" s="125"/>
      <c r="J267" s="125"/>
      <c r="K267" s="125"/>
      <c r="L267" s="125"/>
      <c r="M267" s="125"/>
      <c r="N267" s="124"/>
      <c r="O267" s="129"/>
      <c r="P267" s="125"/>
      <c r="Q267" s="125"/>
      <c r="R267" s="125"/>
      <c r="S267" s="129"/>
      <c r="T267" s="125"/>
      <c r="U267" s="131"/>
      <c r="V267" s="129"/>
      <c r="W267" s="129"/>
      <c r="X267" s="129"/>
      <c r="Y267" s="125"/>
      <c r="Z267" s="125"/>
      <c r="AA267" s="125"/>
      <c r="AB267" s="127"/>
      <c r="AC267" s="127"/>
      <c r="AD267" s="125"/>
      <c r="AE267" s="128"/>
      <c r="AF267" s="124"/>
      <c r="AG267" s="125"/>
      <c r="AH267" s="125"/>
      <c r="AI267" s="125"/>
      <c r="AJ267" s="125"/>
      <c r="AK267" s="125"/>
      <c r="AL267" s="130"/>
      <c r="AM267" s="159"/>
    </row>
    <row r="268" spans="2:39" ht="15" customHeight="1" x14ac:dyDescent="0.25">
      <c r="B268" s="258"/>
      <c r="C268" s="131"/>
      <c r="D268" s="124"/>
      <c r="E268" s="125"/>
      <c r="F268" s="125"/>
      <c r="G268" s="125"/>
      <c r="H268" s="125"/>
      <c r="I268" s="125"/>
      <c r="J268" s="125"/>
      <c r="K268" s="125"/>
      <c r="L268" s="125"/>
      <c r="M268" s="125"/>
      <c r="N268" s="124"/>
      <c r="O268" s="129"/>
      <c r="P268" s="125"/>
      <c r="Q268" s="125"/>
      <c r="R268" s="125"/>
      <c r="S268" s="129"/>
      <c r="T268" s="125"/>
      <c r="U268" s="131"/>
      <c r="V268" s="129"/>
      <c r="W268" s="129"/>
      <c r="X268" s="129"/>
      <c r="Y268" s="125"/>
      <c r="Z268" s="125"/>
      <c r="AA268" s="125"/>
      <c r="AB268" s="127"/>
      <c r="AC268" s="127"/>
      <c r="AD268" s="125"/>
      <c r="AE268" s="128"/>
      <c r="AF268" s="124"/>
      <c r="AG268" s="125"/>
      <c r="AH268" s="125"/>
      <c r="AI268" s="125"/>
      <c r="AJ268" s="125"/>
      <c r="AK268" s="125"/>
      <c r="AL268" s="130"/>
      <c r="AM268" s="159"/>
    </row>
    <row r="269" spans="2:39" ht="15" customHeight="1" x14ac:dyDescent="0.25">
      <c r="B269" s="258"/>
      <c r="C269" s="131"/>
      <c r="D269" s="124"/>
      <c r="E269" s="125"/>
      <c r="F269" s="125"/>
      <c r="G269" s="125"/>
      <c r="H269" s="125"/>
      <c r="I269" s="125"/>
      <c r="J269" s="125"/>
      <c r="K269" s="125"/>
      <c r="L269" s="125"/>
      <c r="M269" s="125"/>
      <c r="N269" s="124"/>
      <c r="O269" s="129"/>
      <c r="P269" s="125"/>
      <c r="Q269" s="125"/>
      <c r="R269" s="125"/>
      <c r="S269" s="129"/>
      <c r="T269" s="125"/>
      <c r="U269" s="131"/>
      <c r="V269" s="129"/>
      <c r="W269" s="129"/>
      <c r="X269" s="129"/>
      <c r="Y269" s="125"/>
      <c r="Z269" s="125"/>
      <c r="AA269" s="125"/>
      <c r="AB269" s="127"/>
      <c r="AC269" s="127"/>
      <c r="AD269" s="125"/>
      <c r="AE269" s="128"/>
      <c r="AF269" s="124"/>
      <c r="AG269" s="125"/>
      <c r="AH269" s="125"/>
      <c r="AI269" s="125"/>
      <c r="AJ269" s="125"/>
      <c r="AK269" s="125"/>
      <c r="AL269" s="130"/>
      <c r="AM269" s="159"/>
    </row>
    <row r="270" spans="2:39" ht="15" customHeight="1" x14ac:dyDescent="0.25">
      <c r="B270" s="258"/>
      <c r="C270" s="131"/>
      <c r="D270" s="124"/>
      <c r="E270" s="125"/>
      <c r="F270" s="125"/>
      <c r="G270" s="125"/>
      <c r="H270" s="125"/>
      <c r="I270" s="125"/>
      <c r="J270" s="125"/>
      <c r="K270" s="125"/>
      <c r="L270" s="125"/>
      <c r="M270" s="125"/>
      <c r="N270" s="124"/>
      <c r="O270" s="129"/>
      <c r="P270" s="125"/>
      <c r="Q270" s="125"/>
      <c r="R270" s="125"/>
      <c r="S270" s="129"/>
      <c r="T270" s="125"/>
      <c r="U270" s="131"/>
      <c r="V270" s="129"/>
      <c r="W270" s="129"/>
      <c r="X270" s="129"/>
      <c r="Y270" s="125"/>
      <c r="Z270" s="125"/>
      <c r="AA270" s="125"/>
      <c r="AB270" s="127"/>
      <c r="AC270" s="127"/>
      <c r="AD270" s="125"/>
      <c r="AE270" s="128"/>
      <c r="AF270" s="124"/>
      <c r="AG270" s="125"/>
      <c r="AH270" s="125"/>
      <c r="AI270" s="125"/>
      <c r="AJ270" s="125"/>
      <c r="AK270" s="125"/>
      <c r="AL270" s="130"/>
      <c r="AM270" s="159"/>
    </row>
    <row r="271" spans="2:39" ht="15" customHeight="1" x14ac:dyDescent="0.25">
      <c r="B271" s="258"/>
      <c r="C271" s="131"/>
      <c r="D271" s="124"/>
      <c r="E271" s="125"/>
      <c r="F271" s="125"/>
      <c r="G271" s="125"/>
      <c r="H271" s="125"/>
      <c r="I271" s="125"/>
      <c r="J271" s="125"/>
      <c r="K271" s="125"/>
      <c r="L271" s="125"/>
      <c r="M271" s="125"/>
      <c r="N271" s="124"/>
      <c r="O271" s="129"/>
      <c r="P271" s="125"/>
      <c r="Q271" s="125"/>
      <c r="R271" s="125"/>
      <c r="S271" s="129"/>
      <c r="T271" s="125"/>
      <c r="U271" s="131"/>
      <c r="V271" s="129"/>
      <c r="W271" s="129"/>
      <c r="X271" s="129"/>
      <c r="Y271" s="125"/>
      <c r="Z271" s="125"/>
      <c r="AA271" s="125"/>
      <c r="AB271" s="127"/>
      <c r="AC271" s="127"/>
      <c r="AD271" s="125"/>
      <c r="AE271" s="128"/>
      <c r="AF271" s="124"/>
      <c r="AG271" s="125"/>
      <c r="AH271" s="125"/>
      <c r="AI271" s="125"/>
      <c r="AJ271" s="125"/>
      <c r="AK271" s="125"/>
      <c r="AL271" s="130"/>
      <c r="AM271" s="159"/>
    </row>
    <row r="272" spans="2:39" ht="15" customHeight="1" x14ac:dyDescent="0.25">
      <c r="B272" s="258"/>
      <c r="C272" s="131"/>
      <c r="D272" s="124"/>
      <c r="E272" s="125"/>
      <c r="F272" s="125"/>
      <c r="G272" s="125"/>
      <c r="H272" s="125"/>
      <c r="I272" s="125"/>
      <c r="J272" s="125"/>
      <c r="K272" s="125"/>
      <c r="L272" s="125"/>
      <c r="M272" s="125"/>
      <c r="N272" s="124"/>
      <c r="O272" s="129"/>
      <c r="P272" s="125"/>
      <c r="Q272" s="125"/>
      <c r="R272" s="125"/>
      <c r="S272" s="129"/>
      <c r="T272" s="125"/>
      <c r="U272" s="131"/>
      <c r="V272" s="129"/>
      <c r="W272" s="129"/>
      <c r="X272" s="129"/>
      <c r="Y272" s="125"/>
      <c r="Z272" s="125"/>
      <c r="AA272" s="125"/>
      <c r="AB272" s="127"/>
      <c r="AC272" s="127"/>
      <c r="AD272" s="125"/>
      <c r="AE272" s="128"/>
      <c r="AF272" s="124"/>
      <c r="AG272" s="125"/>
      <c r="AH272" s="125"/>
      <c r="AI272" s="125"/>
      <c r="AJ272" s="125"/>
      <c r="AK272" s="125"/>
      <c r="AL272" s="130"/>
      <c r="AM272" s="159"/>
    </row>
    <row r="273" spans="2:39" ht="15" customHeight="1" x14ac:dyDescent="0.25">
      <c r="B273" s="258"/>
      <c r="C273" s="131"/>
      <c r="D273" s="124"/>
      <c r="E273" s="125"/>
      <c r="F273" s="125"/>
      <c r="G273" s="125"/>
      <c r="H273" s="125"/>
      <c r="I273" s="125"/>
      <c r="J273" s="125"/>
      <c r="K273" s="125"/>
      <c r="L273" s="125"/>
      <c r="M273" s="125"/>
      <c r="N273" s="124"/>
      <c r="O273" s="129"/>
      <c r="P273" s="125"/>
      <c r="Q273" s="125"/>
      <c r="R273" s="125"/>
      <c r="S273" s="129"/>
      <c r="T273" s="125"/>
      <c r="U273" s="131"/>
      <c r="V273" s="129"/>
      <c r="W273" s="129"/>
      <c r="X273" s="129"/>
      <c r="Y273" s="125"/>
      <c r="Z273" s="125"/>
      <c r="AA273" s="125"/>
      <c r="AB273" s="127"/>
      <c r="AC273" s="127"/>
      <c r="AD273" s="125"/>
      <c r="AE273" s="128"/>
      <c r="AF273" s="124"/>
      <c r="AG273" s="125"/>
      <c r="AH273" s="125"/>
      <c r="AI273" s="125"/>
      <c r="AJ273" s="125"/>
      <c r="AK273" s="125"/>
      <c r="AL273" s="130"/>
      <c r="AM273" s="159"/>
    </row>
    <row r="274" spans="2:39" ht="15" customHeight="1" x14ac:dyDescent="0.25">
      <c r="B274" s="258"/>
      <c r="C274" s="131"/>
      <c r="D274" s="124"/>
      <c r="E274" s="125"/>
      <c r="F274" s="125"/>
      <c r="G274" s="125"/>
      <c r="H274" s="125"/>
      <c r="I274" s="125"/>
      <c r="J274" s="125"/>
      <c r="K274" s="125"/>
      <c r="L274" s="125"/>
      <c r="M274" s="125"/>
      <c r="N274" s="124"/>
      <c r="O274" s="129"/>
      <c r="P274" s="125"/>
      <c r="Q274" s="125"/>
      <c r="R274" s="125"/>
      <c r="S274" s="129"/>
      <c r="T274" s="125"/>
      <c r="U274" s="131"/>
      <c r="V274" s="129"/>
      <c r="W274" s="129"/>
      <c r="X274" s="129"/>
      <c r="Y274" s="125"/>
      <c r="Z274" s="125"/>
      <c r="AA274" s="125"/>
      <c r="AB274" s="127"/>
      <c r="AC274" s="127"/>
      <c r="AD274" s="125"/>
      <c r="AE274" s="128"/>
      <c r="AF274" s="124"/>
      <c r="AG274" s="125"/>
      <c r="AH274" s="125"/>
      <c r="AI274" s="125"/>
      <c r="AJ274" s="125"/>
      <c r="AK274" s="125"/>
      <c r="AL274" s="130"/>
      <c r="AM274" s="159"/>
    </row>
    <row r="275" spans="2:39" ht="15" customHeight="1" x14ac:dyDescent="0.25">
      <c r="B275" s="258"/>
      <c r="C275" s="131"/>
      <c r="D275" s="124"/>
      <c r="E275" s="125"/>
      <c r="F275" s="125"/>
      <c r="G275" s="125"/>
      <c r="H275" s="125"/>
      <c r="I275" s="125"/>
      <c r="J275" s="125"/>
      <c r="K275" s="125"/>
      <c r="L275" s="125"/>
      <c r="M275" s="125"/>
      <c r="N275" s="124"/>
      <c r="O275" s="129"/>
      <c r="P275" s="125"/>
      <c r="Q275" s="125"/>
      <c r="R275" s="125"/>
      <c r="S275" s="129"/>
      <c r="T275" s="125"/>
      <c r="U275" s="131"/>
      <c r="V275" s="129"/>
      <c r="W275" s="129"/>
      <c r="X275" s="129"/>
      <c r="Y275" s="125"/>
      <c r="Z275" s="125"/>
      <c r="AA275" s="125"/>
      <c r="AB275" s="127"/>
      <c r="AC275" s="127"/>
      <c r="AD275" s="125"/>
      <c r="AE275" s="128"/>
      <c r="AF275" s="124"/>
      <c r="AG275" s="125"/>
      <c r="AH275" s="125"/>
      <c r="AI275" s="125"/>
      <c r="AJ275" s="125"/>
      <c r="AK275" s="125"/>
      <c r="AL275" s="130"/>
      <c r="AM275" s="159"/>
    </row>
    <row r="276" spans="2:39" ht="15" customHeight="1" x14ac:dyDescent="0.25">
      <c r="B276" s="258"/>
      <c r="C276" s="131"/>
      <c r="D276" s="124"/>
      <c r="E276" s="125"/>
      <c r="F276" s="125"/>
      <c r="G276" s="125"/>
      <c r="H276" s="125"/>
      <c r="I276" s="125"/>
      <c r="J276" s="125"/>
      <c r="K276" s="125"/>
      <c r="L276" s="125"/>
      <c r="M276" s="125"/>
      <c r="N276" s="124"/>
      <c r="O276" s="129"/>
      <c r="P276" s="125"/>
      <c r="Q276" s="125"/>
      <c r="R276" s="125"/>
      <c r="S276" s="129"/>
      <c r="T276" s="125"/>
      <c r="U276" s="131"/>
      <c r="V276" s="129"/>
      <c r="W276" s="129"/>
      <c r="X276" s="129"/>
      <c r="Y276" s="125"/>
      <c r="Z276" s="125"/>
      <c r="AA276" s="125"/>
      <c r="AB276" s="127"/>
      <c r="AC276" s="127"/>
      <c r="AD276" s="125"/>
      <c r="AE276" s="128"/>
      <c r="AF276" s="124"/>
      <c r="AG276" s="125"/>
      <c r="AH276" s="125"/>
      <c r="AI276" s="125"/>
      <c r="AJ276" s="125"/>
      <c r="AK276" s="125"/>
      <c r="AL276" s="130"/>
      <c r="AM276" s="159"/>
    </row>
    <row r="277" spans="2:39" ht="15" customHeight="1" x14ac:dyDescent="0.25">
      <c r="B277" s="258"/>
      <c r="C277" s="131"/>
      <c r="D277" s="124"/>
      <c r="E277" s="125"/>
      <c r="F277" s="125"/>
      <c r="G277" s="125"/>
      <c r="H277" s="125"/>
      <c r="I277" s="125"/>
      <c r="J277" s="125"/>
      <c r="K277" s="125"/>
      <c r="L277" s="125"/>
      <c r="M277" s="125"/>
      <c r="N277" s="124"/>
      <c r="O277" s="129"/>
      <c r="P277" s="125"/>
      <c r="Q277" s="125"/>
      <c r="R277" s="125"/>
      <c r="S277" s="129"/>
      <c r="T277" s="125"/>
      <c r="U277" s="131"/>
      <c r="V277" s="129"/>
      <c r="W277" s="129"/>
      <c r="X277" s="129"/>
      <c r="Y277" s="125"/>
      <c r="Z277" s="125"/>
      <c r="AA277" s="125"/>
      <c r="AB277" s="127"/>
      <c r="AC277" s="127"/>
      <c r="AD277" s="125"/>
      <c r="AE277" s="128"/>
      <c r="AF277" s="124"/>
      <c r="AG277" s="125"/>
      <c r="AH277" s="125"/>
      <c r="AI277" s="125"/>
      <c r="AJ277" s="125"/>
      <c r="AK277" s="125"/>
      <c r="AL277" s="130"/>
      <c r="AM277" s="159"/>
    </row>
    <row r="278" spans="2:39" ht="15" customHeight="1" x14ac:dyDescent="0.25">
      <c r="B278" s="258"/>
      <c r="C278" s="131"/>
      <c r="D278" s="124"/>
      <c r="E278" s="125"/>
      <c r="F278" s="125"/>
      <c r="G278" s="125"/>
      <c r="H278" s="125"/>
      <c r="I278" s="125"/>
      <c r="J278" s="125"/>
      <c r="K278" s="125"/>
      <c r="L278" s="125"/>
      <c r="M278" s="125"/>
      <c r="N278" s="124"/>
      <c r="O278" s="129"/>
      <c r="P278" s="125"/>
      <c r="Q278" s="125"/>
      <c r="R278" s="125"/>
      <c r="S278" s="129"/>
      <c r="T278" s="125"/>
      <c r="U278" s="131"/>
      <c r="V278" s="129"/>
      <c r="W278" s="129"/>
      <c r="X278" s="129"/>
      <c r="Y278" s="125"/>
      <c r="Z278" s="125"/>
      <c r="AA278" s="125"/>
      <c r="AB278" s="127"/>
      <c r="AC278" s="127"/>
      <c r="AD278" s="125"/>
      <c r="AE278" s="128"/>
      <c r="AF278" s="124"/>
      <c r="AG278" s="125"/>
      <c r="AH278" s="125"/>
      <c r="AI278" s="125"/>
      <c r="AJ278" s="125"/>
      <c r="AK278" s="125"/>
      <c r="AL278" s="130"/>
      <c r="AM278" s="159"/>
    </row>
    <row r="279" spans="2:39" ht="15" customHeight="1" x14ac:dyDescent="0.25">
      <c r="B279" s="258"/>
      <c r="C279" s="131"/>
      <c r="D279" s="124"/>
      <c r="E279" s="125"/>
      <c r="F279" s="125"/>
      <c r="G279" s="125"/>
      <c r="H279" s="125"/>
      <c r="I279" s="125"/>
      <c r="J279" s="125"/>
      <c r="K279" s="125"/>
      <c r="L279" s="125"/>
      <c r="M279" s="125"/>
      <c r="N279" s="124"/>
      <c r="O279" s="129"/>
      <c r="P279" s="125"/>
      <c r="Q279" s="125"/>
      <c r="R279" s="125"/>
      <c r="S279" s="129"/>
      <c r="T279" s="125"/>
      <c r="U279" s="131"/>
      <c r="V279" s="129"/>
      <c r="W279" s="129"/>
      <c r="X279" s="129"/>
      <c r="Y279" s="125"/>
      <c r="Z279" s="125"/>
      <c r="AA279" s="125"/>
      <c r="AB279" s="127"/>
      <c r="AC279" s="127"/>
      <c r="AD279" s="125"/>
      <c r="AE279" s="128"/>
      <c r="AF279" s="124"/>
      <c r="AG279" s="125"/>
      <c r="AH279" s="125"/>
      <c r="AI279" s="125"/>
      <c r="AJ279" s="125"/>
      <c r="AK279" s="125"/>
      <c r="AL279" s="130"/>
      <c r="AM279" s="159"/>
    </row>
    <row r="280" spans="2:39" ht="15" customHeight="1" x14ac:dyDescent="0.25">
      <c r="B280" s="258"/>
      <c r="C280" s="131"/>
      <c r="D280" s="124"/>
      <c r="E280" s="125"/>
      <c r="F280" s="125"/>
      <c r="G280" s="125"/>
      <c r="H280" s="125"/>
      <c r="I280" s="125"/>
      <c r="J280" s="125"/>
      <c r="K280" s="125"/>
      <c r="L280" s="125"/>
      <c r="M280" s="125"/>
      <c r="N280" s="124"/>
      <c r="O280" s="129"/>
      <c r="P280" s="125"/>
      <c r="Q280" s="125"/>
      <c r="R280" s="125"/>
      <c r="S280" s="129"/>
      <c r="T280" s="125"/>
      <c r="U280" s="131"/>
      <c r="V280" s="129"/>
      <c r="W280" s="129"/>
      <c r="X280" s="129"/>
      <c r="Y280" s="125"/>
      <c r="Z280" s="125"/>
      <c r="AA280" s="125"/>
      <c r="AB280" s="127"/>
      <c r="AC280" s="127"/>
      <c r="AD280" s="125"/>
      <c r="AE280" s="128"/>
      <c r="AF280" s="124"/>
      <c r="AG280" s="125"/>
      <c r="AH280" s="125"/>
      <c r="AI280" s="125"/>
      <c r="AJ280" s="125"/>
      <c r="AK280" s="125"/>
      <c r="AL280" s="130"/>
      <c r="AM280" s="159"/>
    </row>
    <row r="281" spans="2:39" ht="15" customHeight="1" x14ac:dyDescent="0.25">
      <c r="B281" s="258"/>
      <c r="C281" s="131"/>
      <c r="D281" s="124"/>
      <c r="E281" s="125"/>
      <c r="F281" s="125"/>
      <c r="G281" s="125"/>
      <c r="H281" s="125"/>
      <c r="I281" s="125"/>
      <c r="J281" s="125"/>
      <c r="K281" s="125"/>
      <c r="L281" s="125"/>
      <c r="M281" s="125"/>
      <c r="N281" s="124"/>
      <c r="O281" s="129"/>
      <c r="P281" s="125"/>
      <c r="Q281" s="125"/>
      <c r="R281" s="125"/>
      <c r="S281" s="129"/>
      <c r="T281" s="125"/>
      <c r="U281" s="131"/>
      <c r="V281" s="129"/>
      <c r="W281" s="129"/>
      <c r="X281" s="129"/>
      <c r="Y281" s="125"/>
      <c r="Z281" s="125"/>
      <c r="AA281" s="125"/>
      <c r="AB281" s="127"/>
      <c r="AC281" s="127"/>
      <c r="AD281" s="125"/>
      <c r="AE281" s="128"/>
      <c r="AF281" s="124"/>
      <c r="AG281" s="125"/>
      <c r="AH281" s="125"/>
      <c r="AI281" s="125"/>
      <c r="AJ281" s="125"/>
      <c r="AK281" s="125"/>
      <c r="AL281" s="130"/>
      <c r="AM281" s="159"/>
    </row>
    <row r="282" spans="2:39" ht="15" customHeight="1" x14ac:dyDescent="0.25">
      <c r="B282" s="258"/>
      <c r="C282" s="131"/>
      <c r="D282" s="124"/>
      <c r="E282" s="125"/>
      <c r="F282" s="125"/>
      <c r="G282" s="125"/>
      <c r="H282" s="125"/>
      <c r="I282" s="125"/>
      <c r="J282" s="125"/>
      <c r="K282" s="125"/>
      <c r="L282" s="125"/>
      <c r="M282" s="125"/>
      <c r="N282" s="124"/>
      <c r="O282" s="129"/>
      <c r="P282" s="125"/>
      <c r="Q282" s="125"/>
      <c r="R282" s="125"/>
      <c r="S282" s="129"/>
      <c r="T282" s="125"/>
      <c r="U282" s="131"/>
      <c r="V282" s="129"/>
      <c r="W282" s="129"/>
      <c r="X282" s="129"/>
      <c r="Y282" s="125"/>
      <c r="Z282" s="125"/>
      <c r="AA282" s="125"/>
      <c r="AB282" s="127"/>
      <c r="AC282" s="127"/>
      <c r="AD282" s="125"/>
      <c r="AE282" s="128"/>
      <c r="AF282" s="124"/>
      <c r="AG282" s="125"/>
      <c r="AH282" s="125"/>
      <c r="AI282" s="125"/>
      <c r="AJ282" s="125"/>
      <c r="AK282" s="125"/>
      <c r="AL282" s="130"/>
      <c r="AM282" s="159"/>
    </row>
    <row r="283" spans="2:39" ht="15" customHeight="1" x14ac:dyDescent="0.25">
      <c r="B283" s="258"/>
      <c r="C283" s="131"/>
      <c r="D283" s="124"/>
      <c r="E283" s="125"/>
      <c r="F283" s="125"/>
      <c r="G283" s="125"/>
      <c r="H283" s="125"/>
      <c r="I283" s="125"/>
      <c r="J283" s="125"/>
      <c r="K283" s="125"/>
      <c r="L283" s="125"/>
      <c r="M283" s="125"/>
      <c r="N283" s="124"/>
      <c r="O283" s="129"/>
      <c r="P283" s="125"/>
      <c r="Q283" s="125"/>
      <c r="R283" s="125"/>
      <c r="S283" s="129"/>
      <c r="T283" s="125"/>
      <c r="U283" s="131"/>
      <c r="V283" s="129"/>
      <c r="W283" s="129"/>
      <c r="X283" s="129"/>
      <c r="Y283" s="125"/>
      <c r="Z283" s="125"/>
      <c r="AA283" s="125"/>
      <c r="AB283" s="127"/>
      <c r="AC283" s="127"/>
      <c r="AD283" s="125"/>
      <c r="AE283" s="128"/>
      <c r="AF283" s="124"/>
      <c r="AG283" s="125"/>
      <c r="AH283" s="125"/>
      <c r="AI283" s="125"/>
      <c r="AJ283" s="125"/>
      <c r="AK283" s="125"/>
      <c r="AL283" s="130"/>
      <c r="AM283" s="159"/>
    </row>
    <row r="284" spans="2:39" ht="15" customHeight="1" x14ac:dyDescent="0.25">
      <c r="B284" s="258"/>
      <c r="C284" s="131"/>
      <c r="D284" s="124"/>
      <c r="E284" s="125"/>
      <c r="F284" s="125"/>
      <c r="G284" s="125"/>
      <c r="H284" s="125"/>
      <c r="I284" s="125"/>
      <c r="J284" s="125"/>
      <c r="K284" s="125"/>
      <c r="L284" s="125"/>
      <c r="M284" s="125"/>
      <c r="N284" s="124"/>
      <c r="O284" s="129"/>
      <c r="P284" s="125"/>
      <c r="Q284" s="125"/>
      <c r="R284" s="125"/>
      <c r="S284" s="129"/>
      <c r="T284" s="125"/>
      <c r="U284" s="131"/>
      <c r="V284" s="129"/>
      <c r="W284" s="129"/>
      <c r="X284" s="129"/>
      <c r="Y284" s="125"/>
      <c r="Z284" s="125"/>
      <c r="AA284" s="125"/>
      <c r="AB284" s="127"/>
      <c r="AC284" s="127"/>
      <c r="AD284" s="125"/>
      <c r="AE284" s="128"/>
      <c r="AF284" s="124"/>
      <c r="AG284" s="125"/>
      <c r="AH284" s="125"/>
      <c r="AI284" s="125"/>
      <c r="AJ284" s="125"/>
      <c r="AK284" s="125"/>
      <c r="AL284" s="130"/>
      <c r="AM284" s="159"/>
    </row>
    <row r="285" spans="2:39" ht="15" customHeight="1" x14ac:dyDescent="0.25">
      <c r="B285" s="258"/>
      <c r="C285" s="131"/>
      <c r="D285" s="124"/>
      <c r="E285" s="125"/>
      <c r="F285" s="125"/>
      <c r="G285" s="125"/>
      <c r="H285" s="125"/>
      <c r="I285" s="125"/>
      <c r="J285" s="125"/>
      <c r="K285" s="125"/>
      <c r="L285" s="125"/>
      <c r="M285" s="125"/>
      <c r="N285" s="124"/>
      <c r="O285" s="129"/>
      <c r="P285" s="125"/>
      <c r="Q285" s="125"/>
      <c r="R285" s="125"/>
      <c r="S285" s="129"/>
      <c r="T285" s="125"/>
      <c r="U285" s="131"/>
      <c r="V285" s="129"/>
      <c r="W285" s="129"/>
      <c r="X285" s="129"/>
      <c r="Y285" s="125"/>
      <c r="Z285" s="125"/>
      <c r="AA285" s="125"/>
      <c r="AB285" s="127"/>
      <c r="AC285" s="127"/>
      <c r="AD285" s="125"/>
      <c r="AE285" s="128"/>
      <c r="AF285" s="124"/>
      <c r="AG285" s="125"/>
      <c r="AH285" s="125"/>
      <c r="AI285" s="125"/>
      <c r="AJ285" s="125"/>
      <c r="AK285" s="125"/>
      <c r="AL285" s="130"/>
      <c r="AM285" s="159"/>
    </row>
    <row r="286" spans="2:39" ht="15" customHeight="1" x14ac:dyDescent="0.25">
      <c r="B286" s="258"/>
      <c r="C286" s="131"/>
      <c r="D286" s="124"/>
      <c r="E286" s="125"/>
      <c r="F286" s="125"/>
      <c r="G286" s="125"/>
      <c r="H286" s="125"/>
      <c r="I286" s="125"/>
      <c r="J286" s="125"/>
      <c r="K286" s="125"/>
      <c r="L286" s="125"/>
      <c r="M286" s="125"/>
      <c r="N286" s="124"/>
      <c r="O286" s="129"/>
      <c r="P286" s="125"/>
      <c r="Q286" s="125"/>
      <c r="R286" s="125"/>
      <c r="S286" s="129"/>
      <c r="T286" s="125"/>
      <c r="U286" s="131"/>
      <c r="V286" s="129"/>
      <c r="W286" s="129"/>
      <c r="X286" s="129"/>
      <c r="Y286" s="125"/>
      <c r="Z286" s="125"/>
      <c r="AA286" s="125"/>
      <c r="AB286" s="127"/>
      <c r="AC286" s="127"/>
      <c r="AD286" s="125"/>
      <c r="AE286" s="128"/>
      <c r="AF286" s="124"/>
      <c r="AG286" s="125"/>
      <c r="AH286" s="125"/>
      <c r="AI286" s="125"/>
      <c r="AJ286" s="125"/>
      <c r="AK286" s="125"/>
      <c r="AL286" s="130"/>
      <c r="AM286" s="159"/>
    </row>
    <row r="287" spans="2:39" ht="15" customHeight="1" x14ac:dyDescent="0.25">
      <c r="B287" s="258"/>
      <c r="C287" s="131"/>
      <c r="D287" s="124"/>
      <c r="E287" s="125"/>
      <c r="F287" s="125"/>
      <c r="G287" s="125"/>
      <c r="H287" s="125"/>
      <c r="I287" s="125"/>
      <c r="J287" s="125"/>
      <c r="K287" s="125"/>
      <c r="L287" s="125"/>
      <c r="M287" s="125"/>
      <c r="N287" s="124"/>
      <c r="O287" s="129"/>
      <c r="P287" s="125"/>
      <c r="Q287" s="125"/>
      <c r="R287" s="125"/>
      <c r="S287" s="129"/>
      <c r="T287" s="125"/>
      <c r="U287" s="131"/>
      <c r="V287" s="129"/>
      <c r="W287" s="129"/>
      <c r="X287" s="129"/>
      <c r="Y287" s="125"/>
      <c r="Z287" s="125"/>
      <c r="AA287" s="125"/>
      <c r="AB287" s="127"/>
      <c r="AC287" s="127"/>
      <c r="AD287" s="125"/>
      <c r="AE287" s="128"/>
      <c r="AF287" s="124"/>
      <c r="AG287" s="125"/>
      <c r="AH287" s="125"/>
      <c r="AI287" s="125"/>
      <c r="AJ287" s="125"/>
      <c r="AK287" s="125"/>
      <c r="AL287" s="130"/>
      <c r="AM287" s="159"/>
    </row>
    <row r="288" spans="2:39" ht="15" customHeight="1" x14ac:dyDescent="0.25">
      <c r="B288" s="258"/>
      <c r="C288" s="131"/>
      <c r="D288" s="124"/>
      <c r="E288" s="125"/>
      <c r="F288" s="125"/>
      <c r="G288" s="125"/>
      <c r="H288" s="125"/>
      <c r="I288" s="125"/>
      <c r="J288" s="125"/>
      <c r="K288" s="125"/>
      <c r="L288" s="125"/>
      <c r="M288" s="125"/>
      <c r="N288" s="124"/>
      <c r="O288" s="129"/>
      <c r="P288" s="125"/>
      <c r="Q288" s="125"/>
      <c r="R288" s="125"/>
      <c r="S288" s="129"/>
      <c r="T288" s="125"/>
      <c r="U288" s="131"/>
      <c r="V288" s="129"/>
      <c r="W288" s="129"/>
      <c r="X288" s="129"/>
      <c r="Y288" s="125"/>
      <c r="Z288" s="125"/>
      <c r="AA288" s="125"/>
      <c r="AB288" s="127"/>
      <c r="AC288" s="127"/>
      <c r="AD288" s="125"/>
      <c r="AE288" s="128"/>
      <c r="AF288" s="124"/>
      <c r="AG288" s="125"/>
      <c r="AH288" s="125"/>
      <c r="AI288" s="125"/>
      <c r="AJ288" s="125"/>
      <c r="AK288" s="125"/>
      <c r="AL288" s="130"/>
      <c r="AM288" s="159"/>
    </row>
    <row r="289" spans="2:39" ht="15" customHeight="1" x14ac:dyDescent="0.25">
      <c r="B289" s="258"/>
      <c r="C289" s="131"/>
      <c r="D289" s="124"/>
      <c r="E289" s="125"/>
      <c r="F289" s="125"/>
      <c r="G289" s="125"/>
      <c r="H289" s="125"/>
      <c r="I289" s="125"/>
      <c r="J289" s="125"/>
      <c r="K289" s="125"/>
      <c r="L289" s="125"/>
      <c r="M289" s="125"/>
      <c r="N289" s="124"/>
      <c r="O289" s="129"/>
      <c r="P289" s="125"/>
      <c r="Q289" s="125"/>
      <c r="R289" s="125"/>
      <c r="S289" s="129"/>
      <c r="T289" s="125"/>
      <c r="U289" s="131"/>
      <c r="V289" s="129"/>
      <c r="W289" s="129"/>
      <c r="X289" s="129"/>
      <c r="Y289" s="125"/>
      <c r="Z289" s="125"/>
      <c r="AA289" s="125"/>
      <c r="AB289" s="127"/>
      <c r="AC289" s="127"/>
      <c r="AD289" s="125"/>
      <c r="AE289" s="128"/>
      <c r="AF289" s="124"/>
      <c r="AG289" s="125"/>
      <c r="AH289" s="125"/>
      <c r="AI289" s="125"/>
      <c r="AJ289" s="125"/>
      <c r="AK289" s="125"/>
      <c r="AL289" s="130"/>
      <c r="AM289" s="159"/>
    </row>
    <row r="290" spans="2:39" ht="15" customHeight="1" x14ac:dyDescent="0.25">
      <c r="B290" s="258"/>
      <c r="C290" s="131"/>
      <c r="D290" s="124"/>
      <c r="E290" s="125"/>
      <c r="F290" s="125"/>
      <c r="G290" s="125"/>
      <c r="H290" s="125"/>
      <c r="I290" s="125"/>
      <c r="J290" s="125"/>
      <c r="K290" s="125"/>
      <c r="L290" s="125"/>
      <c r="M290" s="125"/>
      <c r="N290" s="124"/>
      <c r="O290" s="129"/>
      <c r="P290" s="125"/>
      <c r="Q290" s="125"/>
      <c r="R290" s="125"/>
      <c r="S290" s="129"/>
      <c r="T290" s="125"/>
      <c r="U290" s="131"/>
      <c r="V290" s="129"/>
      <c r="W290" s="129"/>
      <c r="X290" s="129"/>
      <c r="Y290" s="125"/>
      <c r="Z290" s="125"/>
      <c r="AA290" s="125"/>
      <c r="AB290" s="127"/>
      <c r="AC290" s="127"/>
      <c r="AD290" s="125"/>
      <c r="AE290" s="128"/>
      <c r="AF290" s="124"/>
      <c r="AG290" s="125"/>
      <c r="AH290" s="125"/>
      <c r="AI290" s="125"/>
      <c r="AJ290" s="125"/>
      <c r="AK290" s="125"/>
      <c r="AL290" s="130"/>
      <c r="AM290" s="159"/>
    </row>
    <row r="291" spans="2:39" ht="15" customHeight="1" x14ac:dyDescent="0.25">
      <c r="B291" s="258"/>
      <c r="C291" s="131"/>
      <c r="D291" s="124"/>
      <c r="E291" s="125"/>
      <c r="F291" s="125"/>
      <c r="G291" s="125"/>
      <c r="H291" s="125"/>
      <c r="I291" s="125"/>
      <c r="J291" s="125"/>
      <c r="K291" s="125"/>
      <c r="L291" s="125"/>
      <c r="M291" s="125"/>
      <c r="N291" s="124"/>
      <c r="O291" s="129"/>
      <c r="P291" s="125"/>
      <c r="Q291" s="125"/>
      <c r="R291" s="125"/>
      <c r="S291" s="129"/>
      <c r="T291" s="125"/>
      <c r="U291" s="131"/>
      <c r="V291" s="129"/>
      <c r="W291" s="129"/>
      <c r="X291" s="129"/>
      <c r="Y291" s="125"/>
      <c r="Z291" s="125"/>
      <c r="AA291" s="125"/>
      <c r="AB291" s="127"/>
      <c r="AC291" s="127"/>
      <c r="AD291" s="125"/>
      <c r="AE291" s="128"/>
      <c r="AF291" s="124"/>
      <c r="AG291" s="125"/>
      <c r="AH291" s="125"/>
      <c r="AI291" s="125"/>
      <c r="AJ291" s="125"/>
      <c r="AK291" s="125"/>
      <c r="AL291" s="130"/>
      <c r="AM291" s="159"/>
    </row>
    <row r="292" spans="2:39" ht="15" customHeight="1" x14ac:dyDescent="0.25">
      <c r="B292" s="258"/>
      <c r="C292" s="131"/>
      <c r="D292" s="124"/>
      <c r="E292" s="125"/>
      <c r="F292" s="125"/>
      <c r="G292" s="125"/>
      <c r="H292" s="125"/>
      <c r="I292" s="125"/>
      <c r="J292" s="125"/>
      <c r="K292" s="125"/>
      <c r="L292" s="125"/>
      <c r="M292" s="125"/>
      <c r="N292" s="124"/>
      <c r="O292" s="129"/>
      <c r="P292" s="125"/>
      <c r="Q292" s="125"/>
      <c r="R292" s="125"/>
      <c r="S292" s="129"/>
      <c r="T292" s="125"/>
      <c r="U292" s="131"/>
      <c r="V292" s="129"/>
      <c r="W292" s="129"/>
      <c r="X292" s="129"/>
      <c r="Y292" s="125"/>
      <c r="Z292" s="125"/>
      <c r="AA292" s="125"/>
      <c r="AB292" s="127"/>
      <c r="AC292" s="127"/>
      <c r="AD292" s="125"/>
      <c r="AE292" s="128"/>
      <c r="AF292" s="124"/>
      <c r="AG292" s="125"/>
      <c r="AH292" s="125"/>
      <c r="AI292" s="125"/>
      <c r="AJ292" s="125"/>
      <c r="AK292" s="125"/>
      <c r="AL292" s="130"/>
      <c r="AM292" s="159"/>
    </row>
    <row r="293" spans="2:39" ht="15" customHeight="1" x14ac:dyDescent="0.25">
      <c r="B293" s="258"/>
      <c r="C293" s="131"/>
      <c r="D293" s="124"/>
      <c r="E293" s="125"/>
      <c r="F293" s="125"/>
      <c r="G293" s="125"/>
      <c r="H293" s="125"/>
      <c r="I293" s="125"/>
      <c r="J293" s="125"/>
      <c r="K293" s="125"/>
      <c r="L293" s="125"/>
      <c r="M293" s="125"/>
      <c r="N293" s="124"/>
      <c r="O293" s="129"/>
      <c r="P293" s="125"/>
      <c r="Q293" s="125"/>
      <c r="R293" s="125"/>
      <c r="S293" s="129"/>
      <c r="T293" s="125"/>
      <c r="U293" s="131"/>
      <c r="V293" s="129"/>
      <c r="W293" s="129"/>
      <c r="X293" s="129"/>
      <c r="Y293" s="125"/>
      <c r="Z293" s="125"/>
      <c r="AA293" s="125"/>
      <c r="AB293" s="127"/>
      <c r="AC293" s="127"/>
      <c r="AD293" s="125"/>
      <c r="AE293" s="128"/>
      <c r="AF293" s="124"/>
      <c r="AG293" s="125"/>
      <c r="AH293" s="125"/>
      <c r="AI293" s="125"/>
      <c r="AJ293" s="125"/>
      <c r="AK293" s="125"/>
      <c r="AL293" s="130"/>
      <c r="AM293" s="159"/>
    </row>
    <row r="294" spans="2:39" ht="15" customHeight="1" x14ac:dyDescent="0.25">
      <c r="B294" s="258"/>
      <c r="C294" s="131"/>
      <c r="D294" s="124"/>
      <c r="E294" s="125"/>
      <c r="F294" s="125"/>
      <c r="G294" s="125"/>
      <c r="H294" s="125"/>
      <c r="I294" s="125"/>
      <c r="J294" s="125"/>
      <c r="K294" s="125"/>
      <c r="L294" s="125"/>
      <c r="M294" s="125"/>
      <c r="N294" s="124"/>
      <c r="O294" s="129"/>
      <c r="P294" s="125"/>
      <c r="Q294" s="125"/>
      <c r="R294" s="125"/>
      <c r="S294" s="129"/>
      <c r="T294" s="125"/>
      <c r="U294" s="131"/>
      <c r="V294" s="129"/>
      <c r="W294" s="129"/>
      <c r="X294" s="129"/>
      <c r="Y294" s="125"/>
      <c r="Z294" s="125"/>
      <c r="AA294" s="125"/>
      <c r="AB294" s="127"/>
      <c r="AC294" s="127"/>
      <c r="AD294" s="125"/>
      <c r="AE294" s="128"/>
      <c r="AF294" s="124"/>
      <c r="AG294" s="125"/>
      <c r="AH294" s="125"/>
      <c r="AI294" s="125"/>
      <c r="AJ294" s="125"/>
      <c r="AK294" s="125"/>
      <c r="AL294" s="130"/>
      <c r="AM294" s="159"/>
    </row>
    <row r="295" spans="2:39" ht="15" customHeight="1" x14ac:dyDescent="0.25">
      <c r="B295" s="258"/>
      <c r="C295" s="131"/>
      <c r="D295" s="124"/>
      <c r="E295" s="125"/>
      <c r="F295" s="125"/>
      <c r="G295" s="125"/>
      <c r="H295" s="125"/>
      <c r="I295" s="125"/>
      <c r="J295" s="125"/>
      <c r="K295" s="125"/>
      <c r="L295" s="125"/>
      <c r="M295" s="125"/>
      <c r="N295" s="124"/>
      <c r="O295" s="129"/>
      <c r="P295" s="125"/>
      <c r="Q295" s="125"/>
      <c r="R295" s="125"/>
      <c r="S295" s="129"/>
      <c r="T295" s="125"/>
      <c r="U295" s="131"/>
      <c r="V295" s="129"/>
      <c r="W295" s="129"/>
      <c r="X295" s="129"/>
      <c r="Y295" s="125"/>
      <c r="Z295" s="125"/>
      <c r="AA295" s="125"/>
      <c r="AB295" s="127"/>
      <c r="AC295" s="127"/>
      <c r="AD295" s="125"/>
      <c r="AE295" s="128"/>
      <c r="AF295" s="124"/>
      <c r="AG295" s="125"/>
      <c r="AH295" s="125"/>
      <c r="AI295" s="125"/>
      <c r="AJ295" s="125"/>
      <c r="AK295" s="125"/>
      <c r="AL295" s="130"/>
      <c r="AM295" s="159"/>
    </row>
    <row r="296" spans="2:39" ht="15" customHeight="1" x14ac:dyDescent="0.25">
      <c r="B296" s="258"/>
      <c r="C296" s="131"/>
      <c r="D296" s="124"/>
      <c r="E296" s="125"/>
      <c r="F296" s="125"/>
      <c r="G296" s="125"/>
      <c r="H296" s="125"/>
      <c r="I296" s="125"/>
      <c r="J296" s="125"/>
      <c r="K296" s="125"/>
      <c r="L296" s="125"/>
      <c r="M296" s="125"/>
      <c r="N296" s="124"/>
      <c r="O296" s="129"/>
      <c r="P296" s="125"/>
      <c r="Q296" s="125"/>
      <c r="R296" s="125"/>
      <c r="S296" s="129"/>
      <c r="T296" s="125"/>
      <c r="U296" s="131"/>
      <c r="V296" s="129"/>
      <c r="W296" s="129"/>
      <c r="X296" s="129"/>
      <c r="Y296" s="125"/>
      <c r="Z296" s="125"/>
      <c r="AA296" s="125"/>
      <c r="AB296" s="127"/>
      <c r="AC296" s="127"/>
      <c r="AD296" s="125"/>
      <c r="AE296" s="128"/>
      <c r="AF296" s="124"/>
      <c r="AG296" s="125"/>
      <c r="AH296" s="125"/>
      <c r="AI296" s="125"/>
      <c r="AJ296" s="125"/>
      <c r="AK296" s="125"/>
      <c r="AL296" s="130"/>
      <c r="AM296" s="159"/>
    </row>
    <row r="297" spans="2:39" ht="15" customHeight="1" x14ac:dyDescent="0.25">
      <c r="B297" s="258"/>
      <c r="C297" s="131"/>
      <c r="D297" s="124"/>
      <c r="E297" s="125"/>
      <c r="F297" s="125"/>
      <c r="G297" s="125"/>
      <c r="H297" s="125"/>
      <c r="I297" s="125"/>
      <c r="J297" s="125"/>
      <c r="K297" s="125"/>
      <c r="L297" s="125"/>
      <c r="M297" s="125"/>
      <c r="N297" s="124"/>
      <c r="O297" s="129"/>
      <c r="P297" s="125"/>
      <c r="Q297" s="125"/>
      <c r="R297" s="125"/>
      <c r="S297" s="129"/>
      <c r="T297" s="125"/>
      <c r="U297" s="131"/>
      <c r="V297" s="129"/>
      <c r="W297" s="129"/>
      <c r="X297" s="129"/>
      <c r="Y297" s="125"/>
      <c r="Z297" s="125"/>
      <c r="AA297" s="125"/>
      <c r="AB297" s="127"/>
      <c r="AC297" s="127"/>
      <c r="AD297" s="125"/>
      <c r="AE297" s="128"/>
      <c r="AF297" s="124"/>
      <c r="AG297" s="125"/>
      <c r="AH297" s="125"/>
      <c r="AI297" s="125"/>
      <c r="AJ297" s="125"/>
      <c r="AK297" s="125"/>
      <c r="AL297" s="130"/>
      <c r="AM297" s="159"/>
    </row>
    <row r="298" spans="2:39" ht="15" customHeight="1" x14ac:dyDescent="0.25">
      <c r="B298" s="258"/>
      <c r="C298" s="131"/>
      <c r="D298" s="124"/>
      <c r="E298" s="125"/>
      <c r="F298" s="125"/>
      <c r="G298" s="125"/>
      <c r="H298" s="125"/>
      <c r="I298" s="125"/>
      <c r="J298" s="125"/>
      <c r="K298" s="125"/>
      <c r="L298" s="125"/>
      <c r="M298" s="125"/>
      <c r="N298" s="124"/>
      <c r="O298" s="129"/>
      <c r="P298" s="125"/>
      <c r="Q298" s="125"/>
      <c r="R298" s="125"/>
      <c r="S298" s="129"/>
      <c r="T298" s="125"/>
      <c r="U298" s="131"/>
      <c r="V298" s="129"/>
      <c r="W298" s="129"/>
      <c r="X298" s="129"/>
      <c r="Y298" s="125"/>
      <c r="Z298" s="125"/>
      <c r="AA298" s="125"/>
      <c r="AB298" s="127"/>
      <c r="AC298" s="127"/>
      <c r="AD298" s="125"/>
      <c r="AE298" s="128"/>
      <c r="AF298" s="124"/>
      <c r="AG298" s="125"/>
      <c r="AH298" s="125"/>
      <c r="AI298" s="125"/>
      <c r="AJ298" s="125"/>
      <c r="AK298" s="125"/>
      <c r="AL298" s="130"/>
      <c r="AM298" s="159"/>
    </row>
    <row r="299" spans="2:39" ht="15" customHeight="1" x14ac:dyDescent="0.25">
      <c r="B299" s="258"/>
      <c r="C299" s="131"/>
      <c r="D299" s="124"/>
      <c r="E299" s="125"/>
      <c r="F299" s="125"/>
      <c r="G299" s="125"/>
      <c r="H299" s="125"/>
      <c r="I299" s="125"/>
      <c r="J299" s="125"/>
      <c r="K299" s="125"/>
      <c r="L299" s="125"/>
      <c r="M299" s="125"/>
      <c r="N299" s="124"/>
      <c r="O299" s="129"/>
      <c r="P299" s="125"/>
      <c r="Q299" s="125"/>
      <c r="R299" s="125"/>
      <c r="S299" s="129"/>
      <c r="T299" s="125"/>
      <c r="U299" s="131"/>
      <c r="V299" s="129"/>
      <c r="W299" s="129"/>
      <c r="X299" s="129"/>
      <c r="Y299" s="125"/>
      <c r="Z299" s="125"/>
      <c r="AA299" s="125"/>
      <c r="AB299" s="127"/>
      <c r="AC299" s="127"/>
      <c r="AD299" s="125"/>
      <c r="AE299" s="128"/>
      <c r="AF299" s="124"/>
      <c r="AG299" s="125"/>
      <c r="AH299" s="125"/>
      <c r="AI299" s="125"/>
      <c r="AJ299" s="125"/>
      <c r="AK299" s="125"/>
      <c r="AL299" s="130"/>
      <c r="AM299" s="159"/>
    </row>
    <row r="300" spans="2:39" ht="15" customHeight="1" x14ac:dyDescent="0.25">
      <c r="B300" s="258"/>
      <c r="C300" s="131"/>
      <c r="D300" s="124"/>
      <c r="E300" s="125"/>
      <c r="F300" s="125"/>
      <c r="G300" s="125"/>
      <c r="H300" s="125"/>
      <c r="I300" s="125"/>
      <c r="J300" s="125"/>
      <c r="K300" s="125"/>
      <c r="L300" s="125"/>
      <c r="M300" s="125"/>
      <c r="N300" s="124"/>
      <c r="O300" s="129"/>
      <c r="P300" s="125"/>
      <c r="Q300" s="125"/>
      <c r="R300" s="125"/>
      <c r="S300" s="129"/>
      <c r="T300" s="125"/>
      <c r="U300" s="131"/>
      <c r="V300" s="129"/>
      <c r="W300" s="129"/>
      <c r="X300" s="129"/>
      <c r="Y300" s="125"/>
      <c r="Z300" s="125"/>
      <c r="AA300" s="125"/>
      <c r="AB300" s="127"/>
      <c r="AC300" s="127"/>
      <c r="AD300" s="125"/>
      <c r="AE300" s="128"/>
      <c r="AF300" s="124"/>
      <c r="AG300" s="125"/>
      <c r="AH300" s="125"/>
      <c r="AI300" s="125"/>
      <c r="AJ300" s="125"/>
      <c r="AK300" s="125"/>
      <c r="AL300" s="130"/>
      <c r="AM300" s="159"/>
    </row>
    <row r="301" spans="2:39" ht="15" customHeight="1" x14ac:dyDescent="0.25">
      <c r="B301" s="258"/>
      <c r="C301" s="131"/>
      <c r="D301" s="124"/>
      <c r="E301" s="125"/>
      <c r="F301" s="125"/>
      <c r="G301" s="125"/>
      <c r="H301" s="125"/>
      <c r="I301" s="125"/>
      <c r="J301" s="125"/>
      <c r="K301" s="125"/>
      <c r="L301" s="125"/>
      <c r="M301" s="125"/>
      <c r="N301" s="124"/>
      <c r="O301" s="129"/>
      <c r="P301" s="125"/>
      <c r="Q301" s="125"/>
      <c r="R301" s="125"/>
      <c r="S301" s="129"/>
      <c r="T301" s="125"/>
      <c r="U301" s="131"/>
      <c r="V301" s="129"/>
      <c r="W301" s="129"/>
      <c r="X301" s="129"/>
      <c r="Y301" s="125"/>
      <c r="Z301" s="125"/>
      <c r="AA301" s="125"/>
      <c r="AB301" s="127"/>
      <c r="AC301" s="127"/>
      <c r="AD301" s="125"/>
      <c r="AE301" s="128"/>
      <c r="AF301" s="124"/>
      <c r="AG301" s="125"/>
      <c r="AH301" s="125"/>
      <c r="AI301" s="125"/>
      <c r="AJ301" s="125"/>
      <c r="AK301" s="125"/>
      <c r="AL301" s="130"/>
      <c r="AM301" s="159"/>
    </row>
    <row r="302" spans="2:39" ht="15" customHeight="1" x14ac:dyDescent="0.25">
      <c r="B302" s="258"/>
      <c r="C302" s="131"/>
      <c r="D302" s="124"/>
      <c r="E302" s="125"/>
      <c r="F302" s="125"/>
      <c r="G302" s="125"/>
      <c r="H302" s="125"/>
      <c r="I302" s="125"/>
      <c r="J302" s="125"/>
      <c r="K302" s="125"/>
      <c r="L302" s="125"/>
      <c r="M302" s="125"/>
      <c r="N302" s="124"/>
      <c r="O302" s="129"/>
      <c r="P302" s="125"/>
      <c r="Q302" s="125"/>
      <c r="R302" s="125"/>
      <c r="S302" s="129"/>
      <c r="T302" s="125"/>
      <c r="U302" s="131"/>
      <c r="V302" s="129"/>
      <c r="W302" s="129"/>
      <c r="X302" s="129"/>
      <c r="Y302" s="125"/>
      <c r="Z302" s="125"/>
      <c r="AA302" s="125"/>
      <c r="AB302" s="127"/>
      <c r="AC302" s="127"/>
      <c r="AD302" s="125"/>
      <c r="AE302" s="128"/>
      <c r="AF302" s="124"/>
      <c r="AG302" s="125"/>
      <c r="AH302" s="125"/>
      <c r="AI302" s="125"/>
      <c r="AJ302" s="125"/>
      <c r="AK302" s="125"/>
      <c r="AL302" s="130"/>
      <c r="AM302" s="159"/>
    </row>
    <row r="303" spans="2:39" ht="15" customHeight="1" x14ac:dyDescent="0.25">
      <c r="B303" s="258"/>
      <c r="C303" s="131"/>
      <c r="D303" s="124"/>
      <c r="E303" s="125"/>
      <c r="F303" s="125"/>
      <c r="G303" s="125"/>
      <c r="H303" s="125"/>
      <c r="I303" s="125"/>
      <c r="J303" s="125"/>
      <c r="K303" s="125"/>
      <c r="L303" s="125"/>
      <c r="M303" s="125"/>
      <c r="N303" s="124"/>
      <c r="O303" s="129"/>
      <c r="P303" s="125"/>
      <c r="Q303" s="125"/>
      <c r="R303" s="125"/>
      <c r="S303" s="129"/>
      <c r="T303" s="125"/>
      <c r="U303" s="131"/>
      <c r="V303" s="129"/>
      <c r="W303" s="129"/>
      <c r="X303" s="129"/>
      <c r="Y303" s="125"/>
      <c r="Z303" s="125"/>
      <c r="AA303" s="125"/>
      <c r="AB303" s="127"/>
      <c r="AC303" s="127"/>
      <c r="AD303" s="125"/>
      <c r="AE303" s="128"/>
      <c r="AF303" s="124"/>
      <c r="AG303" s="125"/>
      <c r="AH303" s="125"/>
      <c r="AI303" s="125"/>
      <c r="AJ303" s="125"/>
      <c r="AK303" s="125"/>
      <c r="AL303" s="130"/>
      <c r="AM303" s="159"/>
    </row>
    <row r="304" spans="2:39" ht="15" customHeight="1" x14ac:dyDescent="0.25">
      <c r="B304" s="258"/>
      <c r="C304" s="131"/>
      <c r="D304" s="124"/>
      <c r="E304" s="125"/>
      <c r="F304" s="125"/>
      <c r="G304" s="125"/>
      <c r="H304" s="125"/>
      <c r="I304" s="125"/>
      <c r="J304" s="125"/>
      <c r="K304" s="125"/>
      <c r="L304" s="125"/>
      <c r="M304" s="125"/>
      <c r="N304" s="124"/>
      <c r="O304" s="129"/>
      <c r="P304" s="125"/>
      <c r="Q304" s="125"/>
      <c r="R304" s="125"/>
      <c r="S304" s="129"/>
      <c r="T304" s="125"/>
      <c r="U304" s="131"/>
      <c r="V304" s="129"/>
      <c r="W304" s="129"/>
      <c r="X304" s="129"/>
      <c r="Y304" s="125"/>
      <c r="Z304" s="125"/>
      <c r="AA304" s="125"/>
      <c r="AB304" s="127"/>
      <c r="AC304" s="127"/>
      <c r="AD304" s="125"/>
      <c r="AE304" s="128"/>
      <c r="AF304" s="124"/>
      <c r="AG304" s="125"/>
      <c r="AH304" s="125"/>
      <c r="AI304" s="125"/>
      <c r="AJ304" s="125"/>
      <c r="AK304" s="125"/>
      <c r="AL304" s="130"/>
      <c r="AM304" s="159"/>
    </row>
    <row r="305" spans="2:39" ht="15" customHeight="1" x14ac:dyDescent="0.25">
      <c r="B305" s="258"/>
      <c r="C305" s="131"/>
      <c r="D305" s="124"/>
      <c r="E305" s="125"/>
      <c r="F305" s="125"/>
      <c r="G305" s="125"/>
      <c r="H305" s="125"/>
      <c r="I305" s="125"/>
      <c r="J305" s="125"/>
      <c r="K305" s="125"/>
      <c r="L305" s="125"/>
      <c r="M305" s="125"/>
      <c r="N305" s="124"/>
      <c r="O305" s="129"/>
      <c r="P305" s="125"/>
      <c r="Q305" s="125"/>
      <c r="R305" s="125"/>
      <c r="S305" s="129"/>
      <c r="T305" s="125"/>
      <c r="U305" s="131"/>
      <c r="V305" s="129"/>
      <c r="W305" s="129"/>
      <c r="X305" s="129"/>
      <c r="Y305" s="125"/>
      <c r="Z305" s="125"/>
      <c r="AA305" s="125"/>
      <c r="AB305" s="127"/>
      <c r="AC305" s="127"/>
      <c r="AD305" s="125"/>
      <c r="AE305" s="128"/>
      <c r="AF305" s="124"/>
      <c r="AG305" s="125"/>
      <c r="AH305" s="125"/>
      <c r="AI305" s="125"/>
      <c r="AJ305" s="125"/>
      <c r="AK305" s="125"/>
      <c r="AL305" s="130"/>
      <c r="AM305" s="159"/>
    </row>
    <row r="306" spans="2:39" ht="15" customHeight="1" x14ac:dyDescent="0.25">
      <c r="B306" s="258"/>
      <c r="C306" s="131"/>
      <c r="D306" s="124"/>
      <c r="E306" s="125"/>
      <c r="F306" s="125"/>
      <c r="G306" s="125"/>
      <c r="H306" s="125"/>
      <c r="I306" s="125"/>
      <c r="J306" s="125"/>
      <c r="K306" s="125"/>
      <c r="L306" s="125"/>
      <c r="M306" s="125"/>
      <c r="N306" s="124"/>
      <c r="O306" s="129"/>
      <c r="P306" s="125"/>
      <c r="Q306" s="125"/>
      <c r="R306" s="125"/>
      <c r="S306" s="129"/>
      <c r="T306" s="125"/>
      <c r="U306" s="131"/>
      <c r="V306" s="129"/>
      <c r="W306" s="129"/>
      <c r="X306" s="129"/>
      <c r="Y306" s="125"/>
      <c r="Z306" s="125"/>
      <c r="AA306" s="125"/>
      <c r="AB306" s="127"/>
      <c r="AC306" s="127"/>
      <c r="AD306" s="125"/>
      <c r="AE306" s="128"/>
      <c r="AF306" s="124"/>
      <c r="AG306" s="125"/>
      <c r="AH306" s="125"/>
      <c r="AI306" s="125"/>
      <c r="AJ306" s="125"/>
      <c r="AK306" s="125"/>
      <c r="AL306" s="130"/>
      <c r="AM306" s="159"/>
    </row>
    <row r="307" spans="2:39" ht="15" customHeight="1" x14ac:dyDescent="0.25">
      <c r="B307" s="258"/>
      <c r="C307" s="131"/>
      <c r="D307" s="124"/>
      <c r="E307" s="125"/>
      <c r="F307" s="125"/>
      <c r="G307" s="125"/>
      <c r="H307" s="125"/>
      <c r="I307" s="125"/>
      <c r="J307" s="125"/>
      <c r="K307" s="125"/>
      <c r="L307" s="125"/>
      <c r="M307" s="125"/>
      <c r="N307" s="124"/>
      <c r="O307" s="129"/>
      <c r="P307" s="125"/>
      <c r="Q307" s="125"/>
      <c r="R307" s="125"/>
      <c r="S307" s="129"/>
      <c r="T307" s="125"/>
      <c r="U307" s="131"/>
      <c r="V307" s="129"/>
      <c r="W307" s="129"/>
      <c r="X307" s="129"/>
      <c r="Y307" s="125"/>
      <c r="Z307" s="125"/>
      <c r="AA307" s="125"/>
      <c r="AB307" s="127"/>
      <c r="AC307" s="127"/>
      <c r="AD307" s="125"/>
      <c r="AE307" s="128"/>
      <c r="AF307" s="124"/>
      <c r="AG307" s="125"/>
      <c r="AH307" s="125"/>
      <c r="AI307" s="125"/>
      <c r="AJ307" s="125"/>
      <c r="AK307" s="125"/>
      <c r="AL307" s="130"/>
      <c r="AM307" s="159"/>
    </row>
    <row r="308" spans="2:39" ht="15" customHeight="1" x14ac:dyDescent="0.25">
      <c r="B308" s="258"/>
      <c r="C308" s="131"/>
      <c r="D308" s="124"/>
      <c r="E308" s="125"/>
      <c r="F308" s="125"/>
      <c r="G308" s="125"/>
      <c r="H308" s="125"/>
      <c r="I308" s="125"/>
      <c r="J308" s="125"/>
      <c r="K308" s="125"/>
      <c r="L308" s="125"/>
      <c r="M308" s="125"/>
      <c r="N308" s="124"/>
      <c r="O308" s="129"/>
      <c r="P308" s="125"/>
      <c r="Q308" s="125"/>
      <c r="R308" s="125"/>
      <c r="S308" s="129"/>
      <c r="T308" s="125"/>
      <c r="U308" s="131"/>
      <c r="V308" s="129"/>
      <c r="W308" s="129"/>
      <c r="X308" s="129"/>
      <c r="Y308" s="125"/>
      <c r="Z308" s="125"/>
      <c r="AA308" s="125"/>
      <c r="AB308" s="127"/>
      <c r="AC308" s="127"/>
      <c r="AD308" s="125"/>
      <c r="AE308" s="128"/>
      <c r="AF308" s="124"/>
      <c r="AG308" s="125"/>
      <c r="AH308" s="125"/>
      <c r="AI308" s="125"/>
      <c r="AJ308" s="125"/>
      <c r="AK308" s="125"/>
      <c r="AL308" s="130"/>
      <c r="AM308" s="159"/>
    </row>
    <row r="309" spans="2:39" ht="15" customHeight="1" x14ac:dyDescent="0.25">
      <c r="B309" s="258"/>
      <c r="C309" s="131"/>
      <c r="D309" s="124"/>
      <c r="E309" s="125"/>
      <c r="F309" s="125"/>
      <c r="G309" s="125"/>
      <c r="H309" s="125"/>
      <c r="I309" s="125"/>
      <c r="J309" s="125"/>
      <c r="K309" s="125"/>
      <c r="L309" s="125"/>
      <c r="M309" s="125"/>
      <c r="N309" s="124"/>
      <c r="O309" s="129"/>
      <c r="P309" s="125"/>
      <c r="Q309" s="125"/>
      <c r="R309" s="125"/>
      <c r="S309" s="129"/>
      <c r="T309" s="125"/>
      <c r="U309" s="131"/>
      <c r="V309" s="129"/>
      <c r="W309" s="129"/>
      <c r="X309" s="129"/>
      <c r="Y309" s="125"/>
      <c r="Z309" s="125"/>
      <c r="AA309" s="125"/>
      <c r="AB309" s="127"/>
      <c r="AC309" s="127"/>
      <c r="AD309" s="125"/>
      <c r="AE309" s="128"/>
      <c r="AF309" s="124"/>
      <c r="AG309" s="125"/>
      <c r="AH309" s="125"/>
      <c r="AI309" s="125"/>
      <c r="AJ309" s="125"/>
      <c r="AK309" s="125"/>
      <c r="AL309" s="130"/>
      <c r="AM309" s="159"/>
    </row>
    <row r="310" spans="2:39" ht="15" customHeight="1" x14ac:dyDescent="0.25">
      <c r="B310" s="258"/>
      <c r="C310" s="131"/>
      <c r="D310" s="124"/>
      <c r="E310" s="125"/>
      <c r="F310" s="125"/>
      <c r="G310" s="125"/>
      <c r="H310" s="125"/>
      <c r="I310" s="125"/>
      <c r="J310" s="125"/>
      <c r="K310" s="125"/>
      <c r="L310" s="125"/>
      <c r="M310" s="125"/>
      <c r="N310" s="124"/>
      <c r="O310" s="129"/>
      <c r="P310" s="125"/>
      <c r="Q310" s="125"/>
      <c r="R310" s="125"/>
      <c r="S310" s="129"/>
      <c r="T310" s="125"/>
      <c r="U310" s="131"/>
      <c r="V310" s="129"/>
      <c r="W310" s="129"/>
      <c r="X310" s="129"/>
      <c r="Y310" s="125"/>
      <c r="Z310" s="125"/>
      <c r="AA310" s="125"/>
      <c r="AB310" s="127"/>
      <c r="AC310" s="127"/>
      <c r="AD310" s="125"/>
      <c r="AE310" s="128"/>
      <c r="AF310" s="124"/>
      <c r="AG310" s="125"/>
      <c r="AH310" s="125"/>
      <c r="AI310" s="125"/>
      <c r="AJ310" s="125"/>
      <c r="AK310" s="125"/>
      <c r="AL310" s="130"/>
      <c r="AM310" s="159"/>
    </row>
    <row r="311" spans="2:39" ht="15" customHeight="1" x14ac:dyDescent="0.25">
      <c r="B311" s="258"/>
      <c r="C311" s="131"/>
      <c r="D311" s="124"/>
      <c r="E311" s="125"/>
      <c r="F311" s="125"/>
      <c r="G311" s="125"/>
      <c r="H311" s="125"/>
      <c r="I311" s="125"/>
      <c r="J311" s="125"/>
      <c r="K311" s="125"/>
      <c r="L311" s="125"/>
      <c r="M311" s="125"/>
      <c r="N311" s="124"/>
      <c r="O311" s="129"/>
      <c r="P311" s="125"/>
      <c r="Q311" s="125"/>
      <c r="R311" s="125"/>
      <c r="S311" s="129"/>
      <c r="T311" s="125"/>
      <c r="U311" s="131"/>
      <c r="V311" s="129"/>
      <c r="W311" s="129"/>
      <c r="X311" s="129"/>
      <c r="Y311" s="125"/>
      <c r="Z311" s="125"/>
      <c r="AA311" s="125"/>
      <c r="AB311" s="127"/>
      <c r="AC311" s="127"/>
      <c r="AD311" s="125"/>
      <c r="AE311" s="128"/>
      <c r="AF311" s="124"/>
      <c r="AG311" s="125"/>
      <c r="AH311" s="125"/>
      <c r="AI311" s="125"/>
      <c r="AJ311" s="125"/>
      <c r="AK311" s="125"/>
      <c r="AL311" s="130"/>
      <c r="AM311" s="159"/>
    </row>
    <row r="312" spans="2:39" ht="15" customHeight="1" x14ac:dyDescent="0.25">
      <c r="B312" s="258"/>
      <c r="C312" s="131"/>
      <c r="D312" s="124"/>
      <c r="E312" s="125"/>
      <c r="F312" s="125"/>
      <c r="G312" s="125"/>
      <c r="H312" s="125"/>
      <c r="I312" s="125"/>
      <c r="J312" s="125"/>
      <c r="K312" s="125"/>
      <c r="L312" s="125"/>
      <c r="M312" s="125"/>
      <c r="N312" s="124"/>
      <c r="O312" s="129"/>
      <c r="P312" s="125"/>
      <c r="Q312" s="125"/>
      <c r="R312" s="125"/>
      <c r="S312" s="129"/>
      <c r="T312" s="125"/>
      <c r="U312" s="131"/>
      <c r="V312" s="129"/>
      <c r="W312" s="129"/>
      <c r="X312" s="129"/>
      <c r="Y312" s="125"/>
      <c r="Z312" s="125"/>
      <c r="AA312" s="125"/>
      <c r="AB312" s="127"/>
      <c r="AC312" s="127"/>
      <c r="AD312" s="125"/>
      <c r="AE312" s="128"/>
      <c r="AF312" s="124"/>
      <c r="AG312" s="125"/>
      <c r="AH312" s="125"/>
      <c r="AI312" s="125"/>
      <c r="AJ312" s="125"/>
      <c r="AK312" s="125"/>
      <c r="AL312" s="130"/>
      <c r="AM312" s="159"/>
    </row>
    <row r="313" spans="2:39" ht="15" customHeight="1" x14ac:dyDescent="0.25">
      <c r="B313" s="258"/>
      <c r="C313" s="131"/>
      <c r="D313" s="124"/>
      <c r="E313" s="125"/>
      <c r="F313" s="125"/>
      <c r="G313" s="125"/>
      <c r="H313" s="125"/>
      <c r="I313" s="125"/>
      <c r="J313" s="125"/>
      <c r="K313" s="125"/>
      <c r="L313" s="125"/>
      <c r="M313" s="125"/>
      <c r="N313" s="124"/>
      <c r="O313" s="129"/>
      <c r="P313" s="125"/>
      <c r="Q313" s="125"/>
      <c r="R313" s="125"/>
      <c r="S313" s="129"/>
      <c r="T313" s="125"/>
      <c r="U313" s="131"/>
      <c r="V313" s="129"/>
      <c r="W313" s="129"/>
      <c r="X313" s="129"/>
      <c r="Y313" s="125"/>
      <c r="Z313" s="125"/>
      <c r="AA313" s="125"/>
      <c r="AB313" s="127"/>
      <c r="AC313" s="127"/>
      <c r="AD313" s="125"/>
      <c r="AE313" s="128"/>
      <c r="AF313" s="124"/>
      <c r="AG313" s="125"/>
      <c r="AH313" s="125"/>
      <c r="AI313" s="125"/>
      <c r="AJ313" s="125"/>
      <c r="AK313" s="125"/>
      <c r="AL313" s="130"/>
      <c r="AM313" s="159"/>
    </row>
    <row r="314" spans="2:39" ht="15" customHeight="1" x14ac:dyDescent="0.25">
      <c r="B314" s="258"/>
      <c r="C314" s="131"/>
      <c r="D314" s="124"/>
      <c r="E314" s="125"/>
      <c r="F314" s="125"/>
      <c r="G314" s="125"/>
      <c r="H314" s="125"/>
      <c r="I314" s="125"/>
      <c r="J314" s="125"/>
      <c r="K314" s="125"/>
      <c r="L314" s="125"/>
      <c r="M314" s="125"/>
      <c r="N314" s="124"/>
      <c r="O314" s="129"/>
      <c r="P314" s="125"/>
      <c r="Q314" s="125"/>
      <c r="R314" s="125"/>
      <c r="S314" s="129"/>
      <c r="T314" s="125"/>
      <c r="U314" s="131"/>
      <c r="V314" s="129"/>
      <c r="W314" s="129"/>
      <c r="X314" s="129"/>
      <c r="Y314" s="125"/>
      <c r="Z314" s="125"/>
      <c r="AA314" s="125"/>
      <c r="AB314" s="127"/>
      <c r="AC314" s="127"/>
      <c r="AD314" s="125"/>
      <c r="AE314" s="128"/>
      <c r="AF314" s="124"/>
      <c r="AG314" s="125"/>
      <c r="AH314" s="125"/>
      <c r="AI314" s="125"/>
      <c r="AJ314" s="125"/>
      <c r="AK314" s="125"/>
      <c r="AL314" s="130"/>
      <c r="AM314" s="159"/>
    </row>
    <row r="315" spans="2:39" ht="15" customHeight="1" x14ac:dyDescent="0.25">
      <c r="B315" s="258"/>
      <c r="C315" s="131"/>
      <c r="D315" s="124"/>
      <c r="E315" s="125"/>
      <c r="F315" s="125"/>
      <c r="G315" s="125"/>
      <c r="H315" s="125"/>
      <c r="I315" s="125"/>
      <c r="J315" s="125"/>
      <c r="K315" s="125"/>
      <c r="L315" s="125"/>
      <c r="M315" s="125"/>
      <c r="N315" s="124"/>
      <c r="O315" s="129"/>
      <c r="P315" s="125"/>
      <c r="Q315" s="125"/>
      <c r="R315" s="125"/>
      <c r="S315" s="129"/>
      <c r="T315" s="125"/>
      <c r="U315" s="131"/>
      <c r="V315" s="129"/>
      <c r="W315" s="129"/>
      <c r="X315" s="129"/>
      <c r="Y315" s="125"/>
      <c r="Z315" s="125"/>
      <c r="AA315" s="125"/>
      <c r="AB315" s="127"/>
      <c r="AC315" s="127"/>
      <c r="AD315" s="125"/>
      <c r="AE315" s="128"/>
      <c r="AF315" s="124"/>
      <c r="AG315" s="125"/>
      <c r="AH315" s="125"/>
      <c r="AI315" s="125"/>
      <c r="AJ315" s="125"/>
      <c r="AK315" s="125"/>
      <c r="AL315" s="130"/>
      <c r="AM315" s="159"/>
    </row>
    <row r="316" spans="2:39" ht="15" customHeight="1" x14ac:dyDescent="0.25">
      <c r="B316" s="258"/>
      <c r="C316" s="131"/>
      <c r="D316" s="124"/>
      <c r="E316" s="125"/>
      <c r="F316" s="125"/>
      <c r="G316" s="125"/>
      <c r="H316" s="125"/>
      <c r="I316" s="125"/>
      <c r="J316" s="125"/>
      <c r="K316" s="125"/>
      <c r="L316" s="125"/>
      <c r="M316" s="125"/>
      <c r="N316" s="124"/>
      <c r="O316" s="129"/>
      <c r="P316" s="125"/>
      <c r="Q316" s="125"/>
      <c r="R316" s="125"/>
      <c r="S316" s="129"/>
      <c r="T316" s="125"/>
      <c r="U316" s="131"/>
      <c r="V316" s="129"/>
      <c r="W316" s="129"/>
      <c r="X316" s="129"/>
      <c r="Y316" s="125"/>
      <c r="Z316" s="125"/>
      <c r="AA316" s="125"/>
      <c r="AB316" s="127"/>
      <c r="AC316" s="127"/>
      <c r="AD316" s="125"/>
      <c r="AE316" s="128"/>
      <c r="AF316" s="124"/>
      <c r="AG316" s="125"/>
      <c r="AH316" s="125"/>
      <c r="AI316" s="125"/>
      <c r="AJ316" s="125"/>
      <c r="AK316" s="125"/>
      <c r="AL316" s="130"/>
      <c r="AM316" s="159"/>
    </row>
    <row r="317" spans="2:39" ht="15" customHeight="1" x14ac:dyDescent="0.25">
      <c r="B317" s="258"/>
      <c r="C317" s="131"/>
      <c r="D317" s="124"/>
      <c r="E317" s="125"/>
      <c r="F317" s="125"/>
      <c r="G317" s="125"/>
      <c r="H317" s="125"/>
      <c r="I317" s="125"/>
      <c r="J317" s="125"/>
      <c r="K317" s="125"/>
      <c r="L317" s="125"/>
      <c r="M317" s="125"/>
      <c r="N317" s="124"/>
      <c r="O317" s="129"/>
      <c r="P317" s="125"/>
      <c r="Q317" s="125"/>
      <c r="R317" s="125"/>
      <c r="S317" s="129"/>
      <c r="T317" s="125"/>
      <c r="U317" s="131"/>
      <c r="V317" s="129"/>
      <c r="W317" s="129"/>
      <c r="X317" s="129"/>
      <c r="Y317" s="125"/>
      <c r="Z317" s="125"/>
      <c r="AA317" s="125"/>
      <c r="AB317" s="127"/>
      <c r="AC317" s="127"/>
      <c r="AD317" s="125"/>
      <c r="AE317" s="128"/>
      <c r="AF317" s="124"/>
      <c r="AG317" s="125"/>
      <c r="AH317" s="125"/>
      <c r="AI317" s="125"/>
      <c r="AJ317" s="125"/>
      <c r="AK317" s="125"/>
      <c r="AL317" s="130"/>
      <c r="AM317" s="159"/>
    </row>
    <row r="318" spans="2:39" ht="15" customHeight="1" x14ac:dyDescent="0.25">
      <c r="B318" s="258"/>
      <c r="C318" s="131"/>
      <c r="D318" s="124"/>
      <c r="E318" s="125"/>
      <c r="F318" s="125"/>
      <c r="G318" s="125"/>
      <c r="H318" s="125"/>
      <c r="I318" s="125"/>
      <c r="J318" s="125"/>
      <c r="K318" s="125"/>
      <c r="L318" s="125"/>
      <c r="M318" s="125"/>
      <c r="N318" s="124"/>
      <c r="O318" s="129"/>
      <c r="P318" s="125"/>
      <c r="Q318" s="125"/>
      <c r="R318" s="125"/>
      <c r="S318" s="129"/>
      <c r="T318" s="125"/>
      <c r="U318" s="131"/>
      <c r="V318" s="129"/>
      <c r="W318" s="129"/>
      <c r="X318" s="129"/>
      <c r="Y318" s="125"/>
      <c r="Z318" s="125"/>
      <c r="AA318" s="125"/>
      <c r="AB318" s="127"/>
      <c r="AC318" s="127"/>
      <c r="AD318" s="125"/>
      <c r="AE318" s="128"/>
      <c r="AF318" s="124"/>
      <c r="AG318" s="125"/>
      <c r="AH318" s="125"/>
      <c r="AI318" s="125"/>
      <c r="AJ318" s="125"/>
      <c r="AK318" s="125"/>
      <c r="AL318" s="130"/>
      <c r="AM318" s="159"/>
    </row>
    <row r="319" spans="2:39" ht="15" customHeight="1" x14ac:dyDescent="0.25">
      <c r="B319" s="258"/>
      <c r="C319" s="131"/>
      <c r="D319" s="124"/>
      <c r="E319" s="125"/>
      <c r="F319" s="125"/>
      <c r="G319" s="125"/>
      <c r="H319" s="125"/>
      <c r="I319" s="125"/>
      <c r="J319" s="125"/>
      <c r="K319" s="125"/>
      <c r="L319" s="125"/>
      <c r="M319" s="125"/>
      <c r="N319" s="124"/>
      <c r="O319" s="129"/>
      <c r="P319" s="125"/>
      <c r="Q319" s="125"/>
      <c r="R319" s="125"/>
      <c r="S319" s="129"/>
      <c r="T319" s="125"/>
      <c r="U319" s="131"/>
      <c r="V319" s="129"/>
      <c r="W319" s="129"/>
      <c r="X319" s="129"/>
      <c r="Y319" s="125"/>
      <c r="Z319" s="125"/>
      <c r="AA319" s="125"/>
      <c r="AB319" s="127"/>
      <c r="AC319" s="127"/>
      <c r="AD319" s="125"/>
      <c r="AE319" s="128"/>
      <c r="AF319" s="124"/>
      <c r="AG319" s="125"/>
      <c r="AH319" s="125"/>
      <c r="AI319" s="125"/>
      <c r="AJ319" s="125"/>
      <c r="AK319" s="125"/>
      <c r="AL319" s="130"/>
      <c r="AM319" s="159"/>
    </row>
    <row r="320" spans="2:39" ht="15" customHeight="1" x14ac:dyDescent="0.25">
      <c r="B320" s="258"/>
      <c r="C320" s="131"/>
      <c r="D320" s="124"/>
      <c r="E320" s="125"/>
      <c r="F320" s="125"/>
      <c r="G320" s="125"/>
      <c r="H320" s="125"/>
      <c r="I320" s="125"/>
      <c r="J320" s="125"/>
      <c r="K320" s="125"/>
      <c r="L320" s="125"/>
      <c r="M320" s="125"/>
      <c r="N320" s="124"/>
      <c r="O320" s="129"/>
      <c r="P320" s="125"/>
      <c r="Q320" s="125"/>
      <c r="R320" s="125"/>
      <c r="S320" s="129"/>
      <c r="T320" s="125"/>
      <c r="U320" s="131"/>
      <c r="V320" s="129"/>
      <c r="W320" s="129"/>
      <c r="X320" s="129"/>
      <c r="Y320" s="125"/>
      <c r="Z320" s="125"/>
      <c r="AA320" s="125"/>
      <c r="AB320" s="127"/>
      <c r="AC320" s="127"/>
      <c r="AD320" s="125"/>
      <c r="AE320" s="128"/>
      <c r="AF320" s="124"/>
      <c r="AG320" s="125"/>
      <c r="AH320" s="125"/>
      <c r="AI320" s="125"/>
      <c r="AJ320" s="125"/>
      <c r="AK320" s="125"/>
      <c r="AL320" s="130"/>
      <c r="AM320" s="159"/>
    </row>
    <row r="321" spans="2:39" ht="15" customHeight="1" x14ac:dyDescent="0.25">
      <c r="B321" s="258"/>
      <c r="C321" s="131"/>
      <c r="D321" s="124"/>
      <c r="E321" s="125"/>
      <c r="F321" s="125"/>
      <c r="G321" s="125"/>
      <c r="H321" s="125"/>
      <c r="I321" s="125"/>
      <c r="J321" s="125"/>
      <c r="K321" s="125"/>
      <c r="L321" s="125"/>
      <c r="M321" s="125"/>
      <c r="N321" s="124"/>
      <c r="O321" s="129"/>
      <c r="P321" s="125"/>
      <c r="Q321" s="125"/>
      <c r="R321" s="125"/>
      <c r="S321" s="129"/>
      <c r="T321" s="125"/>
      <c r="U321" s="131"/>
      <c r="V321" s="129"/>
      <c r="W321" s="129"/>
      <c r="X321" s="129"/>
      <c r="Y321" s="125"/>
      <c r="Z321" s="125"/>
      <c r="AA321" s="125"/>
      <c r="AB321" s="127"/>
      <c r="AC321" s="127"/>
      <c r="AD321" s="125"/>
      <c r="AE321" s="128"/>
      <c r="AF321" s="124"/>
      <c r="AG321" s="125"/>
      <c r="AH321" s="125"/>
      <c r="AI321" s="125"/>
      <c r="AJ321" s="125"/>
      <c r="AK321" s="125"/>
      <c r="AL321" s="130"/>
      <c r="AM321" s="159"/>
    </row>
    <row r="322" spans="2:39" ht="15" customHeight="1" x14ac:dyDescent="0.25">
      <c r="B322" s="258"/>
      <c r="C322" s="131"/>
      <c r="D322" s="124"/>
      <c r="E322" s="125"/>
      <c r="F322" s="125"/>
      <c r="G322" s="125"/>
      <c r="H322" s="125"/>
      <c r="I322" s="125"/>
      <c r="J322" s="125"/>
      <c r="K322" s="125"/>
      <c r="L322" s="125"/>
      <c r="M322" s="125"/>
      <c r="N322" s="124"/>
      <c r="O322" s="129"/>
      <c r="P322" s="125"/>
      <c r="Q322" s="125"/>
      <c r="R322" s="125"/>
      <c r="S322" s="129"/>
      <c r="T322" s="125"/>
      <c r="U322" s="131"/>
      <c r="V322" s="129"/>
      <c r="W322" s="129"/>
      <c r="X322" s="129"/>
      <c r="Y322" s="125"/>
      <c r="Z322" s="125"/>
      <c r="AA322" s="125"/>
      <c r="AB322" s="127"/>
      <c r="AC322" s="127"/>
      <c r="AD322" s="125"/>
      <c r="AE322" s="128"/>
      <c r="AF322" s="124"/>
      <c r="AG322" s="125"/>
      <c r="AH322" s="125"/>
      <c r="AI322" s="125"/>
      <c r="AJ322" s="125"/>
      <c r="AK322" s="125"/>
      <c r="AL322" s="130"/>
      <c r="AM322" s="159"/>
    </row>
    <row r="323" spans="2:39" ht="15" customHeight="1" x14ac:dyDescent="0.25">
      <c r="B323" s="258"/>
      <c r="C323" s="131"/>
      <c r="D323" s="124"/>
      <c r="E323" s="125"/>
      <c r="F323" s="125"/>
      <c r="G323" s="125"/>
      <c r="H323" s="125"/>
      <c r="I323" s="125"/>
      <c r="J323" s="125"/>
      <c r="K323" s="125"/>
      <c r="L323" s="125"/>
      <c r="M323" s="125"/>
      <c r="N323" s="124"/>
      <c r="O323" s="129"/>
      <c r="P323" s="125"/>
      <c r="Q323" s="125"/>
      <c r="R323" s="125"/>
      <c r="S323" s="129"/>
      <c r="T323" s="125"/>
      <c r="U323" s="131"/>
      <c r="V323" s="129"/>
      <c r="W323" s="129"/>
      <c r="X323" s="129"/>
      <c r="Y323" s="125"/>
      <c r="Z323" s="125"/>
      <c r="AA323" s="125"/>
      <c r="AB323" s="127"/>
      <c r="AC323" s="127"/>
      <c r="AD323" s="125"/>
      <c r="AE323" s="128"/>
      <c r="AF323" s="124"/>
      <c r="AG323" s="125"/>
      <c r="AH323" s="125"/>
      <c r="AI323" s="125"/>
      <c r="AJ323" s="125"/>
      <c r="AK323" s="125"/>
      <c r="AL323" s="130"/>
      <c r="AM323" s="159"/>
    </row>
    <row r="324" spans="2:39" ht="15" customHeight="1" x14ac:dyDescent="0.25">
      <c r="B324" s="258"/>
      <c r="C324" s="131"/>
      <c r="D324" s="124"/>
      <c r="E324" s="125"/>
      <c r="F324" s="125"/>
      <c r="G324" s="125"/>
      <c r="H324" s="125"/>
      <c r="I324" s="125"/>
      <c r="J324" s="125"/>
      <c r="K324" s="125"/>
      <c r="L324" s="125"/>
      <c r="M324" s="125"/>
      <c r="N324" s="124"/>
      <c r="O324" s="129"/>
      <c r="P324" s="125"/>
      <c r="Q324" s="125"/>
      <c r="R324" s="125"/>
      <c r="S324" s="129"/>
      <c r="T324" s="125"/>
      <c r="U324" s="131"/>
      <c r="V324" s="129"/>
      <c r="W324" s="129"/>
      <c r="X324" s="129"/>
      <c r="Y324" s="125"/>
      <c r="Z324" s="125"/>
      <c r="AA324" s="125"/>
      <c r="AB324" s="127"/>
      <c r="AC324" s="127"/>
      <c r="AD324" s="125"/>
      <c r="AE324" s="128"/>
      <c r="AF324" s="124"/>
      <c r="AG324" s="125"/>
      <c r="AH324" s="125"/>
      <c r="AI324" s="125"/>
      <c r="AJ324" s="125"/>
      <c r="AK324" s="125"/>
      <c r="AL324" s="130"/>
      <c r="AM324" s="159"/>
    </row>
    <row r="325" spans="2:39" ht="15" customHeight="1" x14ac:dyDescent="0.25">
      <c r="B325" s="258"/>
      <c r="C325" s="131"/>
      <c r="D325" s="124"/>
      <c r="E325" s="125"/>
      <c r="F325" s="125"/>
      <c r="G325" s="125"/>
      <c r="H325" s="125"/>
      <c r="I325" s="125"/>
      <c r="J325" s="125"/>
      <c r="K325" s="125"/>
      <c r="L325" s="125"/>
      <c r="M325" s="125"/>
      <c r="N325" s="124"/>
      <c r="O325" s="129"/>
      <c r="P325" s="125"/>
      <c r="Q325" s="125"/>
      <c r="R325" s="125"/>
      <c r="S325" s="129"/>
      <c r="T325" s="125"/>
      <c r="U325" s="131"/>
      <c r="V325" s="129"/>
      <c r="W325" s="129"/>
      <c r="X325" s="129"/>
      <c r="Y325" s="125"/>
      <c r="Z325" s="125"/>
      <c r="AA325" s="125"/>
      <c r="AB325" s="127"/>
      <c r="AC325" s="127"/>
      <c r="AD325" s="125"/>
      <c r="AE325" s="128"/>
      <c r="AF325" s="124"/>
      <c r="AG325" s="125"/>
      <c r="AH325" s="125"/>
      <c r="AI325" s="125"/>
      <c r="AJ325" s="125"/>
      <c r="AK325" s="125"/>
      <c r="AL325" s="130"/>
      <c r="AM325" s="159"/>
    </row>
    <row r="326" spans="2:39" ht="15" customHeight="1" x14ac:dyDescent="0.25">
      <c r="B326" s="258"/>
      <c r="C326" s="131"/>
      <c r="D326" s="124"/>
      <c r="E326" s="125"/>
      <c r="F326" s="125"/>
      <c r="G326" s="125"/>
      <c r="H326" s="125"/>
      <c r="I326" s="125"/>
      <c r="J326" s="125"/>
      <c r="K326" s="125"/>
      <c r="L326" s="125"/>
      <c r="M326" s="125"/>
      <c r="N326" s="124"/>
      <c r="O326" s="129"/>
      <c r="P326" s="125"/>
      <c r="Q326" s="125"/>
      <c r="R326" s="125"/>
      <c r="S326" s="129"/>
      <c r="T326" s="125"/>
      <c r="U326" s="131"/>
      <c r="V326" s="129"/>
      <c r="W326" s="129"/>
      <c r="X326" s="129"/>
      <c r="Y326" s="125"/>
      <c r="Z326" s="125"/>
      <c r="AA326" s="125"/>
      <c r="AB326" s="127"/>
      <c r="AC326" s="127"/>
      <c r="AD326" s="125"/>
      <c r="AE326" s="128"/>
      <c r="AF326" s="124"/>
      <c r="AG326" s="125"/>
      <c r="AH326" s="125"/>
      <c r="AI326" s="125"/>
      <c r="AJ326" s="125"/>
      <c r="AK326" s="125"/>
      <c r="AL326" s="130"/>
      <c r="AM326" s="159"/>
    </row>
    <row r="327" spans="2:39" ht="15" customHeight="1" x14ac:dyDescent="0.25">
      <c r="B327" s="258"/>
      <c r="C327" s="131"/>
      <c r="D327" s="124"/>
      <c r="E327" s="125"/>
      <c r="F327" s="125"/>
      <c r="G327" s="125"/>
      <c r="H327" s="125"/>
      <c r="I327" s="125"/>
      <c r="J327" s="125"/>
      <c r="K327" s="125"/>
      <c r="L327" s="125"/>
      <c r="M327" s="125"/>
      <c r="N327" s="124"/>
      <c r="O327" s="129"/>
      <c r="P327" s="125"/>
      <c r="Q327" s="125"/>
      <c r="R327" s="125"/>
      <c r="S327" s="129"/>
      <c r="T327" s="125"/>
      <c r="U327" s="131"/>
      <c r="V327" s="129"/>
      <c r="W327" s="129"/>
      <c r="X327" s="129"/>
      <c r="Y327" s="125"/>
      <c r="Z327" s="125"/>
      <c r="AA327" s="125"/>
      <c r="AB327" s="127"/>
      <c r="AC327" s="127"/>
      <c r="AD327" s="125"/>
      <c r="AE327" s="128"/>
      <c r="AF327" s="124"/>
      <c r="AG327" s="125"/>
      <c r="AH327" s="125"/>
      <c r="AI327" s="125"/>
      <c r="AJ327" s="125"/>
      <c r="AK327" s="125"/>
      <c r="AL327" s="130"/>
      <c r="AM327" s="159"/>
    </row>
    <row r="328" spans="2:39" ht="15" customHeight="1" x14ac:dyDescent="0.25">
      <c r="B328" s="258"/>
      <c r="C328" s="131"/>
      <c r="D328" s="124"/>
      <c r="E328" s="125"/>
      <c r="F328" s="125"/>
      <c r="G328" s="125"/>
      <c r="H328" s="125"/>
      <c r="I328" s="125"/>
      <c r="J328" s="125"/>
      <c r="K328" s="125"/>
      <c r="L328" s="125"/>
      <c r="M328" s="125"/>
      <c r="N328" s="124"/>
      <c r="O328" s="129"/>
      <c r="P328" s="125"/>
      <c r="Q328" s="125"/>
      <c r="R328" s="125"/>
      <c r="S328" s="129"/>
      <c r="T328" s="125"/>
      <c r="U328" s="131"/>
      <c r="V328" s="129"/>
      <c r="W328" s="129"/>
      <c r="X328" s="129"/>
      <c r="Y328" s="125"/>
      <c r="Z328" s="125"/>
      <c r="AA328" s="125"/>
      <c r="AB328" s="127"/>
      <c r="AC328" s="127"/>
      <c r="AD328" s="125"/>
      <c r="AE328" s="128"/>
      <c r="AF328" s="124"/>
      <c r="AG328" s="125"/>
      <c r="AH328" s="125"/>
      <c r="AI328" s="125"/>
      <c r="AJ328" s="125"/>
      <c r="AK328" s="125"/>
      <c r="AL328" s="130"/>
      <c r="AM328" s="159"/>
    </row>
    <row r="329" spans="2:39" ht="15" customHeight="1" x14ac:dyDescent="0.25">
      <c r="B329" s="258"/>
      <c r="C329" s="131"/>
      <c r="D329" s="124"/>
      <c r="E329" s="125"/>
      <c r="F329" s="125"/>
      <c r="G329" s="125"/>
      <c r="H329" s="125"/>
      <c r="I329" s="125"/>
      <c r="J329" s="125"/>
      <c r="K329" s="125"/>
      <c r="L329" s="125"/>
      <c r="M329" s="125"/>
      <c r="N329" s="124"/>
      <c r="O329" s="129"/>
      <c r="P329" s="125"/>
      <c r="Q329" s="125"/>
      <c r="R329" s="125"/>
      <c r="S329" s="129"/>
      <c r="T329" s="125"/>
      <c r="U329" s="131"/>
      <c r="V329" s="129"/>
      <c r="W329" s="129"/>
      <c r="X329" s="129"/>
      <c r="Y329" s="125"/>
      <c r="Z329" s="125"/>
      <c r="AA329" s="125"/>
      <c r="AB329" s="127"/>
      <c r="AC329" s="127"/>
      <c r="AD329" s="125"/>
      <c r="AE329" s="128"/>
      <c r="AF329" s="124"/>
      <c r="AG329" s="125"/>
      <c r="AH329" s="125"/>
      <c r="AI329" s="125"/>
      <c r="AJ329" s="125"/>
      <c r="AK329" s="125"/>
      <c r="AL329" s="130"/>
      <c r="AM329" s="159"/>
    </row>
    <row r="330" spans="2:39" ht="15" customHeight="1" x14ac:dyDescent="0.25">
      <c r="B330" s="258"/>
      <c r="C330" s="131"/>
      <c r="D330" s="124"/>
      <c r="E330" s="125"/>
      <c r="F330" s="125"/>
      <c r="G330" s="125"/>
      <c r="H330" s="125"/>
      <c r="I330" s="125"/>
      <c r="J330" s="125"/>
      <c r="K330" s="125"/>
      <c r="L330" s="125"/>
      <c r="M330" s="125"/>
      <c r="N330" s="124"/>
      <c r="O330" s="129"/>
      <c r="P330" s="125"/>
      <c r="Q330" s="125"/>
      <c r="R330" s="125"/>
      <c r="S330" s="129"/>
      <c r="T330" s="125"/>
      <c r="U330" s="131"/>
      <c r="V330" s="129"/>
      <c r="W330" s="129"/>
      <c r="X330" s="129"/>
      <c r="Y330" s="125"/>
      <c r="Z330" s="125"/>
      <c r="AA330" s="125"/>
      <c r="AB330" s="127"/>
      <c r="AC330" s="127"/>
      <c r="AD330" s="125"/>
      <c r="AE330" s="128"/>
      <c r="AF330" s="124"/>
      <c r="AG330" s="125"/>
      <c r="AH330" s="125"/>
      <c r="AI330" s="125"/>
      <c r="AJ330" s="125"/>
      <c r="AK330" s="125"/>
      <c r="AL330" s="130"/>
      <c r="AM330" s="159"/>
    </row>
    <row r="331" spans="2:39" ht="15" customHeight="1" x14ac:dyDescent="0.25">
      <c r="B331" s="258"/>
      <c r="C331" s="131"/>
      <c r="D331" s="124"/>
      <c r="E331" s="125"/>
      <c r="F331" s="125"/>
      <c r="G331" s="125"/>
      <c r="H331" s="125"/>
      <c r="I331" s="125"/>
      <c r="J331" s="125"/>
      <c r="K331" s="125"/>
      <c r="L331" s="125"/>
      <c r="M331" s="125"/>
      <c r="N331" s="124"/>
      <c r="O331" s="129"/>
      <c r="P331" s="125"/>
      <c r="Q331" s="125"/>
      <c r="R331" s="125"/>
      <c r="S331" s="129"/>
      <c r="T331" s="125"/>
      <c r="U331" s="131"/>
      <c r="V331" s="129"/>
      <c r="W331" s="129"/>
      <c r="X331" s="129"/>
      <c r="Y331" s="125"/>
      <c r="Z331" s="125"/>
      <c r="AA331" s="125"/>
      <c r="AB331" s="127"/>
      <c r="AC331" s="127"/>
      <c r="AD331" s="125"/>
      <c r="AE331" s="128"/>
      <c r="AF331" s="124"/>
      <c r="AG331" s="125"/>
      <c r="AH331" s="125"/>
      <c r="AI331" s="125"/>
      <c r="AJ331" s="125"/>
      <c r="AK331" s="125"/>
      <c r="AL331" s="130"/>
      <c r="AM331" s="159"/>
    </row>
    <row r="332" spans="2:39" ht="15" customHeight="1" x14ac:dyDescent="0.25">
      <c r="B332" s="258"/>
      <c r="C332" s="131"/>
      <c r="D332" s="124"/>
      <c r="E332" s="125"/>
      <c r="F332" s="125"/>
      <c r="G332" s="125"/>
      <c r="H332" s="125"/>
      <c r="I332" s="125"/>
      <c r="J332" s="125"/>
      <c r="K332" s="125"/>
      <c r="L332" s="125"/>
      <c r="M332" s="125"/>
      <c r="N332" s="124"/>
      <c r="O332" s="129"/>
      <c r="P332" s="125"/>
      <c r="Q332" s="125"/>
      <c r="R332" s="125"/>
      <c r="S332" s="129"/>
      <c r="T332" s="125"/>
      <c r="U332" s="131"/>
      <c r="V332" s="129"/>
      <c r="W332" s="129"/>
      <c r="X332" s="129"/>
      <c r="Y332" s="125"/>
      <c r="Z332" s="125"/>
      <c r="AA332" s="125"/>
      <c r="AB332" s="127"/>
      <c r="AC332" s="127"/>
      <c r="AD332" s="125"/>
      <c r="AE332" s="128"/>
      <c r="AF332" s="124"/>
      <c r="AG332" s="125"/>
      <c r="AH332" s="125"/>
      <c r="AI332" s="125"/>
      <c r="AJ332" s="125"/>
      <c r="AK332" s="125"/>
      <c r="AL332" s="130"/>
      <c r="AM332" s="159"/>
    </row>
    <row r="333" spans="2:39" ht="15" customHeight="1" x14ac:dyDescent="0.25">
      <c r="B333" s="258"/>
      <c r="C333" s="131"/>
      <c r="D333" s="124"/>
      <c r="E333" s="125"/>
      <c r="F333" s="125"/>
      <c r="G333" s="125"/>
      <c r="H333" s="125"/>
      <c r="I333" s="125"/>
      <c r="J333" s="125"/>
      <c r="K333" s="125"/>
      <c r="L333" s="125"/>
      <c r="M333" s="125"/>
      <c r="N333" s="124"/>
      <c r="O333" s="129"/>
      <c r="P333" s="125"/>
      <c r="Q333" s="125"/>
      <c r="R333" s="125"/>
      <c r="S333" s="129"/>
      <c r="T333" s="125"/>
      <c r="U333" s="131"/>
      <c r="V333" s="129"/>
      <c r="W333" s="129"/>
      <c r="X333" s="129"/>
      <c r="Y333" s="125"/>
      <c r="Z333" s="125"/>
      <c r="AA333" s="125"/>
      <c r="AB333" s="127"/>
      <c r="AC333" s="127"/>
      <c r="AD333" s="125"/>
      <c r="AE333" s="128"/>
      <c r="AF333" s="124"/>
      <c r="AG333" s="125"/>
      <c r="AH333" s="125"/>
      <c r="AI333" s="125"/>
      <c r="AJ333" s="125"/>
      <c r="AK333" s="125"/>
      <c r="AL333" s="130"/>
      <c r="AM333" s="159"/>
    </row>
    <row r="334" spans="2:39" ht="15" customHeight="1" x14ac:dyDescent="0.25">
      <c r="B334" s="258"/>
      <c r="C334" s="131"/>
      <c r="D334" s="124"/>
      <c r="E334" s="125"/>
      <c r="F334" s="125"/>
      <c r="G334" s="125"/>
      <c r="H334" s="125"/>
      <c r="I334" s="125"/>
      <c r="J334" s="125"/>
      <c r="K334" s="125"/>
      <c r="L334" s="125"/>
      <c r="M334" s="125"/>
      <c r="N334" s="124"/>
      <c r="O334" s="129"/>
      <c r="P334" s="125"/>
      <c r="Q334" s="125"/>
      <c r="R334" s="125"/>
      <c r="S334" s="129"/>
      <c r="T334" s="125"/>
      <c r="U334" s="131"/>
      <c r="V334" s="129"/>
      <c r="W334" s="129"/>
      <c r="X334" s="129"/>
      <c r="Y334" s="125"/>
      <c r="Z334" s="125"/>
      <c r="AA334" s="125"/>
      <c r="AB334" s="127"/>
      <c r="AC334" s="127"/>
      <c r="AD334" s="125"/>
      <c r="AE334" s="128"/>
      <c r="AF334" s="124"/>
      <c r="AG334" s="125"/>
      <c r="AH334" s="125"/>
      <c r="AI334" s="125"/>
      <c r="AJ334" s="125"/>
      <c r="AK334" s="125"/>
      <c r="AL334" s="130"/>
      <c r="AM334" s="159"/>
    </row>
    <row r="335" spans="2:39" ht="15" customHeight="1" x14ac:dyDescent="0.25">
      <c r="B335" s="258"/>
      <c r="C335" s="131"/>
      <c r="D335" s="124"/>
      <c r="E335" s="125"/>
      <c r="F335" s="125"/>
      <c r="G335" s="125"/>
      <c r="H335" s="125"/>
      <c r="I335" s="125"/>
      <c r="J335" s="125"/>
      <c r="K335" s="125"/>
      <c r="L335" s="125"/>
      <c r="M335" s="125"/>
      <c r="N335" s="124"/>
      <c r="O335" s="129"/>
      <c r="P335" s="125"/>
      <c r="Q335" s="125"/>
      <c r="R335" s="125"/>
      <c r="S335" s="129"/>
      <c r="T335" s="125"/>
      <c r="U335" s="131"/>
      <c r="V335" s="129"/>
      <c r="W335" s="129"/>
      <c r="X335" s="129"/>
      <c r="Y335" s="125"/>
      <c r="Z335" s="125"/>
      <c r="AA335" s="125"/>
      <c r="AB335" s="127"/>
      <c r="AC335" s="127"/>
      <c r="AD335" s="125"/>
      <c r="AE335" s="128"/>
      <c r="AF335" s="124"/>
      <c r="AG335" s="125"/>
      <c r="AH335" s="125"/>
      <c r="AI335" s="125"/>
      <c r="AJ335" s="125"/>
      <c r="AK335" s="125"/>
      <c r="AL335" s="130"/>
      <c r="AM335" s="159"/>
    </row>
    <row r="336" spans="2:39" ht="15" customHeight="1" x14ac:dyDescent="0.25">
      <c r="B336" s="258"/>
      <c r="C336" s="131"/>
      <c r="D336" s="124"/>
      <c r="E336" s="125"/>
      <c r="F336" s="125"/>
      <c r="G336" s="125"/>
      <c r="H336" s="125"/>
      <c r="I336" s="125"/>
      <c r="J336" s="125"/>
      <c r="K336" s="125"/>
      <c r="L336" s="125"/>
      <c r="M336" s="125"/>
      <c r="N336" s="124"/>
      <c r="O336" s="129"/>
      <c r="P336" s="125"/>
      <c r="Q336" s="125"/>
      <c r="R336" s="125"/>
      <c r="S336" s="129"/>
      <c r="T336" s="125"/>
      <c r="U336" s="131"/>
      <c r="V336" s="129"/>
      <c r="W336" s="129"/>
      <c r="X336" s="129"/>
      <c r="Y336" s="125"/>
      <c r="Z336" s="125"/>
      <c r="AA336" s="125"/>
      <c r="AB336" s="127"/>
      <c r="AC336" s="127"/>
      <c r="AD336" s="125"/>
      <c r="AE336" s="128"/>
      <c r="AF336" s="124"/>
      <c r="AG336" s="125"/>
      <c r="AH336" s="125"/>
      <c r="AI336" s="125"/>
      <c r="AJ336" s="125"/>
      <c r="AK336" s="125"/>
      <c r="AL336" s="130"/>
      <c r="AM336" s="159"/>
    </row>
    <row r="337" spans="2:39" ht="15" customHeight="1" x14ac:dyDescent="0.25">
      <c r="B337" s="258"/>
      <c r="C337" s="131"/>
      <c r="D337" s="124"/>
      <c r="E337" s="125"/>
      <c r="F337" s="125"/>
      <c r="G337" s="125"/>
      <c r="H337" s="125"/>
      <c r="I337" s="125"/>
      <c r="J337" s="125"/>
      <c r="K337" s="125"/>
      <c r="L337" s="125"/>
      <c r="M337" s="125"/>
      <c r="N337" s="124"/>
      <c r="O337" s="129"/>
      <c r="P337" s="125"/>
      <c r="Q337" s="125"/>
      <c r="R337" s="125"/>
      <c r="S337" s="129"/>
      <c r="T337" s="125"/>
      <c r="U337" s="131"/>
      <c r="V337" s="129"/>
      <c r="W337" s="129"/>
      <c r="X337" s="129"/>
      <c r="Y337" s="125"/>
      <c r="Z337" s="125"/>
      <c r="AA337" s="125"/>
      <c r="AB337" s="127"/>
      <c r="AC337" s="127"/>
      <c r="AD337" s="125"/>
      <c r="AE337" s="128"/>
      <c r="AF337" s="124"/>
      <c r="AG337" s="125"/>
      <c r="AH337" s="125"/>
      <c r="AI337" s="125"/>
      <c r="AJ337" s="125"/>
      <c r="AK337" s="125"/>
      <c r="AL337" s="130"/>
      <c r="AM337" s="159"/>
    </row>
    <row r="338" spans="2:39" ht="15" customHeight="1" x14ac:dyDescent="0.25">
      <c r="B338" s="258"/>
      <c r="C338" s="131"/>
      <c r="D338" s="124"/>
      <c r="E338" s="125"/>
      <c r="F338" s="125"/>
      <c r="G338" s="125"/>
      <c r="H338" s="125"/>
      <c r="I338" s="125"/>
      <c r="J338" s="125"/>
      <c r="K338" s="125"/>
      <c r="L338" s="125"/>
      <c r="M338" s="125"/>
      <c r="N338" s="124"/>
      <c r="O338" s="129"/>
      <c r="P338" s="125"/>
      <c r="Q338" s="125"/>
      <c r="R338" s="125"/>
      <c r="S338" s="129"/>
      <c r="T338" s="125"/>
      <c r="U338" s="131"/>
      <c r="V338" s="129"/>
      <c r="W338" s="129"/>
      <c r="X338" s="129"/>
      <c r="Y338" s="125"/>
      <c r="Z338" s="125"/>
      <c r="AA338" s="125"/>
      <c r="AB338" s="127"/>
      <c r="AC338" s="127"/>
      <c r="AD338" s="125"/>
      <c r="AE338" s="128"/>
      <c r="AF338" s="124"/>
      <c r="AG338" s="125"/>
      <c r="AH338" s="125"/>
      <c r="AI338" s="125"/>
      <c r="AJ338" s="125"/>
      <c r="AK338" s="125"/>
      <c r="AL338" s="130"/>
      <c r="AM338" s="159"/>
    </row>
    <row r="339" spans="2:39" ht="15" customHeight="1" x14ac:dyDescent="0.25">
      <c r="B339" s="258"/>
      <c r="C339" s="131"/>
      <c r="D339" s="124"/>
      <c r="E339" s="125"/>
      <c r="F339" s="125"/>
      <c r="G339" s="125"/>
      <c r="H339" s="125"/>
      <c r="I339" s="125"/>
      <c r="J339" s="125"/>
      <c r="K339" s="125"/>
      <c r="L339" s="125"/>
      <c r="M339" s="125"/>
      <c r="N339" s="124"/>
      <c r="O339" s="129"/>
      <c r="P339" s="125"/>
      <c r="Q339" s="125"/>
      <c r="R339" s="125"/>
      <c r="S339" s="129"/>
      <c r="T339" s="125"/>
      <c r="U339" s="131"/>
      <c r="V339" s="129"/>
      <c r="W339" s="129"/>
      <c r="X339" s="129"/>
      <c r="Y339" s="125"/>
      <c r="Z339" s="125"/>
      <c r="AA339" s="125"/>
      <c r="AB339" s="127"/>
      <c r="AC339" s="127"/>
      <c r="AD339" s="125"/>
      <c r="AE339" s="128"/>
      <c r="AF339" s="124"/>
      <c r="AG339" s="125"/>
      <c r="AH339" s="125"/>
      <c r="AI339" s="125"/>
      <c r="AJ339" s="125"/>
      <c r="AK339" s="125"/>
      <c r="AL339" s="130"/>
      <c r="AM339" s="159"/>
    </row>
    <row r="340" spans="2:39" ht="15" customHeight="1" x14ac:dyDescent="0.25">
      <c r="B340" s="258"/>
      <c r="C340" s="131"/>
      <c r="D340" s="124"/>
      <c r="E340" s="125"/>
      <c r="F340" s="125"/>
      <c r="G340" s="125"/>
      <c r="H340" s="125"/>
      <c r="I340" s="125"/>
      <c r="J340" s="125"/>
      <c r="K340" s="125"/>
      <c r="L340" s="125"/>
      <c r="M340" s="125"/>
      <c r="N340" s="124"/>
      <c r="O340" s="129"/>
      <c r="P340" s="125"/>
      <c r="Q340" s="125"/>
      <c r="R340" s="125"/>
      <c r="S340" s="129"/>
      <c r="T340" s="125"/>
      <c r="U340" s="131"/>
      <c r="V340" s="129"/>
      <c r="W340" s="129"/>
      <c r="X340" s="129"/>
      <c r="Y340" s="125"/>
      <c r="Z340" s="125"/>
      <c r="AA340" s="125"/>
      <c r="AB340" s="127"/>
      <c r="AC340" s="127"/>
      <c r="AD340" s="125"/>
      <c r="AE340" s="128"/>
      <c r="AF340" s="124"/>
      <c r="AG340" s="125"/>
      <c r="AH340" s="125"/>
      <c r="AI340" s="125"/>
      <c r="AJ340" s="125"/>
      <c r="AK340" s="125"/>
      <c r="AL340" s="130"/>
      <c r="AM340" s="159"/>
    </row>
    <row r="341" spans="2:39" ht="15" customHeight="1" x14ac:dyDescent="0.25">
      <c r="B341" s="258"/>
      <c r="C341" s="131"/>
      <c r="D341" s="124"/>
      <c r="E341" s="125"/>
      <c r="F341" s="125"/>
      <c r="G341" s="125"/>
      <c r="H341" s="125"/>
      <c r="I341" s="125"/>
      <c r="J341" s="125"/>
      <c r="K341" s="125"/>
      <c r="L341" s="125"/>
      <c r="M341" s="125"/>
      <c r="N341" s="124"/>
      <c r="O341" s="129"/>
      <c r="P341" s="125"/>
      <c r="Q341" s="125"/>
      <c r="R341" s="125"/>
      <c r="S341" s="129"/>
      <c r="T341" s="125"/>
      <c r="U341" s="131"/>
      <c r="V341" s="129"/>
      <c r="W341" s="129"/>
      <c r="X341" s="129"/>
      <c r="Y341" s="125"/>
      <c r="Z341" s="125"/>
      <c r="AA341" s="125"/>
      <c r="AB341" s="127"/>
      <c r="AC341" s="127"/>
      <c r="AD341" s="125"/>
      <c r="AE341" s="128"/>
      <c r="AF341" s="124"/>
      <c r="AG341" s="125"/>
      <c r="AH341" s="125"/>
      <c r="AI341" s="125"/>
      <c r="AJ341" s="125"/>
      <c r="AK341" s="125"/>
      <c r="AL341" s="130"/>
      <c r="AM341" s="159"/>
    </row>
    <row r="342" spans="2:39" ht="15" customHeight="1" x14ac:dyDescent="0.25">
      <c r="B342" s="258"/>
      <c r="C342" s="131"/>
      <c r="D342" s="124"/>
      <c r="E342" s="125"/>
      <c r="F342" s="125"/>
      <c r="G342" s="125"/>
      <c r="H342" s="125"/>
      <c r="I342" s="125"/>
      <c r="J342" s="125"/>
      <c r="K342" s="125"/>
      <c r="L342" s="125"/>
      <c r="M342" s="125"/>
      <c r="N342" s="124"/>
      <c r="O342" s="129"/>
      <c r="P342" s="125"/>
      <c r="Q342" s="125"/>
      <c r="R342" s="125"/>
      <c r="S342" s="129"/>
      <c r="T342" s="125"/>
      <c r="U342" s="131"/>
      <c r="V342" s="129"/>
      <c r="W342" s="129"/>
      <c r="X342" s="129"/>
      <c r="Y342" s="125"/>
      <c r="Z342" s="125"/>
      <c r="AA342" s="125"/>
      <c r="AB342" s="127"/>
      <c r="AC342" s="127"/>
      <c r="AD342" s="125"/>
      <c r="AE342" s="128"/>
      <c r="AF342" s="124"/>
      <c r="AG342" s="125"/>
      <c r="AH342" s="125"/>
      <c r="AI342" s="125"/>
      <c r="AJ342" s="125"/>
      <c r="AK342" s="125"/>
      <c r="AL342" s="130"/>
      <c r="AM342" s="159"/>
    </row>
    <row r="343" spans="2:39" ht="15" customHeight="1" x14ac:dyDescent="0.25">
      <c r="B343" s="258"/>
      <c r="C343" s="131"/>
      <c r="D343" s="124"/>
      <c r="E343" s="125"/>
      <c r="F343" s="125"/>
      <c r="G343" s="125"/>
      <c r="H343" s="125"/>
      <c r="I343" s="125"/>
      <c r="J343" s="125"/>
      <c r="K343" s="125"/>
      <c r="L343" s="125"/>
      <c r="M343" s="125"/>
      <c r="N343" s="124"/>
      <c r="O343" s="129"/>
      <c r="P343" s="125"/>
      <c r="Q343" s="125"/>
      <c r="R343" s="125"/>
      <c r="S343" s="129"/>
      <c r="T343" s="125"/>
      <c r="U343" s="131"/>
      <c r="V343" s="129"/>
      <c r="W343" s="129"/>
      <c r="X343" s="129"/>
      <c r="Y343" s="125"/>
      <c r="Z343" s="125"/>
      <c r="AA343" s="125"/>
      <c r="AB343" s="127"/>
      <c r="AC343" s="127"/>
      <c r="AD343" s="125"/>
      <c r="AE343" s="128"/>
      <c r="AF343" s="124"/>
      <c r="AG343" s="125"/>
      <c r="AH343" s="125"/>
      <c r="AI343" s="125"/>
      <c r="AJ343" s="125"/>
      <c r="AK343" s="125"/>
      <c r="AL343" s="130"/>
      <c r="AM343" s="159"/>
    </row>
    <row r="344" spans="2:39" ht="15" customHeight="1" x14ac:dyDescent="0.25">
      <c r="B344" s="258"/>
      <c r="C344" s="131"/>
      <c r="D344" s="124"/>
      <c r="E344" s="125"/>
      <c r="F344" s="125"/>
      <c r="G344" s="125"/>
      <c r="H344" s="125"/>
      <c r="I344" s="125"/>
      <c r="J344" s="125"/>
      <c r="K344" s="125"/>
      <c r="L344" s="125"/>
      <c r="M344" s="125"/>
      <c r="N344" s="124"/>
      <c r="O344" s="129"/>
      <c r="P344" s="125"/>
      <c r="Q344" s="125"/>
      <c r="R344" s="125"/>
      <c r="S344" s="129"/>
      <c r="T344" s="125"/>
      <c r="U344" s="131"/>
      <c r="V344" s="129"/>
      <c r="W344" s="129"/>
      <c r="X344" s="129"/>
      <c r="Y344" s="125"/>
      <c r="Z344" s="125"/>
      <c r="AA344" s="125"/>
      <c r="AB344" s="127"/>
      <c r="AC344" s="127"/>
      <c r="AD344" s="125"/>
      <c r="AE344" s="128"/>
      <c r="AF344" s="124"/>
      <c r="AG344" s="125"/>
      <c r="AH344" s="125"/>
      <c r="AI344" s="125"/>
      <c r="AJ344" s="125"/>
      <c r="AK344" s="125"/>
      <c r="AL344" s="130"/>
      <c r="AM344" s="159"/>
    </row>
    <row r="345" spans="2:39" ht="15" customHeight="1" x14ac:dyDescent="0.25">
      <c r="B345" s="258"/>
      <c r="C345" s="131"/>
      <c r="D345" s="124"/>
      <c r="E345" s="125"/>
      <c r="F345" s="125"/>
      <c r="G345" s="125"/>
      <c r="H345" s="125"/>
      <c r="I345" s="125"/>
      <c r="J345" s="125"/>
      <c r="K345" s="125"/>
      <c r="L345" s="125"/>
      <c r="M345" s="125"/>
      <c r="N345" s="124"/>
      <c r="O345" s="129"/>
      <c r="P345" s="125"/>
      <c r="Q345" s="125"/>
      <c r="R345" s="125"/>
      <c r="S345" s="129"/>
      <c r="T345" s="125"/>
      <c r="U345" s="131"/>
      <c r="V345" s="129"/>
      <c r="W345" s="129"/>
      <c r="X345" s="129"/>
      <c r="Y345" s="125"/>
      <c r="Z345" s="125"/>
      <c r="AA345" s="125"/>
      <c r="AB345" s="127"/>
      <c r="AC345" s="127"/>
      <c r="AD345" s="125"/>
      <c r="AE345" s="128"/>
      <c r="AF345" s="124"/>
      <c r="AG345" s="125"/>
      <c r="AH345" s="125"/>
      <c r="AI345" s="125"/>
      <c r="AJ345" s="125"/>
      <c r="AK345" s="125"/>
      <c r="AL345" s="130"/>
      <c r="AM345" s="159"/>
    </row>
    <row r="346" spans="2:39" ht="15" customHeight="1" x14ac:dyDescent="0.25">
      <c r="B346" s="258"/>
      <c r="C346" s="131"/>
      <c r="D346" s="124"/>
      <c r="E346" s="125"/>
      <c r="F346" s="125"/>
      <c r="G346" s="125"/>
      <c r="H346" s="125"/>
      <c r="I346" s="125"/>
      <c r="J346" s="125"/>
      <c r="K346" s="125"/>
      <c r="L346" s="125"/>
      <c r="M346" s="125"/>
      <c r="N346" s="124"/>
      <c r="O346" s="129"/>
      <c r="P346" s="125"/>
      <c r="Q346" s="125"/>
      <c r="R346" s="125"/>
      <c r="S346" s="129"/>
      <c r="T346" s="125"/>
      <c r="U346" s="131"/>
      <c r="V346" s="129"/>
      <c r="W346" s="129"/>
      <c r="X346" s="129"/>
      <c r="Y346" s="125"/>
      <c r="Z346" s="125"/>
      <c r="AA346" s="125"/>
      <c r="AB346" s="127"/>
      <c r="AC346" s="127"/>
      <c r="AD346" s="125"/>
      <c r="AE346" s="128"/>
      <c r="AF346" s="124"/>
      <c r="AG346" s="125"/>
      <c r="AH346" s="125"/>
      <c r="AI346" s="125"/>
      <c r="AJ346" s="125"/>
      <c r="AK346" s="125"/>
      <c r="AL346" s="130"/>
      <c r="AM346" s="159"/>
    </row>
    <row r="347" spans="2:39" ht="15" customHeight="1" x14ac:dyDescent="0.25">
      <c r="B347" s="258"/>
      <c r="C347" s="131"/>
      <c r="D347" s="124"/>
      <c r="E347" s="125"/>
      <c r="F347" s="125"/>
      <c r="G347" s="125"/>
      <c r="H347" s="125"/>
      <c r="I347" s="125"/>
      <c r="J347" s="125"/>
      <c r="K347" s="125"/>
      <c r="L347" s="125"/>
      <c r="M347" s="125"/>
      <c r="N347" s="124"/>
      <c r="O347" s="129"/>
      <c r="P347" s="125"/>
      <c r="Q347" s="125"/>
      <c r="R347" s="125"/>
      <c r="S347" s="129"/>
      <c r="T347" s="125"/>
      <c r="U347" s="131"/>
      <c r="V347" s="129"/>
      <c r="W347" s="129"/>
      <c r="X347" s="129"/>
      <c r="Y347" s="125"/>
      <c r="Z347" s="125"/>
      <c r="AA347" s="125"/>
      <c r="AB347" s="127"/>
      <c r="AC347" s="127"/>
      <c r="AD347" s="125"/>
      <c r="AE347" s="128"/>
      <c r="AF347" s="124"/>
      <c r="AG347" s="125"/>
      <c r="AH347" s="125"/>
      <c r="AI347" s="125"/>
      <c r="AJ347" s="125"/>
      <c r="AK347" s="125"/>
      <c r="AL347" s="130"/>
      <c r="AM347" s="159"/>
    </row>
    <row r="348" spans="2:39" ht="15" customHeight="1" x14ac:dyDescent="0.25">
      <c r="B348" s="258"/>
      <c r="C348" s="131"/>
      <c r="D348" s="124"/>
      <c r="E348" s="125"/>
      <c r="F348" s="125"/>
      <c r="G348" s="125"/>
      <c r="H348" s="125"/>
      <c r="I348" s="125"/>
      <c r="J348" s="125"/>
      <c r="K348" s="125"/>
      <c r="L348" s="125"/>
      <c r="M348" s="125"/>
      <c r="N348" s="124"/>
      <c r="O348" s="129"/>
      <c r="P348" s="125"/>
      <c r="Q348" s="125"/>
      <c r="R348" s="125"/>
      <c r="S348" s="129"/>
      <c r="T348" s="125"/>
      <c r="U348" s="131"/>
      <c r="V348" s="129"/>
      <c r="W348" s="129"/>
      <c r="X348" s="129"/>
      <c r="Y348" s="125"/>
      <c r="Z348" s="125"/>
      <c r="AA348" s="125"/>
      <c r="AB348" s="127"/>
      <c r="AC348" s="127"/>
      <c r="AD348" s="125"/>
      <c r="AE348" s="128"/>
      <c r="AF348" s="124"/>
      <c r="AG348" s="125"/>
      <c r="AH348" s="125"/>
      <c r="AI348" s="125"/>
      <c r="AJ348" s="125"/>
      <c r="AK348" s="125"/>
      <c r="AL348" s="130"/>
      <c r="AM348" s="159"/>
    </row>
    <row r="349" spans="2:39" ht="15" customHeight="1" x14ac:dyDescent="0.25">
      <c r="B349" s="258"/>
      <c r="C349" s="131"/>
      <c r="D349" s="124"/>
      <c r="E349" s="125"/>
      <c r="F349" s="125"/>
      <c r="G349" s="125"/>
      <c r="H349" s="125"/>
      <c r="I349" s="125"/>
      <c r="J349" s="125"/>
      <c r="K349" s="125"/>
      <c r="L349" s="125"/>
      <c r="M349" s="125"/>
      <c r="N349" s="124"/>
      <c r="O349" s="129"/>
      <c r="P349" s="125"/>
      <c r="Q349" s="125"/>
      <c r="R349" s="125"/>
      <c r="S349" s="129"/>
      <c r="T349" s="125"/>
      <c r="U349" s="131"/>
      <c r="V349" s="129"/>
      <c r="W349" s="129"/>
      <c r="X349" s="129"/>
      <c r="Y349" s="125"/>
      <c r="Z349" s="125"/>
      <c r="AA349" s="125"/>
      <c r="AB349" s="127"/>
      <c r="AC349" s="127"/>
      <c r="AD349" s="125"/>
      <c r="AE349" s="128"/>
      <c r="AF349" s="124"/>
      <c r="AG349" s="125"/>
      <c r="AH349" s="125"/>
      <c r="AI349" s="125"/>
      <c r="AJ349" s="125"/>
      <c r="AK349" s="125"/>
      <c r="AL349" s="130"/>
      <c r="AM349" s="159"/>
    </row>
    <row r="350" spans="2:39" ht="15" customHeight="1" x14ac:dyDescent="0.25">
      <c r="B350" s="258"/>
      <c r="C350" s="131"/>
      <c r="D350" s="124"/>
      <c r="E350" s="125"/>
      <c r="F350" s="125"/>
      <c r="G350" s="125"/>
      <c r="H350" s="125"/>
      <c r="I350" s="125"/>
      <c r="J350" s="125"/>
      <c r="K350" s="125"/>
      <c r="L350" s="125"/>
      <c r="M350" s="125"/>
      <c r="N350" s="124"/>
      <c r="O350" s="129"/>
      <c r="P350" s="125"/>
      <c r="Q350" s="125"/>
      <c r="R350" s="125"/>
      <c r="S350" s="129"/>
      <c r="T350" s="125"/>
      <c r="U350" s="131"/>
      <c r="V350" s="129"/>
      <c r="W350" s="129"/>
      <c r="X350" s="129"/>
      <c r="Y350" s="125"/>
      <c r="Z350" s="125"/>
      <c r="AA350" s="125"/>
      <c r="AB350" s="127"/>
      <c r="AC350" s="127"/>
      <c r="AD350" s="125"/>
      <c r="AE350" s="128"/>
      <c r="AF350" s="124"/>
      <c r="AG350" s="125"/>
      <c r="AH350" s="125"/>
      <c r="AI350" s="125"/>
      <c r="AJ350" s="125"/>
      <c r="AK350" s="125"/>
      <c r="AL350" s="130"/>
      <c r="AM350" s="159"/>
    </row>
    <row r="351" spans="2:39" ht="15" customHeight="1" x14ac:dyDescent="0.25">
      <c r="B351" s="258"/>
      <c r="C351" s="131"/>
      <c r="D351" s="124"/>
      <c r="E351" s="125"/>
      <c r="F351" s="125"/>
      <c r="G351" s="125"/>
      <c r="H351" s="125"/>
      <c r="I351" s="125"/>
      <c r="J351" s="125"/>
      <c r="K351" s="125"/>
      <c r="L351" s="125"/>
      <c r="M351" s="125"/>
      <c r="N351" s="124"/>
      <c r="O351" s="129"/>
      <c r="P351" s="125"/>
      <c r="Q351" s="125"/>
      <c r="R351" s="125"/>
      <c r="S351" s="129"/>
      <c r="T351" s="125"/>
      <c r="U351" s="131"/>
      <c r="V351" s="129"/>
      <c r="W351" s="129"/>
      <c r="X351" s="129"/>
      <c r="Y351" s="125"/>
      <c r="Z351" s="125"/>
      <c r="AA351" s="125"/>
      <c r="AB351" s="127"/>
      <c r="AC351" s="127"/>
      <c r="AD351" s="125"/>
      <c r="AE351" s="128"/>
      <c r="AF351" s="124"/>
      <c r="AG351" s="125"/>
      <c r="AH351" s="125"/>
      <c r="AI351" s="125"/>
      <c r="AJ351" s="125"/>
      <c r="AK351" s="125"/>
      <c r="AL351" s="130"/>
      <c r="AM351" s="159"/>
    </row>
    <row r="352" spans="2:39" ht="15" customHeight="1" x14ac:dyDescent="0.25">
      <c r="B352" s="258"/>
      <c r="C352" s="131"/>
      <c r="D352" s="124"/>
      <c r="E352" s="125"/>
      <c r="F352" s="125"/>
      <c r="G352" s="125"/>
      <c r="H352" s="125"/>
      <c r="I352" s="125"/>
      <c r="J352" s="125"/>
      <c r="K352" s="125"/>
      <c r="L352" s="125"/>
      <c r="M352" s="125"/>
      <c r="N352" s="124"/>
      <c r="O352" s="129"/>
      <c r="P352" s="125"/>
      <c r="Q352" s="125"/>
      <c r="R352" s="125"/>
      <c r="S352" s="129"/>
      <c r="T352" s="125"/>
      <c r="U352" s="131"/>
      <c r="V352" s="129"/>
      <c r="W352" s="129"/>
      <c r="X352" s="129"/>
      <c r="Y352" s="125"/>
      <c r="Z352" s="125"/>
      <c r="AA352" s="125"/>
      <c r="AB352" s="127"/>
      <c r="AC352" s="127"/>
      <c r="AD352" s="125"/>
      <c r="AE352" s="128"/>
      <c r="AF352" s="124"/>
      <c r="AG352" s="125"/>
      <c r="AH352" s="125"/>
      <c r="AI352" s="125"/>
      <c r="AJ352" s="125"/>
      <c r="AK352" s="125"/>
      <c r="AL352" s="130"/>
      <c r="AM352" s="159"/>
    </row>
    <row r="353" spans="2:39" ht="15" customHeight="1" x14ac:dyDescent="0.25">
      <c r="B353" s="258"/>
      <c r="C353" s="131"/>
      <c r="D353" s="124"/>
      <c r="E353" s="125"/>
      <c r="F353" s="125"/>
      <c r="G353" s="125"/>
      <c r="H353" s="125"/>
      <c r="I353" s="125"/>
      <c r="J353" s="125"/>
      <c r="K353" s="125"/>
      <c r="L353" s="125"/>
      <c r="M353" s="125"/>
      <c r="N353" s="124"/>
      <c r="O353" s="129"/>
      <c r="P353" s="125"/>
      <c r="Q353" s="125"/>
      <c r="R353" s="125"/>
      <c r="S353" s="129"/>
      <c r="T353" s="125"/>
      <c r="U353" s="131"/>
      <c r="V353" s="129"/>
      <c r="W353" s="129"/>
      <c r="X353" s="129"/>
      <c r="Y353" s="125"/>
      <c r="Z353" s="125"/>
      <c r="AA353" s="125"/>
      <c r="AB353" s="127"/>
      <c r="AC353" s="127"/>
      <c r="AD353" s="125"/>
      <c r="AE353" s="128"/>
      <c r="AF353" s="124"/>
      <c r="AG353" s="125"/>
      <c r="AH353" s="125"/>
      <c r="AI353" s="125"/>
      <c r="AJ353" s="125"/>
      <c r="AK353" s="125"/>
      <c r="AL353" s="130"/>
      <c r="AM353" s="159"/>
    </row>
    <row r="354" spans="2:39" ht="15" customHeight="1" x14ac:dyDescent="0.25">
      <c r="B354" s="258"/>
      <c r="C354" s="131"/>
      <c r="D354" s="124"/>
      <c r="E354" s="125"/>
      <c r="F354" s="125"/>
      <c r="G354" s="125"/>
      <c r="H354" s="125"/>
      <c r="I354" s="125"/>
      <c r="J354" s="125"/>
      <c r="K354" s="125"/>
      <c r="L354" s="125"/>
      <c r="M354" s="125"/>
      <c r="N354" s="124"/>
      <c r="O354" s="129"/>
      <c r="P354" s="125"/>
      <c r="Q354" s="125"/>
      <c r="R354" s="125"/>
      <c r="S354" s="129"/>
      <c r="T354" s="125"/>
      <c r="U354" s="131"/>
      <c r="V354" s="129"/>
      <c r="W354" s="129"/>
      <c r="X354" s="129"/>
      <c r="Y354" s="125"/>
      <c r="Z354" s="125"/>
      <c r="AA354" s="125"/>
      <c r="AB354" s="127"/>
      <c r="AC354" s="127"/>
      <c r="AD354" s="125"/>
      <c r="AE354" s="128"/>
      <c r="AF354" s="124"/>
      <c r="AG354" s="125"/>
      <c r="AH354" s="125"/>
      <c r="AI354" s="125"/>
      <c r="AJ354" s="125"/>
      <c r="AK354" s="125"/>
      <c r="AL354" s="130"/>
      <c r="AM354" s="159"/>
    </row>
    <row r="355" spans="2:39" ht="15" customHeight="1" x14ac:dyDescent="0.25">
      <c r="B355" s="258"/>
      <c r="C355" s="131"/>
      <c r="D355" s="124"/>
      <c r="E355" s="125"/>
      <c r="F355" s="125"/>
      <c r="G355" s="125"/>
      <c r="H355" s="125"/>
      <c r="I355" s="125"/>
      <c r="J355" s="125"/>
      <c r="K355" s="125"/>
      <c r="L355" s="125"/>
      <c r="M355" s="125"/>
      <c r="N355" s="124"/>
      <c r="O355" s="129"/>
      <c r="P355" s="125"/>
      <c r="Q355" s="125"/>
      <c r="R355" s="125"/>
      <c r="S355" s="129"/>
      <c r="T355" s="125"/>
      <c r="U355" s="131"/>
      <c r="V355" s="129"/>
      <c r="W355" s="129"/>
      <c r="X355" s="129"/>
      <c r="Y355" s="125"/>
      <c r="Z355" s="125"/>
      <c r="AA355" s="125"/>
      <c r="AB355" s="127"/>
      <c r="AC355" s="127"/>
      <c r="AD355" s="125"/>
      <c r="AE355" s="128"/>
      <c r="AF355" s="124"/>
      <c r="AG355" s="125"/>
      <c r="AH355" s="125"/>
      <c r="AI355" s="125"/>
      <c r="AJ355" s="125"/>
      <c r="AK355" s="125"/>
      <c r="AL355" s="130"/>
      <c r="AM355" s="159"/>
    </row>
    <row r="356" spans="2:39" ht="15" customHeight="1" x14ac:dyDescent="0.25">
      <c r="B356" s="258"/>
      <c r="C356" s="131"/>
      <c r="D356" s="124"/>
      <c r="E356" s="125"/>
      <c r="F356" s="125"/>
      <c r="G356" s="125"/>
      <c r="H356" s="125"/>
      <c r="I356" s="125"/>
      <c r="J356" s="125"/>
      <c r="K356" s="125"/>
      <c r="L356" s="125"/>
      <c r="M356" s="125"/>
      <c r="N356" s="124"/>
      <c r="O356" s="129"/>
      <c r="P356" s="125"/>
      <c r="Q356" s="125"/>
      <c r="R356" s="125"/>
      <c r="S356" s="129"/>
      <c r="T356" s="125"/>
      <c r="U356" s="131"/>
      <c r="V356" s="129"/>
      <c r="W356" s="129"/>
      <c r="X356" s="129"/>
      <c r="Y356" s="125"/>
      <c r="Z356" s="125"/>
      <c r="AA356" s="125"/>
      <c r="AB356" s="127"/>
      <c r="AC356" s="127"/>
      <c r="AD356" s="125"/>
      <c r="AE356" s="128"/>
      <c r="AF356" s="124"/>
      <c r="AG356" s="125"/>
      <c r="AH356" s="125"/>
      <c r="AI356" s="125"/>
      <c r="AJ356" s="125"/>
      <c r="AK356" s="125"/>
      <c r="AL356" s="130"/>
      <c r="AM356" s="159"/>
    </row>
    <row r="357" spans="2:39" ht="15" customHeight="1" x14ac:dyDescent="0.25">
      <c r="B357" s="258"/>
      <c r="C357" s="131"/>
      <c r="D357" s="124"/>
      <c r="E357" s="125"/>
      <c r="F357" s="125"/>
      <c r="G357" s="125"/>
      <c r="H357" s="125"/>
      <c r="I357" s="125"/>
      <c r="J357" s="125"/>
      <c r="K357" s="125"/>
      <c r="L357" s="125"/>
      <c r="M357" s="125"/>
      <c r="N357" s="124"/>
      <c r="O357" s="129"/>
      <c r="P357" s="125"/>
      <c r="Q357" s="125"/>
      <c r="R357" s="125"/>
      <c r="S357" s="129"/>
      <c r="T357" s="125"/>
      <c r="U357" s="131"/>
      <c r="V357" s="129"/>
      <c r="W357" s="129"/>
      <c r="X357" s="129"/>
      <c r="Y357" s="125"/>
      <c r="Z357" s="125"/>
      <c r="AA357" s="125"/>
      <c r="AB357" s="127"/>
      <c r="AC357" s="127"/>
      <c r="AD357" s="125"/>
      <c r="AE357" s="128"/>
      <c r="AF357" s="124"/>
      <c r="AG357" s="125"/>
      <c r="AH357" s="125"/>
      <c r="AI357" s="125"/>
      <c r="AJ357" s="125"/>
      <c r="AK357" s="125"/>
      <c r="AL357" s="130"/>
      <c r="AM357" s="159"/>
    </row>
    <row r="358" spans="2:39" ht="15" customHeight="1" x14ac:dyDescent="0.25">
      <c r="B358" s="258"/>
      <c r="C358" s="131"/>
      <c r="D358" s="124"/>
      <c r="E358" s="125"/>
      <c r="F358" s="125"/>
      <c r="G358" s="125"/>
      <c r="H358" s="125"/>
      <c r="I358" s="125"/>
      <c r="J358" s="125"/>
      <c r="K358" s="125"/>
      <c r="L358" s="125"/>
      <c r="M358" s="125"/>
      <c r="N358" s="124"/>
      <c r="O358" s="129"/>
      <c r="P358" s="125"/>
      <c r="Q358" s="125"/>
      <c r="R358" s="125"/>
      <c r="S358" s="129"/>
      <c r="T358" s="125"/>
      <c r="U358" s="131"/>
      <c r="V358" s="129"/>
      <c r="W358" s="129"/>
      <c r="X358" s="129"/>
      <c r="Y358" s="125"/>
      <c r="Z358" s="125"/>
      <c r="AA358" s="125"/>
      <c r="AB358" s="127"/>
      <c r="AC358" s="127"/>
      <c r="AD358" s="125"/>
      <c r="AE358" s="128"/>
      <c r="AF358" s="124"/>
      <c r="AG358" s="125"/>
      <c r="AH358" s="125"/>
      <c r="AI358" s="125"/>
      <c r="AJ358" s="125"/>
      <c r="AK358" s="125"/>
      <c r="AL358" s="130"/>
      <c r="AM358" s="159"/>
    </row>
    <row r="359" spans="2:39" ht="15" customHeight="1" x14ac:dyDescent="0.25">
      <c r="B359" s="258"/>
      <c r="C359" s="131"/>
      <c r="D359" s="124"/>
      <c r="E359" s="125"/>
      <c r="F359" s="125"/>
      <c r="G359" s="125"/>
      <c r="H359" s="125"/>
      <c r="I359" s="125"/>
      <c r="J359" s="125"/>
      <c r="K359" s="125"/>
      <c r="L359" s="125"/>
      <c r="M359" s="125"/>
      <c r="N359" s="124"/>
      <c r="O359" s="129"/>
      <c r="P359" s="125"/>
      <c r="Q359" s="125"/>
      <c r="R359" s="125"/>
      <c r="S359" s="129"/>
      <c r="T359" s="125"/>
      <c r="U359" s="131"/>
      <c r="V359" s="129"/>
      <c r="W359" s="129"/>
      <c r="X359" s="129"/>
      <c r="Y359" s="125"/>
      <c r="Z359" s="125"/>
      <c r="AA359" s="125"/>
      <c r="AB359" s="127"/>
      <c r="AC359" s="127"/>
      <c r="AD359" s="125"/>
      <c r="AE359" s="128"/>
      <c r="AF359" s="124"/>
      <c r="AG359" s="125"/>
      <c r="AH359" s="125"/>
      <c r="AI359" s="125"/>
      <c r="AJ359" s="125"/>
      <c r="AK359" s="125"/>
      <c r="AL359" s="130"/>
      <c r="AM359" s="159"/>
    </row>
    <row r="360" spans="2:39" ht="15" customHeight="1" x14ac:dyDescent="0.25">
      <c r="B360" s="258"/>
      <c r="C360" s="131"/>
      <c r="D360" s="124"/>
      <c r="E360" s="125"/>
      <c r="F360" s="125"/>
      <c r="G360" s="125"/>
      <c r="H360" s="125"/>
      <c r="I360" s="125"/>
      <c r="J360" s="125"/>
      <c r="K360" s="125"/>
      <c r="L360" s="125"/>
      <c r="M360" s="125"/>
      <c r="N360" s="124"/>
      <c r="O360" s="129"/>
      <c r="P360" s="125"/>
      <c r="Q360" s="125"/>
      <c r="R360" s="125"/>
      <c r="S360" s="129"/>
      <c r="T360" s="125"/>
      <c r="U360" s="131"/>
      <c r="V360" s="129"/>
      <c r="W360" s="129"/>
      <c r="X360" s="129"/>
      <c r="Y360" s="125"/>
      <c r="Z360" s="125"/>
      <c r="AA360" s="125"/>
      <c r="AB360" s="127"/>
      <c r="AC360" s="127"/>
      <c r="AD360" s="125"/>
      <c r="AE360" s="128"/>
      <c r="AF360" s="124"/>
      <c r="AG360" s="125"/>
      <c r="AH360" s="125"/>
      <c r="AI360" s="125"/>
      <c r="AJ360" s="125"/>
      <c r="AK360" s="125"/>
      <c r="AL360" s="130"/>
      <c r="AM360" s="159"/>
    </row>
    <row r="361" spans="2:39" ht="15" customHeight="1" x14ac:dyDescent="0.25">
      <c r="B361" s="258"/>
      <c r="C361" s="131"/>
      <c r="D361" s="124"/>
      <c r="E361" s="125"/>
      <c r="F361" s="125"/>
      <c r="G361" s="125"/>
      <c r="H361" s="125"/>
      <c r="I361" s="125"/>
      <c r="J361" s="125"/>
      <c r="K361" s="125"/>
      <c r="L361" s="125"/>
      <c r="M361" s="125"/>
      <c r="N361" s="124"/>
      <c r="O361" s="129"/>
      <c r="P361" s="125"/>
      <c r="Q361" s="125"/>
      <c r="R361" s="125"/>
      <c r="S361" s="129"/>
      <c r="T361" s="125"/>
      <c r="U361" s="131"/>
      <c r="V361" s="129"/>
      <c r="W361" s="129"/>
      <c r="X361" s="129"/>
      <c r="Y361" s="125"/>
      <c r="Z361" s="125"/>
      <c r="AA361" s="125"/>
      <c r="AB361" s="127"/>
      <c r="AC361" s="127"/>
      <c r="AD361" s="125"/>
      <c r="AE361" s="128"/>
      <c r="AF361" s="124"/>
      <c r="AG361" s="125"/>
      <c r="AH361" s="125"/>
      <c r="AI361" s="125"/>
      <c r="AJ361" s="125"/>
      <c r="AK361" s="125"/>
      <c r="AL361" s="130"/>
      <c r="AM361" s="159"/>
    </row>
    <row r="362" spans="2:39" ht="15" customHeight="1" x14ac:dyDescent="0.25">
      <c r="B362" s="258"/>
      <c r="C362" s="131"/>
      <c r="D362" s="124"/>
      <c r="E362" s="125"/>
      <c r="F362" s="125"/>
      <c r="G362" s="125"/>
      <c r="H362" s="125"/>
      <c r="I362" s="125"/>
      <c r="J362" s="125"/>
      <c r="K362" s="125"/>
      <c r="L362" s="125"/>
      <c r="M362" s="125"/>
      <c r="N362" s="124"/>
      <c r="O362" s="129"/>
      <c r="P362" s="125"/>
      <c r="Q362" s="125"/>
      <c r="R362" s="125"/>
      <c r="S362" s="129"/>
      <c r="T362" s="125"/>
      <c r="U362" s="131"/>
      <c r="V362" s="129"/>
      <c r="W362" s="129"/>
      <c r="X362" s="129"/>
      <c r="Y362" s="125"/>
      <c r="Z362" s="125"/>
      <c r="AA362" s="125"/>
      <c r="AB362" s="127"/>
      <c r="AC362" s="127"/>
      <c r="AD362" s="125"/>
      <c r="AE362" s="128"/>
      <c r="AF362" s="124"/>
      <c r="AG362" s="125"/>
      <c r="AH362" s="125"/>
      <c r="AI362" s="125"/>
      <c r="AJ362" s="125"/>
      <c r="AK362" s="125"/>
      <c r="AL362" s="130"/>
      <c r="AM362" s="159"/>
    </row>
    <row r="363" spans="2:39" ht="15" customHeight="1" x14ac:dyDescent="0.25">
      <c r="B363" s="258"/>
      <c r="C363" s="131"/>
      <c r="D363" s="124"/>
      <c r="E363" s="125"/>
      <c r="F363" s="125"/>
      <c r="G363" s="125"/>
      <c r="H363" s="125"/>
      <c r="I363" s="125"/>
      <c r="J363" s="125"/>
      <c r="K363" s="125"/>
      <c r="L363" s="125"/>
      <c r="M363" s="125"/>
      <c r="N363" s="124"/>
      <c r="O363" s="129"/>
      <c r="P363" s="125"/>
      <c r="Q363" s="125"/>
      <c r="R363" s="125"/>
      <c r="S363" s="129"/>
      <c r="T363" s="125"/>
      <c r="U363" s="131"/>
      <c r="V363" s="129"/>
      <c r="W363" s="129"/>
      <c r="X363" s="129"/>
      <c r="Y363" s="125"/>
      <c r="Z363" s="125"/>
      <c r="AA363" s="125"/>
      <c r="AB363" s="127"/>
      <c r="AC363" s="127"/>
      <c r="AD363" s="125"/>
      <c r="AE363" s="128"/>
      <c r="AF363" s="124"/>
      <c r="AG363" s="125"/>
      <c r="AH363" s="125"/>
      <c r="AI363" s="125"/>
      <c r="AJ363" s="125"/>
      <c r="AK363" s="125"/>
      <c r="AL363" s="130"/>
      <c r="AM363" s="159"/>
    </row>
    <row r="364" spans="2:39" ht="15" customHeight="1" x14ac:dyDescent="0.25">
      <c r="B364" s="258"/>
      <c r="C364" s="131"/>
      <c r="D364" s="124"/>
      <c r="E364" s="125"/>
      <c r="F364" s="125"/>
      <c r="G364" s="125"/>
      <c r="H364" s="125"/>
      <c r="I364" s="125"/>
      <c r="J364" s="125"/>
      <c r="K364" s="125"/>
      <c r="L364" s="125"/>
      <c r="M364" s="125"/>
      <c r="N364" s="124"/>
      <c r="O364" s="129"/>
      <c r="P364" s="125"/>
      <c r="Q364" s="125"/>
      <c r="R364" s="125"/>
      <c r="S364" s="129"/>
      <c r="T364" s="125"/>
      <c r="U364" s="131"/>
      <c r="V364" s="129"/>
      <c r="W364" s="129"/>
      <c r="X364" s="129"/>
      <c r="Y364" s="125"/>
      <c r="Z364" s="125"/>
      <c r="AA364" s="125"/>
      <c r="AB364" s="127"/>
      <c r="AC364" s="127"/>
      <c r="AD364" s="125"/>
      <c r="AE364" s="128"/>
      <c r="AF364" s="124"/>
      <c r="AG364" s="125"/>
      <c r="AH364" s="125"/>
      <c r="AI364" s="125"/>
      <c r="AJ364" s="125"/>
      <c r="AK364" s="125"/>
      <c r="AL364" s="130"/>
      <c r="AM364" s="159"/>
    </row>
    <row r="365" spans="2:39" ht="15" customHeight="1" x14ac:dyDescent="0.25">
      <c r="B365" s="258"/>
      <c r="C365" s="131"/>
      <c r="D365" s="124"/>
      <c r="E365" s="125"/>
      <c r="F365" s="125"/>
      <c r="G365" s="125"/>
      <c r="H365" s="125"/>
      <c r="I365" s="125"/>
      <c r="J365" s="125"/>
      <c r="K365" s="125"/>
      <c r="L365" s="125"/>
      <c r="M365" s="125"/>
      <c r="N365" s="124"/>
      <c r="O365" s="129"/>
      <c r="P365" s="125"/>
      <c r="Q365" s="125"/>
      <c r="R365" s="125"/>
      <c r="S365" s="129"/>
      <c r="T365" s="125"/>
      <c r="U365" s="131"/>
      <c r="V365" s="129"/>
      <c r="W365" s="129"/>
      <c r="X365" s="129"/>
      <c r="Y365" s="125"/>
      <c r="Z365" s="125"/>
      <c r="AA365" s="125"/>
      <c r="AB365" s="127"/>
      <c r="AC365" s="127"/>
      <c r="AD365" s="125"/>
      <c r="AE365" s="128"/>
      <c r="AF365" s="124"/>
      <c r="AG365" s="125"/>
      <c r="AH365" s="125"/>
      <c r="AI365" s="125"/>
      <c r="AJ365" s="125"/>
      <c r="AK365" s="125"/>
      <c r="AL365" s="130"/>
      <c r="AM365" s="159"/>
    </row>
    <row r="366" spans="2:39" ht="15" customHeight="1" x14ac:dyDescent="0.25">
      <c r="B366" s="258"/>
      <c r="C366" s="131"/>
      <c r="D366" s="124"/>
      <c r="E366" s="125"/>
      <c r="F366" s="125"/>
      <c r="G366" s="125"/>
      <c r="H366" s="125"/>
      <c r="I366" s="125"/>
      <c r="J366" s="125"/>
      <c r="K366" s="125"/>
      <c r="L366" s="125"/>
      <c r="M366" s="125"/>
      <c r="N366" s="124"/>
      <c r="O366" s="129"/>
      <c r="P366" s="125"/>
      <c r="Q366" s="125"/>
      <c r="R366" s="125"/>
      <c r="S366" s="129"/>
      <c r="T366" s="125"/>
      <c r="U366" s="131"/>
      <c r="V366" s="129"/>
      <c r="W366" s="129"/>
      <c r="X366" s="129"/>
      <c r="Y366" s="125"/>
      <c r="Z366" s="125"/>
      <c r="AA366" s="125"/>
      <c r="AB366" s="127"/>
      <c r="AC366" s="127"/>
      <c r="AD366" s="125"/>
      <c r="AE366" s="128"/>
      <c r="AF366" s="124"/>
      <c r="AG366" s="125"/>
      <c r="AH366" s="125"/>
      <c r="AI366" s="125"/>
      <c r="AJ366" s="125"/>
      <c r="AK366" s="125"/>
      <c r="AL366" s="130"/>
      <c r="AM366" s="159"/>
    </row>
    <row r="367" spans="2:39" ht="15" customHeight="1" x14ac:dyDescent="0.25">
      <c r="B367" s="258"/>
      <c r="C367" s="131"/>
      <c r="D367" s="124"/>
      <c r="E367" s="125"/>
      <c r="F367" s="125"/>
      <c r="G367" s="125"/>
      <c r="H367" s="125"/>
      <c r="I367" s="125"/>
      <c r="J367" s="125"/>
      <c r="K367" s="125"/>
      <c r="L367" s="125"/>
      <c r="M367" s="125"/>
      <c r="N367" s="124"/>
      <c r="O367" s="129"/>
      <c r="P367" s="125"/>
      <c r="Q367" s="125"/>
      <c r="R367" s="125"/>
      <c r="S367" s="129"/>
      <c r="T367" s="125"/>
      <c r="U367" s="131"/>
      <c r="V367" s="129"/>
      <c r="W367" s="129"/>
      <c r="X367" s="129"/>
      <c r="Y367" s="125"/>
      <c r="Z367" s="125"/>
      <c r="AA367" s="125"/>
      <c r="AB367" s="127"/>
      <c r="AC367" s="127"/>
      <c r="AD367" s="125"/>
      <c r="AE367" s="128"/>
      <c r="AF367" s="124"/>
      <c r="AG367" s="125"/>
      <c r="AH367" s="125"/>
      <c r="AI367" s="125"/>
      <c r="AJ367" s="125"/>
      <c r="AK367" s="125"/>
      <c r="AL367" s="130"/>
      <c r="AM367" s="159"/>
    </row>
    <row r="368" spans="2:39" ht="15" customHeight="1" x14ac:dyDescent="0.25">
      <c r="B368" s="258"/>
      <c r="C368" s="131"/>
      <c r="D368" s="124"/>
      <c r="E368" s="125"/>
      <c r="F368" s="125"/>
      <c r="G368" s="125"/>
      <c r="H368" s="125"/>
      <c r="I368" s="125"/>
      <c r="J368" s="125"/>
      <c r="K368" s="125"/>
      <c r="L368" s="125"/>
      <c r="M368" s="125"/>
      <c r="N368" s="124"/>
      <c r="O368" s="129"/>
      <c r="P368" s="125"/>
      <c r="Q368" s="125"/>
      <c r="R368" s="125"/>
      <c r="S368" s="129"/>
      <c r="T368" s="125"/>
      <c r="U368" s="131"/>
      <c r="V368" s="129"/>
      <c r="W368" s="129"/>
      <c r="X368" s="129"/>
      <c r="Y368" s="125"/>
      <c r="Z368" s="125"/>
      <c r="AA368" s="125"/>
      <c r="AB368" s="127"/>
      <c r="AC368" s="127"/>
      <c r="AD368" s="125"/>
      <c r="AE368" s="128"/>
      <c r="AF368" s="124"/>
      <c r="AG368" s="125"/>
      <c r="AH368" s="125"/>
      <c r="AI368" s="125"/>
      <c r="AJ368" s="125"/>
      <c r="AK368" s="125"/>
      <c r="AL368" s="130"/>
      <c r="AM368" s="159"/>
    </row>
    <row r="369" spans="2:39" ht="15" customHeight="1" x14ac:dyDescent="0.25">
      <c r="B369" s="258"/>
      <c r="C369" s="131"/>
      <c r="D369" s="124"/>
      <c r="E369" s="125"/>
      <c r="F369" s="125"/>
      <c r="G369" s="125"/>
      <c r="H369" s="125"/>
      <c r="I369" s="125"/>
      <c r="J369" s="125"/>
      <c r="K369" s="125"/>
      <c r="L369" s="125"/>
      <c r="M369" s="125"/>
      <c r="N369" s="124"/>
      <c r="O369" s="129"/>
      <c r="P369" s="125"/>
      <c r="Q369" s="125"/>
      <c r="R369" s="125"/>
      <c r="S369" s="129"/>
      <c r="T369" s="125"/>
      <c r="U369" s="131"/>
      <c r="V369" s="129"/>
      <c r="W369" s="129"/>
      <c r="X369" s="129"/>
      <c r="Y369" s="125"/>
      <c r="Z369" s="125"/>
      <c r="AA369" s="125"/>
      <c r="AB369" s="127"/>
      <c r="AC369" s="127"/>
      <c r="AD369" s="125"/>
      <c r="AE369" s="128"/>
      <c r="AF369" s="124"/>
      <c r="AG369" s="125"/>
      <c r="AH369" s="125"/>
      <c r="AI369" s="125"/>
      <c r="AJ369" s="125"/>
      <c r="AK369" s="125"/>
      <c r="AL369" s="130"/>
      <c r="AM369" s="159"/>
    </row>
    <row r="370" spans="2:39" ht="15" customHeight="1" x14ac:dyDescent="0.25">
      <c r="B370" s="258"/>
      <c r="C370" s="131"/>
      <c r="D370" s="124"/>
      <c r="E370" s="125"/>
      <c r="F370" s="125"/>
      <c r="G370" s="125"/>
      <c r="H370" s="125"/>
      <c r="I370" s="125"/>
      <c r="J370" s="125"/>
      <c r="K370" s="125"/>
      <c r="L370" s="125"/>
      <c r="M370" s="125"/>
      <c r="N370" s="124"/>
      <c r="O370" s="129"/>
      <c r="P370" s="125"/>
      <c r="Q370" s="125"/>
      <c r="R370" s="125"/>
      <c r="S370" s="129"/>
      <c r="T370" s="125"/>
      <c r="U370" s="131"/>
      <c r="V370" s="129"/>
      <c r="W370" s="129"/>
      <c r="X370" s="129"/>
      <c r="Y370" s="125"/>
      <c r="Z370" s="125"/>
      <c r="AA370" s="125"/>
      <c r="AB370" s="127"/>
      <c r="AC370" s="127"/>
      <c r="AD370" s="125"/>
      <c r="AE370" s="128"/>
      <c r="AF370" s="124"/>
      <c r="AG370" s="125"/>
      <c r="AH370" s="125"/>
      <c r="AI370" s="125"/>
      <c r="AJ370" s="125"/>
      <c r="AK370" s="125"/>
      <c r="AL370" s="130"/>
      <c r="AM370" s="159"/>
    </row>
    <row r="371" spans="2:39" ht="15" customHeight="1" x14ac:dyDescent="0.25">
      <c r="B371" s="258"/>
      <c r="C371" s="131"/>
      <c r="D371" s="124"/>
      <c r="E371" s="125"/>
      <c r="F371" s="125"/>
      <c r="G371" s="125"/>
      <c r="H371" s="125"/>
      <c r="I371" s="125"/>
      <c r="J371" s="125"/>
      <c r="K371" s="125"/>
      <c r="L371" s="125"/>
      <c r="M371" s="125"/>
      <c r="N371" s="124"/>
      <c r="O371" s="129"/>
      <c r="P371" s="125"/>
      <c r="Q371" s="125"/>
      <c r="R371" s="125"/>
      <c r="S371" s="129"/>
      <c r="T371" s="125"/>
      <c r="U371" s="131"/>
      <c r="V371" s="129"/>
      <c r="W371" s="129"/>
      <c r="X371" s="129"/>
      <c r="Y371" s="125"/>
      <c r="Z371" s="125"/>
      <c r="AA371" s="125"/>
      <c r="AB371" s="127"/>
      <c r="AC371" s="127"/>
      <c r="AD371" s="125"/>
      <c r="AE371" s="128"/>
      <c r="AF371" s="124"/>
      <c r="AG371" s="125"/>
      <c r="AH371" s="125"/>
      <c r="AI371" s="125"/>
      <c r="AJ371" s="125"/>
      <c r="AK371" s="125"/>
      <c r="AL371" s="130"/>
      <c r="AM371" s="159"/>
    </row>
    <row r="372" spans="2:39" ht="15" customHeight="1" x14ac:dyDescent="0.25">
      <c r="B372" s="258"/>
      <c r="C372" s="131"/>
      <c r="D372" s="124"/>
      <c r="E372" s="125"/>
      <c r="F372" s="125"/>
      <c r="G372" s="125"/>
      <c r="H372" s="125"/>
      <c r="I372" s="125"/>
      <c r="J372" s="125"/>
      <c r="K372" s="125"/>
      <c r="L372" s="125"/>
      <c r="M372" s="125"/>
      <c r="N372" s="124"/>
      <c r="O372" s="129"/>
      <c r="P372" s="125"/>
      <c r="Q372" s="125"/>
      <c r="R372" s="125"/>
      <c r="S372" s="129"/>
      <c r="T372" s="125"/>
      <c r="U372" s="131"/>
      <c r="V372" s="129"/>
      <c r="W372" s="129"/>
      <c r="X372" s="129"/>
      <c r="Y372" s="125"/>
      <c r="Z372" s="125"/>
      <c r="AA372" s="125"/>
      <c r="AB372" s="127"/>
      <c r="AC372" s="127"/>
      <c r="AD372" s="125"/>
      <c r="AE372" s="128"/>
      <c r="AF372" s="124"/>
      <c r="AG372" s="125"/>
      <c r="AH372" s="125"/>
      <c r="AI372" s="125"/>
      <c r="AJ372" s="125"/>
      <c r="AK372" s="125"/>
      <c r="AL372" s="130"/>
      <c r="AM372" s="159"/>
    </row>
    <row r="373" spans="2:39" ht="15" customHeight="1" x14ac:dyDescent="0.25">
      <c r="B373" s="258"/>
      <c r="C373" s="131"/>
      <c r="D373" s="124"/>
      <c r="E373" s="125"/>
      <c r="F373" s="125"/>
      <c r="G373" s="125"/>
      <c r="H373" s="125"/>
      <c r="I373" s="125"/>
      <c r="J373" s="125"/>
      <c r="K373" s="125"/>
      <c r="L373" s="125"/>
      <c r="M373" s="125"/>
      <c r="N373" s="124"/>
      <c r="O373" s="129"/>
      <c r="P373" s="125"/>
      <c r="Q373" s="125"/>
      <c r="R373" s="125"/>
      <c r="S373" s="129"/>
      <c r="T373" s="125"/>
      <c r="U373" s="131"/>
      <c r="V373" s="129"/>
      <c r="W373" s="129"/>
      <c r="X373" s="129"/>
      <c r="Y373" s="125"/>
      <c r="Z373" s="125"/>
      <c r="AA373" s="125"/>
      <c r="AB373" s="127"/>
      <c r="AC373" s="127"/>
      <c r="AD373" s="125"/>
      <c r="AE373" s="128"/>
      <c r="AF373" s="124"/>
      <c r="AG373" s="125"/>
      <c r="AH373" s="125"/>
      <c r="AI373" s="125"/>
      <c r="AJ373" s="125"/>
      <c r="AK373" s="125"/>
      <c r="AL373" s="130"/>
      <c r="AM373" s="159"/>
    </row>
    <row r="374" spans="2:39" ht="15" customHeight="1" x14ac:dyDescent="0.25">
      <c r="B374" s="258"/>
      <c r="C374" s="131"/>
      <c r="D374" s="124"/>
      <c r="E374" s="125"/>
      <c r="F374" s="125"/>
      <c r="G374" s="125"/>
      <c r="H374" s="125"/>
      <c r="I374" s="125"/>
      <c r="J374" s="125"/>
      <c r="K374" s="125"/>
      <c r="L374" s="125"/>
      <c r="M374" s="125"/>
      <c r="N374" s="124"/>
      <c r="O374" s="129"/>
      <c r="P374" s="125"/>
      <c r="Q374" s="125"/>
      <c r="R374" s="125"/>
      <c r="S374" s="129"/>
      <c r="T374" s="125"/>
      <c r="U374" s="131"/>
      <c r="V374" s="129"/>
      <c r="W374" s="129"/>
      <c r="X374" s="129"/>
      <c r="Y374" s="125"/>
      <c r="Z374" s="125"/>
      <c r="AA374" s="125"/>
      <c r="AB374" s="127"/>
      <c r="AC374" s="127"/>
      <c r="AD374" s="125"/>
      <c r="AE374" s="128"/>
      <c r="AF374" s="124"/>
      <c r="AG374" s="125"/>
      <c r="AH374" s="125"/>
      <c r="AI374" s="125"/>
      <c r="AJ374" s="125"/>
      <c r="AK374" s="125"/>
      <c r="AL374" s="130"/>
      <c r="AM374" s="159"/>
    </row>
    <row r="375" spans="2:39" ht="15" customHeight="1" x14ac:dyDescent="0.25">
      <c r="B375" s="258"/>
      <c r="C375" s="131"/>
      <c r="D375" s="124"/>
      <c r="E375" s="125"/>
      <c r="F375" s="125"/>
      <c r="G375" s="125"/>
      <c r="H375" s="125"/>
      <c r="I375" s="125"/>
      <c r="J375" s="125"/>
      <c r="K375" s="125"/>
      <c r="L375" s="125"/>
      <c r="M375" s="125"/>
      <c r="N375" s="124"/>
      <c r="O375" s="129"/>
      <c r="P375" s="125"/>
      <c r="Q375" s="125"/>
      <c r="R375" s="125"/>
      <c r="S375" s="129"/>
      <c r="T375" s="125"/>
      <c r="U375" s="131"/>
      <c r="V375" s="129"/>
      <c r="W375" s="129"/>
      <c r="X375" s="129"/>
      <c r="Y375" s="125"/>
      <c r="Z375" s="125"/>
      <c r="AA375" s="125"/>
      <c r="AB375" s="127"/>
      <c r="AC375" s="127"/>
      <c r="AD375" s="125"/>
      <c r="AE375" s="128"/>
      <c r="AF375" s="124"/>
      <c r="AG375" s="125"/>
      <c r="AH375" s="125"/>
      <c r="AI375" s="125"/>
      <c r="AJ375" s="125"/>
      <c r="AK375" s="125"/>
      <c r="AL375" s="130"/>
      <c r="AM375" s="159"/>
    </row>
    <row r="376" spans="2:39" ht="15" customHeight="1" x14ac:dyDescent="0.25">
      <c r="B376" s="258"/>
      <c r="C376" s="131"/>
      <c r="D376" s="124"/>
      <c r="E376" s="125"/>
      <c r="F376" s="125"/>
      <c r="G376" s="125"/>
      <c r="H376" s="125"/>
      <c r="I376" s="125"/>
      <c r="J376" s="125"/>
      <c r="K376" s="125"/>
      <c r="L376" s="125"/>
      <c r="M376" s="125"/>
      <c r="N376" s="124"/>
      <c r="O376" s="129"/>
      <c r="P376" s="125"/>
      <c r="Q376" s="125"/>
      <c r="R376" s="125"/>
      <c r="S376" s="129"/>
      <c r="T376" s="125"/>
      <c r="U376" s="131"/>
      <c r="V376" s="129"/>
      <c r="W376" s="129"/>
      <c r="X376" s="129"/>
      <c r="Y376" s="125"/>
      <c r="Z376" s="125"/>
      <c r="AA376" s="125"/>
      <c r="AB376" s="127"/>
      <c r="AC376" s="127"/>
      <c r="AD376" s="125"/>
      <c r="AE376" s="128"/>
      <c r="AF376" s="124"/>
      <c r="AG376" s="125"/>
      <c r="AH376" s="125"/>
      <c r="AI376" s="125"/>
      <c r="AJ376" s="125"/>
      <c r="AK376" s="125"/>
      <c r="AL376" s="130"/>
      <c r="AM376" s="159"/>
    </row>
    <row r="377" spans="2:39" ht="15" customHeight="1" x14ac:dyDescent="0.25">
      <c r="B377" s="258"/>
      <c r="C377" s="131"/>
      <c r="D377" s="124"/>
      <c r="E377" s="125"/>
      <c r="F377" s="125"/>
      <c r="G377" s="125"/>
      <c r="H377" s="125"/>
      <c r="I377" s="125"/>
      <c r="J377" s="125"/>
      <c r="K377" s="125"/>
      <c r="L377" s="125"/>
      <c r="M377" s="125"/>
      <c r="N377" s="124"/>
      <c r="O377" s="129"/>
      <c r="P377" s="125"/>
      <c r="Q377" s="125"/>
      <c r="R377" s="125"/>
      <c r="S377" s="129"/>
      <c r="T377" s="125"/>
      <c r="U377" s="131"/>
      <c r="V377" s="129"/>
      <c r="W377" s="129"/>
      <c r="X377" s="129"/>
      <c r="Y377" s="125"/>
      <c r="Z377" s="125"/>
      <c r="AA377" s="125"/>
      <c r="AB377" s="127"/>
      <c r="AC377" s="127"/>
      <c r="AD377" s="125"/>
      <c r="AE377" s="128"/>
      <c r="AF377" s="124"/>
      <c r="AG377" s="125"/>
      <c r="AH377" s="125"/>
      <c r="AI377" s="125"/>
      <c r="AJ377" s="125"/>
      <c r="AK377" s="125"/>
      <c r="AL377" s="130"/>
      <c r="AM377" s="159"/>
    </row>
    <row r="378" spans="2:39" ht="15" customHeight="1" x14ac:dyDescent="0.25">
      <c r="B378" s="258"/>
      <c r="C378" s="131"/>
      <c r="D378" s="124"/>
      <c r="E378" s="125"/>
      <c r="F378" s="125"/>
      <c r="G378" s="125"/>
      <c r="H378" s="125"/>
      <c r="I378" s="125"/>
      <c r="J378" s="125"/>
      <c r="K378" s="125"/>
      <c r="L378" s="125"/>
      <c r="M378" s="125"/>
      <c r="N378" s="124"/>
      <c r="O378" s="129"/>
      <c r="P378" s="125"/>
      <c r="Q378" s="125"/>
      <c r="R378" s="125"/>
      <c r="S378" s="129"/>
      <c r="T378" s="125"/>
      <c r="U378" s="131"/>
      <c r="V378" s="129"/>
      <c r="W378" s="129"/>
      <c r="X378" s="129"/>
      <c r="Y378" s="125"/>
      <c r="Z378" s="125"/>
      <c r="AA378" s="125"/>
      <c r="AB378" s="127"/>
      <c r="AC378" s="127"/>
      <c r="AD378" s="125"/>
      <c r="AE378" s="128"/>
      <c r="AF378" s="124"/>
      <c r="AG378" s="125"/>
      <c r="AH378" s="125"/>
      <c r="AI378" s="125"/>
      <c r="AJ378" s="125"/>
      <c r="AK378" s="125"/>
      <c r="AL378" s="130"/>
      <c r="AM378" s="159"/>
    </row>
    <row r="379" spans="2:39" ht="15" customHeight="1" x14ac:dyDescent="0.25">
      <c r="B379" s="258"/>
      <c r="C379" s="131"/>
      <c r="D379" s="124"/>
      <c r="E379" s="125"/>
      <c r="F379" s="125"/>
      <c r="G379" s="125"/>
      <c r="H379" s="125"/>
      <c r="I379" s="125"/>
      <c r="J379" s="125"/>
      <c r="K379" s="125"/>
      <c r="L379" s="125"/>
      <c r="M379" s="125"/>
      <c r="N379" s="124"/>
      <c r="O379" s="129"/>
      <c r="P379" s="125"/>
      <c r="Q379" s="125"/>
      <c r="R379" s="125"/>
      <c r="S379" s="129"/>
      <c r="T379" s="125"/>
      <c r="U379" s="131"/>
      <c r="V379" s="129"/>
      <c r="W379" s="129"/>
      <c r="X379" s="129"/>
      <c r="Y379" s="125"/>
      <c r="Z379" s="125"/>
      <c r="AA379" s="125"/>
      <c r="AB379" s="127"/>
      <c r="AC379" s="127"/>
      <c r="AD379" s="125"/>
      <c r="AE379" s="128"/>
      <c r="AF379" s="124"/>
      <c r="AG379" s="125"/>
      <c r="AH379" s="125"/>
      <c r="AI379" s="125"/>
      <c r="AJ379" s="125"/>
      <c r="AK379" s="125"/>
      <c r="AL379" s="130"/>
      <c r="AM379" s="159"/>
    </row>
    <row r="380" spans="2:39" ht="15" customHeight="1" x14ac:dyDescent="0.25">
      <c r="B380" s="258"/>
      <c r="C380" s="131"/>
      <c r="D380" s="124"/>
      <c r="E380" s="125"/>
      <c r="F380" s="125"/>
      <c r="G380" s="125"/>
      <c r="H380" s="125"/>
      <c r="I380" s="125"/>
      <c r="J380" s="125"/>
      <c r="K380" s="125"/>
      <c r="L380" s="125"/>
      <c r="M380" s="125"/>
      <c r="N380" s="124"/>
      <c r="O380" s="129"/>
      <c r="P380" s="125"/>
      <c r="Q380" s="125"/>
      <c r="R380" s="125"/>
      <c r="S380" s="129"/>
      <c r="T380" s="125"/>
      <c r="U380" s="131"/>
      <c r="V380" s="129"/>
      <c r="W380" s="129"/>
      <c r="X380" s="129"/>
      <c r="Y380" s="125"/>
      <c r="Z380" s="125"/>
      <c r="AA380" s="125"/>
      <c r="AB380" s="127"/>
      <c r="AC380" s="127"/>
      <c r="AD380" s="125"/>
      <c r="AE380" s="128"/>
      <c r="AF380" s="124"/>
      <c r="AG380" s="125"/>
      <c r="AH380" s="125"/>
      <c r="AI380" s="125"/>
      <c r="AJ380" s="125"/>
      <c r="AK380" s="125"/>
      <c r="AL380" s="130"/>
      <c r="AM380" s="159"/>
    </row>
    <row r="381" spans="2:39" ht="15" customHeight="1" x14ac:dyDescent="0.25">
      <c r="B381" s="258"/>
      <c r="C381" s="131"/>
      <c r="D381" s="124"/>
      <c r="E381" s="125"/>
      <c r="F381" s="125"/>
      <c r="G381" s="125"/>
      <c r="H381" s="125"/>
      <c r="I381" s="125"/>
      <c r="J381" s="125"/>
      <c r="K381" s="125"/>
      <c r="L381" s="125"/>
      <c r="M381" s="125"/>
      <c r="N381" s="124"/>
      <c r="O381" s="129"/>
      <c r="P381" s="125"/>
      <c r="Q381" s="125"/>
      <c r="R381" s="125"/>
      <c r="S381" s="129"/>
      <c r="T381" s="125"/>
      <c r="U381" s="131"/>
      <c r="V381" s="129"/>
      <c r="W381" s="129"/>
      <c r="X381" s="129"/>
      <c r="Y381" s="125"/>
      <c r="Z381" s="125"/>
      <c r="AA381" s="125"/>
      <c r="AB381" s="127"/>
      <c r="AC381" s="127"/>
      <c r="AD381" s="125"/>
      <c r="AE381" s="128"/>
      <c r="AF381" s="124"/>
      <c r="AG381" s="125"/>
      <c r="AH381" s="125"/>
      <c r="AI381" s="125"/>
      <c r="AJ381" s="125"/>
      <c r="AK381" s="125"/>
      <c r="AL381" s="130"/>
      <c r="AM381" s="159"/>
    </row>
    <row r="382" spans="2:39" ht="15" customHeight="1" x14ac:dyDescent="0.25">
      <c r="B382" s="258"/>
      <c r="C382" s="131"/>
      <c r="D382" s="124"/>
      <c r="E382" s="125"/>
      <c r="F382" s="125"/>
      <c r="G382" s="125"/>
      <c r="H382" s="125"/>
      <c r="I382" s="125"/>
      <c r="J382" s="125"/>
      <c r="K382" s="125"/>
      <c r="L382" s="125"/>
      <c r="M382" s="125"/>
      <c r="N382" s="124"/>
      <c r="O382" s="129"/>
      <c r="P382" s="125"/>
      <c r="Q382" s="125"/>
      <c r="R382" s="125"/>
      <c r="S382" s="129"/>
      <c r="T382" s="125"/>
      <c r="U382" s="131"/>
      <c r="V382" s="129"/>
      <c r="W382" s="129"/>
      <c r="X382" s="129"/>
      <c r="Y382" s="125"/>
      <c r="Z382" s="125"/>
      <c r="AA382" s="125"/>
      <c r="AB382" s="127"/>
      <c r="AC382" s="127"/>
      <c r="AD382" s="125"/>
      <c r="AE382" s="128"/>
      <c r="AF382" s="124"/>
      <c r="AG382" s="125"/>
      <c r="AH382" s="125"/>
      <c r="AI382" s="125"/>
      <c r="AJ382" s="125"/>
      <c r="AK382" s="125"/>
      <c r="AL382" s="130"/>
      <c r="AM382" s="159"/>
    </row>
    <row r="383" spans="2:39" ht="15" customHeight="1" x14ac:dyDescent="0.25">
      <c r="B383" s="258"/>
      <c r="C383" s="131"/>
      <c r="D383" s="124"/>
      <c r="E383" s="125"/>
      <c r="F383" s="125"/>
      <c r="G383" s="125"/>
      <c r="H383" s="125"/>
      <c r="I383" s="125"/>
      <c r="J383" s="125"/>
      <c r="K383" s="125"/>
      <c r="L383" s="125"/>
      <c r="M383" s="125"/>
      <c r="N383" s="124"/>
      <c r="O383" s="129"/>
      <c r="P383" s="125"/>
      <c r="Q383" s="125"/>
      <c r="R383" s="125"/>
      <c r="S383" s="129"/>
      <c r="T383" s="125"/>
      <c r="U383" s="131"/>
      <c r="V383" s="129"/>
      <c r="W383" s="129"/>
      <c r="X383" s="129"/>
      <c r="Y383" s="125"/>
      <c r="Z383" s="125"/>
      <c r="AA383" s="125"/>
      <c r="AB383" s="127"/>
      <c r="AC383" s="127"/>
      <c r="AD383" s="125"/>
      <c r="AE383" s="128"/>
      <c r="AF383" s="124"/>
      <c r="AG383" s="125"/>
      <c r="AH383" s="125"/>
      <c r="AI383" s="125"/>
      <c r="AJ383" s="125"/>
      <c r="AK383" s="125"/>
      <c r="AL383" s="130"/>
      <c r="AM383" s="159"/>
    </row>
    <row r="384" spans="2:39" ht="15" customHeight="1" x14ac:dyDescent="0.25">
      <c r="B384" s="258"/>
      <c r="C384" s="131"/>
      <c r="D384" s="124"/>
      <c r="E384" s="125"/>
      <c r="F384" s="125"/>
      <c r="G384" s="125"/>
      <c r="H384" s="125"/>
      <c r="I384" s="125"/>
      <c r="J384" s="125"/>
      <c r="K384" s="125"/>
      <c r="L384" s="125"/>
      <c r="M384" s="125"/>
      <c r="N384" s="124"/>
      <c r="O384" s="129"/>
      <c r="P384" s="125"/>
      <c r="Q384" s="125"/>
      <c r="R384" s="125"/>
      <c r="S384" s="129"/>
      <c r="T384" s="125"/>
      <c r="U384" s="131"/>
      <c r="V384" s="129"/>
      <c r="W384" s="129"/>
      <c r="X384" s="129"/>
      <c r="Y384" s="125"/>
      <c r="Z384" s="125"/>
      <c r="AA384" s="125"/>
      <c r="AB384" s="127"/>
      <c r="AC384" s="127"/>
      <c r="AD384" s="125"/>
      <c r="AE384" s="128"/>
      <c r="AF384" s="124"/>
      <c r="AG384" s="125"/>
      <c r="AH384" s="125"/>
      <c r="AI384" s="125"/>
      <c r="AJ384" s="125"/>
      <c r="AK384" s="125"/>
      <c r="AL384" s="130"/>
      <c r="AM384" s="159"/>
    </row>
    <row r="385" spans="2:39" ht="15" customHeight="1" x14ac:dyDescent="0.25">
      <c r="B385" s="258"/>
      <c r="C385" s="131"/>
      <c r="D385" s="124"/>
      <c r="E385" s="125"/>
      <c r="F385" s="125"/>
      <c r="G385" s="125"/>
      <c r="H385" s="125"/>
      <c r="I385" s="125"/>
      <c r="J385" s="125"/>
      <c r="K385" s="125"/>
      <c r="L385" s="125"/>
      <c r="M385" s="125"/>
      <c r="N385" s="124"/>
      <c r="O385" s="129"/>
      <c r="P385" s="125"/>
      <c r="Q385" s="125"/>
      <c r="R385" s="125"/>
      <c r="S385" s="129"/>
      <c r="T385" s="125"/>
      <c r="U385" s="131"/>
      <c r="V385" s="129"/>
      <c r="W385" s="129"/>
      <c r="X385" s="129"/>
      <c r="Y385" s="125"/>
      <c r="Z385" s="125"/>
      <c r="AA385" s="125"/>
      <c r="AB385" s="127"/>
      <c r="AC385" s="127"/>
      <c r="AD385" s="125"/>
      <c r="AE385" s="128"/>
      <c r="AF385" s="124"/>
      <c r="AG385" s="125"/>
      <c r="AH385" s="125"/>
      <c r="AI385" s="125"/>
      <c r="AJ385" s="125"/>
      <c r="AK385" s="125"/>
      <c r="AL385" s="130"/>
      <c r="AM385" s="159"/>
    </row>
    <row r="386" spans="2:39" ht="15" customHeight="1" x14ac:dyDescent="0.25">
      <c r="B386" s="258"/>
      <c r="C386" s="131"/>
      <c r="D386" s="124"/>
      <c r="E386" s="125"/>
      <c r="F386" s="125"/>
      <c r="G386" s="125"/>
      <c r="H386" s="125"/>
      <c r="I386" s="125"/>
      <c r="J386" s="125"/>
      <c r="K386" s="125"/>
      <c r="L386" s="125"/>
      <c r="M386" s="125"/>
      <c r="N386" s="124"/>
      <c r="O386" s="129"/>
      <c r="P386" s="125"/>
      <c r="Q386" s="125"/>
      <c r="R386" s="125"/>
      <c r="S386" s="129"/>
      <c r="T386" s="125"/>
      <c r="U386" s="131"/>
      <c r="V386" s="129"/>
      <c r="W386" s="129"/>
      <c r="X386" s="129"/>
      <c r="Y386" s="125"/>
      <c r="Z386" s="125"/>
      <c r="AA386" s="125"/>
      <c r="AB386" s="127"/>
      <c r="AC386" s="127"/>
      <c r="AD386" s="125"/>
      <c r="AE386" s="128"/>
      <c r="AF386" s="124"/>
      <c r="AG386" s="125"/>
      <c r="AH386" s="125"/>
      <c r="AI386" s="125"/>
      <c r="AJ386" s="125"/>
      <c r="AK386" s="125"/>
      <c r="AL386" s="130"/>
      <c r="AM386" s="159"/>
    </row>
    <row r="387" spans="2:39" ht="15" customHeight="1" x14ac:dyDescent="0.25">
      <c r="B387" s="258"/>
      <c r="C387" s="131"/>
      <c r="D387" s="124"/>
      <c r="E387" s="125"/>
      <c r="F387" s="125"/>
      <c r="G387" s="125"/>
      <c r="H387" s="125"/>
      <c r="I387" s="125"/>
      <c r="J387" s="125"/>
      <c r="K387" s="125"/>
      <c r="L387" s="125"/>
      <c r="M387" s="125"/>
      <c r="N387" s="124"/>
      <c r="O387" s="129"/>
      <c r="P387" s="125"/>
      <c r="Q387" s="125"/>
      <c r="R387" s="125"/>
      <c r="S387" s="129"/>
      <c r="T387" s="125"/>
      <c r="U387" s="131"/>
      <c r="V387" s="129"/>
      <c r="W387" s="129"/>
      <c r="X387" s="129"/>
      <c r="Y387" s="125"/>
      <c r="Z387" s="125"/>
      <c r="AA387" s="125"/>
      <c r="AB387" s="127"/>
      <c r="AC387" s="127"/>
      <c r="AD387" s="125"/>
      <c r="AE387" s="128"/>
      <c r="AF387" s="124"/>
      <c r="AG387" s="125"/>
      <c r="AH387" s="125"/>
      <c r="AI387" s="125"/>
      <c r="AJ387" s="125"/>
      <c r="AK387" s="125"/>
      <c r="AL387" s="130"/>
      <c r="AM387" s="159"/>
    </row>
    <row r="388" spans="2:39" ht="15" customHeight="1" x14ac:dyDescent="0.25">
      <c r="B388" s="258"/>
      <c r="C388" s="131"/>
      <c r="D388" s="124"/>
      <c r="E388" s="125"/>
      <c r="F388" s="125"/>
      <c r="G388" s="125"/>
      <c r="H388" s="125"/>
      <c r="I388" s="125"/>
      <c r="J388" s="125"/>
      <c r="K388" s="125"/>
      <c r="L388" s="125"/>
      <c r="M388" s="125"/>
      <c r="N388" s="124"/>
      <c r="O388" s="129"/>
      <c r="P388" s="125"/>
      <c r="Q388" s="125"/>
      <c r="R388" s="125"/>
      <c r="S388" s="129"/>
      <c r="T388" s="125"/>
      <c r="U388" s="131"/>
      <c r="V388" s="129"/>
      <c r="W388" s="129"/>
      <c r="X388" s="129"/>
      <c r="Y388" s="125"/>
      <c r="Z388" s="125"/>
      <c r="AA388" s="125"/>
      <c r="AB388" s="127"/>
      <c r="AC388" s="127"/>
      <c r="AD388" s="125"/>
      <c r="AE388" s="128"/>
      <c r="AF388" s="124"/>
      <c r="AG388" s="125"/>
      <c r="AH388" s="125"/>
      <c r="AI388" s="125"/>
      <c r="AJ388" s="125"/>
      <c r="AK388" s="125"/>
      <c r="AL388" s="130"/>
      <c r="AM388" s="159"/>
    </row>
    <row r="389" spans="2:39" ht="15" customHeight="1" x14ac:dyDescent="0.25">
      <c r="B389" s="258"/>
      <c r="C389" s="131"/>
      <c r="D389" s="124"/>
      <c r="E389" s="125"/>
      <c r="F389" s="125"/>
      <c r="G389" s="125"/>
      <c r="H389" s="125"/>
      <c r="I389" s="125"/>
      <c r="J389" s="125"/>
      <c r="K389" s="125"/>
      <c r="L389" s="125"/>
      <c r="M389" s="125"/>
      <c r="N389" s="124"/>
      <c r="O389" s="129"/>
      <c r="P389" s="125"/>
      <c r="Q389" s="125"/>
      <c r="R389" s="125"/>
      <c r="S389" s="129"/>
      <c r="T389" s="125"/>
      <c r="U389" s="131"/>
      <c r="V389" s="129"/>
      <c r="W389" s="129"/>
      <c r="X389" s="129"/>
      <c r="Y389" s="125"/>
      <c r="Z389" s="125"/>
      <c r="AA389" s="125"/>
      <c r="AB389" s="127"/>
      <c r="AC389" s="127"/>
      <c r="AD389" s="125"/>
      <c r="AE389" s="128"/>
      <c r="AF389" s="124"/>
      <c r="AG389" s="125"/>
      <c r="AH389" s="125"/>
      <c r="AI389" s="125"/>
      <c r="AJ389" s="125"/>
      <c r="AK389" s="125"/>
      <c r="AL389" s="130"/>
      <c r="AM389" s="159"/>
    </row>
    <row r="390" spans="2:39" ht="15" customHeight="1" x14ac:dyDescent="0.25">
      <c r="B390" s="258"/>
      <c r="C390" s="131"/>
      <c r="D390" s="124"/>
      <c r="E390" s="125"/>
      <c r="F390" s="125"/>
      <c r="G390" s="125"/>
      <c r="H390" s="125"/>
      <c r="I390" s="125"/>
      <c r="J390" s="125"/>
      <c r="K390" s="125"/>
      <c r="L390" s="125"/>
      <c r="M390" s="125"/>
      <c r="N390" s="124"/>
      <c r="O390" s="129"/>
      <c r="P390" s="125"/>
      <c r="Q390" s="125"/>
      <c r="R390" s="125"/>
      <c r="S390" s="129"/>
      <c r="T390" s="125"/>
      <c r="U390" s="131"/>
      <c r="V390" s="129"/>
      <c r="W390" s="129"/>
      <c r="X390" s="129"/>
      <c r="Y390" s="125"/>
      <c r="Z390" s="125"/>
      <c r="AA390" s="125"/>
      <c r="AB390" s="127"/>
      <c r="AC390" s="127"/>
      <c r="AD390" s="125"/>
      <c r="AE390" s="128"/>
      <c r="AF390" s="124"/>
      <c r="AG390" s="125"/>
      <c r="AH390" s="125"/>
      <c r="AI390" s="125"/>
      <c r="AJ390" s="125"/>
      <c r="AK390" s="125"/>
      <c r="AL390" s="130"/>
      <c r="AM390" s="159"/>
    </row>
    <row r="391" spans="2:39" ht="15" customHeight="1" x14ac:dyDescent="0.25">
      <c r="B391" s="258"/>
      <c r="C391" s="131"/>
      <c r="D391" s="124"/>
      <c r="E391" s="125"/>
      <c r="F391" s="125"/>
      <c r="G391" s="125"/>
      <c r="H391" s="125"/>
      <c r="I391" s="125"/>
      <c r="J391" s="125"/>
      <c r="K391" s="125"/>
      <c r="L391" s="125"/>
      <c r="M391" s="125"/>
      <c r="N391" s="124"/>
      <c r="O391" s="129"/>
      <c r="P391" s="125"/>
      <c r="Q391" s="125"/>
      <c r="R391" s="125"/>
      <c r="S391" s="129"/>
      <c r="T391" s="125"/>
      <c r="U391" s="131"/>
      <c r="V391" s="129"/>
      <c r="W391" s="129"/>
      <c r="X391" s="129"/>
      <c r="Y391" s="125"/>
      <c r="Z391" s="125"/>
      <c r="AA391" s="125"/>
      <c r="AB391" s="127"/>
      <c r="AC391" s="127"/>
      <c r="AD391" s="125"/>
      <c r="AE391" s="128"/>
      <c r="AF391" s="124"/>
      <c r="AG391" s="125"/>
      <c r="AH391" s="125"/>
      <c r="AI391" s="125"/>
      <c r="AJ391" s="125"/>
      <c r="AK391" s="125"/>
      <c r="AL391" s="130"/>
      <c r="AM391" s="159"/>
    </row>
    <row r="392" spans="2:39" ht="15" customHeight="1" x14ac:dyDescent="0.25">
      <c r="B392" s="258"/>
      <c r="C392" s="131"/>
      <c r="D392" s="124"/>
      <c r="E392" s="125"/>
      <c r="F392" s="125"/>
      <c r="G392" s="125"/>
      <c r="H392" s="125"/>
      <c r="I392" s="125"/>
      <c r="J392" s="125"/>
      <c r="K392" s="125"/>
      <c r="L392" s="125"/>
      <c r="M392" s="125"/>
      <c r="N392" s="124"/>
      <c r="O392" s="129"/>
      <c r="P392" s="125"/>
      <c r="Q392" s="125"/>
      <c r="R392" s="125"/>
      <c r="S392" s="129"/>
      <c r="T392" s="125"/>
      <c r="U392" s="131"/>
      <c r="V392" s="129"/>
      <c r="W392" s="129"/>
      <c r="X392" s="129"/>
      <c r="Y392" s="125"/>
      <c r="Z392" s="125"/>
      <c r="AA392" s="125"/>
      <c r="AB392" s="127"/>
      <c r="AC392" s="127"/>
      <c r="AD392" s="125"/>
      <c r="AE392" s="128"/>
      <c r="AF392" s="124"/>
      <c r="AG392" s="125"/>
      <c r="AH392" s="125"/>
      <c r="AI392" s="125"/>
      <c r="AJ392" s="125"/>
      <c r="AK392" s="125"/>
      <c r="AL392" s="130"/>
      <c r="AM392" s="159"/>
    </row>
    <row r="393" spans="2:39" ht="15" customHeight="1" x14ac:dyDescent="0.25">
      <c r="B393" s="258"/>
      <c r="C393" s="131"/>
      <c r="D393" s="124"/>
      <c r="E393" s="125"/>
      <c r="F393" s="125"/>
      <c r="G393" s="125"/>
      <c r="H393" s="125"/>
      <c r="I393" s="125"/>
      <c r="J393" s="125"/>
      <c r="K393" s="125"/>
      <c r="L393" s="125"/>
      <c r="M393" s="125"/>
      <c r="N393" s="124"/>
      <c r="O393" s="129"/>
      <c r="P393" s="125"/>
      <c r="Q393" s="125"/>
      <c r="R393" s="125"/>
      <c r="S393" s="129"/>
      <c r="T393" s="125"/>
      <c r="U393" s="131"/>
      <c r="V393" s="129"/>
      <c r="W393" s="129"/>
      <c r="X393" s="129"/>
      <c r="Y393" s="125"/>
      <c r="Z393" s="125"/>
      <c r="AA393" s="125"/>
      <c r="AB393" s="127"/>
      <c r="AC393" s="127"/>
      <c r="AD393" s="125"/>
      <c r="AE393" s="128"/>
      <c r="AF393" s="124"/>
      <c r="AG393" s="125"/>
      <c r="AH393" s="125"/>
      <c r="AI393" s="125"/>
      <c r="AJ393" s="125"/>
      <c r="AK393" s="125"/>
      <c r="AL393" s="130"/>
      <c r="AM393" s="159"/>
    </row>
    <row r="394" spans="2:39" ht="15" customHeight="1" x14ac:dyDescent="0.25">
      <c r="B394" s="258"/>
      <c r="C394" s="131"/>
      <c r="D394" s="124"/>
      <c r="E394" s="125"/>
      <c r="F394" s="125"/>
      <c r="G394" s="125"/>
      <c r="H394" s="125"/>
      <c r="I394" s="125"/>
      <c r="J394" s="125"/>
      <c r="K394" s="125"/>
      <c r="L394" s="125"/>
      <c r="M394" s="125"/>
      <c r="N394" s="124"/>
      <c r="O394" s="129"/>
      <c r="P394" s="125"/>
      <c r="Q394" s="125"/>
      <c r="R394" s="125"/>
      <c r="S394" s="129"/>
      <c r="T394" s="125"/>
      <c r="U394" s="131"/>
      <c r="V394" s="129"/>
      <c r="W394" s="129"/>
      <c r="X394" s="129"/>
      <c r="Y394" s="125"/>
      <c r="Z394" s="125"/>
      <c r="AA394" s="125"/>
      <c r="AB394" s="127"/>
      <c r="AC394" s="127"/>
      <c r="AD394" s="125"/>
      <c r="AE394" s="128"/>
      <c r="AF394" s="124"/>
      <c r="AG394" s="125"/>
      <c r="AH394" s="125"/>
      <c r="AI394" s="125"/>
      <c r="AJ394" s="125"/>
      <c r="AK394" s="125"/>
      <c r="AL394" s="130"/>
      <c r="AM394" s="159"/>
    </row>
    <row r="395" spans="2:39" ht="15" customHeight="1" x14ac:dyDescent="0.25">
      <c r="B395" s="258"/>
      <c r="C395" s="131"/>
      <c r="D395" s="124"/>
      <c r="E395" s="125"/>
      <c r="F395" s="125"/>
      <c r="G395" s="125"/>
      <c r="H395" s="125"/>
      <c r="I395" s="125"/>
      <c r="J395" s="125"/>
      <c r="K395" s="125"/>
      <c r="L395" s="125"/>
      <c r="M395" s="125"/>
      <c r="N395" s="124"/>
      <c r="O395" s="129"/>
      <c r="P395" s="125"/>
      <c r="Q395" s="125"/>
      <c r="R395" s="125"/>
      <c r="S395" s="129"/>
      <c r="T395" s="125"/>
      <c r="U395" s="131"/>
      <c r="V395" s="129"/>
      <c r="W395" s="129"/>
      <c r="X395" s="129"/>
      <c r="Y395" s="125"/>
      <c r="Z395" s="125"/>
      <c r="AA395" s="125"/>
      <c r="AB395" s="127"/>
      <c r="AC395" s="127"/>
      <c r="AD395" s="125"/>
      <c r="AE395" s="128"/>
      <c r="AF395" s="124"/>
      <c r="AG395" s="125"/>
      <c r="AH395" s="125"/>
      <c r="AI395" s="125"/>
      <c r="AJ395" s="125"/>
      <c r="AK395" s="125"/>
      <c r="AL395" s="130"/>
      <c r="AM395" s="159"/>
    </row>
    <row r="396" spans="2:39" ht="15" customHeight="1" x14ac:dyDescent="0.25">
      <c r="B396" s="258"/>
      <c r="C396" s="131"/>
      <c r="D396" s="124"/>
      <c r="E396" s="125"/>
      <c r="F396" s="125"/>
      <c r="G396" s="125"/>
      <c r="H396" s="125"/>
      <c r="I396" s="125"/>
      <c r="J396" s="125"/>
      <c r="K396" s="125"/>
      <c r="L396" s="125"/>
      <c r="M396" s="125"/>
      <c r="N396" s="124"/>
      <c r="O396" s="129"/>
      <c r="P396" s="125"/>
      <c r="Q396" s="125"/>
      <c r="R396" s="125"/>
      <c r="S396" s="129"/>
      <c r="T396" s="125"/>
      <c r="U396" s="131"/>
      <c r="V396" s="129"/>
      <c r="W396" s="129"/>
      <c r="X396" s="129"/>
      <c r="Y396" s="125"/>
      <c r="Z396" s="125"/>
      <c r="AA396" s="125"/>
      <c r="AB396" s="127"/>
      <c r="AC396" s="127"/>
      <c r="AD396" s="125"/>
      <c r="AE396" s="128"/>
      <c r="AF396" s="124"/>
      <c r="AG396" s="125"/>
      <c r="AH396" s="125"/>
      <c r="AI396" s="125"/>
      <c r="AJ396" s="125"/>
      <c r="AK396" s="125"/>
      <c r="AL396" s="130"/>
      <c r="AM396" s="159"/>
    </row>
    <row r="397" spans="2:39" ht="15" customHeight="1" x14ac:dyDescent="0.25">
      <c r="B397" s="258"/>
      <c r="C397" s="131"/>
      <c r="D397" s="124"/>
      <c r="E397" s="125"/>
      <c r="F397" s="125"/>
      <c r="G397" s="125"/>
      <c r="H397" s="125"/>
      <c r="I397" s="125"/>
      <c r="J397" s="125"/>
      <c r="K397" s="125"/>
      <c r="L397" s="125"/>
      <c r="M397" s="125"/>
      <c r="N397" s="124"/>
      <c r="O397" s="129"/>
      <c r="P397" s="125"/>
      <c r="Q397" s="125"/>
      <c r="R397" s="125"/>
      <c r="S397" s="129"/>
      <c r="T397" s="125"/>
      <c r="U397" s="131"/>
      <c r="V397" s="129"/>
      <c r="W397" s="129"/>
      <c r="X397" s="129"/>
      <c r="Y397" s="125"/>
      <c r="Z397" s="125"/>
      <c r="AA397" s="125"/>
      <c r="AB397" s="127"/>
      <c r="AC397" s="127"/>
      <c r="AD397" s="125"/>
      <c r="AE397" s="128"/>
      <c r="AF397" s="124"/>
      <c r="AG397" s="125"/>
      <c r="AH397" s="125"/>
      <c r="AI397" s="125"/>
      <c r="AJ397" s="125"/>
      <c r="AK397" s="125"/>
      <c r="AL397" s="130"/>
      <c r="AM397" s="159"/>
    </row>
    <row r="398" spans="2:39" ht="15" customHeight="1" x14ac:dyDescent="0.25">
      <c r="B398" s="258"/>
      <c r="C398" s="131"/>
      <c r="D398" s="124"/>
      <c r="E398" s="125"/>
      <c r="F398" s="125"/>
      <c r="G398" s="125"/>
      <c r="H398" s="125"/>
      <c r="I398" s="125"/>
      <c r="J398" s="125"/>
      <c r="K398" s="125"/>
      <c r="L398" s="125"/>
      <c r="M398" s="125"/>
      <c r="N398" s="124"/>
      <c r="O398" s="129"/>
      <c r="P398" s="125"/>
      <c r="Q398" s="125"/>
      <c r="R398" s="125"/>
      <c r="S398" s="129"/>
      <c r="T398" s="125"/>
      <c r="U398" s="131"/>
      <c r="V398" s="129"/>
      <c r="W398" s="129"/>
      <c r="X398" s="129"/>
      <c r="Y398" s="125"/>
      <c r="Z398" s="125"/>
      <c r="AA398" s="125"/>
      <c r="AB398" s="127"/>
      <c r="AC398" s="127"/>
      <c r="AD398" s="125"/>
      <c r="AE398" s="128"/>
      <c r="AF398" s="124"/>
      <c r="AG398" s="125"/>
      <c r="AH398" s="125"/>
      <c r="AI398" s="125"/>
      <c r="AJ398" s="125"/>
      <c r="AK398" s="125"/>
      <c r="AL398" s="130"/>
      <c r="AM398" s="159"/>
    </row>
    <row r="399" spans="2:39" ht="15" customHeight="1" x14ac:dyDescent="0.25">
      <c r="B399" s="258"/>
      <c r="C399" s="131"/>
      <c r="D399" s="124"/>
      <c r="E399" s="125"/>
      <c r="F399" s="125"/>
      <c r="G399" s="125"/>
      <c r="H399" s="125"/>
      <c r="I399" s="125"/>
      <c r="J399" s="125"/>
      <c r="K399" s="125"/>
      <c r="L399" s="125"/>
      <c r="M399" s="125"/>
      <c r="N399" s="124"/>
      <c r="O399" s="129"/>
      <c r="P399" s="125"/>
      <c r="Q399" s="125"/>
      <c r="R399" s="125"/>
      <c r="S399" s="129"/>
      <c r="T399" s="125"/>
      <c r="U399" s="131"/>
      <c r="V399" s="129"/>
      <c r="W399" s="129"/>
      <c r="X399" s="129"/>
      <c r="Y399" s="125"/>
      <c r="Z399" s="125"/>
      <c r="AA399" s="125"/>
      <c r="AB399" s="127"/>
      <c r="AC399" s="127"/>
      <c r="AD399" s="125"/>
      <c r="AE399" s="128"/>
      <c r="AF399" s="124"/>
      <c r="AG399" s="125"/>
      <c r="AH399" s="125"/>
      <c r="AI399" s="125"/>
      <c r="AJ399" s="125"/>
      <c r="AK399" s="125"/>
      <c r="AL399" s="130"/>
      <c r="AM399" s="159"/>
    </row>
    <row r="400" spans="2:39" ht="15" customHeight="1" x14ac:dyDescent="0.25">
      <c r="B400" s="258"/>
      <c r="C400" s="131"/>
      <c r="D400" s="124"/>
      <c r="E400" s="125"/>
      <c r="F400" s="125"/>
      <c r="G400" s="125"/>
      <c r="H400" s="125"/>
      <c r="I400" s="125"/>
      <c r="J400" s="125"/>
      <c r="K400" s="125"/>
      <c r="L400" s="125"/>
      <c r="M400" s="125"/>
      <c r="N400" s="124"/>
      <c r="O400" s="129"/>
      <c r="P400" s="125"/>
      <c r="Q400" s="125"/>
      <c r="R400" s="125"/>
      <c r="S400" s="129"/>
      <c r="T400" s="125"/>
      <c r="U400" s="131"/>
      <c r="V400" s="129"/>
      <c r="W400" s="129"/>
      <c r="X400" s="129"/>
      <c r="Y400" s="125"/>
      <c r="Z400" s="125"/>
      <c r="AA400" s="125"/>
      <c r="AB400" s="127"/>
      <c r="AC400" s="127"/>
      <c r="AD400" s="125"/>
      <c r="AE400" s="128"/>
      <c r="AF400" s="124"/>
      <c r="AG400" s="125"/>
      <c r="AH400" s="125"/>
      <c r="AI400" s="125"/>
      <c r="AJ400" s="125"/>
      <c r="AK400" s="125"/>
      <c r="AL400" s="130"/>
      <c r="AM400" s="159"/>
    </row>
    <row r="401" spans="2:39" ht="15" customHeight="1" x14ac:dyDescent="0.25">
      <c r="B401" s="258"/>
      <c r="C401" s="131"/>
      <c r="D401" s="124"/>
      <c r="E401" s="125"/>
      <c r="F401" s="125"/>
      <c r="G401" s="125"/>
      <c r="H401" s="125"/>
      <c r="I401" s="125"/>
      <c r="J401" s="125"/>
      <c r="K401" s="125"/>
      <c r="L401" s="125"/>
      <c r="M401" s="125"/>
      <c r="N401" s="124"/>
      <c r="O401" s="129"/>
      <c r="P401" s="125"/>
      <c r="Q401" s="125"/>
      <c r="R401" s="125"/>
      <c r="S401" s="129"/>
      <c r="T401" s="125"/>
      <c r="U401" s="131"/>
      <c r="V401" s="129"/>
      <c r="W401" s="129"/>
      <c r="X401" s="129"/>
      <c r="Y401" s="125"/>
      <c r="Z401" s="125"/>
      <c r="AA401" s="125"/>
      <c r="AB401" s="127"/>
      <c r="AC401" s="127"/>
      <c r="AD401" s="125"/>
      <c r="AE401" s="128"/>
      <c r="AF401" s="124"/>
      <c r="AG401" s="125"/>
      <c r="AH401" s="125"/>
      <c r="AI401" s="125"/>
      <c r="AJ401" s="125"/>
      <c r="AK401" s="125"/>
      <c r="AL401" s="130"/>
      <c r="AM401" s="159"/>
    </row>
    <row r="402" spans="2:39" ht="15" customHeight="1" x14ac:dyDescent="0.25">
      <c r="B402" s="258"/>
      <c r="C402" s="131"/>
      <c r="D402" s="124"/>
      <c r="E402" s="125"/>
      <c r="F402" s="125"/>
      <c r="G402" s="125"/>
      <c r="H402" s="125"/>
      <c r="I402" s="125"/>
      <c r="J402" s="125"/>
      <c r="K402" s="125"/>
      <c r="L402" s="125"/>
      <c r="M402" s="125"/>
      <c r="N402" s="124"/>
      <c r="O402" s="129"/>
      <c r="P402" s="125"/>
      <c r="Q402" s="125"/>
      <c r="R402" s="125"/>
      <c r="S402" s="129"/>
      <c r="T402" s="125"/>
      <c r="U402" s="131"/>
      <c r="V402" s="129"/>
      <c r="W402" s="129"/>
      <c r="X402" s="129"/>
      <c r="Y402" s="125"/>
      <c r="Z402" s="125"/>
      <c r="AA402" s="125"/>
      <c r="AB402" s="127"/>
      <c r="AC402" s="127"/>
      <c r="AD402" s="125"/>
      <c r="AE402" s="128"/>
      <c r="AF402" s="124"/>
      <c r="AG402" s="125"/>
      <c r="AH402" s="125"/>
      <c r="AI402" s="125"/>
      <c r="AJ402" s="125"/>
      <c r="AK402" s="125"/>
      <c r="AL402" s="130"/>
      <c r="AM402" s="159"/>
    </row>
    <row r="403" spans="2:39" ht="15" customHeight="1" x14ac:dyDescent="0.25">
      <c r="B403" s="258"/>
      <c r="C403" s="131"/>
      <c r="D403" s="124"/>
      <c r="E403" s="125"/>
      <c r="F403" s="125"/>
      <c r="G403" s="125"/>
      <c r="H403" s="125"/>
      <c r="I403" s="125"/>
      <c r="J403" s="125"/>
      <c r="K403" s="125"/>
      <c r="L403" s="125"/>
      <c r="M403" s="125"/>
      <c r="N403" s="124"/>
      <c r="O403" s="129"/>
      <c r="P403" s="125"/>
      <c r="Q403" s="125"/>
      <c r="R403" s="125"/>
      <c r="S403" s="129"/>
      <c r="T403" s="125"/>
      <c r="U403" s="131"/>
      <c r="V403" s="129"/>
      <c r="W403" s="129"/>
      <c r="X403" s="129"/>
      <c r="Y403" s="125"/>
      <c r="Z403" s="125"/>
      <c r="AA403" s="125"/>
      <c r="AB403" s="127"/>
      <c r="AC403" s="127"/>
      <c r="AD403" s="125"/>
      <c r="AE403" s="128"/>
      <c r="AF403" s="124"/>
      <c r="AG403" s="125"/>
      <c r="AH403" s="125"/>
      <c r="AI403" s="125"/>
      <c r="AJ403" s="125"/>
      <c r="AK403" s="125"/>
      <c r="AL403" s="130"/>
      <c r="AM403" s="159"/>
    </row>
    <row r="404" spans="2:39" ht="15" customHeight="1" x14ac:dyDescent="0.25">
      <c r="B404" s="258"/>
      <c r="C404" s="131"/>
      <c r="D404" s="124"/>
      <c r="E404" s="125"/>
      <c r="F404" s="125"/>
      <c r="G404" s="125"/>
      <c r="H404" s="125"/>
      <c r="I404" s="125"/>
      <c r="J404" s="125"/>
      <c r="K404" s="125"/>
      <c r="L404" s="125"/>
      <c r="M404" s="125"/>
      <c r="N404" s="124"/>
      <c r="O404" s="129"/>
      <c r="P404" s="125"/>
      <c r="Q404" s="125"/>
      <c r="R404" s="125"/>
      <c r="S404" s="129"/>
      <c r="T404" s="125"/>
      <c r="U404" s="131"/>
      <c r="V404" s="129"/>
      <c r="W404" s="129"/>
      <c r="X404" s="129"/>
      <c r="Y404" s="125"/>
      <c r="Z404" s="125"/>
      <c r="AA404" s="125"/>
      <c r="AB404" s="127"/>
      <c r="AC404" s="127"/>
      <c r="AD404" s="125"/>
      <c r="AE404" s="128"/>
      <c r="AF404" s="124"/>
      <c r="AG404" s="125"/>
      <c r="AH404" s="125"/>
      <c r="AI404" s="125"/>
      <c r="AJ404" s="125"/>
      <c r="AK404" s="125"/>
      <c r="AL404" s="130"/>
      <c r="AM404" s="159"/>
    </row>
    <row r="405" spans="2:39" ht="15" customHeight="1" x14ac:dyDescent="0.25">
      <c r="B405" s="258"/>
      <c r="C405" s="131"/>
      <c r="D405" s="124"/>
      <c r="E405" s="125"/>
      <c r="F405" s="125"/>
      <c r="G405" s="125"/>
      <c r="H405" s="125"/>
      <c r="I405" s="125"/>
      <c r="J405" s="125"/>
      <c r="K405" s="125"/>
      <c r="L405" s="125"/>
      <c r="M405" s="125"/>
      <c r="N405" s="124"/>
      <c r="O405" s="129"/>
      <c r="P405" s="125"/>
      <c r="Q405" s="125"/>
      <c r="R405" s="125"/>
      <c r="S405" s="129"/>
      <c r="T405" s="125"/>
      <c r="U405" s="131"/>
      <c r="V405" s="129"/>
      <c r="W405" s="129"/>
      <c r="X405" s="129"/>
      <c r="Y405" s="125"/>
      <c r="Z405" s="125"/>
      <c r="AA405" s="125"/>
      <c r="AB405" s="127"/>
      <c r="AC405" s="127"/>
      <c r="AD405" s="125"/>
      <c r="AE405" s="128"/>
      <c r="AF405" s="124"/>
      <c r="AG405" s="125"/>
      <c r="AH405" s="125"/>
      <c r="AI405" s="125"/>
      <c r="AJ405" s="125"/>
      <c r="AK405" s="125"/>
      <c r="AL405" s="130"/>
      <c r="AM405" s="159"/>
    </row>
    <row r="406" spans="2:39" ht="15" customHeight="1" x14ac:dyDescent="0.25">
      <c r="B406" s="258"/>
      <c r="C406" s="131"/>
      <c r="D406" s="124"/>
      <c r="E406" s="125"/>
      <c r="F406" s="125"/>
      <c r="G406" s="125"/>
      <c r="H406" s="125"/>
      <c r="I406" s="125"/>
      <c r="J406" s="125"/>
      <c r="K406" s="125"/>
      <c r="L406" s="125"/>
      <c r="M406" s="125"/>
      <c r="N406" s="124"/>
      <c r="O406" s="129"/>
      <c r="P406" s="125"/>
      <c r="Q406" s="125"/>
      <c r="R406" s="125"/>
      <c r="S406" s="129"/>
      <c r="T406" s="125"/>
      <c r="U406" s="131"/>
      <c r="V406" s="129"/>
      <c r="W406" s="129"/>
      <c r="X406" s="129"/>
      <c r="Y406" s="125"/>
      <c r="Z406" s="125"/>
      <c r="AA406" s="125"/>
      <c r="AB406" s="127"/>
      <c r="AC406" s="127"/>
      <c r="AD406" s="125"/>
      <c r="AE406" s="128"/>
      <c r="AF406" s="124"/>
      <c r="AG406" s="125"/>
      <c r="AH406" s="125"/>
      <c r="AI406" s="125"/>
      <c r="AJ406" s="125"/>
      <c r="AK406" s="125"/>
      <c r="AL406" s="130"/>
      <c r="AM406" s="159"/>
    </row>
    <row r="407" spans="2:39" ht="15" customHeight="1" x14ac:dyDescent="0.25">
      <c r="B407" s="258"/>
      <c r="C407" s="131"/>
      <c r="D407" s="124"/>
      <c r="E407" s="125"/>
      <c r="F407" s="125"/>
      <c r="G407" s="125"/>
      <c r="H407" s="125"/>
      <c r="I407" s="125"/>
      <c r="J407" s="125"/>
      <c r="K407" s="125"/>
      <c r="L407" s="125"/>
      <c r="M407" s="125"/>
      <c r="N407" s="124"/>
      <c r="O407" s="129"/>
      <c r="P407" s="125"/>
      <c r="Q407" s="125"/>
      <c r="R407" s="125"/>
      <c r="S407" s="129"/>
      <c r="T407" s="125"/>
      <c r="U407" s="131"/>
      <c r="V407" s="129"/>
      <c r="W407" s="129"/>
      <c r="X407" s="129"/>
      <c r="Y407" s="125"/>
      <c r="Z407" s="125"/>
      <c r="AA407" s="125"/>
      <c r="AB407" s="127"/>
      <c r="AC407" s="127"/>
      <c r="AD407" s="125"/>
      <c r="AE407" s="128"/>
      <c r="AF407" s="124"/>
      <c r="AG407" s="125"/>
      <c r="AH407" s="125"/>
      <c r="AI407" s="125"/>
      <c r="AJ407" s="125"/>
      <c r="AK407" s="125"/>
      <c r="AL407" s="130"/>
      <c r="AM407" s="159"/>
    </row>
    <row r="408" spans="2:39" ht="15" customHeight="1" x14ac:dyDescent="0.25">
      <c r="B408" s="258"/>
      <c r="C408" s="131"/>
      <c r="D408" s="124"/>
      <c r="E408" s="125"/>
      <c r="F408" s="125"/>
      <c r="G408" s="125"/>
      <c r="H408" s="125"/>
      <c r="I408" s="125"/>
      <c r="J408" s="125"/>
      <c r="K408" s="125"/>
      <c r="L408" s="125"/>
      <c r="M408" s="125"/>
      <c r="N408" s="124"/>
      <c r="O408" s="129"/>
      <c r="P408" s="125"/>
      <c r="Q408" s="125"/>
      <c r="R408" s="125"/>
      <c r="S408" s="129"/>
      <c r="T408" s="125"/>
      <c r="U408" s="131"/>
      <c r="V408" s="129"/>
      <c r="W408" s="129"/>
      <c r="X408" s="129"/>
      <c r="Y408" s="125"/>
      <c r="Z408" s="125"/>
      <c r="AA408" s="125"/>
      <c r="AB408" s="127"/>
      <c r="AC408" s="127"/>
      <c r="AD408" s="125"/>
      <c r="AE408" s="128"/>
      <c r="AF408" s="124"/>
      <c r="AG408" s="125"/>
      <c r="AH408" s="125"/>
      <c r="AI408" s="125"/>
      <c r="AJ408" s="125"/>
      <c r="AK408" s="125"/>
      <c r="AL408" s="130"/>
      <c r="AM408" s="159"/>
    </row>
    <row r="409" spans="2:39" ht="15" customHeight="1" x14ac:dyDescent="0.25">
      <c r="B409" s="258"/>
      <c r="C409" s="131"/>
      <c r="D409" s="124"/>
      <c r="E409" s="125"/>
      <c r="F409" s="125"/>
      <c r="G409" s="125"/>
      <c r="H409" s="125"/>
      <c r="I409" s="125"/>
      <c r="J409" s="125"/>
      <c r="K409" s="125"/>
      <c r="L409" s="125"/>
      <c r="M409" s="125"/>
      <c r="N409" s="124"/>
      <c r="O409" s="129"/>
      <c r="P409" s="125"/>
      <c r="Q409" s="125"/>
      <c r="R409" s="125"/>
      <c r="S409" s="129"/>
      <c r="T409" s="125"/>
      <c r="U409" s="131"/>
      <c r="V409" s="129"/>
      <c r="W409" s="129"/>
      <c r="X409" s="129"/>
      <c r="Y409" s="125"/>
      <c r="Z409" s="125"/>
      <c r="AA409" s="125"/>
      <c r="AB409" s="127"/>
      <c r="AC409" s="127"/>
      <c r="AD409" s="125"/>
      <c r="AE409" s="128"/>
      <c r="AF409" s="124"/>
      <c r="AG409" s="125"/>
      <c r="AH409" s="125"/>
      <c r="AI409" s="125"/>
      <c r="AJ409" s="125"/>
      <c r="AK409" s="125"/>
      <c r="AL409" s="130"/>
      <c r="AM409" s="159"/>
    </row>
    <row r="410" spans="2:39" ht="15" customHeight="1" x14ac:dyDescent="0.25">
      <c r="B410" s="258"/>
      <c r="C410" s="131"/>
      <c r="D410" s="124"/>
      <c r="E410" s="125"/>
      <c r="F410" s="125"/>
      <c r="G410" s="125"/>
      <c r="H410" s="125"/>
      <c r="I410" s="125"/>
      <c r="J410" s="125"/>
      <c r="K410" s="125"/>
      <c r="L410" s="125"/>
      <c r="M410" s="125"/>
      <c r="N410" s="124"/>
      <c r="O410" s="129"/>
      <c r="P410" s="125"/>
      <c r="Q410" s="125"/>
      <c r="R410" s="125"/>
      <c r="S410" s="129"/>
      <c r="T410" s="125"/>
      <c r="U410" s="131"/>
      <c r="V410" s="129"/>
      <c r="W410" s="129"/>
      <c r="X410" s="129"/>
      <c r="Y410" s="125"/>
      <c r="Z410" s="125"/>
      <c r="AA410" s="125"/>
      <c r="AB410" s="127"/>
      <c r="AC410" s="127"/>
      <c r="AD410" s="125"/>
      <c r="AE410" s="128"/>
      <c r="AF410" s="124"/>
      <c r="AG410" s="125"/>
      <c r="AH410" s="125"/>
      <c r="AI410" s="125"/>
      <c r="AJ410" s="125"/>
      <c r="AK410" s="125"/>
      <c r="AL410" s="130"/>
      <c r="AM410" s="159"/>
    </row>
    <row r="411" spans="2:39" ht="15" customHeight="1" x14ac:dyDescent="0.25">
      <c r="B411" s="258"/>
      <c r="C411" s="131"/>
      <c r="D411" s="124"/>
      <c r="E411" s="125"/>
      <c r="F411" s="125"/>
      <c r="G411" s="125"/>
      <c r="H411" s="125"/>
      <c r="I411" s="125"/>
      <c r="J411" s="125"/>
      <c r="K411" s="125"/>
      <c r="L411" s="125"/>
      <c r="M411" s="125"/>
      <c r="N411" s="124"/>
      <c r="O411" s="129"/>
      <c r="P411" s="125"/>
      <c r="Q411" s="125"/>
      <c r="R411" s="125"/>
      <c r="S411" s="129"/>
      <c r="T411" s="125"/>
      <c r="U411" s="131"/>
      <c r="V411" s="129"/>
      <c r="W411" s="129"/>
      <c r="X411" s="129"/>
      <c r="Y411" s="125"/>
      <c r="Z411" s="125"/>
      <c r="AA411" s="125"/>
      <c r="AB411" s="127"/>
      <c r="AC411" s="127"/>
      <c r="AD411" s="125"/>
      <c r="AE411" s="128"/>
      <c r="AF411" s="124"/>
      <c r="AG411" s="125"/>
      <c r="AH411" s="125"/>
      <c r="AI411" s="125"/>
      <c r="AJ411" s="125"/>
      <c r="AK411" s="125"/>
      <c r="AL411" s="130"/>
      <c r="AM411" s="159"/>
    </row>
    <row r="412" spans="2:39" ht="15" customHeight="1" x14ac:dyDescent="0.25">
      <c r="B412" s="258"/>
      <c r="C412" s="131"/>
      <c r="D412" s="124"/>
      <c r="E412" s="125"/>
      <c r="F412" s="125"/>
      <c r="G412" s="125"/>
      <c r="H412" s="125"/>
      <c r="I412" s="125"/>
      <c r="J412" s="125"/>
      <c r="K412" s="125"/>
      <c r="L412" s="125"/>
      <c r="M412" s="125"/>
      <c r="N412" s="124"/>
      <c r="O412" s="129"/>
      <c r="P412" s="125"/>
      <c r="Q412" s="125"/>
      <c r="R412" s="125"/>
      <c r="S412" s="129"/>
      <c r="T412" s="125"/>
      <c r="U412" s="131"/>
      <c r="V412" s="129"/>
      <c r="W412" s="129"/>
      <c r="X412" s="129"/>
      <c r="Y412" s="125"/>
      <c r="Z412" s="125"/>
      <c r="AA412" s="125"/>
      <c r="AB412" s="127"/>
      <c r="AC412" s="127"/>
      <c r="AD412" s="125"/>
      <c r="AE412" s="128"/>
      <c r="AF412" s="124"/>
      <c r="AG412" s="125"/>
      <c r="AH412" s="125"/>
      <c r="AI412" s="125"/>
      <c r="AJ412" s="125"/>
      <c r="AK412" s="125"/>
      <c r="AL412" s="130"/>
      <c r="AM412" s="159"/>
    </row>
    <row r="413" spans="2:39" ht="15" customHeight="1" x14ac:dyDescent="0.25">
      <c r="B413" s="258"/>
      <c r="C413" s="131"/>
      <c r="D413" s="124"/>
      <c r="E413" s="125"/>
      <c r="F413" s="125"/>
      <c r="G413" s="125"/>
      <c r="H413" s="125"/>
      <c r="I413" s="125"/>
      <c r="J413" s="125"/>
      <c r="K413" s="125"/>
      <c r="L413" s="125"/>
      <c r="M413" s="125"/>
      <c r="N413" s="124"/>
      <c r="O413" s="129"/>
      <c r="P413" s="125"/>
      <c r="Q413" s="125"/>
      <c r="R413" s="125"/>
      <c r="S413" s="129"/>
      <c r="T413" s="125"/>
      <c r="U413" s="131"/>
      <c r="V413" s="129"/>
      <c r="W413" s="129"/>
      <c r="X413" s="129"/>
      <c r="Y413" s="125"/>
      <c r="Z413" s="125"/>
      <c r="AA413" s="125"/>
      <c r="AB413" s="127"/>
      <c r="AC413" s="127"/>
      <c r="AD413" s="125"/>
      <c r="AE413" s="128"/>
      <c r="AF413" s="124"/>
      <c r="AG413" s="125"/>
      <c r="AH413" s="125"/>
      <c r="AI413" s="125"/>
      <c r="AJ413" s="125"/>
      <c r="AK413" s="125"/>
      <c r="AL413" s="130"/>
      <c r="AM413" s="159"/>
    </row>
    <row r="414" spans="2:39" ht="15" customHeight="1" x14ac:dyDescent="0.25">
      <c r="B414" s="258"/>
      <c r="C414" s="131"/>
      <c r="D414" s="124"/>
      <c r="E414" s="125"/>
      <c r="F414" s="125"/>
      <c r="G414" s="125"/>
      <c r="H414" s="125"/>
      <c r="I414" s="125"/>
      <c r="J414" s="125"/>
      <c r="K414" s="125"/>
      <c r="L414" s="125"/>
      <c r="M414" s="125"/>
      <c r="N414" s="124"/>
      <c r="O414" s="129"/>
      <c r="P414" s="125"/>
      <c r="Q414" s="125"/>
      <c r="R414" s="125"/>
      <c r="S414" s="129"/>
      <c r="T414" s="125"/>
      <c r="U414" s="131"/>
      <c r="V414" s="129"/>
      <c r="W414" s="129"/>
      <c r="X414" s="129"/>
      <c r="Y414" s="125"/>
      <c r="Z414" s="125"/>
      <c r="AA414" s="125"/>
      <c r="AB414" s="127"/>
      <c r="AC414" s="127"/>
      <c r="AD414" s="125"/>
      <c r="AE414" s="128"/>
      <c r="AF414" s="124"/>
      <c r="AG414" s="125"/>
      <c r="AH414" s="125"/>
      <c r="AI414" s="125"/>
      <c r="AJ414" s="125"/>
      <c r="AK414" s="125"/>
      <c r="AL414" s="130"/>
      <c r="AM414" s="159"/>
    </row>
    <row r="415" spans="2:39" ht="15" customHeight="1" x14ac:dyDescent="0.25">
      <c r="B415" s="258"/>
      <c r="C415" s="131"/>
      <c r="D415" s="124"/>
      <c r="E415" s="125"/>
      <c r="F415" s="125"/>
      <c r="G415" s="125"/>
      <c r="H415" s="125"/>
      <c r="I415" s="125"/>
      <c r="J415" s="125"/>
      <c r="K415" s="125"/>
      <c r="L415" s="125"/>
      <c r="M415" s="125"/>
      <c r="N415" s="124"/>
      <c r="O415" s="129"/>
      <c r="P415" s="125"/>
      <c r="Q415" s="125"/>
      <c r="R415" s="125"/>
      <c r="S415" s="129"/>
      <c r="T415" s="125"/>
      <c r="U415" s="131"/>
      <c r="V415" s="129"/>
      <c r="W415" s="129"/>
      <c r="X415" s="129"/>
      <c r="Y415" s="125"/>
      <c r="Z415" s="125"/>
      <c r="AA415" s="125"/>
      <c r="AB415" s="127"/>
      <c r="AC415" s="127"/>
      <c r="AD415" s="125"/>
      <c r="AE415" s="128"/>
      <c r="AF415" s="124"/>
      <c r="AG415" s="125"/>
      <c r="AH415" s="125"/>
      <c r="AI415" s="125"/>
      <c r="AJ415" s="125"/>
      <c r="AK415" s="125"/>
      <c r="AL415" s="130"/>
      <c r="AM415" s="159"/>
    </row>
    <row r="416" spans="2:39" ht="15" customHeight="1" x14ac:dyDescent="0.25">
      <c r="B416" s="258"/>
      <c r="C416" s="131"/>
      <c r="D416" s="124"/>
      <c r="E416" s="125"/>
      <c r="F416" s="125"/>
      <c r="G416" s="125"/>
      <c r="H416" s="125"/>
      <c r="I416" s="125"/>
      <c r="J416" s="125"/>
      <c r="K416" s="125"/>
      <c r="L416" s="125"/>
      <c r="M416" s="125"/>
      <c r="N416" s="124"/>
      <c r="O416" s="129"/>
      <c r="P416" s="125"/>
      <c r="Q416" s="125"/>
      <c r="R416" s="125"/>
      <c r="S416" s="129"/>
      <c r="T416" s="125"/>
      <c r="U416" s="131"/>
      <c r="V416" s="129"/>
      <c r="W416" s="129"/>
      <c r="X416" s="129"/>
      <c r="Y416" s="125"/>
      <c r="Z416" s="125"/>
      <c r="AA416" s="125"/>
      <c r="AB416" s="127"/>
      <c r="AC416" s="127"/>
      <c r="AD416" s="125"/>
      <c r="AE416" s="128"/>
      <c r="AF416" s="124"/>
      <c r="AG416" s="125"/>
      <c r="AH416" s="125"/>
      <c r="AI416" s="125"/>
      <c r="AJ416" s="125"/>
      <c r="AK416" s="125"/>
      <c r="AL416" s="130"/>
      <c r="AM416" s="159"/>
    </row>
    <row r="417" spans="2:39" ht="15" customHeight="1" x14ac:dyDescent="0.25">
      <c r="B417" s="258"/>
      <c r="C417" s="131"/>
      <c r="D417" s="124"/>
      <c r="E417" s="125"/>
      <c r="F417" s="125"/>
      <c r="G417" s="125"/>
      <c r="H417" s="125"/>
      <c r="I417" s="125"/>
      <c r="J417" s="125"/>
      <c r="K417" s="125"/>
      <c r="L417" s="125"/>
      <c r="M417" s="125"/>
      <c r="N417" s="124"/>
      <c r="O417" s="129"/>
      <c r="P417" s="125"/>
      <c r="Q417" s="125"/>
      <c r="R417" s="125"/>
      <c r="S417" s="129"/>
      <c r="T417" s="125"/>
      <c r="U417" s="131"/>
      <c r="V417" s="129"/>
      <c r="W417" s="129"/>
      <c r="X417" s="129"/>
      <c r="Y417" s="125"/>
      <c r="Z417" s="125"/>
      <c r="AA417" s="125"/>
      <c r="AB417" s="127"/>
      <c r="AC417" s="127"/>
      <c r="AD417" s="125"/>
      <c r="AE417" s="128"/>
      <c r="AF417" s="124"/>
      <c r="AG417" s="125"/>
      <c r="AH417" s="125"/>
      <c r="AI417" s="125"/>
      <c r="AJ417" s="125"/>
      <c r="AK417" s="125"/>
      <c r="AL417" s="130"/>
      <c r="AM417" s="159"/>
    </row>
    <row r="418" spans="2:39" ht="15" customHeight="1" x14ac:dyDescent="0.25">
      <c r="B418" s="258"/>
      <c r="C418" s="131"/>
      <c r="D418" s="124"/>
      <c r="E418" s="125"/>
      <c r="F418" s="125"/>
      <c r="G418" s="125"/>
      <c r="H418" s="125"/>
      <c r="I418" s="125"/>
      <c r="J418" s="125"/>
      <c r="K418" s="125"/>
      <c r="L418" s="125"/>
      <c r="M418" s="125"/>
      <c r="N418" s="124"/>
      <c r="O418" s="129"/>
      <c r="P418" s="125"/>
      <c r="Q418" s="125"/>
      <c r="R418" s="125"/>
      <c r="S418" s="129"/>
      <c r="T418" s="125"/>
      <c r="U418" s="131"/>
      <c r="V418" s="129"/>
      <c r="W418" s="129"/>
      <c r="X418" s="129"/>
      <c r="Y418" s="125"/>
      <c r="Z418" s="125"/>
      <c r="AA418" s="125"/>
      <c r="AB418" s="127"/>
      <c r="AC418" s="127"/>
      <c r="AD418" s="125"/>
      <c r="AE418" s="128"/>
      <c r="AF418" s="124"/>
      <c r="AG418" s="125"/>
      <c r="AH418" s="125"/>
      <c r="AI418" s="125"/>
      <c r="AJ418" s="125"/>
      <c r="AK418" s="125"/>
      <c r="AL418" s="130"/>
      <c r="AM418" s="159"/>
    </row>
    <row r="419" spans="2:39" ht="15" customHeight="1" x14ac:dyDescent="0.25">
      <c r="B419" s="258"/>
      <c r="C419" s="131"/>
      <c r="D419" s="124"/>
      <c r="E419" s="125"/>
      <c r="F419" s="125"/>
      <c r="G419" s="125"/>
      <c r="H419" s="125"/>
      <c r="I419" s="125"/>
      <c r="J419" s="125"/>
      <c r="K419" s="125"/>
      <c r="L419" s="125"/>
      <c r="M419" s="125"/>
      <c r="N419" s="124"/>
      <c r="O419" s="129"/>
      <c r="P419" s="125"/>
      <c r="Q419" s="125"/>
      <c r="R419" s="125"/>
      <c r="S419" s="129"/>
      <c r="T419" s="125"/>
      <c r="U419" s="131"/>
      <c r="V419" s="129"/>
      <c r="W419" s="129"/>
      <c r="X419" s="129"/>
      <c r="Y419" s="125"/>
      <c r="Z419" s="125"/>
      <c r="AA419" s="125"/>
      <c r="AB419" s="127"/>
      <c r="AC419" s="127"/>
      <c r="AD419" s="125"/>
      <c r="AE419" s="128"/>
      <c r="AF419" s="124"/>
      <c r="AG419" s="125"/>
      <c r="AH419" s="125"/>
      <c r="AI419" s="125"/>
      <c r="AJ419" s="125"/>
      <c r="AK419" s="125"/>
      <c r="AL419" s="130"/>
      <c r="AM419" s="159"/>
    </row>
    <row r="420" spans="2:39" ht="15" customHeight="1" x14ac:dyDescent="0.25">
      <c r="B420" s="258"/>
      <c r="C420" s="131"/>
      <c r="D420" s="124"/>
      <c r="E420" s="125"/>
      <c r="F420" s="125"/>
      <c r="G420" s="125"/>
      <c r="H420" s="125"/>
      <c r="I420" s="125"/>
      <c r="J420" s="125"/>
      <c r="K420" s="125"/>
      <c r="L420" s="125"/>
      <c r="M420" s="125"/>
      <c r="N420" s="124"/>
      <c r="O420" s="129"/>
      <c r="P420" s="125"/>
      <c r="Q420" s="125"/>
      <c r="R420" s="125"/>
      <c r="S420" s="129"/>
      <c r="T420" s="125"/>
      <c r="U420" s="131"/>
      <c r="V420" s="129"/>
      <c r="W420" s="129"/>
      <c r="X420" s="129"/>
      <c r="Y420" s="125"/>
      <c r="Z420" s="125"/>
      <c r="AA420" s="125"/>
      <c r="AB420" s="127"/>
      <c r="AC420" s="127"/>
      <c r="AD420" s="125"/>
      <c r="AE420" s="128"/>
      <c r="AF420" s="124"/>
      <c r="AG420" s="125"/>
      <c r="AH420" s="125"/>
      <c r="AI420" s="125"/>
      <c r="AJ420" s="125"/>
      <c r="AK420" s="125"/>
      <c r="AL420" s="130"/>
      <c r="AM420" s="159"/>
    </row>
    <row r="421" spans="2:39" ht="15" customHeight="1" x14ac:dyDescent="0.25">
      <c r="B421" s="258"/>
      <c r="C421" s="131"/>
      <c r="D421" s="124"/>
      <c r="E421" s="125"/>
      <c r="F421" s="125"/>
      <c r="G421" s="125"/>
      <c r="H421" s="125"/>
      <c r="I421" s="125"/>
      <c r="J421" s="125"/>
      <c r="K421" s="125"/>
      <c r="L421" s="125"/>
      <c r="M421" s="125"/>
      <c r="N421" s="124"/>
      <c r="O421" s="129"/>
      <c r="P421" s="125"/>
      <c r="Q421" s="125"/>
      <c r="R421" s="125"/>
      <c r="S421" s="129"/>
      <c r="T421" s="125"/>
      <c r="U421" s="131"/>
      <c r="V421" s="129"/>
      <c r="W421" s="129"/>
      <c r="X421" s="129"/>
      <c r="Y421" s="125"/>
      <c r="Z421" s="125"/>
      <c r="AA421" s="125"/>
      <c r="AB421" s="127"/>
      <c r="AC421" s="127"/>
      <c r="AD421" s="125"/>
      <c r="AE421" s="128"/>
      <c r="AF421" s="124"/>
      <c r="AG421" s="125"/>
      <c r="AH421" s="125"/>
      <c r="AI421" s="125"/>
      <c r="AJ421" s="125"/>
      <c r="AK421" s="125"/>
      <c r="AL421" s="130"/>
      <c r="AM421" s="159"/>
    </row>
    <row r="422" spans="2:39" ht="15" customHeight="1" x14ac:dyDescent="0.25">
      <c r="B422" s="258"/>
      <c r="C422" s="131"/>
      <c r="D422" s="124"/>
      <c r="E422" s="125"/>
      <c r="F422" s="125"/>
      <c r="G422" s="125"/>
      <c r="H422" s="125"/>
      <c r="I422" s="125"/>
      <c r="J422" s="125"/>
      <c r="K422" s="125"/>
      <c r="L422" s="125"/>
      <c r="M422" s="125"/>
      <c r="N422" s="124"/>
      <c r="O422" s="129"/>
      <c r="P422" s="125"/>
      <c r="Q422" s="125"/>
      <c r="R422" s="125"/>
      <c r="S422" s="129"/>
      <c r="T422" s="125"/>
      <c r="U422" s="131"/>
      <c r="V422" s="129"/>
      <c r="W422" s="129"/>
      <c r="X422" s="129"/>
      <c r="Y422" s="125"/>
      <c r="Z422" s="125"/>
      <c r="AA422" s="125"/>
      <c r="AB422" s="127"/>
      <c r="AC422" s="127"/>
      <c r="AD422" s="125"/>
      <c r="AE422" s="128"/>
      <c r="AF422" s="124"/>
      <c r="AG422" s="125"/>
      <c r="AH422" s="125"/>
      <c r="AI422" s="125"/>
      <c r="AJ422" s="125"/>
      <c r="AK422" s="125"/>
      <c r="AL422" s="130"/>
      <c r="AM422" s="159"/>
    </row>
    <row r="423" spans="2:39" ht="15" customHeight="1" x14ac:dyDescent="0.25">
      <c r="B423" s="258"/>
      <c r="C423" s="131"/>
      <c r="D423" s="124"/>
      <c r="E423" s="125"/>
      <c r="F423" s="125"/>
      <c r="G423" s="125"/>
      <c r="H423" s="125"/>
      <c r="I423" s="125"/>
      <c r="J423" s="125"/>
      <c r="K423" s="125"/>
      <c r="L423" s="125"/>
      <c r="M423" s="125"/>
      <c r="N423" s="124"/>
      <c r="O423" s="129"/>
      <c r="P423" s="125"/>
      <c r="Q423" s="125"/>
      <c r="R423" s="125"/>
      <c r="S423" s="129"/>
      <c r="T423" s="125"/>
      <c r="U423" s="131"/>
      <c r="V423" s="129"/>
      <c r="W423" s="129"/>
      <c r="X423" s="129"/>
      <c r="Y423" s="125"/>
      <c r="Z423" s="125"/>
      <c r="AA423" s="125"/>
      <c r="AB423" s="127"/>
      <c r="AC423" s="127"/>
      <c r="AD423" s="125"/>
      <c r="AE423" s="128"/>
      <c r="AF423" s="124"/>
      <c r="AG423" s="125"/>
      <c r="AH423" s="125"/>
      <c r="AI423" s="125"/>
      <c r="AJ423" s="125"/>
      <c r="AK423" s="125"/>
      <c r="AL423" s="130"/>
      <c r="AM423" s="159"/>
    </row>
    <row r="424" spans="2:39" ht="15" customHeight="1" x14ac:dyDescent="0.25">
      <c r="B424" s="258"/>
      <c r="C424" s="131"/>
      <c r="D424" s="124"/>
      <c r="E424" s="125"/>
      <c r="F424" s="125"/>
      <c r="G424" s="125"/>
      <c r="H424" s="125"/>
      <c r="I424" s="125"/>
      <c r="J424" s="125"/>
      <c r="K424" s="125"/>
      <c r="L424" s="125"/>
      <c r="M424" s="125"/>
      <c r="N424" s="124"/>
      <c r="O424" s="129"/>
      <c r="P424" s="125"/>
      <c r="Q424" s="125"/>
      <c r="R424" s="125"/>
      <c r="S424" s="129"/>
      <c r="T424" s="125"/>
      <c r="U424" s="131"/>
      <c r="V424" s="129"/>
      <c r="W424" s="129"/>
      <c r="X424" s="129"/>
      <c r="Y424" s="125"/>
      <c r="Z424" s="125"/>
      <c r="AA424" s="125"/>
      <c r="AB424" s="127"/>
      <c r="AC424" s="127"/>
      <c r="AD424" s="125"/>
      <c r="AE424" s="128"/>
      <c r="AF424" s="124"/>
      <c r="AG424" s="125"/>
      <c r="AH424" s="125"/>
      <c r="AI424" s="125"/>
      <c r="AJ424" s="125"/>
      <c r="AK424" s="125"/>
      <c r="AL424" s="130"/>
      <c r="AM424" s="159"/>
    </row>
    <row r="425" spans="2:39" ht="15" customHeight="1" x14ac:dyDescent="0.25">
      <c r="B425" s="258"/>
      <c r="C425" s="131"/>
      <c r="D425" s="124"/>
      <c r="E425" s="125"/>
      <c r="F425" s="125"/>
      <c r="G425" s="125"/>
      <c r="H425" s="125"/>
      <c r="I425" s="125"/>
      <c r="J425" s="125"/>
      <c r="K425" s="125"/>
      <c r="L425" s="125"/>
      <c r="M425" s="125"/>
      <c r="N425" s="124"/>
      <c r="O425" s="129"/>
      <c r="P425" s="125"/>
      <c r="Q425" s="125"/>
      <c r="R425" s="125"/>
      <c r="S425" s="129"/>
      <c r="T425" s="125"/>
      <c r="U425" s="131"/>
      <c r="V425" s="129"/>
      <c r="W425" s="129"/>
      <c r="X425" s="129"/>
      <c r="Y425" s="125"/>
      <c r="Z425" s="125"/>
      <c r="AA425" s="125"/>
      <c r="AB425" s="127"/>
      <c r="AC425" s="127"/>
      <c r="AD425" s="125"/>
      <c r="AE425" s="128"/>
      <c r="AF425" s="124"/>
      <c r="AG425" s="125"/>
      <c r="AH425" s="125"/>
      <c r="AI425" s="125"/>
      <c r="AJ425" s="125"/>
      <c r="AK425" s="125"/>
      <c r="AL425" s="130"/>
      <c r="AM425" s="159"/>
    </row>
    <row r="426" spans="2:39" ht="15" customHeight="1" x14ac:dyDescent="0.25">
      <c r="B426" s="258"/>
      <c r="C426" s="131"/>
      <c r="D426" s="124"/>
      <c r="E426" s="125"/>
      <c r="F426" s="125"/>
      <c r="G426" s="125"/>
      <c r="H426" s="125"/>
      <c r="I426" s="125"/>
      <c r="J426" s="125"/>
      <c r="K426" s="125"/>
      <c r="L426" s="125"/>
      <c r="M426" s="125"/>
      <c r="N426" s="124"/>
      <c r="O426" s="129"/>
      <c r="P426" s="125"/>
      <c r="Q426" s="125"/>
      <c r="R426" s="125"/>
      <c r="S426" s="129"/>
      <c r="T426" s="125"/>
      <c r="U426" s="131"/>
      <c r="V426" s="129"/>
      <c r="W426" s="129"/>
      <c r="X426" s="129"/>
      <c r="Y426" s="125"/>
      <c r="Z426" s="125"/>
      <c r="AA426" s="125"/>
      <c r="AB426" s="127"/>
      <c r="AC426" s="127"/>
      <c r="AD426" s="125"/>
      <c r="AE426" s="128"/>
      <c r="AF426" s="124"/>
      <c r="AG426" s="125"/>
      <c r="AH426" s="125"/>
      <c r="AI426" s="125"/>
      <c r="AJ426" s="125"/>
      <c r="AK426" s="125"/>
      <c r="AL426" s="130"/>
      <c r="AM426" s="159"/>
    </row>
    <row r="427" spans="2:39" ht="15" customHeight="1" x14ac:dyDescent="0.25">
      <c r="B427" s="258"/>
      <c r="C427" s="131"/>
      <c r="D427" s="124"/>
      <c r="E427" s="125"/>
      <c r="F427" s="125"/>
      <c r="G427" s="125"/>
      <c r="H427" s="125"/>
      <c r="I427" s="125"/>
      <c r="J427" s="125"/>
      <c r="K427" s="125"/>
      <c r="L427" s="125"/>
      <c r="M427" s="125"/>
      <c r="N427" s="124"/>
      <c r="O427" s="129"/>
      <c r="P427" s="125"/>
      <c r="Q427" s="125"/>
      <c r="R427" s="125"/>
      <c r="S427" s="129"/>
      <c r="T427" s="125"/>
      <c r="U427" s="131"/>
      <c r="V427" s="129"/>
      <c r="W427" s="129"/>
      <c r="X427" s="129"/>
      <c r="Y427" s="125"/>
      <c r="Z427" s="125"/>
      <c r="AA427" s="125"/>
      <c r="AB427" s="127"/>
      <c r="AC427" s="127"/>
      <c r="AD427" s="125"/>
      <c r="AE427" s="128"/>
      <c r="AF427" s="124"/>
      <c r="AG427" s="125"/>
      <c r="AH427" s="125"/>
      <c r="AI427" s="125"/>
      <c r="AJ427" s="125"/>
      <c r="AK427" s="125"/>
      <c r="AL427" s="130"/>
      <c r="AM427" s="159"/>
    </row>
    <row r="428" spans="2:39" ht="15" customHeight="1" x14ac:dyDescent="0.25">
      <c r="B428" s="258"/>
      <c r="C428" s="131"/>
      <c r="D428" s="124"/>
      <c r="E428" s="125"/>
      <c r="F428" s="125"/>
      <c r="G428" s="125"/>
      <c r="H428" s="125"/>
      <c r="I428" s="125"/>
      <c r="J428" s="125"/>
      <c r="K428" s="125"/>
      <c r="L428" s="125"/>
      <c r="M428" s="125"/>
      <c r="N428" s="124"/>
      <c r="O428" s="129"/>
      <c r="P428" s="125"/>
      <c r="Q428" s="125"/>
      <c r="R428" s="125"/>
      <c r="S428" s="129"/>
      <c r="T428" s="125"/>
      <c r="U428" s="131"/>
      <c r="V428" s="129"/>
      <c r="W428" s="129"/>
      <c r="X428" s="129"/>
      <c r="Y428" s="125"/>
      <c r="Z428" s="125"/>
      <c r="AA428" s="125"/>
      <c r="AB428" s="127"/>
      <c r="AC428" s="127"/>
      <c r="AD428" s="125"/>
      <c r="AE428" s="128"/>
      <c r="AF428" s="124"/>
      <c r="AG428" s="125"/>
      <c r="AH428" s="125"/>
      <c r="AI428" s="125"/>
      <c r="AJ428" s="125"/>
      <c r="AK428" s="125"/>
      <c r="AL428" s="130"/>
      <c r="AM428" s="159"/>
    </row>
    <row r="429" spans="2:39" ht="15" customHeight="1" x14ac:dyDescent="0.25">
      <c r="B429" s="258"/>
      <c r="C429" s="131"/>
      <c r="D429" s="124"/>
      <c r="E429" s="125"/>
      <c r="F429" s="125"/>
      <c r="G429" s="125"/>
      <c r="H429" s="125"/>
      <c r="I429" s="125"/>
      <c r="J429" s="125"/>
      <c r="K429" s="125"/>
      <c r="L429" s="125"/>
      <c r="M429" s="125"/>
      <c r="N429" s="124"/>
      <c r="O429" s="129"/>
      <c r="P429" s="125"/>
      <c r="Q429" s="125"/>
      <c r="R429" s="125"/>
      <c r="S429" s="129"/>
      <c r="T429" s="125"/>
      <c r="U429" s="131"/>
      <c r="V429" s="129"/>
      <c r="W429" s="129"/>
      <c r="X429" s="129"/>
      <c r="Y429" s="125"/>
      <c r="Z429" s="125"/>
      <c r="AA429" s="125"/>
      <c r="AB429" s="127"/>
      <c r="AC429" s="127"/>
      <c r="AD429" s="125"/>
      <c r="AE429" s="128"/>
      <c r="AF429" s="124"/>
      <c r="AG429" s="125"/>
      <c r="AH429" s="125"/>
      <c r="AI429" s="125"/>
      <c r="AJ429" s="125"/>
      <c r="AK429" s="125"/>
      <c r="AL429" s="130"/>
      <c r="AM429" s="159"/>
    </row>
    <row r="430" spans="2:39" ht="15" customHeight="1" x14ac:dyDescent="0.25">
      <c r="B430" s="258"/>
      <c r="C430" s="131"/>
      <c r="D430" s="124"/>
      <c r="E430" s="125"/>
      <c r="F430" s="125"/>
      <c r="G430" s="125"/>
      <c r="H430" s="125"/>
      <c r="I430" s="125"/>
      <c r="J430" s="125"/>
      <c r="K430" s="125"/>
      <c r="L430" s="125"/>
      <c r="M430" s="125"/>
      <c r="N430" s="124"/>
      <c r="O430" s="129"/>
      <c r="P430" s="125"/>
      <c r="Q430" s="125"/>
      <c r="R430" s="125"/>
      <c r="S430" s="129"/>
      <c r="T430" s="125"/>
      <c r="U430" s="131"/>
      <c r="V430" s="129"/>
      <c r="W430" s="129"/>
      <c r="X430" s="129"/>
      <c r="Y430" s="125"/>
      <c r="Z430" s="125"/>
      <c r="AA430" s="125"/>
      <c r="AB430" s="127"/>
      <c r="AC430" s="127"/>
      <c r="AD430" s="125"/>
      <c r="AE430" s="128"/>
      <c r="AF430" s="124"/>
      <c r="AG430" s="125"/>
      <c r="AH430" s="125"/>
      <c r="AI430" s="125"/>
      <c r="AJ430" s="125"/>
      <c r="AK430" s="125"/>
      <c r="AL430" s="130"/>
      <c r="AM430" s="159"/>
    </row>
    <row r="431" spans="2:39" ht="15" customHeight="1" x14ac:dyDescent="0.25">
      <c r="B431" s="258"/>
      <c r="C431" s="131"/>
      <c r="D431" s="124"/>
      <c r="E431" s="125"/>
      <c r="F431" s="125"/>
      <c r="G431" s="125"/>
      <c r="H431" s="125"/>
      <c r="I431" s="125"/>
      <c r="J431" s="125"/>
      <c r="K431" s="125"/>
      <c r="L431" s="125"/>
      <c r="M431" s="125"/>
      <c r="N431" s="124"/>
      <c r="O431" s="129"/>
      <c r="P431" s="125"/>
      <c r="Q431" s="125"/>
      <c r="R431" s="125"/>
      <c r="S431" s="129"/>
      <c r="T431" s="125"/>
      <c r="U431" s="131"/>
      <c r="V431" s="129"/>
      <c r="W431" s="129"/>
      <c r="X431" s="129"/>
      <c r="Y431" s="125"/>
      <c r="Z431" s="125"/>
      <c r="AA431" s="125"/>
      <c r="AB431" s="127"/>
      <c r="AC431" s="127"/>
      <c r="AD431" s="125"/>
      <c r="AE431" s="128"/>
      <c r="AF431" s="124"/>
      <c r="AG431" s="125"/>
      <c r="AH431" s="125"/>
      <c r="AI431" s="125"/>
      <c r="AJ431" s="125"/>
      <c r="AK431" s="125"/>
      <c r="AL431" s="130"/>
      <c r="AM431" s="159"/>
    </row>
    <row r="432" spans="2:39" ht="15" customHeight="1" x14ac:dyDescent="0.25">
      <c r="B432" s="258"/>
      <c r="C432" s="131"/>
      <c r="D432" s="124"/>
      <c r="E432" s="125"/>
      <c r="F432" s="125"/>
      <c r="G432" s="125"/>
      <c r="H432" s="125"/>
      <c r="I432" s="125"/>
      <c r="J432" s="125"/>
      <c r="K432" s="125"/>
      <c r="L432" s="125"/>
      <c r="M432" s="125"/>
      <c r="N432" s="124"/>
      <c r="O432" s="129"/>
      <c r="P432" s="125"/>
      <c r="Q432" s="125"/>
      <c r="R432" s="125"/>
      <c r="S432" s="129"/>
      <c r="T432" s="125"/>
      <c r="U432" s="131"/>
      <c r="V432" s="129"/>
      <c r="W432" s="129"/>
      <c r="X432" s="129"/>
      <c r="Y432" s="125"/>
      <c r="Z432" s="125"/>
      <c r="AA432" s="125"/>
      <c r="AB432" s="127"/>
      <c r="AC432" s="127"/>
      <c r="AD432" s="125"/>
      <c r="AE432" s="128"/>
      <c r="AF432" s="124"/>
      <c r="AG432" s="125"/>
      <c r="AH432" s="125"/>
      <c r="AI432" s="125"/>
      <c r="AJ432" s="125"/>
      <c r="AK432" s="125"/>
      <c r="AL432" s="130"/>
      <c r="AM432" s="159"/>
    </row>
    <row r="433" spans="2:39" ht="15" customHeight="1" x14ac:dyDescent="0.25">
      <c r="B433" s="258"/>
      <c r="C433" s="131"/>
      <c r="D433" s="124"/>
      <c r="E433" s="125"/>
      <c r="F433" s="125"/>
      <c r="G433" s="125"/>
      <c r="H433" s="125"/>
      <c r="I433" s="125"/>
      <c r="J433" s="125"/>
      <c r="K433" s="125"/>
      <c r="L433" s="125"/>
      <c r="M433" s="125"/>
      <c r="N433" s="124"/>
      <c r="O433" s="129"/>
      <c r="P433" s="125"/>
      <c r="Q433" s="125"/>
      <c r="R433" s="125"/>
      <c r="S433" s="129"/>
      <c r="T433" s="125"/>
      <c r="U433" s="131"/>
      <c r="V433" s="129"/>
      <c r="W433" s="129"/>
      <c r="X433" s="129"/>
      <c r="Y433" s="125"/>
      <c r="Z433" s="125"/>
      <c r="AA433" s="125"/>
      <c r="AB433" s="127"/>
      <c r="AC433" s="127"/>
      <c r="AD433" s="125"/>
      <c r="AE433" s="128"/>
      <c r="AF433" s="124"/>
      <c r="AG433" s="125"/>
      <c r="AH433" s="125"/>
      <c r="AI433" s="125"/>
      <c r="AJ433" s="125"/>
      <c r="AK433" s="125"/>
      <c r="AL433" s="130"/>
      <c r="AM433" s="159"/>
    </row>
    <row r="434" spans="2:39" ht="15" customHeight="1" x14ac:dyDescent="0.25">
      <c r="B434" s="258"/>
      <c r="C434" s="131"/>
      <c r="D434" s="124"/>
      <c r="E434" s="125"/>
      <c r="F434" s="125"/>
      <c r="G434" s="125"/>
      <c r="H434" s="125"/>
      <c r="I434" s="125"/>
      <c r="J434" s="125"/>
      <c r="K434" s="125"/>
      <c r="L434" s="125"/>
      <c r="M434" s="125"/>
      <c r="N434" s="124"/>
      <c r="O434" s="129"/>
      <c r="P434" s="125"/>
      <c r="Q434" s="125"/>
      <c r="R434" s="125"/>
      <c r="S434" s="129"/>
      <c r="T434" s="125"/>
      <c r="U434" s="131"/>
      <c r="V434" s="129"/>
      <c r="W434" s="129"/>
      <c r="X434" s="129"/>
      <c r="Y434" s="125"/>
      <c r="Z434" s="125"/>
      <c r="AA434" s="125"/>
      <c r="AB434" s="127"/>
      <c r="AC434" s="127"/>
      <c r="AD434" s="125"/>
      <c r="AE434" s="128"/>
      <c r="AF434" s="124"/>
      <c r="AG434" s="125"/>
      <c r="AH434" s="125"/>
      <c r="AI434" s="125"/>
      <c r="AJ434" s="125"/>
      <c r="AK434" s="125"/>
      <c r="AL434" s="130"/>
      <c r="AM434" s="159"/>
    </row>
    <row r="435" spans="2:39" ht="15" customHeight="1" x14ac:dyDescent="0.25">
      <c r="B435" s="258"/>
      <c r="C435" s="131"/>
      <c r="D435" s="124"/>
      <c r="E435" s="125"/>
      <c r="F435" s="125"/>
      <c r="G435" s="125"/>
      <c r="H435" s="125"/>
      <c r="I435" s="125"/>
      <c r="J435" s="125"/>
      <c r="K435" s="125"/>
      <c r="L435" s="125"/>
      <c r="M435" s="125"/>
      <c r="N435" s="124"/>
      <c r="O435" s="129"/>
      <c r="P435" s="125"/>
      <c r="Q435" s="125"/>
      <c r="R435" s="125"/>
      <c r="S435" s="129"/>
      <c r="T435" s="125"/>
      <c r="U435" s="131"/>
      <c r="V435" s="129"/>
      <c r="W435" s="129"/>
      <c r="X435" s="129"/>
      <c r="Y435" s="125"/>
      <c r="Z435" s="125"/>
      <c r="AA435" s="125"/>
      <c r="AB435" s="127"/>
      <c r="AC435" s="127"/>
      <c r="AD435" s="125"/>
      <c r="AE435" s="128"/>
      <c r="AF435" s="124"/>
      <c r="AG435" s="125"/>
      <c r="AH435" s="125"/>
      <c r="AI435" s="125"/>
      <c r="AJ435" s="125"/>
      <c r="AK435" s="125"/>
      <c r="AL435" s="130"/>
      <c r="AM435" s="159"/>
    </row>
    <row r="436" spans="2:39" ht="15" customHeight="1" x14ac:dyDescent="0.25">
      <c r="B436" s="258"/>
      <c r="C436" s="131"/>
      <c r="D436" s="124"/>
      <c r="E436" s="125"/>
      <c r="F436" s="125"/>
      <c r="G436" s="125"/>
      <c r="H436" s="125"/>
      <c r="I436" s="125"/>
      <c r="J436" s="125"/>
      <c r="K436" s="125"/>
      <c r="L436" s="125"/>
      <c r="M436" s="125"/>
      <c r="N436" s="124"/>
      <c r="O436" s="129"/>
      <c r="P436" s="125"/>
      <c r="Q436" s="125"/>
      <c r="R436" s="125"/>
      <c r="S436" s="129"/>
      <c r="T436" s="125"/>
      <c r="U436" s="131"/>
      <c r="V436" s="129"/>
      <c r="W436" s="129"/>
      <c r="X436" s="129"/>
      <c r="Y436" s="125"/>
      <c r="Z436" s="125"/>
      <c r="AA436" s="125"/>
      <c r="AB436" s="127"/>
      <c r="AC436" s="127"/>
      <c r="AD436" s="125"/>
      <c r="AE436" s="128"/>
      <c r="AF436" s="124"/>
      <c r="AG436" s="125"/>
      <c r="AH436" s="125"/>
      <c r="AI436" s="125"/>
      <c r="AJ436" s="125"/>
      <c r="AK436" s="125"/>
      <c r="AL436" s="130"/>
      <c r="AM436" s="159"/>
    </row>
    <row r="437" spans="2:39" ht="15" customHeight="1" x14ac:dyDescent="0.25">
      <c r="B437" s="258"/>
      <c r="C437" s="131"/>
      <c r="D437" s="124"/>
      <c r="E437" s="125"/>
      <c r="F437" s="125"/>
      <c r="G437" s="125"/>
      <c r="H437" s="125"/>
      <c r="I437" s="125"/>
      <c r="J437" s="125"/>
      <c r="K437" s="125"/>
      <c r="L437" s="125"/>
      <c r="M437" s="125"/>
      <c r="N437" s="124"/>
      <c r="O437" s="129"/>
      <c r="P437" s="125"/>
      <c r="Q437" s="125"/>
      <c r="R437" s="125"/>
      <c r="S437" s="129"/>
      <c r="T437" s="125"/>
      <c r="U437" s="131"/>
      <c r="V437" s="129"/>
      <c r="W437" s="129"/>
      <c r="X437" s="129"/>
      <c r="Y437" s="125"/>
      <c r="Z437" s="125"/>
      <c r="AA437" s="125"/>
      <c r="AB437" s="127"/>
      <c r="AC437" s="127"/>
      <c r="AD437" s="125"/>
      <c r="AE437" s="128"/>
      <c r="AF437" s="124"/>
      <c r="AG437" s="125"/>
      <c r="AH437" s="125"/>
      <c r="AI437" s="125"/>
      <c r="AJ437" s="125"/>
      <c r="AK437" s="125"/>
      <c r="AL437" s="130"/>
      <c r="AM437" s="159"/>
    </row>
    <row r="438" spans="2:39" ht="15" customHeight="1" x14ac:dyDescent="0.25">
      <c r="B438" s="258"/>
      <c r="C438" s="131"/>
      <c r="D438" s="124"/>
      <c r="E438" s="125"/>
      <c r="F438" s="125"/>
      <c r="G438" s="125"/>
      <c r="H438" s="125"/>
      <c r="I438" s="125"/>
      <c r="J438" s="125"/>
      <c r="K438" s="125"/>
      <c r="L438" s="125"/>
      <c r="M438" s="125"/>
      <c r="N438" s="124"/>
      <c r="O438" s="129"/>
      <c r="P438" s="125"/>
      <c r="Q438" s="125"/>
      <c r="R438" s="125"/>
      <c r="S438" s="129"/>
      <c r="T438" s="125"/>
      <c r="U438" s="131"/>
      <c r="V438" s="129"/>
      <c r="W438" s="129"/>
      <c r="X438" s="129"/>
      <c r="Y438" s="125"/>
      <c r="Z438" s="125"/>
      <c r="AA438" s="125"/>
      <c r="AB438" s="127"/>
      <c r="AC438" s="127"/>
      <c r="AD438" s="125"/>
      <c r="AE438" s="128"/>
      <c r="AF438" s="124"/>
      <c r="AG438" s="125"/>
      <c r="AH438" s="125"/>
      <c r="AI438" s="125"/>
      <c r="AJ438" s="125"/>
      <c r="AK438" s="125"/>
      <c r="AL438" s="130"/>
      <c r="AM438" s="159"/>
    </row>
    <row r="439" spans="2:39" ht="15" customHeight="1" x14ac:dyDescent="0.25">
      <c r="B439" s="258"/>
      <c r="C439" s="131"/>
      <c r="D439" s="124"/>
      <c r="E439" s="125"/>
      <c r="F439" s="125"/>
      <c r="G439" s="125"/>
      <c r="H439" s="125"/>
      <c r="I439" s="125"/>
      <c r="J439" s="125"/>
      <c r="K439" s="125"/>
      <c r="L439" s="125"/>
      <c r="M439" s="125"/>
      <c r="N439" s="124"/>
      <c r="O439" s="129"/>
      <c r="P439" s="125"/>
      <c r="Q439" s="125"/>
      <c r="R439" s="125"/>
      <c r="S439" s="129"/>
      <c r="T439" s="125"/>
      <c r="U439" s="131"/>
      <c r="V439" s="129"/>
      <c r="W439" s="129"/>
      <c r="X439" s="129"/>
      <c r="Y439" s="125"/>
      <c r="Z439" s="125"/>
      <c r="AA439" s="125"/>
      <c r="AB439" s="127"/>
      <c r="AC439" s="127"/>
      <c r="AD439" s="125"/>
      <c r="AE439" s="128"/>
      <c r="AF439" s="124"/>
      <c r="AG439" s="125"/>
      <c r="AH439" s="125"/>
      <c r="AI439" s="125"/>
      <c r="AJ439" s="125"/>
      <c r="AK439" s="125"/>
      <c r="AL439" s="130"/>
      <c r="AM439" s="159"/>
    </row>
    <row r="440" spans="2:39" ht="15" customHeight="1" x14ac:dyDescent="0.25">
      <c r="B440" s="258"/>
      <c r="C440" s="131"/>
      <c r="D440" s="124"/>
      <c r="E440" s="125"/>
      <c r="F440" s="125"/>
      <c r="G440" s="125"/>
      <c r="H440" s="125"/>
      <c r="I440" s="125"/>
      <c r="J440" s="125"/>
      <c r="K440" s="125"/>
      <c r="L440" s="125"/>
      <c r="M440" s="125"/>
      <c r="N440" s="124"/>
      <c r="O440" s="129"/>
      <c r="P440" s="125"/>
      <c r="Q440" s="125"/>
      <c r="R440" s="125"/>
      <c r="S440" s="129"/>
      <c r="T440" s="125"/>
      <c r="U440" s="131"/>
      <c r="V440" s="129"/>
      <c r="W440" s="129"/>
      <c r="X440" s="129"/>
      <c r="Y440" s="125"/>
      <c r="Z440" s="125"/>
      <c r="AA440" s="125"/>
      <c r="AB440" s="127"/>
      <c r="AC440" s="127"/>
      <c r="AD440" s="125"/>
      <c r="AE440" s="128"/>
      <c r="AF440" s="124"/>
      <c r="AG440" s="125"/>
      <c r="AH440" s="125"/>
      <c r="AI440" s="125"/>
      <c r="AJ440" s="125"/>
      <c r="AK440" s="125"/>
      <c r="AL440" s="130"/>
      <c r="AM440" s="159"/>
    </row>
    <row r="441" spans="2:39" ht="15" customHeight="1" x14ac:dyDescent="0.25">
      <c r="B441" s="258"/>
      <c r="C441" s="131"/>
      <c r="D441" s="124"/>
      <c r="E441" s="125"/>
      <c r="F441" s="125"/>
      <c r="G441" s="125"/>
      <c r="H441" s="125"/>
      <c r="I441" s="125"/>
      <c r="J441" s="125"/>
      <c r="K441" s="125"/>
      <c r="L441" s="125"/>
      <c r="M441" s="125"/>
      <c r="N441" s="124"/>
      <c r="O441" s="129"/>
      <c r="P441" s="125"/>
      <c r="Q441" s="125"/>
      <c r="R441" s="125"/>
      <c r="S441" s="129"/>
      <c r="T441" s="125"/>
      <c r="U441" s="131"/>
      <c r="V441" s="129"/>
      <c r="W441" s="129"/>
      <c r="X441" s="129"/>
      <c r="Y441" s="125"/>
      <c r="Z441" s="125"/>
      <c r="AA441" s="125"/>
      <c r="AB441" s="127"/>
      <c r="AC441" s="127"/>
      <c r="AD441" s="125"/>
      <c r="AE441" s="128"/>
      <c r="AF441" s="124"/>
      <c r="AG441" s="125"/>
      <c r="AH441" s="125"/>
      <c r="AI441" s="125"/>
      <c r="AJ441" s="125"/>
      <c r="AK441" s="125"/>
      <c r="AL441" s="130"/>
      <c r="AM441" s="159"/>
    </row>
    <row r="442" spans="2:39" ht="15" customHeight="1" x14ac:dyDescent="0.25">
      <c r="B442" s="258"/>
      <c r="C442" s="131"/>
      <c r="D442" s="124"/>
      <c r="E442" s="125"/>
      <c r="F442" s="125"/>
      <c r="G442" s="125"/>
      <c r="H442" s="125"/>
      <c r="I442" s="125"/>
      <c r="J442" s="125"/>
      <c r="K442" s="125"/>
      <c r="L442" s="125"/>
      <c r="M442" s="125"/>
      <c r="N442" s="124"/>
      <c r="O442" s="129"/>
      <c r="P442" s="125"/>
      <c r="Q442" s="125"/>
      <c r="R442" s="125"/>
      <c r="S442" s="129"/>
      <c r="T442" s="125"/>
      <c r="U442" s="131"/>
      <c r="V442" s="129"/>
      <c r="W442" s="129"/>
      <c r="X442" s="129"/>
      <c r="Y442" s="125"/>
      <c r="Z442" s="125"/>
      <c r="AA442" s="125"/>
      <c r="AB442" s="127"/>
      <c r="AC442" s="127"/>
      <c r="AD442" s="125"/>
      <c r="AE442" s="128"/>
      <c r="AF442" s="124"/>
      <c r="AG442" s="125"/>
      <c r="AH442" s="125"/>
      <c r="AI442" s="125"/>
      <c r="AJ442" s="125"/>
      <c r="AK442" s="125"/>
      <c r="AL442" s="130"/>
      <c r="AM442" s="159"/>
    </row>
    <row r="443" spans="2:39" ht="15" customHeight="1" x14ac:dyDescent="0.25">
      <c r="B443" s="258"/>
      <c r="C443" s="131"/>
      <c r="D443" s="124"/>
      <c r="E443" s="125"/>
      <c r="F443" s="125"/>
      <c r="G443" s="125"/>
      <c r="H443" s="125"/>
      <c r="I443" s="125"/>
      <c r="J443" s="125"/>
      <c r="K443" s="125"/>
      <c r="L443" s="125"/>
      <c r="M443" s="125"/>
      <c r="N443" s="124"/>
      <c r="O443" s="129"/>
      <c r="P443" s="125"/>
      <c r="Q443" s="125"/>
      <c r="R443" s="125"/>
      <c r="S443" s="129"/>
      <c r="T443" s="125"/>
      <c r="U443" s="131"/>
      <c r="V443" s="129"/>
      <c r="W443" s="129"/>
      <c r="X443" s="129"/>
      <c r="Y443" s="125"/>
      <c r="Z443" s="125"/>
      <c r="AA443" s="125"/>
      <c r="AB443" s="127"/>
      <c r="AC443" s="127"/>
      <c r="AD443" s="125"/>
      <c r="AE443" s="128"/>
      <c r="AF443" s="124"/>
      <c r="AG443" s="125"/>
      <c r="AH443" s="125"/>
      <c r="AI443" s="125"/>
      <c r="AJ443" s="125"/>
      <c r="AK443" s="125"/>
      <c r="AL443" s="130"/>
      <c r="AM443" s="159"/>
    </row>
    <row r="444" spans="2:39" ht="15" customHeight="1" x14ac:dyDescent="0.25">
      <c r="B444" s="258"/>
      <c r="C444" s="131"/>
      <c r="D444" s="124"/>
      <c r="E444" s="125"/>
      <c r="F444" s="125"/>
      <c r="G444" s="125"/>
      <c r="H444" s="125"/>
      <c r="I444" s="125"/>
      <c r="J444" s="125"/>
      <c r="K444" s="125"/>
      <c r="L444" s="125"/>
      <c r="M444" s="125"/>
      <c r="N444" s="124"/>
      <c r="O444" s="129"/>
      <c r="P444" s="125"/>
      <c r="Q444" s="125"/>
      <c r="R444" s="125"/>
      <c r="S444" s="129"/>
      <c r="T444" s="125"/>
      <c r="U444" s="131"/>
      <c r="V444" s="129"/>
      <c r="W444" s="129"/>
      <c r="X444" s="129"/>
      <c r="Y444" s="125"/>
      <c r="Z444" s="125"/>
      <c r="AA444" s="125"/>
      <c r="AB444" s="127"/>
      <c r="AC444" s="127"/>
      <c r="AD444" s="125"/>
      <c r="AE444" s="128"/>
      <c r="AF444" s="124"/>
      <c r="AG444" s="125"/>
      <c r="AH444" s="125"/>
      <c r="AI444" s="125"/>
      <c r="AJ444" s="125"/>
      <c r="AK444" s="125"/>
      <c r="AL444" s="130"/>
      <c r="AM444" s="159"/>
    </row>
    <row r="445" spans="2:39" ht="15" customHeight="1" x14ac:dyDescent="0.25">
      <c r="B445" s="258"/>
      <c r="C445" s="131"/>
      <c r="D445" s="124"/>
      <c r="E445" s="125"/>
      <c r="F445" s="125"/>
      <c r="G445" s="125"/>
      <c r="H445" s="125"/>
      <c r="I445" s="125"/>
      <c r="J445" s="125"/>
      <c r="K445" s="125"/>
      <c r="L445" s="125"/>
      <c r="M445" s="125"/>
      <c r="N445" s="124"/>
      <c r="O445" s="129"/>
      <c r="P445" s="125"/>
      <c r="Q445" s="125"/>
      <c r="R445" s="125"/>
      <c r="S445" s="129"/>
      <c r="T445" s="125"/>
      <c r="U445" s="131"/>
      <c r="V445" s="129"/>
      <c r="W445" s="129"/>
      <c r="X445" s="129"/>
      <c r="Y445" s="125"/>
      <c r="Z445" s="125"/>
      <c r="AA445" s="125"/>
      <c r="AB445" s="127"/>
      <c r="AC445" s="127"/>
      <c r="AD445" s="125"/>
      <c r="AE445" s="128"/>
      <c r="AF445" s="124"/>
      <c r="AG445" s="125"/>
      <c r="AH445" s="125"/>
      <c r="AI445" s="125"/>
      <c r="AJ445" s="125"/>
      <c r="AK445" s="125"/>
      <c r="AL445" s="130"/>
      <c r="AM445" s="159"/>
    </row>
    <row r="446" spans="2:39" ht="15" customHeight="1" x14ac:dyDescent="0.25">
      <c r="B446" s="258"/>
      <c r="C446" s="131"/>
      <c r="D446" s="124"/>
      <c r="E446" s="125"/>
      <c r="F446" s="125"/>
      <c r="G446" s="125"/>
      <c r="H446" s="125"/>
      <c r="I446" s="125"/>
      <c r="J446" s="125"/>
      <c r="K446" s="125"/>
      <c r="L446" s="125"/>
      <c r="M446" s="125"/>
      <c r="N446" s="124"/>
      <c r="O446" s="129"/>
      <c r="P446" s="125"/>
      <c r="Q446" s="125"/>
      <c r="R446" s="125"/>
      <c r="S446" s="129"/>
      <c r="T446" s="125"/>
      <c r="U446" s="131"/>
      <c r="V446" s="129"/>
      <c r="W446" s="129"/>
      <c r="X446" s="129"/>
      <c r="Y446" s="125"/>
      <c r="Z446" s="125"/>
      <c r="AA446" s="125"/>
      <c r="AB446" s="127"/>
      <c r="AC446" s="127"/>
      <c r="AD446" s="125"/>
      <c r="AE446" s="128"/>
      <c r="AF446" s="124"/>
      <c r="AG446" s="125"/>
      <c r="AH446" s="125"/>
      <c r="AI446" s="125"/>
      <c r="AJ446" s="125"/>
      <c r="AK446" s="125"/>
      <c r="AL446" s="130"/>
      <c r="AM446" s="159"/>
    </row>
    <row r="447" spans="2:39" ht="15" customHeight="1" x14ac:dyDescent="0.25">
      <c r="B447" s="258"/>
      <c r="C447" s="131"/>
      <c r="D447" s="124"/>
      <c r="E447" s="125"/>
      <c r="F447" s="125"/>
      <c r="G447" s="125"/>
      <c r="H447" s="125"/>
      <c r="I447" s="125"/>
      <c r="J447" s="125"/>
      <c r="K447" s="125"/>
      <c r="L447" s="125"/>
      <c r="M447" s="125"/>
      <c r="N447" s="124"/>
      <c r="O447" s="129"/>
      <c r="P447" s="125"/>
      <c r="Q447" s="125"/>
      <c r="R447" s="125"/>
      <c r="S447" s="129"/>
      <c r="T447" s="125"/>
      <c r="U447" s="131"/>
      <c r="V447" s="129"/>
      <c r="W447" s="129"/>
      <c r="X447" s="129"/>
      <c r="Y447" s="125"/>
      <c r="Z447" s="125"/>
      <c r="AA447" s="125"/>
      <c r="AB447" s="127"/>
      <c r="AC447" s="127"/>
      <c r="AD447" s="125"/>
      <c r="AE447" s="128"/>
      <c r="AF447" s="124"/>
      <c r="AG447" s="125"/>
      <c r="AH447" s="125"/>
      <c r="AI447" s="125"/>
      <c r="AJ447" s="125"/>
      <c r="AK447" s="125"/>
      <c r="AL447" s="130"/>
      <c r="AM447" s="159"/>
    </row>
    <row r="448" spans="2:39" ht="15" customHeight="1" x14ac:dyDescent="0.25">
      <c r="B448" s="258"/>
      <c r="C448" s="131"/>
      <c r="D448" s="124"/>
      <c r="E448" s="125"/>
      <c r="F448" s="125"/>
      <c r="G448" s="125"/>
      <c r="H448" s="125"/>
      <c r="I448" s="125"/>
      <c r="J448" s="125"/>
      <c r="K448" s="125"/>
      <c r="L448" s="125"/>
      <c r="M448" s="125"/>
      <c r="N448" s="124"/>
      <c r="O448" s="129"/>
      <c r="P448" s="125"/>
      <c r="Q448" s="125"/>
      <c r="R448" s="125"/>
      <c r="S448" s="129"/>
      <c r="T448" s="125"/>
      <c r="U448" s="131"/>
      <c r="V448" s="129"/>
      <c r="W448" s="129"/>
      <c r="X448" s="129"/>
      <c r="Y448" s="125"/>
      <c r="Z448" s="125"/>
      <c r="AA448" s="125"/>
      <c r="AB448" s="127"/>
      <c r="AC448" s="127"/>
      <c r="AD448" s="125"/>
      <c r="AE448" s="128"/>
      <c r="AF448" s="124"/>
      <c r="AG448" s="125"/>
      <c r="AH448" s="125"/>
      <c r="AI448" s="125"/>
      <c r="AJ448" s="125"/>
      <c r="AK448" s="125"/>
      <c r="AL448" s="130"/>
      <c r="AM448" s="159"/>
    </row>
    <row r="449" spans="2:39" ht="15" customHeight="1" x14ac:dyDescent="0.25">
      <c r="B449" s="258"/>
      <c r="C449" s="131"/>
      <c r="D449" s="124"/>
      <c r="E449" s="125"/>
      <c r="F449" s="125"/>
      <c r="G449" s="125"/>
      <c r="H449" s="125"/>
      <c r="I449" s="125"/>
      <c r="J449" s="125"/>
      <c r="K449" s="125"/>
      <c r="L449" s="125"/>
      <c r="M449" s="125"/>
      <c r="N449" s="124"/>
      <c r="O449" s="129"/>
      <c r="P449" s="125"/>
      <c r="Q449" s="125"/>
      <c r="R449" s="125"/>
      <c r="S449" s="129"/>
      <c r="T449" s="125"/>
      <c r="U449" s="131"/>
      <c r="V449" s="129"/>
      <c r="W449" s="129"/>
      <c r="X449" s="129"/>
      <c r="Y449" s="125"/>
      <c r="Z449" s="125"/>
      <c r="AA449" s="125"/>
      <c r="AB449" s="127"/>
      <c r="AC449" s="127"/>
      <c r="AD449" s="125"/>
      <c r="AE449" s="128"/>
      <c r="AF449" s="124"/>
      <c r="AG449" s="125"/>
      <c r="AH449" s="125"/>
      <c r="AI449" s="125"/>
      <c r="AJ449" s="125"/>
      <c r="AK449" s="125"/>
      <c r="AL449" s="130"/>
      <c r="AM449" s="159"/>
    </row>
    <row r="450" spans="2:39" ht="15" customHeight="1" x14ac:dyDescent="0.25">
      <c r="B450" s="258"/>
      <c r="C450" s="131"/>
      <c r="D450" s="124"/>
      <c r="E450" s="125"/>
      <c r="F450" s="125"/>
      <c r="G450" s="125"/>
      <c r="H450" s="125"/>
      <c r="I450" s="125"/>
      <c r="J450" s="125"/>
      <c r="K450" s="125"/>
      <c r="L450" s="125"/>
      <c r="M450" s="125"/>
      <c r="N450" s="124"/>
      <c r="O450" s="129"/>
      <c r="P450" s="125"/>
      <c r="Q450" s="125"/>
      <c r="R450" s="125"/>
      <c r="S450" s="129"/>
      <c r="T450" s="125"/>
      <c r="U450" s="131"/>
      <c r="V450" s="129"/>
      <c r="W450" s="129"/>
      <c r="X450" s="129"/>
      <c r="Y450" s="125"/>
      <c r="Z450" s="125"/>
      <c r="AA450" s="125"/>
      <c r="AB450" s="127"/>
      <c r="AC450" s="127"/>
      <c r="AD450" s="125"/>
      <c r="AE450" s="128"/>
      <c r="AF450" s="124"/>
      <c r="AG450" s="125"/>
      <c r="AH450" s="125"/>
      <c r="AI450" s="125"/>
      <c r="AJ450" s="125"/>
      <c r="AK450" s="125"/>
      <c r="AL450" s="130"/>
      <c r="AM450" s="159"/>
    </row>
    <row r="451" spans="2:39" ht="15" customHeight="1" x14ac:dyDescent="0.25">
      <c r="B451" s="258"/>
      <c r="C451" s="131"/>
      <c r="D451" s="124"/>
      <c r="E451" s="125"/>
      <c r="F451" s="125"/>
      <c r="G451" s="125"/>
      <c r="H451" s="125"/>
      <c r="I451" s="125"/>
      <c r="J451" s="125"/>
      <c r="K451" s="125"/>
      <c r="L451" s="125"/>
      <c r="M451" s="125"/>
      <c r="N451" s="124"/>
      <c r="O451" s="129"/>
      <c r="P451" s="125"/>
      <c r="Q451" s="125"/>
      <c r="R451" s="125"/>
      <c r="S451" s="129"/>
      <c r="T451" s="125"/>
      <c r="U451" s="131"/>
      <c r="V451" s="129"/>
      <c r="W451" s="129"/>
      <c r="X451" s="129"/>
      <c r="Y451" s="125"/>
      <c r="Z451" s="125"/>
      <c r="AA451" s="125"/>
      <c r="AB451" s="127"/>
      <c r="AC451" s="127"/>
      <c r="AD451" s="125"/>
      <c r="AE451" s="128"/>
      <c r="AF451" s="124"/>
      <c r="AG451" s="125"/>
      <c r="AH451" s="125"/>
      <c r="AI451" s="125"/>
      <c r="AJ451" s="125"/>
      <c r="AK451" s="125"/>
      <c r="AL451" s="130"/>
      <c r="AM451" s="159"/>
    </row>
    <row r="452" spans="2:39" ht="15" customHeight="1" x14ac:dyDescent="0.25">
      <c r="B452" s="258"/>
      <c r="C452" s="131"/>
      <c r="D452" s="124"/>
      <c r="E452" s="125"/>
      <c r="F452" s="125"/>
      <c r="G452" s="125"/>
      <c r="H452" s="125"/>
      <c r="I452" s="125"/>
      <c r="J452" s="125"/>
      <c r="K452" s="125"/>
      <c r="L452" s="125"/>
      <c r="M452" s="125"/>
      <c r="N452" s="124"/>
      <c r="O452" s="129"/>
      <c r="P452" s="125"/>
      <c r="Q452" s="125"/>
      <c r="R452" s="125"/>
      <c r="S452" s="129"/>
      <c r="T452" s="125"/>
      <c r="U452" s="131"/>
      <c r="V452" s="129"/>
      <c r="W452" s="129"/>
      <c r="X452" s="129"/>
      <c r="Y452" s="125"/>
      <c r="Z452" s="125"/>
      <c r="AA452" s="125"/>
      <c r="AB452" s="127"/>
      <c r="AC452" s="127"/>
      <c r="AD452" s="125"/>
      <c r="AE452" s="128"/>
      <c r="AF452" s="124"/>
      <c r="AG452" s="125"/>
      <c r="AH452" s="125"/>
      <c r="AI452" s="125"/>
      <c r="AJ452" s="125"/>
      <c r="AK452" s="125"/>
      <c r="AL452" s="130"/>
      <c r="AM452" s="159"/>
    </row>
    <row r="453" spans="2:39" ht="15" customHeight="1" x14ac:dyDescent="0.25">
      <c r="B453" s="258"/>
      <c r="C453" s="131"/>
      <c r="D453" s="124"/>
      <c r="E453" s="125"/>
      <c r="F453" s="125"/>
      <c r="G453" s="125"/>
      <c r="H453" s="125"/>
      <c r="I453" s="125"/>
      <c r="J453" s="125"/>
      <c r="K453" s="125"/>
      <c r="L453" s="125"/>
      <c r="M453" s="125"/>
      <c r="N453" s="124"/>
      <c r="O453" s="129"/>
      <c r="P453" s="125"/>
      <c r="Q453" s="125"/>
      <c r="R453" s="125"/>
      <c r="S453" s="129"/>
      <c r="T453" s="125"/>
      <c r="U453" s="131"/>
      <c r="V453" s="129"/>
      <c r="W453" s="129"/>
      <c r="X453" s="129"/>
      <c r="Y453" s="125"/>
      <c r="Z453" s="125"/>
      <c r="AA453" s="125"/>
      <c r="AB453" s="127"/>
      <c r="AC453" s="127"/>
      <c r="AD453" s="125"/>
      <c r="AE453" s="128"/>
      <c r="AF453" s="124"/>
      <c r="AG453" s="125"/>
      <c r="AH453" s="125"/>
      <c r="AI453" s="125"/>
      <c r="AJ453" s="125"/>
      <c r="AK453" s="125"/>
      <c r="AL453" s="130"/>
      <c r="AM453" s="159"/>
    </row>
    <row r="454" spans="2:39" ht="15" customHeight="1" x14ac:dyDescent="0.25">
      <c r="B454" s="258"/>
      <c r="C454" s="131"/>
      <c r="D454" s="124"/>
      <c r="E454" s="125"/>
      <c r="F454" s="125"/>
      <c r="G454" s="125"/>
      <c r="H454" s="125"/>
      <c r="I454" s="125"/>
      <c r="J454" s="125"/>
      <c r="K454" s="125"/>
      <c r="L454" s="125"/>
      <c r="M454" s="125"/>
      <c r="N454" s="124"/>
      <c r="O454" s="129"/>
      <c r="P454" s="125"/>
      <c r="Q454" s="125"/>
      <c r="R454" s="125"/>
      <c r="S454" s="129"/>
      <c r="T454" s="125"/>
      <c r="U454" s="131"/>
      <c r="V454" s="129"/>
      <c r="W454" s="129"/>
      <c r="X454" s="129"/>
      <c r="Y454" s="125"/>
      <c r="Z454" s="125"/>
      <c r="AA454" s="125"/>
      <c r="AB454" s="127"/>
      <c r="AC454" s="127"/>
      <c r="AD454" s="125"/>
      <c r="AE454" s="128"/>
      <c r="AF454" s="124"/>
      <c r="AG454" s="125"/>
      <c r="AH454" s="125"/>
      <c r="AI454" s="125"/>
      <c r="AJ454" s="125"/>
      <c r="AK454" s="125"/>
      <c r="AL454" s="130"/>
      <c r="AM454" s="159"/>
    </row>
    <row r="455" spans="2:39" ht="15" customHeight="1" x14ac:dyDescent="0.25">
      <c r="B455" s="258"/>
      <c r="C455" s="131"/>
      <c r="D455" s="124"/>
      <c r="E455" s="125"/>
      <c r="F455" s="125"/>
      <c r="G455" s="125"/>
      <c r="H455" s="125"/>
      <c r="I455" s="125"/>
      <c r="J455" s="125"/>
      <c r="K455" s="125"/>
      <c r="L455" s="125"/>
      <c r="M455" s="125"/>
      <c r="N455" s="124"/>
      <c r="O455" s="129"/>
      <c r="P455" s="125"/>
      <c r="Q455" s="125"/>
      <c r="R455" s="125"/>
      <c r="S455" s="129"/>
      <c r="T455" s="125"/>
      <c r="U455" s="131"/>
      <c r="V455" s="129"/>
      <c r="W455" s="129"/>
      <c r="X455" s="129"/>
      <c r="Y455" s="125"/>
      <c r="Z455" s="125"/>
      <c r="AA455" s="125"/>
      <c r="AB455" s="127"/>
      <c r="AC455" s="127"/>
      <c r="AD455" s="125"/>
      <c r="AE455" s="128"/>
      <c r="AF455" s="124"/>
      <c r="AG455" s="125"/>
      <c r="AH455" s="125"/>
      <c r="AI455" s="125"/>
      <c r="AJ455" s="125"/>
      <c r="AK455" s="125"/>
      <c r="AL455" s="130"/>
      <c r="AM455" s="159"/>
    </row>
    <row r="456" spans="2:39" ht="15" customHeight="1" x14ac:dyDescent="0.25">
      <c r="B456" s="258"/>
      <c r="C456" s="131"/>
      <c r="D456" s="124"/>
      <c r="E456" s="125"/>
      <c r="F456" s="125"/>
      <c r="G456" s="125"/>
      <c r="H456" s="125"/>
      <c r="I456" s="125"/>
      <c r="J456" s="125"/>
      <c r="K456" s="125"/>
      <c r="L456" s="125"/>
      <c r="M456" s="125"/>
      <c r="N456" s="124"/>
      <c r="O456" s="129"/>
      <c r="P456" s="125"/>
      <c r="Q456" s="125"/>
      <c r="R456" s="125"/>
      <c r="S456" s="129"/>
      <c r="T456" s="125"/>
      <c r="U456" s="131"/>
      <c r="V456" s="129"/>
      <c r="W456" s="129"/>
      <c r="X456" s="129"/>
      <c r="Y456" s="125"/>
      <c r="Z456" s="125"/>
      <c r="AA456" s="125"/>
      <c r="AB456" s="127"/>
      <c r="AC456" s="127"/>
      <c r="AD456" s="125"/>
      <c r="AE456" s="128"/>
      <c r="AF456" s="124"/>
      <c r="AG456" s="125"/>
      <c r="AH456" s="125"/>
      <c r="AI456" s="125"/>
      <c r="AJ456" s="125"/>
      <c r="AK456" s="125"/>
      <c r="AL456" s="130"/>
      <c r="AM456" s="159"/>
    </row>
    <row r="457" spans="2:39" ht="15" customHeight="1" x14ac:dyDescent="0.25">
      <c r="B457" s="258"/>
      <c r="C457" s="131"/>
      <c r="D457" s="124"/>
      <c r="E457" s="125"/>
      <c r="F457" s="125"/>
      <c r="G457" s="125"/>
      <c r="H457" s="125"/>
      <c r="I457" s="125"/>
      <c r="J457" s="125"/>
      <c r="K457" s="125"/>
      <c r="L457" s="125"/>
      <c r="M457" s="125"/>
      <c r="N457" s="124"/>
      <c r="O457" s="129"/>
      <c r="P457" s="125"/>
      <c r="Q457" s="125"/>
      <c r="R457" s="125"/>
      <c r="S457" s="129"/>
      <c r="T457" s="125"/>
      <c r="U457" s="131"/>
      <c r="V457" s="129"/>
      <c r="W457" s="129"/>
      <c r="X457" s="129"/>
      <c r="Y457" s="125"/>
      <c r="Z457" s="125"/>
      <c r="AA457" s="125"/>
      <c r="AB457" s="127"/>
      <c r="AC457" s="127"/>
      <c r="AD457" s="125"/>
      <c r="AE457" s="128"/>
      <c r="AF457" s="124"/>
      <c r="AG457" s="125"/>
      <c r="AH457" s="125"/>
      <c r="AI457" s="125"/>
      <c r="AJ457" s="125"/>
      <c r="AK457" s="125"/>
      <c r="AL457" s="130"/>
      <c r="AM457" s="159"/>
    </row>
  </sheetData>
  <phoneticPr fontId="22" type="noConversion"/>
  <conditionalFormatting sqref="B8:B457">
    <cfRule type="expression" dxfId="16" priority="1">
      <formula>COUNTIF($B$8:$B8,$B8)&gt;1</formula>
    </cfRule>
  </conditionalFormatting>
  <conditionalFormatting sqref="AE8:AE457">
    <cfRule type="expression" dxfId="15" priority="28">
      <formula>$AE8="No"</formula>
    </cfRule>
  </conditionalFormatting>
  <dataValidations count="1">
    <dataValidation type="list" allowBlank="1" showInputMessage="1" showErrorMessage="1" sqref="AE8:AE457" xr:uid="{00000000-0002-0000-0200-000000000000}">
      <formula1>"Yes,No"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17" fitToHeight="0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1000000}">
          <x14:formula1>
            <xm:f>OFFSET(Settings!$I$26,0,0,COUNTA(Settings!$I$26:$I$29),1)</xm:f>
          </x14:formula1>
          <xm:sqref>L8:L457</xm:sqref>
        </x14:dataValidation>
        <x14:dataValidation type="list" allowBlank="1" showInputMessage="1" showErrorMessage="1" xr:uid="{00000000-0002-0000-0200-000002000000}">
          <x14:formula1>
            <xm:f>OFFSET(Settings!$K$26,0,0,COUNTA(Settings!$K$26:$K$29),1)</xm:f>
          </x14:formula1>
          <xm:sqref>P8:P457</xm:sqref>
        </x14:dataValidation>
        <x14:dataValidation type="list" allowBlank="1" showInputMessage="1" showErrorMessage="1" xr:uid="{00000000-0002-0000-0200-000003000000}">
          <x14:formula1>
            <xm:f>OFFSET(Settings!$I$18,0,0,COUNTA(Settings!$I$18:$I$23),1)</xm:f>
          </x14:formula1>
          <xm:sqref>E8:E457</xm:sqref>
        </x14:dataValidation>
        <x14:dataValidation type="list" allowBlank="1" showInputMessage="1" showErrorMessage="1" xr:uid="{00000000-0002-0000-0200-000004000000}">
          <x14:formula1>
            <xm:f>OFFSET(Settings!$K$18,0,0,COUNTA(Settings!$K$18:$K$23),1)</xm:f>
          </x14:formula1>
          <xm:sqref>AG8:AG457</xm:sqref>
        </x14:dataValidation>
        <x14:dataValidation type="list" allowBlank="1" showInputMessage="1" showErrorMessage="1" xr:uid="{00000000-0002-0000-0200-000005000000}">
          <x14:formula1>
            <xm:f>OFFSET(Settings!$I$10,0,0,COUNTA(Settings!$I$10:$I$15),1)</xm:f>
          </x14:formula1>
          <xm:sqref>H8:H457</xm:sqref>
        </x14:dataValidation>
        <x14:dataValidation type="list" allowBlank="1" showInputMessage="1" showErrorMessage="1" xr:uid="{00000000-0002-0000-0200-000006000000}">
          <x14:formula1>
            <xm:f>OFFSET(Settings!$K$10,0,0,COUNTA(Settings!$K$10:$K$15),1)</xm:f>
          </x14:formula1>
          <xm:sqref>M8:M457</xm:sqref>
        </x14:dataValidation>
        <x14:dataValidation type="list" allowBlank="1" showInputMessage="1" showErrorMessage="1" xr:uid="{00000000-0002-0000-0200-000007000000}">
          <x14:formula1>
            <xm:f>OFFSET(Settings!$C$10,0,0,COUNTA(Settings!$C$10:$C$29),1)</xm:f>
          </x14:formula1>
          <xm:sqref>F8:F457</xm:sqref>
        </x14:dataValidation>
        <x14:dataValidation type="list" allowBlank="1" showInputMessage="1" showErrorMessage="1" xr:uid="{00000000-0002-0000-0200-000008000000}">
          <x14:formula1>
            <xm:f>OFFSET(Settings!$E$10,0,0,COUNTA(Settings!$E$10:$E$29),1)</xm:f>
          </x14:formula1>
          <xm:sqref>G8:G457</xm:sqref>
        </x14:dataValidation>
        <x14:dataValidation type="list" allowBlank="1" showInputMessage="1" showErrorMessage="1" xr:uid="{00000000-0002-0000-0200-000009000000}">
          <x14:formula1>
            <xm:f>OFFSET(Settings!$G$10,0,0,COUNTA(Settings!$G$10:$G$29),1)</xm:f>
          </x14:formula1>
          <xm:sqref>I8:I457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 fitToPage="1"/>
  </sheetPr>
  <dimension ref="A1:P1005"/>
  <sheetViews>
    <sheetView showGridLines="0" showRowColHeaders="0" topLeftCell="B1" zoomScale="70" zoomScaleNormal="70" workbookViewId="0">
      <pane ySplit="5" topLeftCell="A6" activePane="bottomLeft" state="frozen"/>
      <selection pane="bottomLeft" activeCell="B7" sqref="B7"/>
    </sheetView>
  </sheetViews>
  <sheetFormatPr defaultColWidth="9.140625" defaultRowHeight="15" customHeight="1" x14ac:dyDescent="0.25"/>
  <cols>
    <col min="1" max="1" width="3.5703125" style="30" customWidth="1"/>
    <col min="2" max="2" width="23.85546875" style="63" customWidth="1"/>
    <col min="3" max="3" width="2.42578125" style="30" customWidth="1"/>
    <col min="4" max="13" width="25.5703125" style="30" customWidth="1"/>
    <col min="14" max="14" width="9.140625" style="30"/>
    <col min="15" max="15" width="22.42578125" style="30" customWidth="1"/>
    <col min="16" max="16384" width="9.140625" style="30"/>
  </cols>
  <sheetData>
    <row r="1" spans="1:16" ht="6.75" customHeight="1" x14ac:dyDescent="0.25"/>
    <row r="2" spans="1:16" s="142" customFormat="1" ht="20.100000000000001" customHeight="1" x14ac:dyDescent="0.3">
      <c r="B2" s="143" t="s">
        <v>146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6" s="145" customFormat="1" ht="24" customHeight="1" x14ac:dyDescent="0.35">
      <c r="B3" s="120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6" s="154" customFormat="1" ht="8.1" customHeight="1" x14ac:dyDescent="0.35">
      <c r="B4" s="155"/>
      <c r="C4" s="156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6" s="33" customFormat="1" ht="20.100000000000001" customHeight="1" x14ac:dyDescent="0.25">
      <c r="A5" s="32"/>
      <c r="B5" s="62" t="s">
        <v>61</v>
      </c>
      <c r="C5" s="32"/>
      <c r="D5" s="151" t="s">
        <v>2</v>
      </c>
      <c r="E5" s="151" t="s">
        <v>14</v>
      </c>
      <c r="F5" s="151" t="s">
        <v>6</v>
      </c>
      <c r="G5" s="151" t="s">
        <v>270</v>
      </c>
      <c r="H5" s="151" t="s">
        <v>219</v>
      </c>
      <c r="I5" s="151" t="s">
        <v>9</v>
      </c>
      <c r="J5" s="151" t="s">
        <v>60</v>
      </c>
      <c r="K5" s="151" t="s">
        <v>134</v>
      </c>
      <c r="L5" s="151"/>
      <c r="M5" s="151"/>
      <c r="P5" s="64"/>
    </row>
    <row r="6" spans="1:16" s="33" customFormat="1" ht="15" customHeight="1" x14ac:dyDescent="0.25">
      <c r="A6" s="32"/>
      <c r="B6" s="45"/>
      <c r="C6" s="32"/>
      <c r="D6" s="260" t="str">
        <f>IFERROR(INDEX(IF(Calc!ED$9="d",DateTable,MainTable),Calc!$CB8,Calc!ED$10),"")</f>
        <v>Employee 1</v>
      </c>
      <c r="E6" s="261" t="str">
        <f>IFERROR(INDEX(IF(Calc!EE$9="d",DateTable,MainTable),Calc!$CB8,Calc!EE$10),"")</f>
        <v>Office 1</v>
      </c>
      <c r="F6" s="261" t="str">
        <f>IFERROR(INDEX(IF(Calc!EF$9="d",DateTable,MainTable),Calc!$CB8,Calc!EF$10),"")</f>
        <v>21 Dec 1964</v>
      </c>
      <c r="G6" s="261" t="str">
        <f>IFERROR(INDEX(IF(Calc!EG$9="d",DateTable,MainTable),Calc!$CB8,Calc!EG$10),"")</f>
        <v>Yes</v>
      </c>
      <c r="H6" s="261">
        <f>IFERROR(INDEX(IF(Calc!EH$9="d",DateTable,MainTable),Calc!$CB8,Calc!EH$10),"")</f>
        <v>13000</v>
      </c>
      <c r="I6" s="261" t="str">
        <f>IFERROR(INDEX(IF(Calc!EI$9="d",DateTable,MainTable),Calc!$CB8,Calc!EI$10),"")</f>
        <v>jemima@mail.com</v>
      </c>
      <c r="J6" s="261" t="str">
        <f>IFERROR(INDEX(IF(Calc!EJ$9="d",DateTable,MainTable),Calc!$CB8,Calc!EJ$10),"")</f>
        <v>1 Jan 2019</v>
      </c>
      <c r="K6" s="261" t="str">
        <f>IFERROR(INDEX(IF(Calc!EK$9="d",DateTable,MainTable),Calc!$CB8,Calc!EK$10),"")</f>
        <v>Full Time</v>
      </c>
      <c r="L6" s="261" t="str">
        <f>IFERROR(INDEX(IF(Calc!EL$9="d",DateTable,MainTable),Calc!$CB8,Calc!EL$10),"")</f>
        <v/>
      </c>
      <c r="M6" s="261" t="str">
        <f>IFERROR(INDEX(IF(Calc!EM$9="d",DateTable,MainTable),Calc!$CB8,Calc!EM$10),"")</f>
        <v/>
      </c>
    </row>
    <row r="7" spans="1:16" s="33" customFormat="1" ht="15" customHeight="1" x14ac:dyDescent="0.25">
      <c r="A7" s="158" t="str">
        <f>IFERROR(IF(B7="","",IF(COUNTIF(Calc!$BR$8:$BR$53,B7)&gt;0,"","x")),"")</f>
        <v/>
      </c>
      <c r="B7" s="183" t="s">
        <v>15</v>
      </c>
      <c r="C7" s="32"/>
      <c r="D7" s="261" t="str">
        <f>IFERROR(INDEX(IF(Calc!ED$9="d",DateTable,MainTable),Calc!$CB9,Calc!ED$10),"")</f>
        <v>Employee 2</v>
      </c>
      <c r="E7" s="261" t="str">
        <f>IFERROR(INDEX(IF(Calc!EE$9="d",DateTable,MainTable),Calc!$CB9,Calc!EE$10),"")</f>
        <v>Office 2</v>
      </c>
      <c r="F7" s="261" t="str">
        <f>IFERROR(INDEX(IF(Calc!EF$9="d",DateTable,MainTable),Calc!$CB9,Calc!EF$10),"")</f>
        <v>17 Aug 1976</v>
      </c>
      <c r="G7" s="261" t="str">
        <f>IFERROR(INDEX(IF(Calc!EG$9="d",DateTable,MainTable),Calc!$CB9,Calc!EG$10),"")</f>
        <v>Yes</v>
      </c>
      <c r="H7" s="261">
        <f>IFERROR(INDEX(IF(Calc!EH$9="d",DateTable,MainTable),Calc!$CB9,Calc!EH$10),"")</f>
        <v>11000</v>
      </c>
      <c r="I7" s="261" t="str">
        <f>IFERROR(INDEX(IF(Calc!EI$9="d",DateTable,MainTable),Calc!$CB9,Calc!EI$10),"")</f>
        <v>mercedes@mail.com</v>
      </c>
      <c r="J7" s="261" t="str">
        <f>IFERROR(INDEX(IF(Calc!EJ$9="d",DateTable,MainTable),Calc!$CB9,Calc!EJ$10),"")</f>
        <v>1 Feb 2019</v>
      </c>
      <c r="K7" s="261" t="str">
        <f>IFERROR(INDEX(IF(Calc!EK$9="d",DateTable,MainTable),Calc!$CB9,Calc!EK$10),"")</f>
        <v>Full Time</v>
      </c>
      <c r="L7" s="261" t="str">
        <f>IFERROR(INDEX(IF(Calc!EL$9="d",DateTable,MainTable),Calc!$CB9,Calc!EL$10),"")</f>
        <v/>
      </c>
      <c r="M7" s="261" t="str">
        <f>IFERROR(INDEX(IF(Calc!EM$9="d",DateTable,MainTable),Calc!$CB9,Calc!EM$10),"")</f>
        <v/>
      </c>
    </row>
    <row r="8" spans="1:16" s="33" customFormat="1" ht="15" customHeight="1" x14ac:dyDescent="0.25">
      <c r="A8" s="157"/>
      <c r="B8" s="184" t="s">
        <v>35</v>
      </c>
      <c r="C8" s="32"/>
      <c r="D8" s="261" t="str">
        <f>IFERROR(INDEX(IF(Calc!ED$9="d",DateTable,MainTable),Calc!$CB10,Calc!ED$10),"")</f>
        <v>Employee 3</v>
      </c>
      <c r="E8" s="261" t="str">
        <f>IFERROR(INDEX(IF(Calc!EE$9="d",DateTable,MainTable),Calc!$CB10,Calc!EE$10),"")</f>
        <v>Office 3</v>
      </c>
      <c r="F8" s="261" t="str">
        <f>IFERROR(INDEX(IF(Calc!EF$9="d",DateTable,MainTable),Calc!$CB10,Calc!EF$10),"")</f>
        <v>18 Sep 1979</v>
      </c>
      <c r="G8" s="261" t="str">
        <f>IFERROR(INDEX(IF(Calc!EG$9="d",DateTable,MainTable),Calc!$CB10,Calc!EG$10),"")</f>
        <v>Yes</v>
      </c>
      <c r="H8" s="261">
        <f>IFERROR(INDEX(IF(Calc!EH$9="d",DateTable,MainTable),Calc!$CB10,Calc!EH$10),"")</f>
        <v>11000</v>
      </c>
      <c r="I8" s="261" t="str">
        <f>IFERROR(INDEX(IF(Calc!EI$9="d",DateTable,MainTable),Calc!$CB10,Calc!EI$10),"")</f>
        <v>macauley@mail.com</v>
      </c>
      <c r="J8" s="261" t="str">
        <f>IFERROR(INDEX(IF(Calc!EJ$9="d",DateTable,MainTable),Calc!$CB10,Calc!EJ$10),"")</f>
        <v>1 Jun 2019</v>
      </c>
      <c r="K8" s="261" t="str">
        <f>IFERROR(INDEX(IF(Calc!EK$9="d",DateTable,MainTable),Calc!$CB10,Calc!EK$10),"")</f>
        <v>Full Time</v>
      </c>
      <c r="L8" s="261" t="str">
        <f>IFERROR(INDEX(IF(Calc!EL$9="d",DateTable,MainTable),Calc!$CB10,Calc!EL$10),"")</f>
        <v/>
      </c>
      <c r="M8" s="261" t="str">
        <f>IFERROR(INDEX(IF(Calc!EM$9="d",DateTable,MainTable),Calc!$CB10,Calc!EM$10),"")</f>
        <v/>
      </c>
    </row>
    <row r="9" spans="1:16" s="33" customFormat="1" ht="15" customHeight="1" x14ac:dyDescent="0.25">
      <c r="A9" s="157"/>
      <c r="B9" s="44"/>
      <c r="C9" s="32"/>
      <c r="D9" s="261" t="str">
        <f>IFERROR(INDEX(IF(Calc!ED$9="d",DateTable,MainTable),Calc!$CB11,Calc!ED$10),"")</f>
        <v>Employee 4</v>
      </c>
      <c r="E9" s="261" t="str">
        <f>IFERROR(INDEX(IF(Calc!EE$9="d",DateTable,MainTable),Calc!$CB11,Calc!EE$10),"")</f>
        <v>Office 4</v>
      </c>
      <c r="F9" s="261" t="str">
        <f>IFERROR(INDEX(IF(Calc!EF$9="d",DateTable,MainTable),Calc!$CB11,Calc!EF$10),"")</f>
        <v>17 Mar 1980</v>
      </c>
      <c r="G9" s="261" t="str">
        <f>IFERROR(INDEX(IF(Calc!EG$9="d",DateTable,MainTable),Calc!$CB11,Calc!EG$10),"")</f>
        <v>Yes</v>
      </c>
      <c r="H9" s="261" t="str">
        <f>IFERROR(INDEX(IF(Calc!EH$9="d",DateTable,MainTable),Calc!$CB11,Calc!EH$10),"")</f>
        <v>-</v>
      </c>
      <c r="I9" s="261" t="str">
        <f>IFERROR(INDEX(IF(Calc!EI$9="d",DateTable,MainTable),Calc!$CB11,Calc!EI$10),"")</f>
        <v>hannah@mail.com</v>
      </c>
      <c r="J9" s="261" t="str">
        <f>IFERROR(INDEX(IF(Calc!EJ$9="d",DateTable,MainTable),Calc!$CB11,Calc!EJ$10),"")</f>
        <v>1 Jan 2020</v>
      </c>
      <c r="K9" s="261" t="str">
        <f>IFERROR(INDEX(IF(Calc!EK$9="d",DateTable,MainTable),Calc!$CB11,Calc!EK$10),"")</f>
        <v>Full Time</v>
      </c>
      <c r="L9" s="261" t="str">
        <f>IFERROR(INDEX(IF(Calc!EL$9="d",DateTable,MainTable),Calc!$CB11,Calc!EL$10),"")</f>
        <v/>
      </c>
      <c r="M9" s="261" t="str">
        <f>IFERROR(INDEX(IF(Calc!EM$9="d",DateTable,MainTable),Calc!$CB11,Calc!EM$10),"")</f>
        <v/>
      </c>
    </row>
    <row r="10" spans="1:16" s="33" customFormat="1" ht="15" customHeight="1" x14ac:dyDescent="0.25">
      <c r="A10" s="158" t="str">
        <f>IFERROR(IF(B10="","",IF(COUNTIF(Calc!$BR$8:$BR$53,B10)&gt;0,"","x")),"")</f>
        <v/>
      </c>
      <c r="B10" s="183" t="s">
        <v>5</v>
      </c>
      <c r="C10" s="32"/>
      <c r="D10" s="261" t="str">
        <f>IFERROR(INDEX(IF(Calc!ED$9="d",DateTable,MainTable),Calc!$CB12,Calc!ED$10),"")</f>
        <v>Employee 5</v>
      </c>
      <c r="E10" s="261" t="str">
        <f>IFERROR(INDEX(IF(Calc!EE$9="d",DateTable,MainTable),Calc!$CB12,Calc!EE$10),"")</f>
        <v>Office 5</v>
      </c>
      <c r="F10" s="261" t="str">
        <f>IFERROR(INDEX(IF(Calc!EF$9="d",DateTable,MainTable),Calc!$CB12,Calc!EF$10),"")</f>
        <v>22 Nov 1980</v>
      </c>
      <c r="G10" s="261" t="str">
        <f>IFERROR(INDEX(IF(Calc!EG$9="d",DateTable,MainTable),Calc!$CB12,Calc!EG$10),"")</f>
        <v>Yes</v>
      </c>
      <c r="H10" s="261">
        <f>IFERROR(INDEX(IF(Calc!EH$9="d",DateTable,MainTable),Calc!$CB12,Calc!EH$10),"")</f>
        <v>4500</v>
      </c>
      <c r="I10" s="261" t="str">
        <f>IFERROR(INDEX(IF(Calc!EI$9="d",DateTable,MainTable),Calc!$CB12,Calc!EI$10),"")</f>
        <v>carmel@mail.com</v>
      </c>
      <c r="J10" s="261" t="str">
        <f>IFERROR(INDEX(IF(Calc!EJ$9="d",DateTable,MainTable),Calc!$CB12,Calc!EJ$10),"")</f>
        <v>1 Jan 2020</v>
      </c>
      <c r="K10" s="261" t="str">
        <f>IFERROR(INDEX(IF(Calc!EK$9="d",DateTable,MainTable),Calc!$CB12,Calc!EK$10),"")</f>
        <v>Full Time</v>
      </c>
      <c r="L10" s="261" t="str">
        <f>IFERROR(INDEX(IF(Calc!EL$9="d",DateTable,MainTable),Calc!$CB12,Calc!EL$10),"")</f>
        <v/>
      </c>
      <c r="M10" s="261" t="str">
        <f>IFERROR(INDEX(IF(Calc!EM$9="d",DateTable,MainTable),Calc!$CB12,Calc!EM$10),"")</f>
        <v/>
      </c>
    </row>
    <row r="11" spans="1:16" s="33" customFormat="1" ht="15" customHeight="1" x14ac:dyDescent="0.25">
      <c r="A11" s="157"/>
      <c r="B11" s="184" t="s">
        <v>35</v>
      </c>
      <c r="C11" s="32"/>
      <c r="D11" s="261" t="str">
        <f>IFERROR(INDEX(IF(Calc!ED$9="d",DateTable,MainTable),Calc!$CB13,Calc!ED$10),"")</f>
        <v>Employee 6</v>
      </c>
      <c r="E11" s="261" t="str">
        <f>IFERROR(INDEX(IF(Calc!EE$9="d",DateTable,MainTable),Calc!$CB13,Calc!EE$10),"")</f>
        <v>Office 6</v>
      </c>
      <c r="F11" s="261" t="str">
        <f>IFERROR(INDEX(IF(Calc!EF$9="d",DateTable,MainTable),Calc!$CB13,Calc!EF$10),"")</f>
        <v>30 Jul 1981</v>
      </c>
      <c r="G11" s="261" t="str">
        <f>IFERROR(INDEX(IF(Calc!EG$9="d",DateTable,MainTable),Calc!$CB13,Calc!EG$10),"")</f>
        <v>No</v>
      </c>
      <c r="H11" s="261">
        <f>IFERROR(INDEX(IF(Calc!EH$9="d",DateTable,MainTable),Calc!$CB13,Calc!EH$10),"")</f>
        <v>4500</v>
      </c>
      <c r="I11" s="261" t="str">
        <f>IFERROR(INDEX(IF(Calc!EI$9="d",DateTable,MainTable),Calc!$CB13,Calc!EI$10),"")</f>
        <v>sarah-jayne@mail.com</v>
      </c>
      <c r="J11" s="261" t="str">
        <f>IFERROR(INDEX(IF(Calc!EJ$9="d",DateTable,MainTable),Calc!$CB13,Calc!EJ$10),"")</f>
        <v>1 Feb 2020</v>
      </c>
      <c r="K11" s="261" t="str">
        <f>IFERROR(INDEX(IF(Calc!EK$9="d",DateTable,MainTable),Calc!$CB13,Calc!EK$10),"")</f>
        <v>Full Time</v>
      </c>
      <c r="L11" s="261" t="str">
        <f>IFERROR(INDEX(IF(Calc!EL$9="d",DateTable,MainTable),Calc!$CB13,Calc!EL$10),"")</f>
        <v/>
      </c>
      <c r="M11" s="261" t="str">
        <f>IFERROR(INDEX(IF(Calc!EM$9="d",DateTable,MainTable),Calc!$CB13,Calc!EM$10),"")</f>
        <v/>
      </c>
    </row>
    <row r="12" spans="1:16" s="33" customFormat="1" ht="15" customHeight="1" x14ac:dyDescent="0.25">
      <c r="A12" s="157"/>
      <c r="B12" s="44"/>
      <c r="C12" s="32"/>
      <c r="D12" s="261" t="str">
        <f>IFERROR(INDEX(IF(Calc!ED$9="d",DateTable,MainTable),Calc!$CB14,Calc!ED$10),"")</f>
        <v>Employee 7</v>
      </c>
      <c r="E12" s="261" t="str">
        <f>IFERROR(INDEX(IF(Calc!EE$9="d",DateTable,MainTable),Calc!$CB14,Calc!EE$10),"")</f>
        <v>Office 7</v>
      </c>
      <c r="F12" s="261" t="str">
        <f>IFERROR(INDEX(IF(Calc!EF$9="d",DateTable,MainTable),Calc!$CB14,Calc!EF$10),"")</f>
        <v>6 Apr 1982</v>
      </c>
      <c r="G12" s="261" t="str">
        <f>IFERROR(INDEX(IF(Calc!EG$9="d",DateTable,MainTable),Calc!$CB14,Calc!EG$10),"")</f>
        <v>Yes</v>
      </c>
      <c r="H12" s="261">
        <f>IFERROR(INDEX(IF(Calc!EH$9="d",DateTable,MainTable),Calc!$CB14,Calc!EH$10),"")</f>
        <v>3200</v>
      </c>
      <c r="I12" s="261" t="str">
        <f>IFERROR(INDEX(IF(Calc!EI$9="d",DateTable,MainTable),Calc!$CB14,Calc!EI$10),"")</f>
        <v>alyce@mail.com</v>
      </c>
      <c r="J12" s="261" t="str">
        <f>IFERROR(INDEX(IF(Calc!EJ$9="d",DateTable,MainTable),Calc!$CB14,Calc!EJ$10),"")</f>
        <v>1 Mar 2020</v>
      </c>
      <c r="K12" s="261" t="str">
        <f>IFERROR(INDEX(IF(Calc!EK$9="d",DateTable,MainTable),Calc!$CB14,Calc!EK$10),"")</f>
        <v>Part Time</v>
      </c>
      <c r="L12" s="261" t="str">
        <f>IFERROR(INDEX(IF(Calc!EL$9="d",DateTable,MainTable),Calc!$CB14,Calc!EL$10),"")</f>
        <v/>
      </c>
      <c r="M12" s="261" t="str">
        <f>IFERROR(INDEX(IF(Calc!EM$9="d",DateTable,MainTable),Calc!$CB14,Calc!EM$10),"")</f>
        <v/>
      </c>
    </row>
    <row r="13" spans="1:16" s="33" customFormat="1" ht="15" customHeight="1" x14ac:dyDescent="0.25">
      <c r="A13" s="158" t="str">
        <f>IFERROR(IF(B13="","",IF(COUNTIF(Calc!$BR$8:$BR$53,B13)&gt;0,"","x")),"")</f>
        <v/>
      </c>
      <c r="B13" s="183" t="s">
        <v>4</v>
      </c>
      <c r="C13" s="32"/>
      <c r="D13" s="261" t="str">
        <f>IFERROR(INDEX(IF(Calc!ED$9="d",DateTable,MainTable),Calc!$CB15,Calc!ED$10),"")</f>
        <v>Employee 8</v>
      </c>
      <c r="E13" s="261" t="str">
        <f>IFERROR(INDEX(IF(Calc!EE$9="d",DateTable,MainTable),Calc!$CB15,Calc!EE$10),"")</f>
        <v>Office 8</v>
      </c>
      <c r="F13" s="261" t="str">
        <f>IFERROR(INDEX(IF(Calc!EF$9="d",DateTable,MainTable),Calc!$CB15,Calc!EF$10),"")</f>
        <v>12 Dec 1982</v>
      </c>
      <c r="G13" s="261" t="str">
        <f>IFERROR(INDEX(IF(Calc!EG$9="d",DateTable,MainTable),Calc!$CB15,Calc!EG$10),"")</f>
        <v>Yes</v>
      </c>
      <c r="H13" s="261">
        <f>IFERROR(INDEX(IF(Calc!EH$9="d",DateTable,MainTable),Calc!$CB15,Calc!EH$10),"")</f>
        <v>5200</v>
      </c>
      <c r="I13" s="261" t="str">
        <f>IFERROR(INDEX(IF(Calc!EI$9="d",DateTable,MainTable),Calc!$CB15,Calc!EI$10),"")</f>
        <v>aviana@mail.com</v>
      </c>
      <c r="J13" s="261" t="str">
        <f>IFERROR(INDEX(IF(Calc!EJ$9="d",DateTable,MainTable),Calc!$CB15,Calc!EJ$10),"")</f>
        <v>1 Jan 2021</v>
      </c>
      <c r="K13" s="261" t="str">
        <f>IFERROR(INDEX(IF(Calc!EK$9="d",DateTable,MainTable),Calc!$CB15,Calc!EK$10),"")</f>
        <v>Full Time</v>
      </c>
      <c r="L13" s="261" t="str">
        <f>IFERROR(INDEX(IF(Calc!EL$9="d",DateTable,MainTable),Calc!$CB15,Calc!EL$10),"")</f>
        <v/>
      </c>
      <c r="M13" s="261" t="str">
        <f>IFERROR(INDEX(IF(Calc!EM$9="d",DateTable,MainTable),Calc!$CB15,Calc!EM$10),"")</f>
        <v/>
      </c>
    </row>
    <row r="14" spans="1:16" s="33" customFormat="1" ht="15" customHeight="1" x14ac:dyDescent="0.25">
      <c r="A14" s="157"/>
      <c r="B14" s="184" t="s">
        <v>35</v>
      </c>
      <c r="C14" s="32"/>
      <c r="D14" s="261" t="str">
        <f>IFERROR(INDEX(IF(Calc!ED$9="d",DateTable,MainTable),Calc!$CB16,Calc!ED$10),"")</f>
        <v>Employee 9</v>
      </c>
      <c r="E14" s="261" t="str">
        <f>IFERROR(INDEX(IF(Calc!EE$9="d",DateTable,MainTable),Calc!$CB16,Calc!EE$10),"")</f>
        <v>Office 9</v>
      </c>
      <c r="F14" s="261" t="str">
        <f>IFERROR(INDEX(IF(Calc!EF$9="d",DateTable,MainTable),Calc!$CB16,Calc!EF$10),"")</f>
        <v>19 Aug 1983</v>
      </c>
      <c r="G14" s="261" t="str">
        <f>IFERROR(INDEX(IF(Calc!EG$9="d",DateTable,MainTable),Calc!$CB16,Calc!EG$10),"")</f>
        <v>Yes</v>
      </c>
      <c r="H14" s="261">
        <f>IFERROR(INDEX(IF(Calc!EH$9="d",DateTable,MainTable),Calc!$CB16,Calc!EH$10),"")</f>
        <v>12000</v>
      </c>
      <c r="I14" s="261" t="str">
        <f>IFERROR(INDEX(IF(Calc!EI$9="d",DateTable,MainTable),Calc!$CB16,Calc!EI$10),"")</f>
        <v>harris@mail.com</v>
      </c>
      <c r="J14" s="261" t="str">
        <f>IFERROR(INDEX(IF(Calc!EJ$9="d",DateTable,MainTable),Calc!$CB16,Calc!EJ$10),"")</f>
        <v>1 Jan 2021</v>
      </c>
      <c r="K14" s="261" t="str">
        <f>IFERROR(INDEX(IF(Calc!EK$9="d",DateTable,MainTable),Calc!$CB16,Calc!EK$10),"")</f>
        <v>Home Office</v>
      </c>
      <c r="L14" s="261" t="str">
        <f>IFERROR(INDEX(IF(Calc!EL$9="d",DateTable,MainTable),Calc!$CB16,Calc!EL$10),"")</f>
        <v/>
      </c>
      <c r="M14" s="261" t="str">
        <f>IFERROR(INDEX(IF(Calc!EM$9="d",DateTable,MainTable),Calc!$CB16,Calc!EM$10),"")</f>
        <v/>
      </c>
    </row>
    <row r="15" spans="1:16" s="33" customFormat="1" ht="15" customHeight="1" x14ac:dyDescent="0.25">
      <c r="A15" s="157"/>
      <c r="B15" s="44"/>
      <c r="C15" s="32"/>
      <c r="D15" s="261" t="str">
        <f>IFERROR(INDEX(IF(Calc!ED$9="d",DateTable,MainTable),Calc!$CB17,Calc!ED$10),"")</f>
        <v>Employee 10</v>
      </c>
      <c r="E15" s="261" t="str">
        <f>IFERROR(INDEX(IF(Calc!EE$9="d",DateTable,MainTable),Calc!$CB17,Calc!EE$10),"")</f>
        <v>Office 10</v>
      </c>
      <c r="F15" s="261" t="str">
        <f>IFERROR(INDEX(IF(Calc!EF$9="d",DateTable,MainTable),Calc!$CB17,Calc!EF$10),"")</f>
        <v>25 Apr 1984</v>
      </c>
      <c r="G15" s="261" t="str">
        <f>IFERROR(INDEX(IF(Calc!EG$9="d",DateTable,MainTable),Calc!$CB17,Calc!EG$10),"")</f>
        <v>No</v>
      </c>
      <c r="H15" s="261">
        <f>IFERROR(INDEX(IF(Calc!EH$9="d",DateTable,MainTable),Calc!$CB17,Calc!EH$10),"")</f>
        <v>5300</v>
      </c>
      <c r="I15" s="261" t="str">
        <f>IFERROR(INDEX(IF(Calc!EI$9="d",DateTable,MainTable),Calc!$CB17,Calc!EI$10),"")</f>
        <v>doris@mail.com</v>
      </c>
      <c r="J15" s="261" t="str">
        <f>IFERROR(INDEX(IF(Calc!EJ$9="d",DateTable,MainTable),Calc!$CB17,Calc!EJ$10),"")</f>
        <v>1 Feb 2021</v>
      </c>
      <c r="K15" s="261" t="str">
        <f>IFERROR(INDEX(IF(Calc!EK$9="d",DateTable,MainTable),Calc!$CB17,Calc!EK$10),"")</f>
        <v>Full Time</v>
      </c>
      <c r="L15" s="261" t="str">
        <f>IFERROR(INDEX(IF(Calc!EL$9="d",DateTable,MainTable),Calc!$CB17,Calc!EL$10),"")</f>
        <v/>
      </c>
      <c r="M15" s="261" t="str">
        <f>IFERROR(INDEX(IF(Calc!EM$9="d",DateTable,MainTable),Calc!$CB17,Calc!EM$10),"")</f>
        <v/>
      </c>
    </row>
    <row r="16" spans="1:16" s="33" customFormat="1" ht="15" customHeight="1" x14ac:dyDescent="0.25">
      <c r="A16" s="158" t="str">
        <f>IFERROR(IF(B16="","",IF(COUNTIF(Calc!$BR$8:$BR$53,B16)&gt;0,"","x")),"")</f>
        <v/>
      </c>
      <c r="B16" s="183" t="s">
        <v>7</v>
      </c>
      <c r="C16" s="32"/>
      <c r="D16" s="261"/>
      <c r="E16" s="261" t="str">
        <f>IFERROR(INDEX(IF(Calc!EE$9="d",DateTable,MainTable),Calc!$CB18,Calc!EE$10),"")</f>
        <v/>
      </c>
      <c r="F16" s="261" t="str">
        <f>IFERROR(INDEX(IF(Calc!EF$9="d",DateTable,MainTable),Calc!$CB18,Calc!EF$10),"")</f>
        <v/>
      </c>
      <c r="G16" s="261" t="str">
        <f>IFERROR(INDEX(IF(Calc!EG$9="d",DateTable,MainTable),Calc!$CB18,Calc!EG$10),"")</f>
        <v/>
      </c>
      <c r="H16" s="261" t="str">
        <f>IFERROR(INDEX(IF(Calc!EH$9="d",DateTable,MainTable),Calc!$CB18,Calc!EH$10),"")</f>
        <v/>
      </c>
      <c r="I16" s="261" t="str">
        <f>IFERROR(INDEX(IF(Calc!EI$9="d",DateTable,MainTable),Calc!$CB18,Calc!EI$10),"")</f>
        <v/>
      </c>
      <c r="J16" s="261" t="str">
        <f>IFERROR(INDEX(IF(Calc!EJ$9="d",DateTable,MainTable),Calc!$CB18,Calc!EJ$10),"")</f>
        <v/>
      </c>
      <c r="K16" s="261" t="str">
        <f>IFERROR(INDEX(IF(Calc!EK$9="d",DateTable,MainTable),Calc!$CB18,Calc!EK$10),"")</f>
        <v/>
      </c>
      <c r="L16" s="261" t="str">
        <f>IFERROR(INDEX(IF(Calc!EL$9="d",DateTable,MainTable),Calc!$CB18,Calc!EL$10),"")</f>
        <v/>
      </c>
      <c r="M16" s="261" t="str">
        <f>IFERROR(INDEX(IF(Calc!EM$9="d",DateTable,MainTable),Calc!$CB18,Calc!EM$10),"")</f>
        <v/>
      </c>
    </row>
    <row r="17" spans="1:13" s="33" customFormat="1" ht="15" customHeight="1" x14ac:dyDescent="0.25">
      <c r="A17" s="157"/>
      <c r="B17" s="184" t="s">
        <v>35</v>
      </c>
      <c r="C17" s="32"/>
      <c r="D17" s="261" t="str">
        <f>IFERROR(INDEX(IF(Calc!ED$9="d",DateTable,MainTable),Calc!$CB19,Calc!ED$10),"")</f>
        <v/>
      </c>
      <c r="E17" s="261" t="str">
        <f>IFERROR(INDEX(IF(Calc!EE$9="d",DateTable,MainTable),Calc!$CB19,Calc!EE$10),"")</f>
        <v/>
      </c>
      <c r="F17" s="261" t="str">
        <f>IFERROR(INDEX(IF(Calc!EF$9="d",DateTable,MainTable),Calc!$CB19,Calc!EF$10),"")</f>
        <v/>
      </c>
      <c r="G17" s="261" t="str">
        <f>IFERROR(INDEX(IF(Calc!EG$9="d",DateTable,MainTable),Calc!$CB19,Calc!EG$10),"")</f>
        <v/>
      </c>
      <c r="H17" s="261" t="str">
        <f>IFERROR(INDEX(IF(Calc!EH$9="d",DateTable,MainTable),Calc!$CB19,Calc!EH$10),"")</f>
        <v/>
      </c>
      <c r="I17" s="261" t="str">
        <f>IFERROR(INDEX(IF(Calc!EI$9="d",DateTable,MainTable),Calc!$CB19,Calc!EI$10),"")</f>
        <v/>
      </c>
      <c r="J17" s="261" t="str">
        <f>IFERROR(INDEX(IF(Calc!EJ$9="d",DateTable,MainTable),Calc!$CB19,Calc!EJ$10),"")</f>
        <v/>
      </c>
      <c r="K17" s="261" t="str">
        <f>IFERROR(INDEX(IF(Calc!EK$9="d",DateTable,MainTable),Calc!$CB19,Calc!EK$10),"")</f>
        <v/>
      </c>
      <c r="L17" s="261" t="str">
        <f>IFERROR(INDEX(IF(Calc!EL$9="d",DateTable,MainTable),Calc!$CB19,Calc!EL$10),"")</f>
        <v/>
      </c>
      <c r="M17" s="261" t="str">
        <f>IFERROR(INDEX(IF(Calc!EM$9="d",DateTable,MainTable),Calc!$CB19,Calc!EM$10),"")</f>
        <v/>
      </c>
    </row>
    <row r="18" spans="1:13" s="33" customFormat="1" ht="15" customHeight="1" x14ac:dyDescent="0.25">
      <c r="A18" s="32"/>
      <c r="B18" s="44"/>
      <c r="C18" s="32"/>
      <c r="D18" s="261" t="str">
        <f>IFERROR(INDEX(IF(Calc!ED$9="d",DateTable,MainTable),Calc!$CB20,Calc!ED$10),"")</f>
        <v/>
      </c>
      <c r="E18" s="261" t="str">
        <f>IFERROR(INDEX(IF(Calc!EE$9="d",DateTable,MainTable),Calc!$CB20,Calc!EE$10),"")</f>
        <v/>
      </c>
      <c r="F18" s="261" t="str">
        <f>IFERROR(INDEX(IF(Calc!EF$9="d",DateTable,MainTable),Calc!$CB20,Calc!EF$10),"")</f>
        <v/>
      </c>
      <c r="G18" s="261" t="str">
        <f>IFERROR(INDEX(IF(Calc!EG$9="d",DateTable,MainTable),Calc!$CB20,Calc!EG$10),"")</f>
        <v/>
      </c>
      <c r="H18" s="261" t="str">
        <f>IFERROR(INDEX(IF(Calc!EH$9="d",DateTable,MainTable),Calc!$CB20,Calc!EH$10),"")</f>
        <v/>
      </c>
      <c r="I18" s="261" t="str">
        <f>IFERROR(INDEX(IF(Calc!EI$9="d",DateTable,MainTable),Calc!$CB20,Calc!EI$10),"")</f>
        <v/>
      </c>
      <c r="J18" s="261" t="str">
        <f>IFERROR(INDEX(IF(Calc!EJ$9="d",DateTable,MainTable),Calc!$CB20,Calc!EJ$10),"")</f>
        <v/>
      </c>
      <c r="K18" s="261" t="str">
        <f>IFERROR(INDEX(IF(Calc!EK$9="d",DateTable,MainTable),Calc!$CB20,Calc!EK$10),"")</f>
        <v/>
      </c>
      <c r="L18" s="261" t="str">
        <f>IFERROR(INDEX(IF(Calc!EL$9="d",DateTable,MainTable),Calc!$CB20,Calc!EL$10),"")</f>
        <v/>
      </c>
      <c r="M18" s="261" t="str">
        <f>IFERROR(INDEX(IF(Calc!EM$9="d",DateTable,MainTable),Calc!$CB20,Calc!EM$10),"")</f>
        <v/>
      </c>
    </row>
    <row r="19" spans="1:13" s="33" customFormat="1" ht="15" customHeight="1" x14ac:dyDescent="0.25">
      <c r="A19" s="32"/>
      <c r="B19" s="44"/>
      <c r="C19" s="32"/>
      <c r="D19" s="261" t="str">
        <f>IFERROR(INDEX(IF(Calc!ED$9="d",DateTable,MainTable),Calc!$CB21,Calc!ED$10),"")</f>
        <v/>
      </c>
      <c r="E19" s="261" t="str">
        <f>IFERROR(INDEX(IF(Calc!EE$9="d",DateTable,MainTable),Calc!$CB21,Calc!EE$10),"")</f>
        <v/>
      </c>
      <c r="F19" s="261" t="str">
        <f>IFERROR(INDEX(IF(Calc!EF$9="d",DateTable,MainTable),Calc!$CB21,Calc!EF$10),"")</f>
        <v/>
      </c>
      <c r="G19" s="261" t="str">
        <f>IFERROR(INDEX(IF(Calc!EG$9="d",DateTable,MainTable),Calc!$CB21,Calc!EG$10),"")</f>
        <v/>
      </c>
      <c r="H19" s="261" t="str">
        <f>IFERROR(INDEX(IF(Calc!EH$9="d",DateTable,MainTable),Calc!$CB21,Calc!EH$10),"")</f>
        <v/>
      </c>
      <c r="I19" s="261" t="str">
        <f>IFERROR(INDEX(IF(Calc!EI$9="d",DateTable,MainTable),Calc!$CB21,Calc!EI$10),"")</f>
        <v/>
      </c>
      <c r="J19" s="261" t="str">
        <f>IFERROR(INDEX(IF(Calc!EJ$9="d",DateTable,MainTable),Calc!$CB21,Calc!EJ$10),"")</f>
        <v/>
      </c>
      <c r="K19" s="261" t="str">
        <f>IFERROR(INDEX(IF(Calc!EK$9="d",DateTable,MainTable),Calc!$CB21,Calc!EK$10),"")</f>
        <v/>
      </c>
      <c r="L19" s="261" t="str">
        <f>IFERROR(INDEX(IF(Calc!EL$9="d",DateTable,MainTable),Calc!$CB21,Calc!EL$10),"")</f>
        <v/>
      </c>
      <c r="M19" s="261" t="str">
        <f>IFERROR(INDEX(IF(Calc!EM$9="d",DateTable,MainTable),Calc!$CB21,Calc!EM$10),"")</f>
        <v/>
      </c>
    </row>
    <row r="20" spans="1:13" s="33" customFormat="1" ht="15" customHeight="1" x14ac:dyDescent="0.25">
      <c r="A20" s="32"/>
      <c r="B20" s="44"/>
      <c r="C20" s="32"/>
      <c r="D20" s="261" t="str">
        <f>IFERROR(INDEX(IF(Calc!ED$9="d",DateTable,MainTable),Calc!$CB22,Calc!ED$10),"")</f>
        <v/>
      </c>
      <c r="E20" s="261" t="str">
        <f>IFERROR(INDEX(IF(Calc!EE$9="d",DateTable,MainTable),Calc!$CB22,Calc!EE$10),"")</f>
        <v/>
      </c>
      <c r="F20" s="261" t="str">
        <f>IFERROR(INDEX(IF(Calc!EF$9="d",DateTable,MainTable),Calc!$CB22,Calc!EF$10),"")</f>
        <v/>
      </c>
      <c r="G20" s="261" t="str">
        <f>IFERROR(INDEX(IF(Calc!EG$9="d",DateTable,MainTable),Calc!$CB22,Calc!EG$10),"")</f>
        <v/>
      </c>
      <c r="H20" s="261" t="str">
        <f>IFERROR(INDEX(IF(Calc!EH$9="d",DateTable,MainTable),Calc!$CB22,Calc!EH$10),"")</f>
        <v/>
      </c>
      <c r="I20" s="261" t="str">
        <f>IFERROR(INDEX(IF(Calc!EI$9="d",DateTable,MainTable),Calc!$CB22,Calc!EI$10),"")</f>
        <v/>
      </c>
      <c r="J20" s="261" t="str">
        <f>IFERROR(INDEX(IF(Calc!EJ$9="d",DateTable,MainTable),Calc!$CB22,Calc!EJ$10),"")</f>
        <v/>
      </c>
      <c r="K20" s="261" t="str">
        <f>IFERROR(INDEX(IF(Calc!EK$9="d",DateTable,MainTable),Calc!$CB22,Calc!EK$10),"")</f>
        <v/>
      </c>
      <c r="L20" s="261" t="str">
        <f>IFERROR(INDEX(IF(Calc!EL$9="d",DateTable,MainTable),Calc!$CB22,Calc!EL$10),"")</f>
        <v/>
      </c>
      <c r="M20" s="261" t="str">
        <f>IFERROR(INDEX(IF(Calc!EM$9="d",DateTable,MainTable),Calc!$CB22,Calc!EM$10),"")</f>
        <v/>
      </c>
    </row>
    <row r="21" spans="1:13" s="33" customFormat="1" ht="15" customHeight="1" x14ac:dyDescent="0.25">
      <c r="A21" s="32"/>
      <c r="C21" s="32"/>
      <c r="D21" s="261" t="str">
        <f>IFERROR(INDEX(IF(Calc!ED$9="d",DateTable,MainTable),Calc!$CB23,Calc!ED$10),"")</f>
        <v/>
      </c>
      <c r="E21" s="261" t="str">
        <f>IFERROR(INDEX(IF(Calc!EE$9="d",DateTable,MainTable),Calc!$CB23,Calc!EE$10),"")</f>
        <v/>
      </c>
      <c r="F21" s="261" t="str">
        <f>IFERROR(INDEX(IF(Calc!EF$9="d",DateTable,MainTable),Calc!$CB23,Calc!EF$10),"")</f>
        <v/>
      </c>
      <c r="G21" s="261" t="str">
        <f>IFERROR(INDEX(IF(Calc!EG$9="d",DateTable,MainTable),Calc!$CB23,Calc!EG$10),"")</f>
        <v/>
      </c>
      <c r="H21" s="261" t="str">
        <f>IFERROR(INDEX(IF(Calc!EH$9="d",DateTable,MainTable),Calc!$CB23,Calc!EH$10),"")</f>
        <v/>
      </c>
      <c r="I21" s="261" t="str">
        <f>IFERROR(INDEX(IF(Calc!EI$9="d",DateTable,MainTable),Calc!$CB23,Calc!EI$10),"")</f>
        <v/>
      </c>
      <c r="J21" s="261" t="str">
        <f>IFERROR(INDEX(IF(Calc!EJ$9="d",DateTable,MainTable),Calc!$CB23,Calc!EJ$10),"")</f>
        <v/>
      </c>
      <c r="K21" s="261" t="str">
        <f>IFERROR(INDEX(IF(Calc!EK$9="d",DateTable,MainTable),Calc!$CB23,Calc!EK$10),"")</f>
        <v/>
      </c>
      <c r="L21" s="261" t="str">
        <f>IFERROR(INDEX(IF(Calc!EL$9="d",DateTable,MainTable),Calc!$CB23,Calc!EL$10),"")</f>
        <v/>
      </c>
      <c r="M21" s="261" t="str">
        <f>IFERROR(INDEX(IF(Calc!EM$9="d",DateTable,MainTable),Calc!$CB23,Calc!EM$10),"")</f>
        <v/>
      </c>
    </row>
    <row r="22" spans="1:13" s="33" customFormat="1" ht="15" customHeight="1" x14ac:dyDescent="0.25">
      <c r="A22" s="32"/>
      <c r="B22" s="44"/>
      <c r="C22" s="32"/>
      <c r="D22" s="261" t="str">
        <f>IFERROR(INDEX(IF(Calc!ED$9="d",DateTable,MainTable),Calc!$CB24,Calc!ED$10),"")</f>
        <v/>
      </c>
      <c r="E22" s="261" t="str">
        <f>IFERROR(INDEX(IF(Calc!EE$9="d",DateTable,MainTable),Calc!$CB24,Calc!EE$10),"")</f>
        <v/>
      </c>
      <c r="F22" s="261" t="str">
        <f>IFERROR(INDEX(IF(Calc!EF$9="d",DateTable,MainTable),Calc!$CB24,Calc!EF$10),"")</f>
        <v/>
      </c>
      <c r="G22" s="261" t="str">
        <f>IFERROR(INDEX(IF(Calc!EG$9="d",DateTable,MainTable),Calc!$CB24,Calc!EG$10),"")</f>
        <v/>
      </c>
      <c r="H22" s="261" t="str">
        <f>IFERROR(INDEX(IF(Calc!EH$9="d",DateTable,MainTable),Calc!$CB24,Calc!EH$10),"")</f>
        <v/>
      </c>
      <c r="I22" s="261" t="str">
        <f>IFERROR(INDEX(IF(Calc!EI$9="d",DateTable,MainTable),Calc!$CB24,Calc!EI$10),"")</f>
        <v/>
      </c>
      <c r="J22" s="261" t="str">
        <f>IFERROR(INDEX(IF(Calc!EJ$9="d",DateTable,MainTable),Calc!$CB24,Calc!EJ$10),"")</f>
        <v/>
      </c>
      <c r="K22" s="261" t="str">
        <f>IFERROR(INDEX(IF(Calc!EK$9="d",DateTable,MainTable),Calc!$CB24,Calc!EK$10),"")</f>
        <v/>
      </c>
      <c r="L22" s="261" t="str">
        <f>IFERROR(INDEX(IF(Calc!EL$9="d",DateTable,MainTable),Calc!$CB24,Calc!EL$10),"")</f>
        <v/>
      </c>
      <c r="M22" s="261" t="str">
        <f>IFERROR(INDEX(IF(Calc!EM$9="d",DateTable,MainTable),Calc!$CB24,Calc!EM$10),"")</f>
        <v/>
      </c>
    </row>
    <row r="23" spans="1:13" s="33" customFormat="1" ht="15" customHeight="1" x14ac:dyDescent="0.25">
      <c r="A23" s="32"/>
      <c r="B23" s="44"/>
      <c r="C23" s="32"/>
      <c r="D23" s="261" t="str">
        <f>IFERROR(INDEX(IF(Calc!ED$9="d",DateTable,MainTable),Calc!$CB25,Calc!ED$10),"")</f>
        <v/>
      </c>
      <c r="E23" s="261" t="str">
        <f>IFERROR(INDEX(IF(Calc!EE$9="d",DateTable,MainTable),Calc!$CB25,Calc!EE$10),"")</f>
        <v/>
      </c>
      <c r="F23" s="261" t="str">
        <f>IFERROR(INDEX(IF(Calc!EF$9="d",DateTable,MainTable),Calc!$CB25,Calc!EF$10),"")</f>
        <v/>
      </c>
      <c r="G23" s="261" t="str">
        <f>IFERROR(INDEX(IF(Calc!EG$9="d",DateTable,MainTable),Calc!$CB25,Calc!EG$10),"")</f>
        <v/>
      </c>
      <c r="H23" s="261" t="str">
        <f>IFERROR(INDEX(IF(Calc!EH$9="d",DateTable,MainTable),Calc!$CB25,Calc!EH$10),"")</f>
        <v/>
      </c>
      <c r="I23" s="261" t="str">
        <f>IFERROR(INDEX(IF(Calc!EI$9="d",DateTable,MainTable),Calc!$CB25,Calc!EI$10),"")</f>
        <v/>
      </c>
      <c r="J23" s="261" t="str">
        <f>IFERROR(INDEX(IF(Calc!EJ$9="d",DateTable,MainTable),Calc!$CB25,Calc!EJ$10),"")</f>
        <v/>
      </c>
      <c r="K23" s="261" t="str">
        <f>IFERROR(INDEX(IF(Calc!EK$9="d",DateTable,MainTable),Calc!$CB25,Calc!EK$10),"")</f>
        <v/>
      </c>
      <c r="L23" s="261" t="str">
        <f>IFERROR(INDEX(IF(Calc!EL$9="d",DateTable,MainTable),Calc!$CB25,Calc!EL$10),"")</f>
        <v/>
      </c>
      <c r="M23" s="261" t="str">
        <f>IFERROR(INDEX(IF(Calc!EM$9="d",DateTable,MainTable),Calc!$CB25,Calc!EM$10),"")</f>
        <v/>
      </c>
    </row>
    <row r="24" spans="1:13" s="33" customFormat="1" ht="15" customHeight="1" x14ac:dyDescent="0.25">
      <c r="A24" s="32"/>
      <c r="B24" s="44"/>
      <c r="C24" s="32"/>
      <c r="D24" s="261" t="str">
        <f>IFERROR(INDEX(IF(Calc!ED$9="d",DateTable,MainTable),Calc!$CB26,Calc!ED$10),"")</f>
        <v/>
      </c>
      <c r="E24" s="261" t="str">
        <f>IFERROR(INDEX(IF(Calc!EE$9="d",DateTable,MainTable),Calc!$CB26,Calc!EE$10),"")</f>
        <v/>
      </c>
      <c r="F24" s="261" t="str">
        <f>IFERROR(INDEX(IF(Calc!EF$9="d",DateTable,MainTable),Calc!$CB26,Calc!EF$10),"")</f>
        <v/>
      </c>
      <c r="G24" s="261" t="str">
        <f>IFERROR(INDEX(IF(Calc!EG$9="d",DateTable,MainTable),Calc!$CB26,Calc!EG$10),"")</f>
        <v/>
      </c>
      <c r="H24" s="261" t="str">
        <f>IFERROR(INDEX(IF(Calc!EH$9="d",DateTable,MainTable),Calc!$CB26,Calc!EH$10),"")</f>
        <v/>
      </c>
      <c r="I24" s="261" t="str">
        <f>IFERROR(INDEX(IF(Calc!EI$9="d",DateTable,MainTable),Calc!$CB26,Calc!EI$10),"")</f>
        <v/>
      </c>
      <c r="J24" s="261" t="str">
        <f>IFERROR(INDEX(IF(Calc!EJ$9="d",DateTable,MainTable),Calc!$CB26,Calc!EJ$10),"")</f>
        <v/>
      </c>
      <c r="K24" s="261" t="str">
        <f>IFERROR(INDEX(IF(Calc!EK$9="d",DateTable,MainTable),Calc!$CB26,Calc!EK$10),"")</f>
        <v/>
      </c>
      <c r="L24" s="261" t="str">
        <f>IFERROR(INDEX(IF(Calc!EL$9="d",DateTable,MainTable),Calc!$CB26,Calc!EL$10),"")</f>
        <v/>
      </c>
      <c r="M24" s="261" t="str">
        <f>IFERROR(INDEX(IF(Calc!EM$9="d",DateTable,MainTable),Calc!$CB26,Calc!EM$10),"")</f>
        <v/>
      </c>
    </row>
    <row r="25" spans="1:13" s="33" customFormat="1" ht="15" customHeight="1" x14ac:dyDescent="0.25">
      <c r="A25" s="32"/>
      <c r="B25" s="44"/>
      <c r="C25" s="32"/>
      <c r="D25" s="262" t="str">
        <f>IFERROR(INDEX(IF(Calc!ED$9="d",DateTable,MainTable),Calc!$CB27,Calc!ED$10),"")</f>
        <v/>
      </c>
      <c r="E25" s="262" t="str">
        <f>IFERROR(INDEX(IF(Calc!EE$9="d",DateTable,MainTable),Calc!$CB27,Calc!EE$10),"")</f>
        <v/>
      </c>
      <c r="F25" s="262" t="str">
        <f>IFERROR(INDEX(IF(Calc!EF$9="d",DateTable,MainTable),Calc!$CB27,Calc!EF$10),"")</f>
        <v/>
      </c>
      <c r="G25" s="262" t="str">
        <f>IFERROR(INDEX(IF(Calc!EG$9="d",DateTable,MainTable),Calc!$CB27,Calc!EG$10),"")</f>
        <v/>
      </c>
      <c r="H25" s="262" t="str">
        <f>IFERROR(INDEX(IF(Calc!EH$9="d",DateTable,MainTable),Calc!$CB27,Calc!EH$10),"")</f>
        <v/>
      </c>
      <c r="I25" s="262" t="str">
        <f>IFERROR(INDEX(IF(Calc!EI$9="d",DateTable,MainTable),Calc!$CB27,Calc!EI$10),"")</f>
        <v/>
      </c>
      <c r="J25" s="262" t="str">
        <f>IFERROR(INDEX(IF(Calc!EJ$9="d",DateTable,MainTable),Calc!$CB27,Calc!EJ$10),"")</f>
        <v/>
      </c>
      <c r="K25" s="262" t="str">
        <f>IFERROR(INDEX(IF(Calc!EK$9="d",DateTable,MainTable),Calc!$CB27,Calc!EK$10),"")</f>
        <v/>
      </c>
      <c r="L25" s="262" t="str">
        <f>IFERROR(INDEX(IF(Calc!EL$9="d",DateTable,MainTable),Calc!$CB27,Calc!EL$10),"")</f>
        <v/>
      </c>
      <c r="M25" s="262" t="str">
        <f>IFERROR(INDEX(IF(Calc!EM$9="d",DateTable,MainTable),Calc!$CB27,Calc!EM$10),"")</f>
        <v/>
      </c>
    </row>
    <row r="26" spans="1:13" s="33" customFormat="1" ht="15" customHeight="1" x14ac:dyDescent="0.25">
      <c r="A26" s="32"/>
      <c r="B26" s="44"/>
      <c r="C26" s="32"/>
      <c r="D26" s="262" t="str">
        <f>IFERROR(INDEX(IF(Calc!ED$9="d",DateTable,MainTable),Calc!$CB28,Calc!ED$10),"")</f>
        <v/>
      </c>
      <c r="E26" s="262" t="str">
        <f>IFERROR(INDEX(IF(Calc!EE$9="d",DateTable,MainTable),Calc!$CB28,Calc!EE$10),"")</f>
        <v/>
      </c>
      <c r="F26" s="262" t="str">
        <f>IFERROR(INDEX(IF(Calc!EF$9="d",DateTable,MainTable),Calc!$CB28,Calc!EF$10),"")</f>
        <v/>
      </c>
      <c r="G26" s="262"/>
      <c r="H26" s="262" t="str">
        <f>IFERROR(INDEX(IF(Calc!EH$9="d",DateTable,MainTable),Calc!$CB28,Calc!EH$10),"")</f>
        <v/>
      </c>
      <c r="I26" s="262" t="str">
        <f>IFERROR(INDEX(IF(Calc!EI$9="d",DateTable,MainTable),Calc!$CB28,Calc!EI$10),"")</f>
        <v/>
      </c>
      <c r="J26" s="262" t="str">
        <f>IFERROR(INDEX(IF(Calc!EJ$9="d",DateTable,MainTable),Calc!$CB28,Calc!EJ$10),"")</f>
        <v/>
      </c>
      <c r="K26" s="262" t="str">
        <f>IFERROR(INDEX(IF(Calc!EK$9="d",DateTable,MainTable),Calc!$CB28,Calc!EK$10),"")</f>
        <v/>
      </c>
      <c r="L26" s="262" t="str">
        <f>IFERROR(INDEX(IF(Calc!EL$9="d",DateTable,MainTable),Calc!$CB28,Calc!EL$10),"")</f>
        <v/>
      </c>
      <c r="M26" s="262" t="str">
        <f>IFERROR(INDEX(IF(Calc!EM$9="d",DateTable,MainTable),Calc!$CB28,Calc!EM$10),"")</f>
        <v/>
      </c>
    </row>
    <row r="27" spans="1:13" s="33" customFormat="1" ht="15" customHeight="1" x14ac:dyDescent="0.25">
      <c r="A27" s="32"/>
      <c r="B27" s="44"/>
      <c r="C27" s="32"/>
      <c r="D27" s="262" t="str">
        <f>IFERROR(INDEX(IF(Calc!ED$9="d",DateTable,MainTable),Calc!$CB29,Calc!ED$10),"")</f>
        <v/>
      </c>
      <c r="E27" s="262" t="str">
        <f>IFERROR(INDEX(IF(Calc!EE$9="d",DateTable,MainTable),Calc!$CB29,Calc!EE$10),"")</f>
        <v/>
      </c>
      <c r="F27" s="262" t="str">
        <f>IFERROR(INDEX(IF(Calc!EF$9="d",DateTable,MainTable),Calc!$CB29,Calc!EF$10),"")</f>
        <v/>
      </c>
      <c r="G27" s="262" t="str">
        <f>IFERROR(INDEX(IF(Calc!EG$9="d",DateTable,MainTable),Calc!$CB29,Calc!EG$10),"")</f>
        <v/>
      </c>
      <c r="H27" s="262" t="str">
        <f>IFERROR(INDEX(IF(Calc!EH$9="d",DateTable,MainTable),Calc!$CB29,Calc!EH$10),"")</f>
        <v/>
      </c>
      <c r="I27" s="262" t="str">
        <f>IFERROR(INDEX(IF(Calc!EI$9="d",DateTable,MainTable),Calc!$CB29,Calc!EI$10),"")</f>
        <v/>
      </c>
      <c r="J27" s="262" t="str">
        <f>IFERROR(INDEX(IF(Calc!EJ$9="d",DateTable,MainTable),Calc!$CB29,Calc!EJ$10),"")</f>
        <v/>
      </c>
      <c r="K27" s="262" t="str">
        <f>IFERROR(INDEX(IF(Calc!EK$9="d",DateTable,MainTable),Calc!$CB29,Calc!EK$10),"")</f>
        <v/>
      </c>
      <c r="L27" s="262" t="str">
        <f>IFERROR(INDEX(IF(Calc!EL$9="d",DateTable,MainTable),Calc!$CB29,Calc!EL$10),"")</f>
        <v/>
      </c>
      <c r="M27" s="262" t="str">
        <f>IFERROR(INDEX(IF(Calc!EM$9="d",DateTable,MainTable),Calc!$CB29,Calc!EM$10),"")</f>
        <v/>
      </c>
    </row>
    <row r="28" spans="1:13" s="33" customFormat="1" ht="15" customHeight="1" x14ac:dyDescent="0.25">
      <c r="A28" s="32"/>
      <c r="B28" s="44"/>
      <c r="C28" s="32"/>
      <c r="D28" s="262" t="str">
        <f>IFERROR(INDEX(IF(Calc!ED$9="d",DateTable,MainTable),Calc!$CB30,Calc!ED$10),"")</f>
        <v/>
      </c>
      <c r="E28" s="262" t="str">
        <f>IFERROR(INDEX(IF(Calc!EE$9="d",DateTable,MainTable),Calc!$CB30,Calc!EE$10),"")</f>
        <v/>
      </c>
      <c r="F28" s="262" t="str">
        <f>IFERROR(INDEX(IF(Calc!EF$9="d",DateTable,MainTable),Calc!$CB30,Calc!EF$10),"")</f>
        <v/>
      </c>
      <c r="G28" s="262" t="str">
        <f>IFERROR(INDEX(IF(Calc!EG$9="d",DateTable,MainTable),Calc!$CB30,Calc!EG$10),"")</f>
        <v/>
      </c>
      <c r="H28" s="262" t="str">
        <f>IFERROR(INDEX(IF(Calc!EH$9="d",DateTable,MainTable),Calc!$CB30,Calc!EH$10),"")</f>
        <v/>
      </c>
      <c r="I28" s="262" t="str">
        <f>IFERROR(INDEX(IF(Calc!EI$9="d",DateTable,MainTable),Calc!$CB30,Calc!EI$10),"")</f>
        <v/>
      </c>
      <c r="J28" s="262" t="str">
        <f>IFERROR(INDEX(IF(Calc!EJ$9="d",DateTable,MainTable),Calc!$CB30,Calc!EJ$10),"")</f>
        <v/>
      </c>
      <c r="K28" s="262" t="str">
        <f>IFERROR(INDEX(IF(Calc!EK$9="d",DateTable,MainTable),Calc!$CB30,Calc!EK$10),"")</f>
        <v/>
      </c>
      <c r="L28" s="262" t="str">
        <f>IFERROR(INDEX(IF(Calc!EL$9="d",DateTable,MainTable),Calc!$CB30,Calc!EL$10),"")</f>
        <v/>
      </c>
      <c r="M28" s="262" t="str">
        <f>IFERROR(INDEX(IF(Calc!EM$9="d",DateTable,MainTable),Calc!$CB30,Calc!EM$10),"")</f>
        <v/>
      </c>
    </row>
    <row r="29" spans="1:13" s="33" customFormat="1" ht="15" customHeight="1" x14ac:dyDescent="0.25">
      <c r="A29" s="32"/>
      <c r="B29" s="44"/>
      <c r="C29" s="32"/>
      <c r="D29" s="262" t="str">
        <f>IFERROR(INDEX(IF(Calc!ED$9="d",DateTable,MainTable),Calc!$CB31,Calc!ED$10),"")</f>
        <v/>
      </c>
      <c r="E29" s="262" t="str">
        <f>IFERROR(INDEX(IF(Calc!EE$9="d",DateTable,MainTable),Calc!$CB31,Calc!EE$10),"")</f>
        <v/>
      </c>
      <c r="F29" s="262" t="str">
        <f>IFERROR(INDEX(IF(Calc!EF$9="d",DateTable,MainTable),Calc!$CB31,Calc!EF$10),"")</f>
        <v/>
      </c>
      <c r="G29" s="262" t="str">
        <f>IFERROR(INDEX(IF(Calc!EG$9="d",DateTable,MainTable),Calc!$CB31,Calc!EG$10),"")</f>
        <v/>
      </c>
      <c r="H29" s="262" t="str">
        <f>IFERROR(INDEX(IF(Calc!EH$9="d",DateTable,MainTable),Calc!$CB31,Calc!EH$10),"")</f>
        <v/>
      </c>
      <c r="I29" s="262" t="str">
        <f>IFERROR(INDEX(IF(Calc!EI$9="d",DateTable,MainTable),Calc!$CB31,Calc!EI$10),"")</f>
        <v/>
      </c>
      <c r="J29" s="262" t="str">
        <f>IFERROR(INDEX(IF(Calc!EJ$9="d",DateTable,MainTable),Calc!$CB31,Calc!EJ$10),"")</f>
        <v/>
      </c>
      <c r="K29" s="262" t="str">
        <f>IFERROR(INDEX(IF(Calc!EK$9="d",DateTable,MainTable),Calc!$CB31,Calc!EK$10),"")</f>
        <v/>
      </c>
      <c r="L29" s="262" t="str">
        <f>IFERROR(INDEX(IF(Calc!EL$9="d",DateTable,MainTable),Calc!$CB31,Calc!EL$10),"")</f>
        <v/>
      </c>
      <c r="M29" s="262" t="str">
        <f>IFERROR(INDEX(IF(Calc!EM$9="d",DateTable,MainTable),Calc!$CB31,Calc!EM$10),"")</f>
        <v/>
      </c>
    </row>
    <row r="30" spans="1:13" s="33" customFormat="1" ht="15" customHeight="1" x14ac:dyDescent="0.25">
      <c r="A30" s="32"/>
      <c r="C30" s="32"/>
      <c r="D30" s="262" t="str">
        <f>IFERROR(INDEX(IF(Calc!ED$9="d",DateTable,MainTable),Calc!$CB32,Calc!ED$10),"")</f>
        <v/>
      </c>
      <c r="E30" s="262" t="str">
        <f>IFERROR(INDEX(IF(Calc!EE$9="d",DateTable,MainTable),Calc!$CB32,Calc!EE$10),"")</f>
        <v/>
      </c>
      <c r="F30" s="262" t="str">
        <f>IFERROR(INDEX(IF(Calc!EF$9="d",DateTable,MainTable),Calc!$CB32,Calc!EF$10),"")</f>
        <v/>
      </c>
      <c r="G30" s="262" t="str">
        <f>IFERROR(INDEX(IF(Calc!EG$9="d",DateTable,MainTable),Calc!$CB32,Calc!EG$10),"")</f>
        <v/>
      </c>
      <c r="H30" s="262" t="str">
        <f>IFERROR(INDEX(IF(Calc!EH$9="d",DateTable,MainTable),Calc!$CB32,Calc!EH$10),"")</f>
        <v/>
      </c>
      <c r="I30" s="262" t="str">
        <f>IFERROR(INDEX(IF(Calc!EI$9="d",DateTable,MainTable),Calc!$CB32,Calc!EI$10),"")</f>
        <v/>
      </c>
      <c r="J30" s="262" t="str">
        <f>IFERROR(INDEX(IF(Calc!EJ$9="d",DateTable,MainTable),Calc!$CB32,Calc!EJ$10),"")</f>
        <v/>
      </c>
      <c r="K30" s="262" t="str">
        <f>IFERROR(INDEX(IF(Calc!EK$9="d",DateTable,MainTable),Calc!$CB32,Calc!EK$10),"")</f>
        <v/>
      </c>
      <c r="L30" s="262" t="str">
        <f>IFERROR(INDEX(IF(Calc!EL$9="d",DateTable,MainTable),Calc!$CB32,Calc!EL$10),"")</f>
        <v/>
      </c>
      <c r="M30" s="262" t="str">
        <f>IFERROR(INDEX(IF(Calc!EM$9="d",DateTable,MainTable),Calc!$CB32,Calc!EM$10),"")</f>
        <v/>
      </c>
    </row>
    <row r="31" spans="1:13" s="33" customFormat="1" ht="15" customHeight="1" x14ac:dyDescent="0.25">
      <c r="A31" s="32"/>
      <c r="C31" s="32"/>
      <c r="D31" s="262" t="str">
        <f>IFERROR(INDEX(IF(Calc!ED$9="d",DateTable,MainTable),Calc!$CB33,Calc!ED$10),"")</f>
        <v/>
      </c>
      <c r="E31" s="262" t="str">
        <f>IFERROR(INDEX(IF(Calc!EE$9="d",DateTable,MainTable),Calc!$CB33,Calc!EE$10),"")</f>
        <v/>
      </c>
      <c r="F31" s="262" t="str">
        <f>IFERROR(INDEX(IF(Calc!EF$9="d",DateTable,MainTable),Calc!$CB33,Calc!EF$10),"")</f>
        <v/>
      </c>
      <c r="G31" s="262" t="str">
        <f>IFERROR(INDEX(IF(Calc!EG$9="d",DateTable,MainTable),Calc!$CB33,Calc!EG$10),"")</f>
        <v/>
      </c>
      <c r="H31" s="262" t="str">
        <f>IFERROR(INDEX(IF(Calc!EH$9="d",DateTable,MainTable),Calc!$CB33,Calc!EH$10),"")</f>
        <v/>
      </c>
      <c r="I31" s="262" t="str">
        <f>IFERROR(INDEX(IF(Calc!EI$9="d",DateTable,MainTable),Calc!$CB33,Calc!EI$10),"")</f>
        <v/>
      </c>
      <c r="J31" s="262" t="str">
        <f>IFERROR(INDEX(IF(Calc!EJ$9="d",DateTable,MainTable),Calc!$CB33,Calc!EJ$10),"")</f>
        <v/>
      </c>
      <c r="K31" s="262" t="str">
        <f>IFERROR(INDEX(IF(Calc!EK$9="d",DateTable,MainTable),Calc!$CB33,Calc!EK$10),"")</f>
        <v/>
      </c>
      <c r="L31" s="262" t="str">
        <f>IFERROR(INDEX(IF(Calc!EL$9="d",DateTable,MainTable),Calc!$CB33,Calc!EL$10),"")</f>
        <v/>
      </c>
      <c r="M31" s="262" t="str">
        <f>IFERROR(INDEX(IF(Calc!EM$9="d",DateTable,MainTable),Calc!$CB33,Calc!EM$10),"")</f>
        <v/>
      </c>
    </row>
    <row r="32" spans="1:13" s="33" customFormat="1" ht="15" customHeight="1" x14ac:dyDescent="0.25">
      <c r="A32" s="32"/>
      <c r="B32" s="44"/>
      <c r="C32" s="32"/>
      <c r="D32" s="262" t="str">
        <f>IFERROR(INDEX(IF(Calc!ED$9="d",DateTable,MainTable),Calc!$CB34,Calc!ED$10),"")</f>
        <v/>
      </c>
      <c r="E32" s="262" t="str">
        <f>IFERROR(INDEX(IF(Calc!EE$9="d",DateTable,MainTable),Calc!$CB34,Calc!EE$10),"")</f>
        <v/>
      </c>
      <c r="F32" s="262" t="str">
        <f>IFERROR(INDEX(IF(Calc!EF$9="d",DateTable,MainTable),Calc!$CB34,Calc!EF$10),"")</f>
        <v/>
      </c>
      <c r="G32" s="262" t="str">
        <f>IFERROR(INDEX(IF(Calc!EG$9="d",DateTable,MainTable),Calc!$CB34,Calc!EG$10),"")</f>
        <v/>
      </c>
      <c r="H32" s="262" t="str">
        <f>IFERROR(INDEX(IF(Calc!EH$9="d",DateTable,MainTable),Calc!$CB34,Calc!EH$10),"")</f>
        <v/>
      </c>
      <c r="I32" s="262" t="str">
        <f>IFERROR(INDEX(IF(Calc!EI$9="d",DateTable,MainTable),Calc!$CB34,Calc!EI$10),"")</f>
        <v/>
      </c>
      <c r="J32" s="262" t="str">
        <f>IFERROR(INDEX(IF(Calc!EJ$9="d",DateTable,MainTable),Calc!$CB34,Calc!EJ$10),"")</f>
        <v/>
      </c>
      <c r="K32" s="262" t="str">
        <f>IFERROR(INDEX(IF(Calc!EK$9="d",DateTable,MainTable),Calc!$CB34,Calc!EK$10),"")</f>
        <v/>
      </c>
      <c r="L32" s="262" t="str">
        <f>IFERROR(INDEX(IF(Calc!EL$9="d",DateTable,MainTable),Calc!$CB34,Calc!EL$10),"")</f>
        <v/>
      </c>
      <c r="M32" s="262" t="str">
        <f>IFERROR(INDEX(IF(Calc!EM$9="d",DateTable,MainTable),Calc!$CB34,Calc!EM$10),"")</f>
        <v/>
      </c>
    </row>
    <row r="33" spans="1:13" s="33" customFormat="1" ht="15" customHeight="1" x14ac:dyDescent="0.25">
      <c r="A33" s="32"/>
      <c r="B33" s="44"/>
      <c r="C33" s="32"/>
      <c r="D33" s="262" t="str">
        <f>IFERROR(INDEX(IF(Calc!ED$9="d",DateTable,MainTable),Calc!$CB35,Calc!ED$10),"")</f>
        <v/>
      </c>
      <c r="E33" s="262" t="str">
        <f>IFERROR(INDEX(IF(Calc!EE$9="d",DateTable,MainTable),Calc!$CB35,Calc!EE$10),"")</f>
        <v/>
      </c>
      <c r="F33" s="262" t="str">
        <f>IFERROR(INDEX(IF(Calc!EF$9="d",DateTable,MainTable),Calc!$CB35,Calc!EF$10),"")</f>
        <v/>
      </c>
      <c r="G33" s="262" t="str">
        <f>IFERROR(INDEX(IF(Calc!EG$9="d",DateTable,MainTable),Calc!$CB35,Calc!EG$10),"")</f>
        <v/>
      </c>
      <c r="H33" s="262" t="str">
        <f>IFERROR(INDEX(IF(Calc!EH$9="d",DateTable,MainTable),Calc!$CB35,Calc!EH$10),"")</f>
        <v/>
      </c>
      <c r="I33" s="262" t="str">
        <f>IFERROR(INDEX(IF(Calc!EI$9="d",DateTable,MainTable),Calc!$CB35,Calc!EI$10),"")</f>
        <v/>
      </c>
      <c r="J33" s="262" t="str">
        <f>IFERROR(INDEX(IF(Calc!EJ$9="d",DateTable,MainTable),Calc!$CB35,Calc!EJ$10),"")</f>
        <v/>
      </c>
      <c r="K33" s="262" t="str">
        <f>IFERROR(INDEX(IF(Calc!EK$9="d",DateTable,MainTable),Calc!$CB35,Calc!EK$10),"")</f>
        <v/>
      </c>
      <c r="L33" s="262" t="str">
        <f>IFERROR(INDEX(IF(Calc!EL$9="d",DateTable,MainTable),Calc!$CB35,Calc!EL$10),"")</f>
        <v/>
      </c>
      <c r="M33" s="262" t="str">
        <f>IFERROR(INDEX(IF(Calc!EM$9="d",DateTable,MainTable),Calc!$CB35,Calc!EM$10),"")</f>
        <v/>
      </c>
    </row>
    <row r="34" spans="1:13" s="33" customFormat="1" ht="15" customHeight="1" x14ac:dyDescent="0.25">
      <c r="A34" s="32"/>
      <c r="B34" s="44"/>
      <c r="C34" s="32"/>
      <c r="D34" s="262" t="str">
        <f>IFERROR(INDEX(IF(Calc!ED$9="d",DateTable,MainTable),Calc!$CB36,Calc!ED$10),"")</f>
        <v/>
      </c>
      <c r="E34" s="262" t="str">
        <f>IFERROR(INDEX(IF(Calc!EE$9="d",DateTable,MainTable),Calc!$CB36,Calc!EE$10),"")</f>
        <v/>
      </c>
      <c r="F34" s="262" t="str">
        <f>IFERROR(INDEX(IF(Calc!EF$9="d",DateTable,MainTable),Calc!$CB36,Calc!EF$10),"")</f>
        <v/>
      </c>
      <c r="G34" s="262" t="str">
        <f>IFERROR(INDEX(IF(Calc!EG$9="d",DateTable,MainTable),Calc!$CB36,Calc!EG$10),"")</f>
        <v/>
      </c>
      <c r="H34" s="262" t="str">
        <f>IFERROR(INDEX(IF(Calc!EH$9="d",DateTable,MainTable),Calc!$CB36,Calc!EH$10),"")</f>
        <v/>
      </c>
      <c r="I34" s="262" t="str">
        <f>IFERROR(INDEX(IF(Calc!EI$9="d",DateTable,MainTable),Calc!$CB36,Calc!EI$10),"")</f>
        <v/>
      </c>
      <c r="J34" s="262" t="str">
        <f>IFERROR(INDEX(IF(Calc!EJ$9="d",DateTable,MainTable),Calc!$CB36,Calc!EJ$10),"")</f>
        <v/>
      </c>
      <c r="K34" s="262" t="str">
        <f>IFERROR(INDEX(IF(Calc!EK$9="d",DateTable,MainTable),Calc!$CB36,Calc!EK$10),"")</f>
        <v/>
      </c>
      <c r="L34" s="262" t="str">
        <f>IFERROR(INDEX(IF(Calc!EL$9="d",DateTable,MainTable),Calc!$CB36,Calc!EL$10),"")</f>
        <v/>
      </c>
      <c r="M34" s="262" t="str">
        <f>IFERROR(INDEX(IF(Calc!EM$9="d",DateTable,MainTable),Calc!$CB36,Calc!EM$10),"")</f>
        <v/>
      </c>
    </row>
    <row r="35" spans="1:13" s="33" customFormat="1" ht="15" customHeight="1" x14ac:dyDescent="0.25">
      <c r="A35" s="32"/>
      <c r="B35" s="44"/>
      <c r="C35" s="32"/>
      <c r="D35" s="262" t="str">
        <f>IFERROR(INDEX(IF(Calc!ED$9="d",DateTable,MainTable),Calc!$CB37,Calc!ED$10),"")</f>
        <v/>
      </c>
      <c r="E35" s="262" t="str">
        <f>IFERROR(INDEX(IF(Calc!EE$9="d",DateTable,MainTable),Calc!$CB37,Calc!EE$10),"")</f>
        <v/>
      </c>
      <c r="F35" s="262" t="str">
        <f>IFERROR(INDEX(IF(Calc!EF$9="d",DateTable,MainTable),Calc!$CB37,Calc!EF$10),"")</f>
        <v/>
      </c>
      <c r="G35" s="262" t="str">
        <f>IFERROR(INDEX(IF(Calc!EG$9="d",DateTable,MainTable),Calc!$CB37,Calc!EG$10),"")</f>
        <v/>
      </c>
      <c r="H35" s="262" t="str">
        <f>IFERROR(INDEX(IF(Calc!EH$9="d",DateTable,MainTable),Calc!$CB37,Calc!EH$10),"")</f>
        <v/>
      </c>
      <c r="I35" s="262" t="str">
        <f>IFERROR(INDEX(IF(Calc!EI$9="d",DateTable,MainTable),Calc!$CB37,Calc!EI$10),"")</f>
        <v/>
      </c>
      <c r="J35" s="262" t="str">
        <f>IFERROR(INDEX(IF(Calc!EJ$9="d",DateTable,MainTable),Calc!$CB37,Calc!EJ$10),"")</f>
        <v/>
      </c>
      <c r="K35" s="262" t="str">
        <f>IFERROR(INDEX(IF(Calc!EK$9="d",DateTable,MainTable),Calc!$CB37,Calc!EK$10),"")</f>
        <v/>
      </c>
      <c r="L35" s="262" t="str">
        <f>IFERROR(INDEX(IF(Calc!EL$9="d",DateTable,MainTable),Calc!$CB37,Calc!EL$10),"")</f>
        <v/>
      </c>
      <c r="M35" s="262" t="str">
        <f>IFERROR(INDEX(IF(Calc!EM$9="d",DateTable,MainTable),Calc!$CB37,Calc!EM$10),"")</f>
        <v/>
      </c>
    </row>
    <row r="36" spans="1:13" s="33" customFormat="1" ht="15" customHeight="1" x14ac:dyDescent="0.25">
      <c r="A36" s="32"/>
      <c r="B36" s="44"/>
      <c r="C36" s="32"/>
      <c r="D36" s="262" t="str">
        <f>IFERROR(INDEX(IF(Calc!ED$9="d",DateTable,MainTable),Calc!$CB38,Calc!ED$10),"")</f>
        <v/>
      </c>
      <c r="E36" s="262" t="str">
        <f>IFERROR(INDEX(IF(Calc!EE$9="d",DateTable,MainTable),Calc!$CB38,Calc!EE$10),"")</f>
        <v/>
      </c>
      <c r="F36" s="262" t="str">
        <f>IFERROR(INDEX(IF(Calc!EF$9="d",DateTable,MainTable),Calc!$CB38,Calc!EF$10),"")</f>
        <v/>
      </c>
      <c r="G36" s="262" t="str">
        <f>IFERROR(INDEX(IF(Calc!EG$9="d",DateTable,MainTable),Calc!$CB38,Calc!EG$10),"")</f>
        <v/>
      </c>
      <c r="H36" s="262" t="str">
        <f>IFERROR(INDEX(IF(Calc!EH$9="d",DateTable,MainTable),Calc!$CB38,Calc!EH$10),"")</f>
        <v/>
      </c>
      <c r="I36" s="262" t="str">
        <f>IFERROR(INDEX(IF(Calc!EI$9="d",DateTable,MainTable),Calc!$CB38,Calc!EI$10),"")</f>
        <v/>
      </c>
      <c r="J36" s="262" t="str">
        <f>IFERROR(INDEX(IF(Calc!EJ$9="d",DateTable,MainTable),Calc!$CB38,Calc!EJ$10),"")</f>
        <v/>
      </c>
      <c r="K36" s="262" t="str">
        <f>IFERROR(INDEX(IF(Calc!EK$9="d",DateTable,MainTable),Calc!$CB38,Calc!EK$10),"")</f>
        <v/>
      </c>
      <c r="L36" s="262" t="str">
        <f>IFERROR(INDEX(IF(Calc!EL$9="d",DateTable,MainTable),Calc!$CB38,Calc!EL$10),"")</f>
        <v/>
      </c>
      <c r="M36" s="262" t="str">
        <f>IFERROR(INDEX(IF(Calc!EM$9="d",DateTable,MainTable),Calc!$CB38,Calc!EM$10),"")</f>
        <v/>
      </c>
    </row>
    <row r="37" spans="1:13" s="33" customFormat="1" ht="15" customHeight="1" x14ac:dyDescent="0.25">
      <c r="A37" s="32"/>
      <c r="B37" s="44"/>
      <c r="C37" s="32"/>
      <c r="D37" s="262" t="str">
        <f>IFERROR(INDEX(IF(Calc!ED$9="d",DateTable,MainTable),Calc!$CB39,Calc!ED$10),"")</f>
        <v/>
      </c>
      <c r="E37" s="262" t="str">
        <f>IFERROR(INDEX(IF(Calc!EE$9="d",DateTable,MainTable),Calc!$CB39,Calc!EE$10),"")</f>
        <v/>
      </c>
      <c r="F37" s="262" t="str">
        <f>IFERROR(INDEX(IF(Calc!EF$9="d",DateTable,MainTable),Calc!$CB39,Calc!EF$10),"")</f>
        <v/>
      </c>
      <c r="G37" s="262" t="str">
        <f>IFERROR(INDEX(IF(Calc!EG$9="d",DateTable,MainTable),Calc!$CB39,Calc!EG$10),"")</f>
        <v/>
      </c>
      <c r="H37" s="262" t="str">
        <f>IFERROR(INDEX(IF(Calc!EH$9="d",DateTable,MainTable),Calc!$CB39,Calc!EH$10),"")</f>
        <v/>
      </c>
      <c r="I37" s="262" t="str">
        <f>IFERROR(INDEX(IF(Calc!EI$9="d",DateTable,MainTable),Calc!$CB39,Calc!EI$10),"")</f>
        <v/>
      </c>
      <c r="J37" s="262" t="str">
        <f>IFERROR(INDEX(IF(Calc!EJ$9="d",DateTable,MainTable),Calc!$CB39,Calc!EJ$10),"")</f>
        <v/>
      </c>
      <c r="K37" s="262" t="str">
        <f>IFERROR(INDEX(IF(Calc!EK$9="d",DateTable,MainTable),Calc!$CB39,Calc!EK$10),"")</f>
        <v/>
      </c>
      <c r="L37" s="262" t="str">
        <f>IFERROR(INDEX(IF(Calc!EL$9="d",DateTable,MainTable),Calc!$CB39,Calc!EL$10),"")</f>
        <v/>
      </c>
      <c r="M37" s="262" t="str">
        <f>IFERROR(INDEX(IF(Calc!EM$9="d",DateTable,MainTable),Calc!$CB39,Calc!EM$10),"")</f>
        <v/>
      </c>
    </row>
    <row r="38" spans="1:13" s="33" customFormat="1" ht="15" customHeight="1" x14ac:dyDescent="0.25">
      <c r="A38" s="32"/>
      <c r="B38" s="44"/>
      <c r="C38" s="32"/>
      <c r="D38" s="262" t="str">
        <f>IFERROR(INDEX(IF(Calc!ED$9="d",DateTable,MainTable),Calc!$CB40,Calc!ED$10),"")</f>
        <v/>
      </c>
      <c r="E38" s="262" t="str">
        <f>IFERROR(INDEX(IF(Calc!EE$9="d",DateTable,MainTable),Calc!$CB40,Calc!EE$10),"")</f>
        <v/>
      </c>
      <c r="F38" s="262" t="str">
        <f>IFERROR(INDEX(IF(Calc!EF$9="d",DateTable,MainTable),Calc!$CB40,Calc!EF$10),"")</f>
        <v/>
      </c>
      <c r="G38" s="262" t="str">
        <f>IFERROR(INDEX(IF(Calc!EG$9="d",DateTable,MainTable),Calc!$CB40,Calc!EG$10),"")</f>
        <v/>
      </c>
      <c r="H38" s="262" t="str">
        <f>IFERROR(INDEX(IF(Calc!EH$9="d",DateTable,MainTable),Calc!$CB40,Calc!EH$10),"")</f>
        <v/>
      </c>
      <c r="I38" s="262" t="str">
        <f>IFERROR(INDEX(IF(Calc!EI$9="d",DateTable,MainTable),Calc!$CB40,Calc!EI$10),"")</f>
        <v/>
      </c>
      <c r="J38" s="262" t="str">
        <f>IFERROR(INDEX(IF(Calc!EJ$9="d",DateTable,MainTable),Calc!$CB40,Calc!EJ$10),"")</f>
        <v/>
      </c>
      <c r="K38" s="262" t="str">
        <f>IFERROR(INDEX(IF(Calc!EK$9="d",DateTable,MainTable),Calc!$CB40,Calc!EK$10),"")</f>
        <v/>
      </c>
      <c r="L38" s="262" t="str">
        <f>IFERROR(INDEX(IF(Calc!EL$9="d",DateTable,MainTable),Calc!$CB40,Calc!EL$10),"")</f>
        <v/>
      </c>
      <c r="M38" s="262" t="str">
        <f>IFERROR(INDEX(IF(Calc!EM$9="d",DateTable,MainTable),Calc!$CB40,Calc!EM$10),"")</f>
        <v/>
      </c>
    </row>
    <row r="39" spans="1:13" s="33" customFormat="1" ht="15" customHeight="1" x14ac:dyDescent="0.25">
      <c r="A39" s="32"/>
      <c r="B39" s="44"/>
      <c r="C39" s="32"/>
      <c r="D39" s="262" t="str">
        <f>IFERROR(INDEX(IF(Calc!ED$9="d",DateTable,MainTable),Calc!$CB41,Calc!ED$10),"")</f>
        <v/>
      </c>
      <c r="E39" s="262" t="str">
        <f>IFERROR(INDEX(IF(Calc!EE$9="d",DateTable,MainTable),Calc!$CB41,Calc!EE$10),"")</f>
        <v/>
      </c>
      <c r="F39" s="262" t="str">
        <f>IFERROR(INDEX(IF(Calc!EF$9="d",DateTable,MainTable),Calc!$CB41,Calc!EF$10),"")</f>
        <v/>
      </c>
      <c r="G39" s="262" t="str">
        <f>IFERROR(INDEX(IF(Calc!EG$9="d",DateTable,MainTable),Calc!$CB41,Calc!EG$10),"")</f>
        <v/>
      </c>
      <c r="H39" s="262" t="str">
        <f>IFERROR(INDEX(IF(Calc!EH$9="d",DateTable,MainTable),Calc!$CB41,Calc!EH$10),"")</f>
        <v/>
      </c>
      <c r="I39" s="262" t="str">
        <f>IFERROR(INDEX(IF(Calc!EI$9="d",DateTable,MainTable),Calc!$CB41,Calc!EI$10),"")</f>
        <v/>
      </c>
      <c r="J39" s="262" t="str">
        <f>IFERROR(INDEX(IF(Calc!EJ$9="d",DateTable,MainTable),Calc!$CB41,Calc!EJ$10),"")</f>
        <v/>
      </c>
      <c r="K39" s="262" t="str">
        <f>IFERROR(INDEX(IF(Calc!EK$9="d",DateTable,MainTable),Calc!$CB41,Calc!EK$10),"")</f>
        <v/>
      </c>
      <c r="L39" s="262" t="str">
        <f>IFERROR(INDEX(IF(Calc!EL$9="d",DateTable,MainTable),Calc!$CB41,Calc!EL$10),"")</f>
        <v/>
      </c>
      <c r="M39" s="262" t="str">
        <f>IFERROR(INDEX(IF(Calc!EM$9="d",DateTable,MainTable),Calc!$CB41,Calc!EM$10),"")</f>
        <v/>
      </c>
    </row>
    <row r="40" spans="1:13" s="33" customFormat="1" ht="15" customHeight="1" x14ac:dyDescent="0.25">
      <c r="A40" s="32"/>
      <c r="B40" s="44"/>
      <c r="C40" s="32"/>
      <c r="D40" s="262" t="str">
        <f>IFERROR(INDEX(IF(Calc!ED$9="d",DateTable,MainTable),Calc!$CB42,Calc!ED$10),"")</f>
        <v/>
      </c>
      <c r="E40" s="262" t="str">
        <f>IFERROR(INDEX(IF(Calc!EE$9="d",DateTable,MainTable),Calc!$CB42,Calc!EE$10),"")</f>
        <v/>
      </c>
      <c r="F40" s="262" t="str">
        <f>IFERROR(INDEX(IF(Calc!EF$9="d",DateTable,MainTable),Calc!$CB42,Calc!EF$10),"")</f>
        <v/>
      </c>
      <c r="G40" s="262" t="str">
        <f>IFERROR(INDEX(IF(Calc!EG$9="d",DateTable,MainTable),Calc!$CB42,Calc!EG$10),"")</f>
        <v/>
      </c>
      <c r="H40" s="262" t="str">
        <f>IFERROR(INDEX(IF(Calc!EH$9="d",DateTable,MainTable),Calc!$CB42,Calc!EH$10),"")</f>
        <v/>
      </c>
      <c r="I40" s="262" t="str">
        <f>IFERROR(INDEX(IF(Calc!EI$9="d",DateTable,MainTable),Calc!$CB42,Calc!EI$10),"")</f>
        <v/>
      </c>
      <c r="J40" s="262" t="str">
        <f>IFERROR(INDEX(IF(Calc!EJ$9="d",DateTable,MainTable),Calc!$CB42,Calc!EJ$10),"")</f>
        <v/>
      </c>
      <c r="K40" s="262" t="str">
        <f>IFERROR(INDEX(IF(Calc!EK$9="d",DateTable,MainTable),Calc!$CB42,Calc!EK$10),"")</f>
        <v/>
      </c>
      <c r="L40" s="262" t="str">
        <f>IFERROR(INDEX(IF(Calc!EL$9="d",DateTable,MainTable),Calc!$CB42,Calc!EL$10),"")</f>
        <v/>
      </c>
      <c r="M40" s="262" t="str">
        <f>IFERROR(INDEX(IF(Calc!EM$9="d",DateTable,MainTable),Calc!$CB42,Calc!EM$10),"")</f>
        <v/>
      </c>
    </row>
    <row r="41" spans="1:13" s="33" customFormat="1" ht="15" customHeight="1" x14ac:dyDescent="0.25">
      <c r="A41" s="32"/>
      <c r="B41" s="44"/>
      <c r="C41" s="32"/>
      <c r="D41" s="262" t="str">
        <f>IFERROR(INDEX(IF(Calc!ED$9="d",DateTable,MainTable),Calc!$CB43,Calc!ED$10),"")</f>
        <v/>
      </c>
      <c r="E41" s="262" t="str">
        <f>IFERROR(INDEX(IF(Calc!EE$9="d",DateTable,MainTable),Calc!$CB43,Calc!EE$10),"")</f>
        <v/>
      </c>
      <c r="F41" s="262" t="str">
        <f>IFERROR(INDEX(IF(Calc!EF$9="d",DateTable,MainTable),Calc!$CB43,Calc!EF$10),"")</f>
        <v/>
      </c>
      <c r="G41" s="262" t="str">
        <f>IFERROR(INDEX(IF(Calc!EG$9="d",DateTable,MainTable),Calc!$CB43,Calc!EG$10),"")</f>
        <v/>
      </c>
      <c r="H41" s="262" t="str">
        <f>IFERROR(INDEX(IF(Calc!EH$9="d",DateTable,MainTable),Calc!$CB43,Calc!EH$10),"")</f>
        <v/>
      </c>
      <c r="I41" s="262" t="str">
        <f>IFERROR(INDEX(IF(Calc!EI$9="d",DateTable,MainTable),Calc!$CB43,Calc!EI$10),"")</f>
        <v/>
      </c>
      <c r="J41" s="262" t="str">
        <f>IFERROR(INDEX(IF(Calc!EJ$9="d",DateTable,MainTable),Calc!$CB43,Calc!EJ$10),"")</f>
        <v/>
      </c>
      <c r="K41" s="262" t="str">
        <f>IFERROR(INDEX(IF(Calc!EK$9="d",DateTable,MainTable),Calc!$CB43,Calc!EK$10),"")</f>
        <v/>
      </c>
      <c r="L41" s="262" t="str">
        <f>IFERROR(INDEX(IF(Calc!EL$9="d",DateTable,MainTable),Calc!$CB43,Calc!EL$10),"")</f>
        <v/>
      </c>
      <c r="M41" s="262" t="str">
        <f>IFERROR(INDEX(IF(Calc!EM$9="d",DateTable,MainTable),Calc!$CB43,Calc!EM$10),"")</f>
        <v/>
      </c>
    </row>
    <row r="42" spans="1:13" s="33" customFormat="1" ht="15" customHeight="1" x14ac:dyDescent="0.25">
      <c r="A42" s="32"/>
      <c r="B42" s="44"/>
      <c r="C42" s="32"/>
      <c r="D42" s="262" t="str">
        <f>IFERROR(INDEX(IF(Calc!ED$9="d",DateTable,MainTable),Calc!$CB44,Calc!ED$10),"")</f>
        <v/>
      </c>
      <c r="E42" s="262" t="str">
        <f>IFERROR(INDEX(IF(Calc!EE$9="d",DateTable,MainTable),Calc!$CB44,Calc!EE$10),"")</f>
        <v/>
      </c>
      <c r="F42" s="262" t="str">
        <f>IFERROR(INDEX(IF(Calc!EF$9="d",DateTable,MainTable),Calc!$CB44,Calc!EF$10),"")</f>
        <v/>
      </c>
      <c r="G42" s="262" t="str">
        <f>IFERROR(INDEX(IF(Calc!EG$9="d",DateTable,MainTable),Calc!$CB44,Calc!EG$10),"")</f>
        <v/>
      </c>
      <c r="H42" s="262" t="str">
        <f>IFERROR(INDEX(IF(Calc!EH$9="d",DateTable,MainTable),Calc!$CB44,Calc!EH$10),"")</f>
        <v/>
      </c>
      <c r="I42" s="262" t="str">
        <f>IFERROR(INDEX(IF(Calc!EI$9="d",DateTable,MainTable),Calc!$CB44,Calc!EI$10),"")</f>
        <v/>
      </c>
      <c r="J42" s="262" t="str">
        <f>IFERROR(INDEX(IF(Calc!EJ$9="d",DateTable,MainTable),Calc!$CB44,Calc!EJ$10),"")</f>
        <v/>
      </c>
      <c r="K42" s="262" t="str">
        <f>IFERROR(INDEX(IF(Calc!EK$9="d",DateTable,MainTable),Calc!$CB44,Calc!EK$10),"")</f>
        <v/>
      </c>
      <c r="L42" s="262" t="str">
        <f>IFERROR(INDEX(IF(Calc!EL$9="d",DateTable,MainTable),Calc!$CB44,Calc!EL$10),"")</f>
        <v/>
      </c>
      <c r="M42" s="262" t="str">
        <f>IFERROR(INDEX(IF(Calc!EM$9="d",DateTable,MainTable),Calc!$CB44,Calc!EM$10),"")</f>
        <v/>
      </c>
    </row>
    <row r="43" spans="1:13" s="33" customFormat="1" ht="15" customHeight="1" x14ac:dyDescent="0.25">
      <c r="A43" s="32"/>
      <c r="B43" s="44"/>
      <c r="C43" s="32"/>
      <c r="D43" s="262" t="str">
        <f>IFERROR(INDEX(IF(Calc!ED$9="d",DateTable,MainTable),Calc!$CB45,Calc!ED$10),"")</f>
        <v/>
      </c>
      <c r="E43" s="262" t="str">
        <f>IFERROR(INDEX(IF(Calc!EE$9="d",DateTable,MainTable),Calc!$CB45,Calc!EE$10),"")</f>
        <v/>
      </c>
      <c r="F43" s="262" t="str">
        <f>IFERROR(INDEX(IF(Calc!EF$9="d",DateTable,MainTable),Calc!$CB45,Calc!EF$10),"")</f>
        <v/>
      </c>
      <c r="G43" s="262" t="str">
        <f>IFERROR(INDEX(IF(Calc!EG$9="d",DateTable,MainTable),Calc!$CB45,Calc!EG$10),"")</f>
        <v/>
      </c>
      <c r="H43" s="262" t="str">
        <f>IFERROR(INDEX(IF(Calc!EH$9="d",DateTable,MainTable),Calc!$CB45,Calc!EH$10),"")</f>
        <v/>
      </c>
      <c r="I43" s="262" t="str">
        <f>IFERROR(INDEX(IF(Calc!EI$9="d",DateTable,MainTable),Calc!$CB45,Calc!EI$10),"")</f>
        <v/>
      </c>
      <c r="J43" s="262" t="str">
        <f>IFERROR(INDEX(IF(Calc!EJ$9="d",DateTable,MainTable),Calc!$CB45,Calc!EJ$10),"")</f>
        <v/>
      </c>
      <c r="K43" s="262" t="str">
        <f>IFERROR(INDEX(IF(Calc!EK$9="d",DateTable,MainTable),Calc!$CB45,Calc!EK$10),"")</f>
        <v/>
      </c>
      <c r="L43" s="262" t="str">
        <f>IFERROR(INDEX(IF(Calc!EL$9="d",DateTable,MainTable),Calc!$CB45,Calc!EL$10),"")</f>
        <v/>
      </c>
      <c r="M43" s="262" t="str">
        <f>IFERROR(INDEX(IF(Calc!EM$9="d",DateTable,MainTable),Calc!$CB45,Calc!EM$10),"")</f>
        <v/>
      </c>
    </row>
    <row r="44" spans="1:13" s="33" customFormat="1" ht="15" customHeight="1" x14ac:dyDescent="0.25">
      <c r="A44" s="32"/>
      <c r="B44" s="44"/>
      <c r="C44" s="32"/>
      <c r="D44" s="262" t="str">
        <f>IFERROR(INDEX(IF(Calc!ED$9="d",DateTable,MainTable),Calc!$CB46,Calc!ED$10),"")</f>
        <v/>
      </c>
      <c r="E44" s="262" t="str">
        <f>IFERROR(INDEX(IF(Calc!EE$9="d",DateTable,MainTable),Calc!$CB46,Calc!EE$10),"")</f>
        <v/>
      </c>
      <c r="F44" s="262" t="str">
        <f>IFERROR(INDEX(IF(Calc!EF$9="d",DateTable,MainTable),Calc!$CB46,Calc!EF$10),"")</f>
        <v/>
      </c>
      <c r="G44" s="262" t="str">
        <f>IFERROR(INDEX(IF(Calc!EG$9="d",DateTable,MainTable),Calc!$CB46,Calc!EG$10),"")</f>
        <v/>
      </c>
      <c r="H44" s="262" t="str">
        <f>IFERROR(INDEX(IF(Calc!EH$9="d",DateTable,MainTable),Calc!$CB46,Calc!EH$10),"")</f>
        <v/>
      </c>
      <c r="I44" s="262" t="str">
        <f>IFERROR(INDEX(IF(Calc!EI$9="d",DateTable,MainTable),Calc!$CB46,Calc!EI$10),"")</f>
        <v/>
      </c>
      <c r="J44" s="262" t="str">
        <f>IFERROR(INDEX(IF(Calc!EJ$9="d",DateTable,MainTable),Calc!$CB46,Calc!EJ$10),"")</f>
        <v/>
      </c>
      <c r="K44" s="262" t="str">
        <f>IFERROR(INDEX(IF(Calc!EK$9="d",DateTable,MainTable),Calc!$CB46,Calc!EK$10),"")</f>
        <v/>
      </c>
      <c r="L44" s="262" t="str">
        <f>IFERROR(INDEX(IF(Calc!EL$9="d",DateTable,MainTable),Calc!$CB46,Calc!EL$10),"")</f>
        <v/>
      </c>
      <c r="M44" s="262" t="str">
        <f>IFERROR(INDEX(IF(Calc!EM$9="d",DateTable,MainTable),Calc!$CB46,Calc!EM$10),"")</f>
        <v/>
      </c>
    </row>
    <row r="45" spans="1:13" s="33" customFormat="1" ht="15" customHeight="1" x14ac:dyDescent="0.25">
      <c r="A45" s="32"/>
      <c r="B45" s="44"/>
      <c r="C45" s="32"/>
      <c r="D45" s="262" t="str">
        <f>IFERROR(INDEX(IF(Calc!ED$9="d",DateTable,MainTable),Calc!$CB47,Calc!ED$10),"")</f>
        <v/>
      </c>
      <c r="E45" s="262" t="str">
        <f>IFERROR(INDEX(IF(Calc!EE$9="d",DateTable,MainTable),Calc!$CB47,Calc!EE$10),"")</f>
        <v/>
      </c>
      <c r="F45" s="262" t="str">
        <f>IFERROR(INDEX(IF(Calc!EF$9="d",DateTable,MainTable),Calc!$CB47,Calc!EF$10),"")</f>
        <v/>
      </c>
      <c r="G45" s="262" t="str">
        <f>IFERROR(INDEX(IF(Calc!EG$9="d",DateTable,MainTable),Calc!$CB47,Calc!EG$10),"")</f>
        <v/>
      </c>
      <c r="H45" s="262" t="str">
        <f>IFERROR(INDEX(IF(Calc!EH$9="d",DateTable,MainTable),Calc!$CB47,Calc!EH$10),"")</f>
        <v/>
      </c>
      <c r="I45" s="262" t="str">
        <f>IFERROR(INDEX(IF(Calc!EI$9="d",DateTable,MainTable),Calc!$CB47,Calc!EI$10),"")</f>
        <v/>
      </c>
      <c r="J45" s="262" t="str">
        <f>IFERROR(INDEX(IF(Calc!EJ$9="d",DateTable,MainTable),Calc!$CB47,Calc!EJ$10),"")</f>
        <v/>
      </c>
      <c r="K45" s="262" t="str">
        <f>IFERROR(INDEX(IF(Calc!EK$9="d",DateTable,MainTable),Calc!$CB47,Calc!EK$10),"")</f>
        <v/>
      </c>
      <c r="L45" s="262" t="str">
        <f>IFERROR(INDEX(IF(Calc!EL$9="d",DateTable,MainTable),Calc!$CB47,Calc!EL$10),"")</f>
        <v/>
      </c>
      <c r="M45" s="262" t="str">
        <f>IFERROR(INDEX(IF(Calc!EM$9="d",DateTable,MainTable),Calc!$CB47,Calc!EM$10),"")</f>
        <v/>
      </c>
    </row>
    <row r="46" spans="1:13" s="33" customFormat="1" ht="15" customHeight="1" x14ac:dyDescent="0.25">
      <c r="A46" s="32"/>
      <c r="B46" s="44"/>
      <c r="C46" s="32"/>
      <c r="D46" s="262" t="str">
        <f>IFERROR(INDEX(IF(Calc!ED$9="d",DateTable,MainTable),Calc!$CB48,Calc!ED$10),"")</f>
        <v/>
      </c>
      <c r="E46" s="262" t="str">
        <f>IFERROR(INDEX(IF(Calc!EE$9="d",DateTable,MainTable),Calc!$CB48,Calc!EE$10),"")</f>
        <v/>
      </c>
      <c r="F46" s="262" t="str">
        <f>IFERROR(INDEX(IF(Calc!EF$9="d",DateTable,MainTable),Calc!$CB48,Calc!EF$10),"")</f>
        <v/>
      </c>
      <c r="G46" s="262" t="str">
        <f>IFERROR(INDEX(IF(Calc!EG$9="d",DateTable,MainTable),Calc!$CB48,Calc!EG$10),"")</f>
        <v/>
      </c>
      <c r="H46" s="262" t="str">
        <f>IFERROR(INDEX(IF(Calc!EH$9="d",DateTable,MainTable),Calc!$CB48,Calc!EH$10),"")</f>
        <v/>
      </c>
      <c r="I46" s="262" t="str">
        <f>IFERROR(INDEX(IF(Calc!EI$9="d",DateTable,MainTable),Calc!$CB48,Calc!EI$10),"")</f>
        <v/>
      </c>
      <c r="J46" s="262" t="str">
        <f>IFERROR(INDEX(IF(Calc!EJ$9="d",DateTable,MainTable),Calc!$CB48,Calc!EJ$10),"")</f>
        <v/>
      </c>
      <c r="K46" s="262" t="str">
        <f>IFERROR(INDEX(IF(Calc!EK$9="d",DateTable,MainTable),Calc!$CB48,Calc!EK$10),"")</f>
        <v/>
      </c>
      <c r="L46" s="262" t="str">
        <f>IFERROR(INDEX(IF(Calc!EL$9="d",DateTable,MainTable),Calc!$CB48,Calc!EL$10),"")</f>
        <v/>
      </c>
      <c r="M46" s="262" t="str">
        <f>IFERROR(INDEX(IF(Calc!EM$9="d",DateTable,MainTable),Calc!$CB48,Calc!EM$10),"")</f>
        <v/>
      </c>
    </row>
    <row r="47" spans="1:13" s="33" customFormat="1" ht="15" customHeight="1" x14ac:dyDescent="0.25">
      <c r="A47" s="32"/>
      <c r="B47" s="44"/>
      <c r="C47" s="32"/>
      <c r="D47" s="262" t="str">
        <f>IFERROR(INDEX(IF(Calc!ED$9="d",DateTable,MainTable),Calc!$CB49,Calc!ED$10),"")</f>
        <v/>
      </c>
      <c r="E47" s="262" t="str">
        <f>IFERROR(INDEX(IF(Calc!EE$9="d",DateTable,MainTable),Calc!$CB49,Calc!EE$10),"")</f>
        <v/>
      </c>
      <c r="F47" s="262" t="str">
        <f>IFERROR(INDEX(IF(Calc!EF$9="d",DateTable,MainTable),Calc!$CB49,Calc!EF$10),"")</f>
        <v/>
      </c>
      <c r="G47" s="262" t="str">
        <f>IFERROR(INDEX(IF(Calc!EG$9="d",DateTable,MainTable),Calc!$CB49,Calc!EG$10),"")</f>
        <v/>
      </c>
      <c r="H47" s="262" t="str">
        <f>IFERROR(INDEX(IF(Calc!EH$9="d",DateTable,MainTable),Calc!$CB49,Calc!EH$10),"")</f>
        <v/>
      </c>
      <c r="I47" s="262" t="str">
        <f>IFERROR(INDEX(IF(Calc!EI$9="d",DateTable,MainTable),Calc!$CB49,Calc!EI$10),"")</f>
        <v/>
      </c>
      <c r="J47" s="262" t="str">
        <f>IFERROR(INDEX(IF(Calc!EJ$9="d",DateTable,MainTable),Calc!$CB49,Calc!EJ$10),"")</f>
        <v/>
      </c>
      <c r="K47" s="262" t="str">
        <f>IFERROR(INDEX(IF(Calc!EK$9="d",DateTable,MainTable),Calc!$CB49,Calc!EK$10),"")</f>
        <v/>
      </c>
      <c r="L47" s="262" t="str">
        <f>IFERROR(INDEX(IF(Calc!EL$9="d",DateTable,MainTable),Calc!$CB49,Calc!EL$10),"")</f>
        <v/>
      </c>
      <c r="M47" s="262" t="str">
        <f>IFERROR(INDEX(IF(Calc!EM$9="d",DateTable,MainTable),Calc!$CB49,Calc!EM$10),"")</f>
        <v/>
      </c>
    </row>
    <row r="48" spans="1:13" s="33" customFormat="1" ht="15" customHeight="1" x14ac:dyDescent="0.25">
      <c r="A48" s="32"/>
      <c r="B48" s="44"/>
      <c r="C48" s="32"/>
      <c r="D48" s="262" t="str">
        <f>IFERROR(INDEX(IF(Calc!ED$9="d",DateTable,MainTable),Calc!$CB50,Calc!ED$10),"")</f>
        <v/>
      </c>
      <c r="E48" s="262" t="str">
        <f>IFERROR(INDEX(IF(Calc!EE$9="d",DateTable,MainTable),Calc!$CB50,Calc!EE$10),"")</f>
        <v/>
      </c>
      <c r="F48" s="262" t="str">
        <f>IFERROR(INDEX(IF(Calc!EF$9="d",DateTable,MainTable),Calc!$CB50,Calc!EF$10),"")</f>
        <v/>
      </c>
      <c r="G48" s="262" t="str">
        <f>IFERROR(INDEX(IF(Calc!EG$9="d",DateTable,MainTable),Calc!$CB50,Calc!EG$10),"")</f>
        <v/>
      </c>
      <c r="H48" s="262" t="str">
        <f>IFERROR(INDEX(IF(Calc!EH$9="d",DateTable,MainTable),Calc!$CB50,Calc!EH$10),"")</f>
        <v/>
      </c>
      <c r="I48" s="262" t="str">
        <f>IFERROR(INDEX(IF(Calc!EI$9="d",DateTable,MainTable),Calc!$CB50,Calc!EI$10),"")</f>
        <v/>
      </c>
      <c r="J48" s="262" t="str">
        <f>IFERROR(INDEX(IF(Calc!EJ$9="d",DateTable,MainTable),Calc!$CB50,Calc!EJ$10),"")</f>
        <v/>
      </c>
      <c r="K48" s="262" t="str">
        <f>IFERROR(INDEX(IF(Calc!EK$9="d",DateTable,MainTable),Calc!$CB50,Calc!EK$10),"")</f>
        <v/>
      </c>
      <c r="L48" s="262" t="str">
        <f>IFERROR(INDEX(IF(Calc!EL$9="d",DateTable,MainTable),Calc!$CB50,Calc!EL$10),"")</f>
        <v/>
      </c>
      <c r="M48" s="262" t="str">
        <f>IFERROR(INDEX(IF(Calc!EM$9="d",DateTable,MainTable),Calc!$CB50,Calc!EM$10),"")</f>
        <v/>
      </c>
    </row>
    <row r="49" spans="1:13" s="33" customFormat="1" ht="15" customHeight="1" x14ac:dyDescent="0.25">
      <c r="A49" s="32"/>
      <c r="B49" s="44"/>
      <c r="C49" s="32"/>
      <c r="D49" s="262" t="str">
        <f>IFERROR(INDEX(IF(Calc!ED$9="d",DateTable,MainTable),Calc!$CB51,Calc!ED$10),"")</f>
        <v/>
      </c>
      <c r="E49" s="262" t="str">
        <f>IFERROR(INDEX(IF(Calc!EE$9="d",DateTable,MainTable),Calc!$CB51,Calc!EE$10),"")</f>
        <v/>
      </c>
      <c r="F49" s="262" t="str">
        <f>IFERROR(INDEX(IF(Calc!EF$9="d",DateTable,MainTable),Calc!$CB51,Calc!EF$10),"")</f>
        <v/>
      </c>
      <c r="G49" s="262" t="str">
        <f>IFERROR(INDEX(IF(Calc!EG$9="d",DateTable,MainTable),Calc!$CB51,Calc!EG$10),"")</f>
        <v/>
      </c>
      <c r="H49" s="262" t="str">
        <f>IFERROR(INDEX(IF(Calc!EH$9="d",DateTable,MainTable),Calc!$CB51,Calc!EH$10),"")</f>
        <v/>
      </c>
      <c r="I49" s="262" t="str">
        <f>IFERROR(INDEX(IF(Calc!EI$9="d",DateTable,MainTable),Calc!$CB51,Calc!EI$10),"")</f>
        <v/>
      </c>
      <c r="J49" s="262" t="str">
        <f>IFERROR(INDEX(IF(Calc!EJ$9="d",DateTable,MainTable),Calc!$CB51,Calc!EJ$10),"")</f>
        <v/>
      </c>
      <c r="K49" s="262" t="str">
        <f>IFERROR(INDEX(IF(Calc!EK$9="d",DateTable,MainTable),Calc!$CB51,Calc!EK$10),"")</f>
        <v/>
      </c>
      <c r="L49" s="262" t="str">
        <f>IFERROR(INDEX(IF(Calc!EL$9="d",DateTable,MainTable),Calc!$CB51,Calc!EL$10),"")</f>
        <v/>
      </c>
      <c r="M49" s="262" t="str">
        <f>IFERROR(INDEX(IF(Calc!EM$9="d",DateTable,MainTable),Calc!$CB51,Calc!EM$10),"")</f>
        <v/>
      </c>
    </row>
    <row r="50" spans="1:13" s="33" customFormat="1" ht="15" customHeight="1" x14ac:dyDescent="0.25">
      <c r="A50" s="32"/>
      <c r="B50" s="44"/>
      <c r="C50" s="32"/>
      <c r="D50" s="262" t="str">
        <f>IFERROR(INDEX(IF(Calc!ED$9="d",DateTable,MainTable),Calc!$CB52,Calc!ED$10),"")</f>
        <v/>
      </c>
      <c r="E50" s="262" t="str">
        <f>IFERROR(INDEX(IF(Calc!EE$9="d",DateTable,MainTable),Calc!$CB52,Calc!EE$10),"")</f>
        <v/>
      </c>
      <c r="F50" s="262" t="str">
        <f>IFERROR(INDEX(IF(Calc!EF$9="d",DateTable,MainTable),Calc!$CB52,Calc!EF$10),"")</f>
        <v/>
      </c>
      <c r="G50" s="262" t="str">
        <f>IFERROR(INDEX(IF(Calc!EG$9="d",DateTable,MainTable),Calc!$CB52,Calc!EG$10),"")</f>
        <v/>
      </c>
      <c r="H50" s="262" t="str">
        <f>IFERROR(INDEX(IF(Calc!EH$9="d",DateTable,MainTable),Calc!$CB52,Calc!EH$10),"")</f>
        <v/>
      </c>
      <c r="I50" s="262" t="str">
        <f>IFERROR(INDEX(IF(Calc!EI$9="d",DateTable,MainTable),Calc!$CB52,Calc!EI$10),"")</f>
        <v/>
      </c>
      <c r="J50" s="262" t="str">
        <f>IFERROR(INDEX(IF(Calc!EJ$9="d",DateTable,MainTable),Calc!$CB52,Calc!EJ$10),"")</f>
        <v/>
      </c>
      <c r="K50" s="262" t="str">
        <f>IFERROR(INDEX(IF(Calc!EK$9="d",DateTable,MainTable),Calc!$CB52,Calc!EK$10),"")</f>
        <v/>
      </c>
      <c r="L50" s="262" t="str">
        <f>IFERROR(INDEX(IF(Calc!EL$9="d",DateTable,MainTable),Calc!$CB52,Calc!EL$10),"")</f>
        <v/>
      </c>
      <c r="M50" s="262" t="str">
        <f>IFERROR(INDEX(IF(Calc!EM$9="d",DateTable,MainTable),Calc!$CB52,Calc!EM$10),"")</f>
        <v/>
      </c>
    </row>
    <row r="51" spans="1:13" s="33" customFormat="1" ht="15" customHeight="1" x14ac:dyDescent="0.25">
      <c r="A51" s="32"/>
      <c r="B51" s="44"/>
      <c r="C51" s="32"/>
      <c r="D51" s="262" t="str">
        <f>IFERROR(INDEX(IF(Calc!ED$9="d",DateTable,MainTable),Calc!$CB53,Calc!ED$10),"")</f>
        <v/>
      </c>
      <c r="E51" s="262" t="str">
        <f>IFERROR(INDEX(IF(Calc!EE$9="d",DateTable,MainTable),Calc!$CB53,Calc!EE$10),"")</f>
        <v/>
      </c>
      <c r="F51" s="262" t="str">
        <f>IFERROR(INDEX(IF(Calc!EF$9="d",DateTable,MainTable),Calc!$CB53,Calc!EF$10),"")</f>
        <v/>
      </c>
      <c r="G51" s="262" t="str">
        <f>IFERROR(INDEX(IF(Calc!EG$9="d",DateTable,MainTable),Calc!$CB53,Calc!EG$10),"")</f>
        <v/>
      </c>
      <c r="H51" s="262" t="str">
        <f>IFERROR(INDEX(IF(Calc!EH$9="d",DateTable,MainTable),Calc!$CB53,Calc!EH$10),"")</f>
        <v/>
      </c>
      <c r="I51" s="262" t="str">
        <f>IFERROR(INDEX(IF(Calc!EI$9="d",DateTable,MainTable),Calc!$CB53,Calc!EI$10),"")</f>
        <v/>
      </c>
      <c r="J51" s="262" t="str">
        <f>IFERROR(INDEX(IF(Calc!EJ$9="d",DateTable,MainTable),Calc!$CB53,Calc!EJ$10),"")</f>
        <v/>
      </c>
      <c r="K51" s="262" t="str">
        <f>IFERROR(INDEX(IF(Calc!EK$9="d",DateTable,MainTable),Calc!$CB53,Calc!EK$10),"")</f>
        <v/>
      </c>
      <c r="L51" s="262" t="str">
        <f>IFERROR(INDEX(IF(Calc!EL$9="d",DateTable,MainTable),Calc!$CB53,Calc!EL$10),"")</f>
        <v/>
      </c>
      <c r="M51" s="262" t="str">
        <f>IFERROR(INDEX(IF(Calc!EM$9="d",DateTable,MainTable),Calc!$CB53,Calc!EM$10),"")</f>
        <v/>
      </c>
    </row>
    <row r="52" spans="1:13" s="33" customFormat="1" ht="15" customHeight="1" x14ac:dyDescent="0.25">
      <c r="A52" s="32"/>
      <c r="B52" s="44"/>
      <c r="C52" s="32"/>
      <c r="D52" s="262" t="str">
        <f>IFERROR(INDEX(IF(Calc!ED$9="d",DateTable,MainTable),Calc!$CB54,Calc!ED$10),"")</f>
        <v/>
      </c>
      <c r="E52" s="262" t="str">
        <f>IFERROR(INDEX(IF(Calc!EE$9="d",DateTable,MainTable),Calc!$CB54,Calc!EE$10),"")</f>
        <v/>
      </c>
      <c r="F52" s="262" t="str">
        <f>IFERROR(INDEX(IF(Calc!EF$9="d",DateTable,MainTable),Calc!$CB54,Calc!EF$10),"")</f>
        <v/>
      </c>
      <c r="G52" s="262" t="str">
        <f>IFERROR(INDEX(IF(Calc!EG$9="d",DateTable,MainTable),Calc!$CB54,Calc!EG$10),"")</f>
        <v/>
      </c>
      <c r="H52" s="262" t="str">
        <f>IFERROR(INDEX(IF(Calc!EH$9="d",DateTable,MainTable),Calc!$CB54,Calc!EH$10),"")</f>
        <v/>
      </c>
      <c r="I52" s="262" t="str">
        <f>IFERROR(INDEX(IF(Calc!EI$9="d",DateTable,MainTable),Calc!$CB54,Calc!EI$10),"")</f>
        <v/>
      </c>
      <c r="J52" s="262" t="str">
        <f>IFERROR(INDEX(IF(Calc!EJ$9="d",DateTable,MainTable),Calc!$CB54,Calc!EJ$10),"")</f>
        <v/>
      </c>
      <c r="K52" s="262" t="str">
        <f>IFERROR(INDEX(IF(Calc!EK$9="d",DateTable,MainTable),Calc!$CB54,Calc!EK$10),"")</f>
        <v/>
      </c>
      <c r="L52" s="262" t="str">
        <f>IFERROR(INDEX(IF(Calc!EL$9="d",DateTable,MainTable),Calc!$CB54,Calc!EL$10),"")</f>
        <v/>
      </c>
      <c r="M52" s="262" t="str">
        <f>IFERROR(INDEX(IF(Calc!EM$9="d",DateTable,MainTable),Calc!$CB54,Calc!EM$10),"")</f>
        <v/>
      </c>
    </row>
    <row r="53" spans="1:13" s="33" customFormat="1" ht="15" customHeight="1" x14ac:dyDescent="0.25">
      <c r="A53" s="32"/>
      <c r="B53" s="44"/>
      <c r="C53" s="32"/>
      <c r="D53" s="262" t="str">
        <f>IFERROR(INDEX(IF(Calc!ED$9="d",DateTable,MainTable),Calc!$CB55,Calc!ED$10),"")</f>
        <v/>
      </c>
      <c r="E53" s="262" t="str">
        <f>IFERROR(INDEX(IF(Calc!EE$9="d",DateTable,MainTable),Calc!$CB55,Calc!EE$10),"")</f>
        <v/>
      </c>
      <c r="F53" s="262" t="str">
        <f>IFERROR(INDEX(IF(Calc!EF$9="d",DateTable,MainTable),Calc!$CB55,Calc!EF$10),"")</f>
        <v/>
      </c>
      <c r="G53" s="262" t="str">
        <f>IFERROR(INDEX(IF(Calc!EG$9="d",DateTable,MainTable),Calc!$CB55,Calc!EG$10),"")</f>
        <v/>
      </c>
      <c r="H53" s="262" t="str">
        <f>IFERROR(INDEX(IF(Calc!EH$9="d",DateTable,MainTable),Calc!$CB55,Calc!EH$10),"")</f>
        <v/>
      </c>
      <c r="I53" s="262" t="str">
        <f>IFERROR(INDEX(IF(Calc!EI$9="d",DateTable,MainTable),Calc!$CB55,Calc!EI$10),"")</f>
        <v/>
      </c>
      <c r="J53" s="262" t="str">
        <f>IFERROR(INDEX(IF(Calc!EJ$9="d",DateTable,MainTable),Calc!$CB55,Calc!EJ$10),"")</f>
        <v/>
      </c>
      <c r="K53" s="262" t="str">
        <f>IFERROR(INDEX(IF(Calc!EK$9="d",DateTable,MainTable),Calc!$CB55,Calc!EK$10),"")</f>
        <v/>
      </c>
      <c r="L53" s="262" t="str">
        <f>IFERROR(INDEX(IF(Calc!EL$9="d",DateTable,MainTable),Calc!$CB55,Calc!EL$10),"")</f>
        <v/>
      </c>
      <c r="M53" s="262" t="str">
        <f>IFERROR(INDEX(IF(Calc!EM$9="d",DateTable,MainTable),Calc!$CB55,Calc!EM$10),"")</f>
        <v/>
      </c>
    </row>
    <row r="54" spans="1:13" s="33" customFormat="1" ht="15" customHeight="1" x14ac:dyDescent="0.25">
      <c r="A54" s="32"/>
      <c r="B54" s="44"/>
      <c r="C54" s="32"/>
      <c r="D54" s="262" t="str">
        <f>IFERROR(INDEX(IF(Calc!ED$9="d",DateTable,MainTable),Calc!$CB56,Calc!ED$10),"")</f>
        <v/>
      </c>
      <c r="E54" s="262" t="str">
        <f>IFERROR(INDEX(IF(Calc!EE$9="d",DateTable,MainTable),Calc!$CB56,Calc!EE$10),"")</f>
        <v/>
      </c>
      <c r="F54" s="262" t="str">
        <f>IFERROR(INDEX(IF(Calc!EF$9="d",DateTable,MainTable),Calc!$CB56,Calc!EF$10),"")</f>
        <v/>
      </c>
      <c r="G54" s="262" t="str">
        <f>IFERROR(INDEX(IF(Calc!EG$9="d",DateTable,MainTable),Calc!$CB56,Calc!EG$10),"")</f>
        <v/>
      </c>
      <c r="H54" s="262" t="str">
        <f>IFERROR(INDEX(IF(Calc!EH$9="d",DateTable,MainTable),Calc!$CB56,Calc!EH$10),"")</f>
        <v/>
      </c>
      <c r="I54" s="262" t="str">
        <f>IFERROR(INDEX(IF(Calc!EI$9="d",DateTable,MainTable),Calc!$CB56,Calc!EI$10),"")</f>
        <v/>
      </c>
      <c r="J54" s="262" t="str">
        <f>IFERROR(INDEX(IF(Calc!EJ$9="d",DateTable,MainTable),Calc!$CB56,Calc!EJ$10),"")</f>
        <v/>
      </c>
      <c r="K54" s="262" t="str">
        <f>IFERROR(INDEX(IF(Calc!EK$9="d",DateTable,MainTable),Calc!$CB56,Calc!EK$10),"")</f>
        <v/>
      </c>
      <c r="L54" s="262" t="str">
        <f>IFERROR(INDEX(IF(Calc!EL$9="d",DateTable,MainTable),Calc!$CB56,Calc!EL$10),"")</f>
        <v/>
      </c>
      <c r="M54" s="262" t="str">
        <f>IFERROR(INDEX(IF(Calc!EM$9="d",DateTable,MainTable),Calc!$CB56,Calc!EM$10),"")</f>
        <v/>
      </c>
    </row>
    <row r="55" spans="1:13" s="33" customFormat="1" ht="15" customHeight="1" x14ac:dyDescent="0.25">
      <c r="A55" s="32"/>
      <c r="B55" s="44"/>
      <c r="C55" s="32"/>
      <c r="D55" s="262" t="str">
        <f>IFERROR(INDEX(IF(Calc!ED$9="d",DateTable,MainTable),Calc!$CB57,Calc!ED$10),"")</f>
        <v/>
      </c>
      <c r="E55" s="262" t="str">
        <f>IFERROR(INDEX(IF(Calc!EE$9="d",DateTable,MainTable),Calc!$CB57,Calc!EE$10),"")</f>
        <v/>
      </c>
      <c r="F55" s="262" t="str">
        <f>IFERROR(INDEX(IF(Calc!EF$9="d",DateTable,MainTable),Calc!$CB57,Calc!EF$10),"")</f>
        <v/>
      </c>
      <c r="G55" s="262" t="str">
        <f>IFERROR(INDEX(IF(Calc!EG$9="d",DateTable,MainTable),Calc!$CB57,Calc!EG$10),"")</f>
        <v/>
      </c>
      <c r="H55" s="262" t="str">
        <f>IFERROR(INDEX(IF(Calc!EH$9="d",DateTable,MainTable),Calc!$CB57,Calc!EH$10),"")</f>
        <v/>
      </c>
      <c r="I55" s="262" t="str">
        <f>IFERROR(INDEX(IF(Calc!EI$9="d",DateTable,MainTable),Calc!$CB57,Calc!EI$10),"")</f>
        <v/>
      </c>
      <c r="J55" s="262" t="str">
        <f>IFERROR(INDEX(IF(Calc!EJ$9="d",DateTable,MainTable),Calc!$CB57,Calc!EJ$10),"")</f>
        <v/>
      </c>
      <c r="K55" s="262" t="str">
        <f>IFERROR(INDEX(IF(Calc!EK$9="d",DateTable,MainTable),Calc!$CB57,Calc!EK$10),"")</f>
        <v/>
      </c>
      <c r="L55" s="262" t="str">
        <f>IFERROR(INDEX(IF(Calc!EL$9="d",DateTable,MainTable),Calc!$CB57,Calc!EL$10),"")</f>
        <v/>
      </c>
      <c r="M55" s="262" t="str">
        <f>IFERROR(INDEX(IF(Calc!EM$9="d",DateTable,MainTable),Calc!$CB57,Calc!EM$10),"")</f>
        <v/>
      </c>
    </row>
    <row r="56" spans="1:13" s="33" customFormat="1" ht="15" customHeight="1" x14ac:dyDescent="0.25">
      <c r="A56" s="32"/>
      <c r="B56" s="44"/>
      <c r="C56" s="32"/>
      <c r="D56" s="262" t="str">
        <f>IFERROR(INDEX(IF(Calc!ED$9="d",DateTable,MainTable),Calc!$CB58,Calc!ED$10),"")</f>
        <v/>
      </c>
      <c r="E56" s="262" t="str">
        <f>IFERROR(INDEX(IF(Calc!EE$9="d",DateTable,MainTable),Calc!$CB58,Calc!EE$10),"")</f>
        <v/>
      </c>
      <c r="F56" s="262" t="str">
        <f>IFERROR(INDEX(IF(Calc!EF$9="d",DateTable,MainTable),Calc!$CB58,Calc!EF$10),"")</f>
        <v/>
      </c>
      <c r="G56" s="262" t="str">
        <f>IFERROR(INDEX(IF(Calc!EG$9="d",DateTable,MainTable),Calc!$CB58,Calc!EG$10),"")</f>
        <v/>
      </c>
      <c r="H56" s="262" t="str">
        <f>IFERROR(INDEX(IF(Calc!EH$9="d",DateTable,MainTable),Calc!$CB58,Calc!EH$10),"")</f>
        <v/>
      </c>
      <c r="I56" s="262" t="str">
        <f>IFERROR(INDEX(IF(Calc!EI$9="d",DateTable,MainTable),Calc!$CB58,Calc!EI$10),"")</f>
        <v/>
      </c>
      <c r="J56" s="262" t="str">
        <f>IFERROR(INDEX(IF(Calc!EJ$9="d",DateTable,MainTable),Calc!$CB58,Calc!EJ$10),"")</f>
        <v/>
      </c>
      <c r="K56" s="262" t="str">
        <f>IFERROR(INDEX(IF(Calc!EK$9="d",DateTable,MainTable),Calc!$CB58,Calc!EK$10),"")</f>
        <v/>
      </c>
      <c r="L56" s="262" t="str">
        <f>IFERROR(INDEX(IF(Calc!EL$9="d",DateTable,MainTable),Calc!$CB58,Calc!EL$10),"")</f>
        <v/>
      </c>
      <c r="M56" s="262" t="str">
        <f>IFERROR(INDEX(IF(Calc!EM$9="d",DateTable,MainTable),Calc!$CB58,Calc!EM$10),"")</f>
        <v/>
      </c>
    </row>
    <row r="57" spans="1:13" s="33" customFormat="1" ht="15" customHeight="1" x14ac:dyDescent="0.25">
      <c r="A57" s="32"/>
      <c r="B57" s="44"/>
      <c r="C57" s="32"/>
      <c r="D57" s="262" t="str">
        <f>IFERROR(INDEX(IF(Calc!ED$9="d",DateTable,MainTable),Calc!$CB59,Calc!ED$10),"")</f>
        <v/>
      </c>
      <c r="E57" s="262" t="str">
        <f>IFERROR(INDEX(IF(Calc!EE$9="d",DateTable,MainTable),Calc!$CB59,Calc!EE$10),"")</f>
        <v/>
      </c>
      <c r="F57" s="262" t="str">
        <f>IFERROR(INDEX(IF(Calc!EF$9="d",DateTable,MainTable),Calc!$CB59,Calc!EF$10),"")</f>
        <v/>
      </c>
      <c r="G57" s="262" t="str">
        <f>IFERROR(INDEX(IF(Calc!EG$9="d",DateTable,MainTable),Calc!$CB59,Calc!EG$10),"")</f>
        <v/>
      </c>
      <c r="H57" s="262" t="str">
        <f>IFERROR(INDEX(IF(Calc!EH$9="d",DateTable,MainTable),Calc!$CB59,Calc!EH$10),"")</f>
        <v/>
      </c>
      <c r="I57" s="262" t="str">
        <f>IFERROR(INDEX(IF(Calc!EI$9="d",DateTable,MainTable),Calc!$CB59,Calc!EI$10),"")</f>
        <v/>
      </c>
      <c r="J57" s="262" t="str">
        <f>IFERROR(INDEX(IF(Calc!EJ$9="d",DateTable,MainTable),Calc!$CB59,Calc!EJ$10),"")</f>
        <v/>
      </c>
      <c r="K57" s="262" t="str">
        <f>IFERROR(INDEX(IF(Calc!EK$9="d",DateTable,MainTable),Calc!$CB59,Calc!EK$10),"")</f>
        <v/>
      </c>
      <c r="L57" s="262" t="str">
        <f>IFERROR(INDEX(IF(Calc!EL$9="d",DateTable,MainTable),Calc!$CB59,Calc!EL$10),"")</f>
        <v/>
      </c>
      <c r="M57" s="262" t="str">
        <f>IFERROR(INDEX(IF(Calc!EM$9="d",DateTable,MainTable),Calc!$CB59,Calc!EM$10),"")</f>
        <v/>
      </c>
    </row>
    <row r="58" spans="1:13" s="33" customFormat="1" ht="15" customHeight="1" x14ac:dyDescent="0.25">
      <c r="A58" s="32"/>
      <c r="B58" s="44"/>
      <c r="C58" s="32"/>
      <c r="D58" s="262" t="str">
        <f>IFERROR(INDEX(IF(Calc!ED$9="d",DateTable,MainTable),Calc!$CB60,Calc!ED$10),"")</f>
        <v/>
      </c>
      <c r="E58" s="262" t="str">
        <f>IFERROR(INDEX(IF(Calc!EE$9="d",DateTable,MainTable),Calc!$CB60,Calc!EE$10),"")</f>
        <v/>
      </c>
      <c r="F58" s="262" t="str">
        <f>IFERROR(INDEX(IF(Calc!EF$9="d",DateTable,MainTable),Calc!$CB60,Calc!EF$10),"")</f>
        <v/>
      </c>
      <c r="G58" s="262" t="str">
        <f>IFERROR(INDEX(IF(Calc!EG$9="d",DateTable,MainTable),Calc!$CB60,Calc!EG$10),"")</f>
        <v/>
      </c>
      <c r="H58" s="262" t="str">
        <f>IFERROR(INDEX(IF(Calc!EH$9="d",DateTable,MainTable),Calc!$CB60,Calc!EH$10),"")</f>
        <v/>
      </c>
      <c r="I58" s="262" t="str">
        <f>IFERROR(INDEX(IF(Calc!EI$9="d",DateTable,MainTable),Calc!$CB60,Calc!EI$10),"")</f>
        <v/>
      </c>
      <c r="J58" s="262" t="str">
        <f>IFERROR(INDEX(IF(Calc!EJ$9="d",DateTable,MainTable),Calc!$CB60,Calc!EJ$10),"")</f>
        <v/>
      </c>
      <c r="K58" s="262" t="str">
        <f>IFERROR(INDEX(IF(Calc!EK$9="d",DateTable,MainTable),Calc!$CB60,Calc!EK$10),"")</f>
        <v/>
      </c>
      <c r="L58" s="262" t="str">
        <f>IFERROR(INDEX(IF(Calc!EL$9="d",DateTable,MainTable),Calc!$CB60,Calc!EL$10),"")</f>
        <v/>
      </c>
      <c r="M58" s="262" t="str">
        <f>IFERROR(INDEX(IF(Calc!EM$9="d",DateTable,MainTable),Calc!$CB60,Calc!EM$10),"")</f>
        <v/>
      </c>
    </row>
    <row r="59" spans="1:13" s="33" customFormat="1" ht="15" customHeight="1" x14ac:dyDescent="0.25">
      <c r="A59" s="32"/>
      <c r="B59" s="44"/>
      <c r="C59" s="32"/>
      <c r="D59" s="262" t="str">
        <f>IFERROR(INDEX(IF(Calc!ED$9="d",DateTable,MainTable),Calc!$CB61,Calc!ED$10),"")</f>
        <v/>
      </c>
      <c r="E59" s="262" t="str">
        <f>IFERROR(INDEX(IF(Calc!EE$9="d",DateTable,MainTable),Calc!$CB61,Calc!EE$10),"")</f>
        <v/>
      </c>
      <c r="F59" s="262" t="str">
        <f>IFERROR(INDEX(IF(Calc!EF$9="d",DateTable,MainTable),Calc!$CB61,Calc!EF$10),"")</f>
        <v/>
      </c>
      <c r="G59" s="262" t="str">
        <f>IFERROR(INDEX(IF(Calc!EG$9="d",DateTable,MainTable),Calc!$CB61,Calc!EG$10),"")</f>
        <v/>
      </c>
      <c r="H59" s="262" t="str">
        <f>IFERROR(INDEX(IF(Calc!EH$9="d",DateTable,MainTable),Calc!$CB61,Calc!EH$10),"")</f>
        <v/>
      </c>
      <c r="I59" s="262" t="str">
        <f>IFERROR(INDEX(IF(Calc!EI$9="d",DateTable,MainTable),Calc!$CB61,Calc!EI$10),"")</f>
        <v/>
      </c>
      <c r="J59" s="262" t="str">
        <f>IFERROR(INDEX(IF(Calc!EJ$9="d",DateTable,MainTable),Calc!$CB61,Calc!EJ$10),"")</f>
        <v/>
      </c>
      <c r="K59" s="262" t="str">
        <f>IFERROR(INDEX(IF(Calc!EK$9="d",DateTable,MainTable),Calc!$CB61,Calc!EK$10),"")</f>
        <v/>
      </c>
      <c r="L59" s="262" t="str">
        <f>IFERROR(INDEX(IF(Calc!EL$9="d",DateTable,MainTable),Calc!$CB61,Calc!EL$10),"")</f>
        <v/>
      </c>
      <c r="M59" s="262" t="str">
        <f>IFERROR(INDEX(IF(Calc!EM$9="d",DateTable,MainTable),Calc!$CB61,Calc!EM$10),"")</f>
        <v/>
      </c>
    </row>
    <row r="60" spans="1:13" s="33" customFormat="1" ht="15" customHeight="1" x14ac:dyDescent="0.25">
      <c r="A60" s="32"/>
      <c r="B60" s="44"/>
      <c r="C60" s="32"/>
      <c r="D60" s="262" t="str">
        <f>IFERROR(INDEX(IF(Calc!ED$9="d",DateTable,MainTable),Calc!$CB62,Calc!ED$10),"")</f>
        <v/>
      </c>
      <c r="E60" s="262" t="str">
        <f>IFERROR(INDEX(IF(Calc!EE$9="d",DateTable,MainTable),Calc!$CB62,Calc!EE$10),"")</f>
        <v/>
      </c>
      <c r="F60" s="262" t="str">
        <f>IFERROR(INDEX(IF(Calc!EF$9="d",DateTable,MainTable),Calc!$CB62,Calc!EF$10),"")</f>
        <v/>
      </c>
      <c r="G60" s="262" t="str">
        <f>IFERROR(INDEX(IF(Calc!EG$9="d",DateTable,MainTable),Calc!$CB62,Calc!EG$10),"")</f>
        <v/>
      </c>
      <c r="H60" s="262" t="str">
        <f>IFERROR(INDEX(IF(Calc!EH$9="d",DateTable,MainTable),Calc!$CB62,Calc!EH$10),"")</f>
        <v/>
      </c>
      <c r="I60" s="262" t="str">
        <f>IFERROR(INDEX(IF(Calc!EI$9="d",DateTable,MainTable),Calc!$CB62,Calc!EI$10),"")</f>
        <v/>
      </c>
      <c r="J60" s="262" t="str">
        <f>IFERROR(INDEX(IF(Calc!EJ$9="d",DateTable,MainTable),Calc!$CB62,Calc!EJ$10),"")</f>
        <v/>
      </c>
      <c r="K60" s="262" t="str">
        <f>IFERROR(INDEX(IF(Calc!EK$9="d",DateTable,MainTable),Calc!$CB62,Calc!EK$10),"")</f>
        <v/>
      </c>
      <c r="L60" s="262" t="str">
        <f>IFERROR(INDEX(IF(Calc!EL$9="d",DateTable,MainTable),Calc!$CB62,Calc!EL$10),"")</f>
        <v/>
      </c>
      <c r="M60" s="262" t="str">
        <f>IFERROR(INDEX(IF(Calc!EM$9="d",DateTable,MainTable),Calc!$CB62,Calc!EM$10),"")</f>
        <v/>
      </c>
    </row>
    <row r="61" spans="1:13" s="33" customFormat="1" ht="15" customHeight="1" x14ac:dyDescent="0.25">
      <c r="A61" s="32"/>
      <c r="B61" s="44"/>
      <c r="C61" s="32"/>
      <c r="D61" s="262" t="str">
        <f>IFERROR(INDEX(IF(Calc!ED$9="d",DateTable,MainTable),Calc!$CB63,Calc!ED$10),"")</f>
        <v/>
      </c>
      <c r="E61" s="262" t="str">
        <f>IFERROR(INDEX(IF(Calc!EE$9="d",DateTable,MainTable),Calc!$CB63,Calc!EE$10),"")</f>
        <v/>
      </c>
      <c r="F61" s="262" t="str">
        <f>IFERROR(INDEX(IF(Calc!EF$9="d",DateTable,MainTable),Calc!$CB63,Calc!EF$10),"")</f>
        <v/>
      </c>
      <c r="G61" s="262" t="str">
        <f>IFERROR(INDEX(IF(Calc!EG$9="d",DateTable,MainTable),Calc!$CB63,Calc!EG$10),"")</f>
        <v/>
      </c>
      <c r="H61" s="262" t="str">
        <f>IFERROR(INDEX(IF(Calc!EH$9="d",DateTable,MainTable),Calc!$CB63,Calc!EH$10),"")</f>
        <v/>
      </c>
      <c r="I61" s="262" t="str">
        <f>IFERROR(INDEX(IF(Calc!EI$9="d",DateTable,MainTable),Calc!$CB63,Calc!EI$10),"")</f>
        <v/>
      </c>
      <c r="J61" s="262" t="str">
        <f>IFERROR(INDEX(IF(Calc!EJ$9="d",DateTable,MainTable),Calc!$CB63,Calc!EJ$10),"")</f>
        <v/>
      </c>
      <c r="K61" s="262" t="str">
        <f>IFERROR(INDEX(IF(Calc!EK$9="d",DateTable,MainTable),Calc!$CB63,Calc!EK$10),"")</f>
        <v/>
      </c>
      <c r="L61" s="262" t="str">
        <f>IFERROR(INDEX(IF(Calc!EL$9="d",DateTable,MainTable),Calc!$CB63,Calc!EL$10),"")</f>
        <v/>
      </c>
      <c r="M61" s="262" t="str">
        <f>IFERROR(INDEX(IF(Calc!EM$9="d",DateTable,MainTable),Calc!$CB63,Calc!EM$10),"")</f>
        <v/>
      </c>
    </row>
    <row r="62" spans="1:13" s="33" customFormat="1" ht="15" customHeight="1" x14ac:dyDescent="0.25">
      <c r="A62" s="32"/>
      <c r="B62" s="44"/>
      <c r="C62" s="32"/>
      <c r="D62" s="262" t="str">
        <f>IFERROR(INDEX(IF(Calc!ED$9="d",DateTable,MainTable),Calc!$CB64,Calc!ED$10),"")</f>
        <v/>
      </c>
      <c r="E62" s="262" t="str">
        <f>IFERROR(INDEX(IF(Calc!EE$9="d",DateTable,MainTable),Calc!$CB64,Calc!EE$10),"")</f>
        <v/>
      </c>
      <c r="F62" s="262" t="str">
        <f>IFERROR(INDEX(IF(Calc!EF$9="d",DateTable,MainTable),Calc!$CB64,Calc!EF$10),"")</f>
        <v/>
      </c>
      <c r="G62" s="262" t="str">
        <f>IFERROR(INDEX(IF(Calc!EG$9="d",DateTable,MainTable),Calc!$CB64,Calc!EG$10),"")</f>
        <v/>
      </c>
      <c r="H62" s="262" t="str">
        <f>IFERROR(INDEX(IF(Calc!EH$9="d",DateTable,MainTable),Calc!$CB64,Calc!EH$10),"")</f>
        <v/>
      </c>
      <c r="I62" s="262" t="str">
        <f>IFERROR(INDEX(IF(Calc!EI$9="d",DateTable,MainTable),Calc!$CB64,Calc!EI$10),"")</f>
        <v/>
      </c>
      <c r="J62" s="262" t="str">
        <f>IFERROR(INDEX(IF(Calc!EJ$9="d",DateTable,MainTable),Calc!$CB64,Calc!EJ$10),"")</f>
        <v/>
      </c>
      <c r="K62" s="262" t="str">
        <f>IFERROR(INDEX(IF(Calc!EK$9="d",DateTable,MainTable),Calc!$CB64,Calc!EK$10),"")</f>
        <v/>
      </c>
      <c r="L62" s="262" t="str">
        <f>IFERROR(INDEX(IF(Calc!EL$9="d",DateTable,MainTable),Calc!$CB64,Calc!EL$10),"")</f>
        <v/>
      </c>
      <c r="M62" s="262" t="str">
        <f>IFERROR(INDEX(IF(Calc!EM$9="d",DateTable,MainTable),Calc!$CB64,Calc!EM$10),"")</f>
        <v/>
      </c>
    </row>
    <row r="63" spans="1:13" s="33" customFormat="1" ht="15" customHeight="1" x14ac:dyDescent="0.25">
      <c r="A63" s="32"/>
      <c r="B63" s="44"/>
      <c r="C63" s="32"/>
      <c r="D63" s="262" t="str">
        <f>IFERROR(INDEX(IF(Calc!ED$9="d",DateTable,MainTable),Calc!$CB65,Calc!ED$10),"")</f>
        <v/>
      </c>
      <c r="E63" s="262" t="str">
        <f>IFERROR(INDEX(IF(Calc!EE$9="d",DateTable,MainTable),Calc!$CB65,Calc!EE$10),"")</f>
        <v/>
      </c>
      <c r="F63" s="262" t="str">
        <f>IFERROR(INDEX(IF(Calc!EF$9="d",DateTable,MainTable),Calc!$CB65,Calc!EF$10),"")</f>
        <v/>
      </c>
      <c r="G63" s="262" t="str">
        <f>IFERROR(INDEX(IF(Calc!EG$9="d",DateTable,MainTable),Calc!$CB65,Calc!EG$10),"")</f>
        <v/>
      </c>
      <c r="H63" s="262" t="str">
        <f>IFERROR(INDEX(IF(Calc!EH$9="d",DateTable,MainTable),Calc!$CB65,Calc!EH$10),"")</f>
        <v/>
      </c>
      <c r="I63" s="262" t="str">
        <f>IFERROR(INDEX(IF(Calc!EI$9="d",DateTable,MainTable),Calc!$CB65,Calc!EI$10),"")</f>
        <v/>
      </c>
      <c r="J63" s="262" t="str">
        <f>IFERROR(INDEX(IF(Calc!EJ$9="d",DateTable,MainTable),Calc!$CB65,Calc!EJ$10),"")</f>
        <v/>
      </c>
      <c r="K63" s="262" t="str">
        <f>IFERROR(INDEX(IF(Calc!EK$9="d",DateTable,MainTable),Calc!$CB65,Calc!EK$10),"")</f>
        <v/>
      </c>
      <c r="L63" s="262" t="str">
        <f>IFERROR(INDEX(IF(Calc!EL$9="d",DateTable,MainTable),Calc!$CB65,Calc!EL$10),"")</f>
        <v/>
      </c>
      <c r="M63" s="262" t="str">
        <f>IFERROR(INDEX(IF(Calc!EM$9="d",DateTable,MainTable),Calc!$CB65,Calc!EM$10),"")</f>
        <v/>
      </c>
    </row>
    <row r="64" spans="1:13" s="33" customFormat="1" ht="15" customHeight="1" x14ac:dyDescent="0.25">
      <c r="A64" s="32"/>
      <c r="B64" s="44"/>
      <c r="C64" s="32"/>
      <c r="D64" s="262" t="str">
        <f>IFERROR(INDEX(IF(Calc!ED$9="d",DateTable,MainTable),Calc!$CB66,Calc!ED$10),"")</f>
        <v/>
      </c>
      <c r="E64" s="262" t="str">
        <f>IFERROR(INDEX(IF(Calc!EE$9="d",DateTable,MainTable),Calc!$CB66,Calc!EE$10),"")</f>
        <v/>
      </c>
      <c r="F64" s="262" t="str">
        <f>IFERROR(INDEX(IF(Calc!EF$9="d",DateTable,MainTable),Calc!$CB66,Calc!EF$10),"")</f>
        <v/>
      </c>
      <c r="G64" s="262" t="str">
        <f>IFERROR(INDEX(IF(Calc!EG$9="d",DateTable,MainTable),Calc!$CB66,Calc!EG$10),"")</f>
        <v/>
      </c>
      <c r="H64" s="262" t="str">
        <f>IFERROR(INDEX(IF(Calc!EH$9="d",DateTable,MainTable),Calc!$CB66,Calc!EH$10),"")</f>
        <v/>
      </c>
      <c r="I64" s="262" t="str">
        <f>IFERROR(INDEX(IF(Calc!EI$9="d",DateTable,MainTable),Calc!$CB66,Calc!EI$10),"")</f>
        <v/>
      </c>
      <c r="J64" s="262" t="str">
        <f>IFERROR(INDEX(IF(Calc!EJ$9="d",DateTable,MainTable),Calc!$CB66,Calc!EJ$10),"")</f>
        <v/>
      </c>
      <c r="K64" s="262" t="str">
        <f>IFERROR(INDEX(IF(Calc!EK$9="d",DateTable,MainTable),Calc!$CB66,Calc!EK$10),"")</f>
        <v/>
      </c>
      <c r="L64" s="262" t="str">
        <f>IFERROR(INDEX(IF(Calc!EL$9="d",DateTable,MainTable),Calc!$CB66,Calc!EL$10),"")</f>
        <v/>
      </c>
      <c r="M64" s="262" t="str">
        <f>IFERROR(INDEX(IF(Calc!EM$9="d",DateTable,MainTable),Calc!$CB66,Calc!EM$10),"")</f>
        <v/>
      </c>
    </row>
    <row r="65" spans="1:13" s="33" customFormat="1" ht="15" customHeight="1" x14ac:dyDescent="0.25">
      <c r="A65" s="32"/>
      <c r="B65" s="44"/>
      <c r="C65" s="32"/>
      <c r="D65" s="262" t="str">
        <f>IFERROR(INDEX(IF(Calc!ED$9="d",DateTable,MainTable),Calc!$CB67,Calc!ED$10),"")</f>
        <v/>
      </c>
      <c r="E65" s="262" t="str">
        <f>IFERROR(INDEX(IF(Calc!EE$9="d",DateTable,MainTable),Calc!$CB67,Calc!EE$10),"")</f>
        <v/>
      </c>
      <c r="F65" s="262" t="str">
        <f>IFERROR(INDEX(IF(Calc!EF$9="d",DateTable,MainTable),Calc!$CB67,Calc!EF$10),"")</f>
        <v/>
      </c>
      <c r="G65" s="262" t="str">
        <f>IFERROR(INDEX(IF(Calc!EG$9="d",DateTable,MainTable),Calc!$CB67,Calc!EG$10),"")</f>
        <v/>
      </c>
      <c r="H65" s="262" t="str">
        <f>IFERROR(INDEX(IF(Calc!EH$9="d",DateTable,MainTable),Calc!$CB67,Calc!EH$10),"")</f>
        <v/>
      </c>
      <c r="I65" s="262" t="str">
        <f>IFERROR(INDEX(IF(Calc!EI$9="d",DateTable,MainTable),Calc!$CB67,Calc!EI$10),"")</f>
        <v/>
      </c>
      <c r="J65" s="262" t="str">
        <f>IFERROR(INDEX(IF(Calc!EJ$9="d",DateTable,MainTable),Calc!$CB67,Calc!EJ$10),"")</f>
        <v/>
      </c>
      <c r="K65" s="262" t="str">
        <f>IFERROR(INDEX(IF(Calc!EK$9="d",DateTable,MainTable),Calc!$CB67,Calc!EK$10),"")</f>
        <v/>
      </c>
      <c r="L65" s="262" t="str">
        <f>IFERROR(INDEX(IF(Calc!EL$9="d",DateTable,MainTable),Calc!$CB67,Calc!EL$10),"")</f>
        <v/>
      </c>
      <c r="M65" s="262" t="str">
        <f>IFERROR(INDEX(IF(Calc!EM$9="d",DateTable,MainTable),Calc!$CB67,Calc!EM$10),"")</f>
        <v/>
      </c>
    </row>
    <row r="66" spans="1:13" s="33" customFormat="1" ht="15" customHeight="1" x14ac:dyDescent="0.25">
      <c r="A66" s="32"/>
      <c r="B66" s="44"/>
      <c r="C66" s="32"/>
      <c r="D66" s="262" t="str">
        <f>IFERROR(INDEX(IF(Calc!ED$9="d",DateTable,MainTable),Calc!$CB68,Calc!ED$10),"")</f>
        <v/>
      </c>
      <c r="E66" s="262" t="str">
        <f>IFERROR(INDEX(IF(Calc!EE$9="d",DateTable,MainTable),Calc!$CB68,Calc!EE$10),"")</f>
        <v/>
      </c>
      <c r="F66" s="262" t="str">
        <f>IFERROR(INDEX(IF(Calc!EF$9="d",DateTable,MainTable),Calc!$CB68,Calc!EF$10),"")</f>
        <v/>
      </c>
      <c r="G66" s="262" t="str">
        <f>IFERROR(INDEX(IF(Calc!EG$9="d",DateTable,MainTable),Calc!$CB68,Calc!EG$10),"")</f>
        <v/>
      </c>
      <c r="H66" s="262" t="str">
        <f>IFERROR(INDEX(IF(Calc!EH$9="d",DateTable,MainTable),Calc!$CB68,Calc!EH$10),"")</f>
        <v/>
      </c>
      <c r="I66" s="262" t="str">
        <f>IFERROR(INDEX(IF(Calc!EI$9="d",DateTable,MainTable),Calc!$CB68,Calc!EI$10),"")</f>
        <v/>
      </c>
      <c r="J66" s="262" t="str">
        <f>IFERROR(INDEX(IF(Calc!EJ$9="d",DateTable,MainTable),Calc!$CB68,Calc!EJ$10),"")</f>
        <v/>
      </c>
      <c r="K66" s="262" t="str">
        <f>IFERROR(INDEX(IF(Calc!EK$9="d",DateTable,MainTable),Calc!$CB68,Calc!EK$10),"")</f>
        <v/>
      </c>
      <c r="L66" s="262" t="str">
        <f>IFERROR(INDEX(IF(Calc!EL$9="d",DateTable,MainTable),Calc!$CB68,Calc!EL$10),"")</f>
        <v/>
      </c>
      <c r="M66" s="262" t="str">
        <f>IFERROR(INDEX(IF(Calc!EM$9="d",DateTable,MainTable),Calc!$CB68,Calc!EM$10),"")</f>
        <v/>
      </c>
    </row>
    <row r="67" spans="1:13" s="33" customFormat="1" ht="15" customHeight="1" x14ac:dyDescent="0.25">
      <c r="A67" s="32"/>
      <c r="B67" s="44"/>
      <c r="C67" s="32"/>
      <c r="D67" s="262" t="str">
        <f>IFERROR(INDEX(IF(Calc!ED$9="d",DateTable,MainTable),Calc!$CB69,Calc!ED$10),"")</f>
        <v/>
      </c>
      <c r="E67" s="262" t="str">
        <f>IFERROR(INDEX(IF(Calc!EE$9="d",DateTable,MainTable),Calc!$CB69,Calc!EE$10),"")</f>
        <v/>
      </c>
      <c r="F67" s="262" t="str">
        <f>IFERROR(INDEX(IF(Calc!EF$9="d",DateTable,MainTable),Calc!$CB69,Calc!EF$10),"")</f>
        <v/>
      </c>
      <c r="G67" s="262" t="str">
        <f>IFERROR(INDEX(IF(Calc!EG$9="d",DateTable,MainTable),Calc!$CB69,Calc!EG$10),"")</f>
        <v/>
      </c>
      <c r="H67" s="262" t="str">
        <f>IFERROR(INDEX(IF(Calc!EH$9="d",DateTable,MainTable),Calc!$CB69,Calc!EH$10),"")</f>
        <v/>
      </c>
      <c r="I67" s="262" t="str">
        <f>IFERROR(INDEX(IF(Calc!EI$9="d",DateTable,MainTable),Calc!$CB69,Calc!EI$10),"")</f>
        <v/>
      </c>
      <c r="J67" s="262" t="str">
        <f>IFERROR(INDEX(IF(Calc!EJ$9="d",DateTable,MainTable),Calc!$CB69,Calc!EJ$10),"")</f>
        <v/>
      </c>
      <c r="K67" s="262" t="str">
        <f>IFERROR(INDEX(IF(Calc!EK$9="d",DateTable,MainTable),Calc!$CB69,Calc!EK$10),"")</f>
        <v/>
      </c>
      <c r="L67" s="262" t="str">
        <f>IFERROR(INDEX(IF(Calc!EL$9="d",DateTable,MainTable),Calc!$CB69,Calc!EL$10),"")</f>
        <v/>
      </c>
      <c r="M67" s="262" t="str">
        <f>IFERROR(INDEX(IF(Calc!EM$9="d",DateTable,MainTable),Calc!$CB69,Calc!EM$10),"")</f>
        <v/>
      </c>
    </row>
    <row r="68" spans="1:13" s="33" customFormat="1" ht="15" customHeight="1" x14ac:dyDescent="0.25">
      <c r="A68" s="32"/>
      <c r="B68" s="44"/>
      <c r="C68" s="32"/>
      <c r="D68" s="262" t="str">
        <f>IFERROR(INDEX(IF(Calc!ED$9="d",DateTable,MainTable),Calc!$CB70,Calc!ED$10),"")</f>
        <v/>
      </c>
      <c r="E68" s="262" t="str">
        <f>IFERROR(INDEX(IF(Calc!EE$9="d",DateTable,MainTable),Calc!$CB70,Calc!EE$10),"")</f>
        <v/>
      </c>
      <c r="F68" s="262" t="str">
        <f>IFERROR(INDEX(IF(Calc!EF$9="d",DateTable,MainTable),Calc!$CB70,Calc!EF$10),"")</f>
        <v/>
      </c>
      <c r="G68" s="262" t="str">
        <f>IFERROR(INDEX(IF(Calc!EG$9="d",DateTable,MainTable),Calc!$CB70,Calc!EG$10),"")</f>
        <v/>
      </c>
      <c r="H68" s="262" t="str">
        <f>IFERROR(INDEX(IF(Calc!EH$9="d",DateTable,MainTable),Calc!$CB70,Calc!EH$10),"")</f>
        <v/>
      </c>
      <c r="I68" s="262" t="str">
        <f>IFERROR(INDEX(IF(Calc!EI$9="d",DateTable,MainTable),Calc!$CB70,Calc!EI$10),"")</f>
        <v/>
      </c>
      <c r="J68" s="262" t="str">
        <f>IFERROR(INDEX(IF(Calc!EJ$9="d",DateTable,MainTable),Calc!$CB70,Calc!EJ$10),"")</f>
        <v/>
      </c>
      <c r="K68" s="262" t="str">
        <f>IFERROR(INDEX(IF(Calc!EK$9="d",DateTable,MainTable),Calc!$CB70,Calc!EK$10),"")</f>
        <v/>
      </c>
      <c r="L68" s="262" t="str">
        <f>IFERROR(INDEX(IF(Calc!EL$9="d",DateTable,MainTable),Calc!$CB70,Calc!EL$10),"")</f>
        <v/>
      </c>
      <c r="M68" s="262" t="str">
        <f>IFERROR(INDEX(IF(Calc!EM$9="d",DateTable,MainTable),Calc!$CB70,Calc!EM$10),"")</f>
        <v/>
      </c>
    </row>
    <row r="69" spans="1:13" s="33" customFormat="1" ht="15" customHeight="1" x14ac:dyDescent="0.25">
      <c r="A69" s="32"/>
      <c r="B69" s="44"/>
      <c r="C69" s="32"/>
      <c r="D69" s="262" t="str">
        <f>IFERROR(INDEX(IF(Calc!ED$9="d",DateTable,MainTable),Calc!$CB71,Calc!ED$10),"")</f>
        <v/>
      </c>
      <c r="E69" s="262" t="str">
        <f>IFERROR(INDEX(IF(Calc!EE$9="d",DateTable,MainTable),Calc!$CB71,Calc!EE$10),"")</f>
        <v/>
      </c>
      <c r="F69" s="262" t="str">
        <f>IFERROR(INDEX(IF(Calc!EF$9="d",DateTable,MainTable),Calc!$CB71,Calc!EF$10),"")</f>
        <v/>
      </c>
      <c r="G69" s="262" t="str">
        <f>IFERROR(INDEX(IF(Calc!EG$9="d",DateTable,MainTable),Calc!$CB71,Calc!EG$10),"")</f>
        <v/>
      </c>
      <c r="H69" s="262" t="str">
        <f>IFERROR(INDEX(IF(Calc!EH$9="d",DateTable,MainTable),Calc!$CB71,Calc!EH$10),"")</f>
        <v/>
      </c>
      <c r="I69" s="262" t="str">
        <f>IFERROR(INDEX(IF(Calc!EI$9="d",DateTable,MainTable),Calc!$CB71,Calc!EI$10),"")</f>
        <v/>
      </c>
      <c r="J69" s="262" t="str">
        <f>IFERROR(INDEX(IF(Calc!EJ$9="d",DateTable,MainTable),Calc!$CB71,Calc!EJ$10),"")</f>
        <v/>
      </c>
      <c r="K69" s="262" t="str">
        <f>IFERROR(INDEX(IF(Calc!EK$9="d",DateTable,MainTable),Calc!$CB71,Calc!EK$10),"")</f>
        <v/>
      </c>
      <c r="L69" s="262" t="str">
        <f>IFERROR(INDEX(IF(Calc!EL$9="d",DateTable,MainTable),Calc!$CB71,Calc!EL$10),"")</f>
        <v/>
      </c>
      <c r="M69" s="262" t="str">
        <f>IFERROR(INDEX(IF(Calc!EM$9="d",DateTable,MainTable),Calc!$CB71,Calc!EM$10),"")</f>
        <v/>
      </c>
    </row>
    <row r="70" spans="1:13" s="33" customFormat="1" ht="15" customHeight="1" x14ac:dyDescent="0.25">
      <c r="A70" s="32"/>
      <c r="B70" s="44"/>
      <c r="C70" s="32"/>
      <c r="D70" s="262" t="str">
        <f>IFERROR(INDEX(IF(Calc!ED$9="d",DateTable,MainTable),Calc!$CB72,Calc!ED$10),"")</f>
        <v/>
      </c>
      <c r="E70" s="262" t="str">
        <f>IFERROR(INDEX(IF(Calc!EE$9="d",DateTable,MainTable),Calc!$CB72,Calc!EE$10),"")</f>
        <v/>
      </c>
      <c r="F70" s="262" t="str">
        <f>IFERROR(INDEX(IF(Calc!EF$9="d",DateTable,MainTable),Calc!$CB72,Calc!EF$10),"")</f>
        <v/>
      </c>
      <c r="G70" s="262" t="str">
        <f>IFERROR(INDEX(IF(Calc!EG$9="d",DateTable,MainTable),Calc!$CB72,Calc!EG$10),"")</f>
        <v/>
      </c>
      <c r="H70" s="262" t="str">
        <f>IFERROR(INDEX(IF(Calc!EH$9="d",DateTable,MainTable),Calc!$CB72,Calc!EH$10),"")</f>
        <v/>
      </c>
      <c r="I70" s="262" t="str">
        <f>IFERROR(INDEX(IF(Calc!EI$9="d",DateTable,MainTable),Calc!$CB72,Calc!EI$10),"")</f>
        <v/>
      </c>
      <c r="J70" s="262" t="str">
        <f>IFERROR(INDEX(IF(Calc!EJ$9="d",DateTable,MainTable),Calc!$CB72,Calc!EJ$10),"")</f>
        <v/>
      </c>
      <c r="K70" s="262" t="str">
        <f>IFERROR(INDEX(IF(Calc!EK$9="d",DateTable,MainTable),Calc!$CB72,Calc!EK$10),"")</f>
        <v/>
      </c>
      <c r="L70" s="262" t="str">
        <f>IFERROR(INDEX(IF(Calc!EL$9="d",DateTable,MainTable),Calc!$CB72,Calc!EL$10),"")</f>
        <v/>
      </c>
      <c r="M70" s="262" t="str">
        <f>IFERROR(INDEX(IF(Calc!EM$9="d",DateTable,MainTable),Calc!$CB72,Calc!EM$10),"")</f>
        <v/>
      </c>
    </row>
    <row r="71" spans="1:13" s="33" customFormat="1" ht="15" customHeight="1" x14ac:dyDescent="0.25">
      <c r="A71" s="32"/>
      <c r="B71" s="44"/>
      <c r="C71" s="32"/>
      <c r="D71" s="262" t="str">
        <f>IFERROR(INDEX(IF(Calc!ED$9="d",DateTable,MainTable),Calc!$CB73,Calc!ED$10),"")</f>
        <v/>
      </c>
      <c r="E71" s="262" t="str">
        <f>IFERROR(INDEX(IF(Calc!EE$9="d",DateTable,MainTable),Calc!$CB73,Calc!EE$10),"")</f>
        <v/>
      </c>
      <c r="F71" s="262" t="str">
        <f>IFERROR(INDEX(IF(Calc!EF$9="d",DateTable,MainTable),Calc!$CB73,Calc!EF$10),"")</f>
        <v/>
      </c>
      <c r="G71" s="262" t="str">
        <f>IFERROR(INDEX(IF(Calc!EG$9="d",DateTable,MainTable),Calc!$CB73,Calc!EG$10),"")</f>
        <v/>
      </c>
      <c r="H71" s="262" t="str">
        <f>IFERROR(INDEX(IF(Calc!EH$9="d",DateTable,MainTable),Calc!$CB73,Calc!EH$10),"")</f>
        <v/>
      </c>
      <c r="I71" s="262" t="str">
        <f>IFERROR(INDEX(IF(Calc!EI$9="d",DateTable,MainTable),Calc!$CB73,Calc!EI$10),"")</f>
        <v/>
      </c>
      <c r="J71" s="262" t="str">
        <f>IFERROR(INDEX(IF(Calc!EJ$9="d",DateTable,MainTable),Calc!$CB73,Calc!EJ$10),"")</f>
        <v/>
      </c>
      <c r="K71" s="262" t="str">
        <f>IFERROR(INDEX(IF(Calc!EK$9="d",DateTable,MainTable),Calc!$CB73,Calc!EK$10),"")</f>
        <v/>
      </c>
      <c r="L71" s="262" t="str">
        <f>IFERROR(INDEX(IF(Calc!EL$9="d",DateTable,MainTable),Calc!$CB73,Calc!EL$10),"")</f>
        <v/>
      </c>
      <c r="M71" s="262" t="str">
        <f>IFERROR(INDEX(IF(Calc!EM$9="d",DateTable,MainTable),Calc!$CB73,Calc!EM$10),"")</f>
        <v/>
      </c>
    </row>
    <row r="72" spans="1:13" s="33" customFormat="1" ht="15" customHeight="1" x14ac:dyDescent="0.25">
      <c r="A72" s="32"/>
      <c r="B72" s="44"/>
      <c r="C72" s="32"/>
      <c r="D72" s="262" t="str">
        <f>IFERROR(INDEX(IF(Calc!ED$9="d",DateTable,MainTable),Calc!$CB74,Calc!ED$10),"")</f>
        <v/>
      </c>
      <c r="E72" s="262" t="str">
        <f>IFERROR(INDEX(IF(Calc!EE$9="d",DateTable,MainTable),Calc!$CB74,Calc!EE$10),"")</f>
        <v/>
      </c>
      <c r="F72" s="262" t="str">
        <f>IFERROR(INDEX(IF(Calc!EF$9="d",DateTable,MainTable),Calc!$CB74,Calc!EF$10),"")</f>
        <v/>
      </c>
      <c r="G72" s="262" t="str">
        <f>IFERROR(INDEX(IF(Calc!EG$9="d",DateTable,MainTable),Calc!$CB74,Calc!EG$10),"")</f>
        <v/>
      </c>
      <c r="H72" s="262" t="str">
        <f>IFERROR(INDEX(IF(Calc!EH$9="d",DateTable,MainTable),Calc!$CB74,Calc!EH$10),"")</f>
        <v/>
      </c>
      <c r="I72" s="262" t="str">
        <f>IFERROR(INDEX(IF(Calc!EI$9="d",DateTable,MainTable),Calc!$CB74,Calc!EI$10),"")</f>
        <v/>
      </c>
      <c r="J72" s="262" t="str">
        <f>IFERROR(INDEX(IF(Calc!EJ$9="d",DateTable,MainTable),Calc!$CB74,Calc!EJ$10),"")</f>
        <v/>
      </c>
      <c r="K72" s="262" t="str">
        <f>IFERROR(INDEX(IF(Calc!EK$9="d",DateTable,MainTable),Calc!$CB74,Calc!EK$10),"")</f>
        <v/>
      </c>
      <c r="L72" s="262" t="str">
        <f>IFERROR(INDEX(IF(Calc!EL$9="d",DateTable,MainTable),Calc!$CB74,Calc!EL$10),"")</f>
        <v/>
      </c>
      <c r="M72" s="262" t="str">
        <f>IFERROR(INDEX(IF(Calc!EM$9="d",DateTable,MainTable),Calc!$CB74,Calc!EM$10),"")</f>
        <v/>
      </c>
    </row>
    <row r="73" spans="1:13" s="33" customFormat="1" ht="15" customHeight="1" x14ac:dyDescent="0.25">
      <c r="A73" s="32"/>
      <c r="B73" s="44"/>
      <c r="C73" s="32"/>
      <c r="D73" s="262" t="str">
        <f>IFERROR(INDEX(IF(Calc!ED$9="d",DateTable,MainTable),Calc!$CB75,Calc!ED$10),"")</f>
        <v/>
      </c>
      <c r="E73" s="262" t="str">
        <f>IFERROR(INDEX(IF(Calc!EE$9="d",DateTable,MainTable),Calc!$CB75,Calc!EE$10),"")</f>
        <v/>
      </c>
      <c r="F73" s="262" t="str">
        <f>IFERROR(INDEX(IF(Calc!EF$9="d",DateTable,MainTable),Calc!$CB75,Calc!EF$10),"")</f>
        <v/>
      </c>
      <c r="G73" s="262" t="str">
        <f>IFERROR(INDEX(IF(Calc!EG$9="d",DateTable,MainTable),Calc!$CB75,Calc!EG$10),"")</f>
        <v/>
      </c>
      <c r="H73" s="262" t="str">
        <f>IFERROR(INDEX(IF(Calc!EH$9="d",DateTable,MainTable),Calc!$CB75,Calc!EH$10),"")</f>
        <v/>
      </c>
      <c r="I73" s="262" t="str">
        <f>IFERROR(INDEX(IF(Calc!EI$9="d",DateTable,MainTable),Calc!$CB75,Calc!EI$10),"")</f>
        <v/>
      </c>
      <c r="J73" s="262" t="str">
        <f>IFERROR(INDEX(IF(Calc!EJ$9="d",DateTable,MainTable),Calc!$CB75,Calc!EJ$10),"")</f>
        <v/>
      </c>
      <c r="K73" s="262" t="str">
        <f>IFERROR(INDEX(IF(Calc!EK$9="d",DateTable,MainTable),Calc!$CB75,Calc!EK$10),"")</f>
        <v/>
      </c>
      <c r="L73" s="262" t="str">
        <f>IFERROR(INDEX(IF(Calc!EL$9="d",DateTable,MainTable),Calc!$CB75,Calc!EL$10),"")</f>
        <v/>
      </c>
      <c r="M73" s="262" t="str">
        <f>IFERROR(INDEX(IF(Calc!EM$9="d",DateTable,MainTable),Calc!$CB75,Calc!EM$10),"")</f>
        <v/>
      </c>
    </row>
    <row r="74" spans="1:13" s="33" customFormat="1" ht="15" customHeight="1" x14ac:dyDescent="0.25">
      <c r="A74" s="32"/>
      <c r="B74" s="44"/>
      <c r="C74" s="32"/>
      <c r="D74" s="262" t="str">
        <f>IFERROR(INDEX(IF(Calc!ED$9="d",DateTable,MainTable),Calc!$CB76,Calc!ED$10),"")</f>
        <v/>
      </c>
      <c r="E74" s="262" t="str">
        <f>IFERROR(INDEX(IF(Calc!EE$9="d",DateTable,MainTable),Calc!$CB76,Calc!EE$10),"")</f>
        <v/>
      </c>
      <c r="F74" s="262" t="str">
        <f>IFERROR(INDEX(IF(Calc!EF$9="d",DateTable,MainTable),Calc!$CB76,Calc!EF$10),"")</f>
        <v/>
      </c>
      <c r="G74" s="262" t="str">
        <f>IFERROR(INDEX(IF(Calc!EG$9="d",DateTable,MainTable),Calc!$CB76,Calc!EG$10),"")</f>
        <v/>
      </c>
      <c r="H74" s="262" t="str">
        <f>IFERROR(INDEX(IF(Calc!EH$9="d",DateTable,MainTable),Calc!$CB76,Calc!EH$10),"")</f>
        <v/>
      </c>
      <c r="I74" s="262" t="str">
        <f>IFERROR(INDEX(IF(Calc!EI$9="d",DateTable,MainTable),Calc!$CB76,Calc!EI$10),"")</f>
        <v/>
      </c>
      <c r="J74" s="262" t="str">
        <f>IFERROR(INDEX(IF(Calc!EJ$9="d",DateTable,MainTable),Calc!$CB76,Calc!EJ$10),"")</f>
        <v/>
      </c>
      <c r="K74" s="262" t="str">
        <f>IFERROR(INDEX(IF(Calc!EK$9="d",DateTable,MainTable),Calc!$CB76,Calc!EK$10),"")</f>
        <v/>
      </c>
      <c r="L74" s="262" t="str">
        <f>IFERROR(INDEX(IF(Calc!EL$9="d",DateTable,MainTable),Calc!$CB76,Calc!EL$10),"")</f>
        <v/>
      </c>
      <c r="M74" s="262" t="str">
        <f>IFERROR(INDEX(IF(Calc!EM$9="d",DateTable,MainTable),Calc!$CB76,Calc!EM$10),"")</f>
        <v/>
      </c>
    </row>
    <row r="75" spans="1:13" s="33" customFormat="1" ht="15" customHeight="1" x14ac:dyDescent="0.25">
      <c r="A75" s="32"/>
      <c r="B75" s="44"/>
      <c r="C75" s="32"/>
      <c r="D75" s="262" t="str">
        <f>IFERROR(INDEX(IF(Calc!ED$9="d",DateTable,MainTable),Calc!$CB77,Calc!ED$10),"")</f>
        <v/>
      </c>
      <c r="E75" s="262" t="str">
        <f>IFERROR(INDEX(IF(Calc!EE$9="d",DateTable,MainTable),Calc!$CB77,Calc!EE$10),"")</f>
        <v/>
      </c>
      <c r="F75" s="262" t="str">
        <f>IFERROR(INDEX(IF(Calc!EF$9="d",DateTable,MainTable),Calc!$CB77,Calc!EF$10),"")</f>
        <v/>
      </c>
      <c r="G75" s="262" t="str">
        <f>IFERROR(INDEX(IF(Calc!EG$9="d",DateTable,MainTable),Calc!$CB77,Calc!EG$10),"")</f>
        <v/>
      </c>
      <c r="H75" s="262" t="str">
        <f>IFERROR(INDEX(IF(Calc!EH$9="d",DateTable,MainTable),Calc!$CB77,Calc!EH$10),"")</f>
        <v/>
      </c>
      <c r="I75" s="262" t="str">
        <f>IFERROR(INDEX(IF(Calc!EI$9="d",DateTable,MainTable),Calc!$CB77,Calc!EI$10),"")</f>
        <v/>
      </c>
      <c r="J75" s="262" t="str">
        <f>IFERROR(INDEX(IF(Calc!EJ$9="d",DateTable,MainTable),Calc!$CB77,Calc!EJ$10),"")</f>
        <v/>
      </c>
      <c r="K75" s="262" t="str">
        <f>IFERROR(INDEX(IF(Calc!EK$9="d",DateTable,MainTable),Calc!$CB77,Calc!EK$10),"")</f>
        <v/>
      </c>
      <c r="L75" s="262" t="str">
        <f>IFERROR(INDEX(IF(Calc!EL$9="d",DateTable,MainTable),Calc!$CB77,Calc!EL$10),"")</f>
        <v/>
      </c>
      <c r="M75" s="262" t="str">
        <f>IFERROR(INDEX(IF(Calc!EM$9="d",DateTable,MainTable),Calc!$CB77,Calc!EM$10),"")</f>
        <v/>
      </c>
    </row>
    <row r="76" spans="1:13" s="33" customFormat="1" ht="15" customHeight="1" x14ac:dyDescent="0.25">
      <c r="A76" s="32"/>
      <c r="B76" s="44"/>
      <c r="C76" s="32"/>
      <c r="D76" s="262" t="str">
        <f>IFERROR(INDEX(IF(Calc!ED$9="d",DateTable,MainTable),Calc!$CB78,Calc!ED$10),"")</f>
        <v/>
      </c>
      <c r="E76" s="262" t="str">
        <f>IFERROR(INDEX(IF(Calc!EE$9="d",DateTable,MainTable),Calc!$CB78,Calc!EE$10),"")</f>
        <v/>
      </c>
      <c r="F76" s="262" t="str">
        <f>IFERROR(INDEX(IF(Calc!EF$9="d",DateTable,MainTable),Calc!$CB78,Calc!EF$10),"")</f>
        <v/>
      </c>
      <c r="G76" s="262" t="str">
        <f>IFERROR(INDEX(IF(Calc!EG$9="d",DateTable,MainTable),Calc!$CB78,Calc!EG$10),"")</f>
        <v/>
      </c>
      <c r="H76" s="262" t="str">
        <f>IFERROR(INDEX(IF(Calc!EH$9="d",DateTable,MainTable),Calc!$CB78,Calc!EH$10),"")</f>
        <v/>
      </c>
      <c r="I76" s="262" t="str">
        <f>IFERROR(INDEX(IF(Calc!EI$9="d",DateTable,MainTable),Calc!$CB78,Calc!EI$10),"")</f>
        <v/>
      </c>
      <c r="J76" s="262" t="str">
        <f>IFERROR(INDEX(IF(Calc!EJ$9="d",DateTable,MainTable),Calc!$CB78,Calc!EJ$10),"")</f>
        <v/>
      </c>
      <c r="K76" s="262" t="str">
        <f>IFERROR(INDEX(IF(Calc!EK$9="d",DateTable,MainTable),Calc!$CB78,Calc!EK$10),"")</f>
        <v/>
      </c>
      <c r="L76" s="262" t="str">
        <f>IFERROR(INDEX(IF(Calc!EL$9="d",DateTable,MainTable),Calc!$CB78,Calc!EL$10),"")</f>
        <v/>
      </c>
      <c r="M76" s="262" t="str">
        <f>IFERROR(INDEX(IF(Calc!EM$9="d",DateTable,MainTable),Calc!$CB78,Calc!EM$10),"")</f>
        <v/>
      </c>
    </row>
    <row r="77" spans="1:13" s="33" customFormat="1" ht="15" customHeight="1" x14ac:dyDescent="0.25">
      <c r="A77" s="32"/>
      <c r="B77" s="44"/>
      <c r="C77" s="32"/>
      <c r="D77" s="262" t="str">
        <f>IFERROR(INDEX(IF(Calc!ED$9="d",DateTable,MainTable),Calc!$CB79,Calc!ED$10),"")</f>
        <v/>
      </c>
      <c r="E77" s="262" t="str">
        <f>IFERROR(INDEX(IF(Calc!EE$9="d",DateTable,MainTable),Calc!$CB79,Calc!EE$10),"")</f>
        <v/>
      </c>
      <c r="F77" s="262" t="str">
        <f>IFERROR(INDEX(IF(Calc!EF$9="d",DateTable,MainTable),Calc!$CB79,Calc!EF$10),"")</f>
        <v/>
      </c>
      <c r="G77" s="262" t="str">
        <f>IFERROR(INDEX(IF(Calc!EG$9="d",DateTable,MainTable),Calc!$CB79,Calc!EG$10),"")</f>
        <v/>
      </c>
      <c r="H77" s="262" t="str">
        <f>IFERROR(INDEX(IF(Calc!EH$9="d",DateTable,MainTable),Calc!$CB79,Calc!EH$10),"")</f>
        <v/>
      </c>
      <c r="I77" s="262" t="str">
        <f>IFERROR(INDEX(IF(Calc!EI$9="d",DateTable,MainTable),Calc!$CB79,Calc!EI$10),"")</f>
        <v/>
      </c>
      <c r="J77" s="262" t="str">
        <f>IFERROR(INDEX(IF(Calc!EJ$9="d",DateTable,MainTable),Calc!$CB79,Calc!EJ$10),"")</f>
        <v/>
      </c>
      <c r="K77" s="262" t="str">
        <f>IFERROR(INDEX(IF(Calc!EK$9="d",DateTable,MainTable),Calc!$CB79,Calc!EK$10),"")</f>
        <v/>
      </c>
      <c r="L77" s="262" t="str">
        <f>IFERROR(INDEX(IF(Calc!EL$9="d",DateTable,MainTable),Calc!$CB79,Calc!EL$10),"")</f>
        <v/>
      </c>
      <c r="M77" s="262" t="str">
        <f>IFERROR(INDEX(IF(Calc!EM$9="d",DateTable,MainTable),Calc!$CB79,Calc!EM$10),"")</f>
        <v/>
      </c>
    </row>
    <row r="78" spans="1:13" s="33" customFormat="1" ht="15" customHeight="1" x14ac:dyDescent="0.25">
      <c r="A78" s="32"/>
      <c r="B78" s="44"/>
      <c r="C78" s="32"/>
      <c r="D78" s="262" t="str">
        <f>IFERROR(INDEX(IF(Calc!ED$9="d",DateTable,MainTable),Calc!$CB80,Calc!ED$10),"")</f>
        <v/>
      </c>
      <c r="E78" s="262" t="str">
        <f>IFERROR(INDEX(IF(Calc!EE$9="d",DateTable,MainTable),Calc!$CB80,Calc!EE$10),"")</f>
        <v/>
      </c>
      <c r="F78" s="262" t="str">
        <f>IFERROR(INDEX(IF(Calc!EF$9="d",DateTable,MainTable),Calc!$CB80,Calc!EF$10),"")</f>
        <v/>
      </c>
      <c r="G78" s="262" t="str">
        <f>IFERROR(INDEX(IF(Calc!EG$9="d",DateTable,MainTable),Calc!$CB80,Calc!EG$10),"")</f>
        <v/>
      </c>
      <c r="H78" s="262" t="str">
        <f>IFERROR(INDEX(IF(Calc!EH$9="d",DateTable,MainTable),Calc!$CB80,Calc!EH$10),"")</f>
        <v/>
      </c>
      <c r="I78" s="262" t="str">
        <f>IFERROR(INDEX(IF(Calc!EI$9="d",DateTable,MainTable),Calc!$CB80,Calc!EI$10),"")</f>
        <v/>
      </c>
      <c r="J78" s="262" t="str">
        <f>IFERROR(INDEX(IF(Calc!EJ$9="d",DateTable,MainTable),Calc!$CB80,Calc!EJ$10),"")</f>
        <v/>
      </c>
      <c r="K78" s="262" t="str">
        <f>IFERROR(INDEX(IF(Calc!EK$9="d",DateTable,MainTable),Calc!$CB80,Calc!EK$10),"")</f>
        <v/>
      </c>
      <c r="L78" s="262" t="str">
        <f>IFERROR(INDEX(IF(Calc!EL$9="d",DateTable,MainTable),Calc!$CB80,Calc!EL$10),"")</f>
        <v/>
      </c>
      <c r="M78" s="262" t="str">
        <f>IFERROR(INDEX(IF(Calc!EM$9="d",DateTable,MainTable),Calc!$CB80,Calc!EM$10),"")</f>
        <v/>
      </c>
    </row>
    <row r="79" spans="1:13" s="33" customFormat="1" ht="15" customHeight="1" x14ac:dyDescent="0.25">
      <c r="A79" s="32"/>
      <c r="B79" s="44"/>
      <c r="C79" s="32"/>
      <c r="D79" s="262" t="str">
        <f>IFERROR(INDEX(IF(Calc!ED$9="d",DateTable,MainTable),Calc!$CB81,Calc!ED$10),"")</f>
        <v/>
      </c>
      <c r="E79" s="262" t="str">
        <f>IFERROR(INDEX(IF(Calc!EE$9="d",DateTable,MainTable),Calc!$CB81,Calc!EE$10),"")</f>
        <v/>
      </c>
      <c r="F79" s="262" t="str">
        <f>IFERROR(INDEX(IF(Calc!EF$9="d",DateTable,MainTable),Calc!$CB81,Calc!EF$10),"")</f>
        <v/>
      </c>
      <c r="G79" s="262" t="str">
        <f>IFERROR(INDEX(IF(Calc!EG$9="d",DateTable,MainTable),Calc!$CB81,Calc!EG$10),"")</f>
        <v/>
      </c>
      <c r="H79" s="262" t="str">
        <f>IFERROR(INDEX(IF(Calc!EH$9="d",DateTable,MainTable),Calc!$CB81,Calc!EH$10),"")</f>
        <v/>
      </c>
      <c r="I79" s="262" t="str">
        <f>IFERROR(INDEX(IF(Calc!EI$9="d",DateTable,MainTable),Calc!$CB81,Calc!EI$10),"")</f>
        <v/>
      </c>
      <c r="J79" s="262" t="str">
        <f>IFERROR(INDEX(IF(Calc!EJ$9="d",DateTable,MainTable),Calc!$CB81,Calc!EJ$10),"")</f>
        <v/>
      </c>
      <c r="K79" s="262" t="str">
        <f>IFERROR(INDEX(IF(Calc!EK$9="d",DateTable,MainTable),Calc!$CB81,Calc!EK$10),"")</f>
        <v/>
      </c>
      <c r="L79" s="262" t="str">
        <f>IFERROR(INDEX(IF(Calc!EL$9="d",DateTable,MainTable),Calc!$CB81,Calc!EL$10),"")</f>
        <v/>
      </c>
      <c r="M79" s="262" t="str">
        <f>IFERROR(INDEX(IF(Calc!EM$9="d",DateTable,MainTable),Calc!$CB81,Calc!EM$10),"")</f>
        <v/>
      </c>
    </row>
    <row r="80" spans="1:13" s="33" customFormat="1" ht="15" customHeight="1" x14ac:dyDescent="0.25">
      <c r="A80" s="32"/>
      <c r="B80" s="44"/>
      <c r="C80" s="32"/>
      <c r="D80" s="262" t="str">
        <f>IFERROR(INDEX(IF(Calc!ED$9="d",DateTable,MainTable),Calc!$CB82,Calc!ED$10),"")</f>
        <v/>
      </c>
      <c r="E80" s="262" t="str">
        <f>IFERROR(INDEX(IF(Calc!EE$9="d",DateTable,MainTable),Calc!$CB82,Calc!EE$10),"")</f>
        <v/>
      </c>
      <c r="F80" s="262" t="str">
        <f>IFERROR(INDEX(IF(Calc!EF$9="d",DateTable,MainTable),Calc!$CB82,Calc!EF$10),"")</f>
        <v/>
      </c>
      <c r="G80" s="262" t="str">
        <f>IFERROR(INDEX(IF(Calc!EG$9="d",DateTable,MainTable),Calc!$CB82,Calc!EG$10),"")</f>
        <v/>
      </c>
      <c r="H80" s="262" t="str">
        <f>IFERROR(INDEX(IF(Calc!EH$9="d",DateTable,MainTable),Calc!$CB82,Calc!EH$10),"")</f>
        <v/>
      </c>
      <c r="I80" s="262" t="str">
        <f>IFERROR(INDEX(IF(Calc!EI$9="d",DateTable,MainTable),Calc!$CB82,Calc!EI$10),"")</f>
        <v/>
      </c>
      <c r="J80" s="262" t="str">
        <f>IFERROR(INDEX(IF(Calc!EJ$9="d",DateTable,MainTable),Calc!$CB82,Calc!EJ$10),"")</f>
        <v/>
      </c>
      <c r="K80" s="262" t="str">
        <f>IFERROR(INDEX(IF(Calc!EK$9="d",DateTable,MainTable),Calc!$CB82,Calc!EK$10),"")</f>
        <v/>
      </c>
      <c r="L80" s="262" t="str">
        <f>IFERROR(INDEX(IF(Calc!EL$9="d",DateTable,MainTable),Calc!$CB82,Calc!EL$10),"")</f>
        <v/>
      </c>
      <c r="M80" s="262" t="str">
        <f>IFERROR(INDEX(IF(Calc!EM$9="d",DateTable,MainTable),Calc!$CB82,Calc!EM$10),"")</f>
        <v/>
      </c>
    </row>
    <row r="81" spans="1:13" s="33" customFormat="1" ht="15" customHeight="1" x14ac:dyDescent="0.25">
      <c r="A81" s="32"/>
      <c r="B81" s="44"/>
      <c r="C81" s="32"/>
      <c r="D81" s="262" t="str">
        <f>IFERROR(INDEX(IF(Calc!ED$9="d",DateTable,MainTable),Calc!$CB83,Calc!ED$10),"")</f>
        <v/>
      </c>
      <c r="E81" s="262" t="str">
        <f>IFERROR(INDEX(IF(Calc!EE$9="d",DateTable,MainTable),Calc!$CB83,Calc!EE$10),"")</f>
        <v/>
      </c>
      <c r="F81" s="262" t="str">
        <f>IFERROR(INDEX(IF(Calc!EF$9="d",DateTable,MainTable),Calc!$CB83,Calc!EF$10),"")</f>
        <v/>
      </c>
      <c r="G81" s="262" t="str">
        <f>IFERROR(INDEX(IF(Calc!EG$9="d",DateTable,MainTable),Calc!$CB83,Calc!EG$10),"")</f>
        <v/>
      </c>
      <c r="H81" s="262" t="str">
        <f>IFERROR(INDEX(IF(Calc!EH$9="d",DateTable,MainTable),Calc!$CB83,Calc!EH$10),"")</f>
        <v/>
      </c>
      <c r="I81" s="262" t="str">
        <f>IFERROR(INDEX(IF(Calc!EI$9="d",DateTable,MainTable),Calc!$CB83,Calc!EI$10),"")</f>
        <v/>
      </c>
      <c r="J81" s="262" t="str">
        <f>IFERROR(INDEX(IF(Calc!EJ$9="d",DateTable,MainTable),Calc!$CB83,Calc!EJ$10),"")</f>
        <v/>
      </c>
      <c r="K81" s="262" t="str">
        <f>IFERROR(INDEX(IF(Calc!EK$9="d",DateTable,MainTable),Calc!$CB83,Calc!EK$10),"")</f>
        <v/>
      </c>
      <c r="L81" s="262" t="str">
        <f>IFERROR(INDEX(IF(Calc!EL$9="d",DateTable,MainTable),Calc!$CB83,Calc!EL$10),"")</f>
        <v/>
      </c>
      <c r="M81" s="262" t="str">
        <f>IFERROR(INDEX(IF(Calc!EM$9="d",DateTable,MainTable),Calc!$CB83,Calc!EM$10),"")</f>
        <v/>
      </c>
    </row>
    <row r="82" spans="1:13" s="33" customFormat="1" ht="15" customHeight="1" x14ac:dyDescent="0.25">
      <c r="A82" s="32"/>
      <c r="B82" s="44"/>
      <c r="C82" s="32"/>
      <c r="D82" s="262" t="str">
        <f>IFERROR(INDEX(IF(Calc!ED$9="d",DateTable,MainTable),Calc!$CB84,Calc!ED$10),"")</f>
        <v/>
      </c>
      <c r="E82" s="262" t="str">
        <f>IFERROR(INDEX(IF(Calc!EE$9="d",DateTable,MainTable),Calc!$CB84,Calc!EE$10),"")</f>
        <v/>
      </c>
      <c r="F82" s="262" t="str">
        <f>IFERROR(INDEX(IF(Calc!EF$9="d",DateTable,MainTable),Calc!$CB84,Calc!EF$10),"")</f>
        <v/>
      </c>
      <c r="G82" s="262" t="str">
        <f>IFERROR(INDEX(IF(Calc!EG$9="d",DateTable,MainTable),Calc!$CB84,Calc!EG$10),"")</f>
        <v/>
      </c>
      <c r="H82" s="262" t="str">
        <f>IFERROR(INDEX(IF(Calc!EH$9="d",DateTable,MainTable),Calc!$CB84,Calc!EH$10),"")</f>
        <v/>
      </c>
      <c r="I82" s="262" t="str">
        <f>IFERROR(INDEX(IF(Calc!EI$9="d",DateTable,MainTable),Calc!$CB84,Calc!EI$10),"")</f>
        <v/>
      </c>
      <c r="J82" s="262" t="str">
        <f>IFERROR(INDEX(IF(Calc!EJ$9="d",DateTable,MainTable),Calc!$CB84,Calc!EJ$10),"")</f>
        <v/>
      </c>
      <c r="K82" s="262" t="str">
        <f>IFERROR(INDEX(IF(Calc!EK$9="d",DateTable,MainTable),Calc!$CB84,Calc!EK$10),"")</f>
        <v/>
      </c>
      <c r="L82" s="262" t="str">
        <f>IFERROR(INDEX(IF(Calc!EL$9="d",DateTable,MainTable),Calc!$CB84,Calc!EL$10),"")</f>
        <v/>
      </c>
      <c r="M82" s="262" t="str">
        <f>IFERROR(INDEX(IF(Calc!EM$9="d",DateTable,MainTable),Calc!$CB84,Calc!EM$10),"")</f>
        <v/>
      </c>
    </row>
    <row r="83" spans="1:13" s="33" customFormat="1" ht="15" customHeight="1" x14ac:dyDescent="0.25">
      <c r="A83" s="32"/>
      <c r="B83" s="44"/>
      <c r="C83" s="32"/>
      <c r="D83" s="262" t="str">
        <f>IFERROR(INDEX(IF(Calc!ED$9="d",DateTable,MainTable),Calc!$CB85,Calc!ED$10),"")</f>
        <v/>
      </c>
      <c r="E83" s="262" t="str">
        <f>IFERROR(INDEX(IF(Calc!EE$9="d",DateTable,MainTable),Calc!$CB85,Calc!EE$10),"")</f>
        <v/>
      </c>
      <c r="F83" s="262" t="str">
        <f>IFERROR(INDEX(IF(Calc!EF$9="d",DateTable,MainTable),Calc!$CB85,Calc!EF$10),"")</f>
        <v/>
      </c>
      <c r="G83" s="262" t="str">
        <f>IFERROR(INDEX(IF(Calc!EG$9="d",DateTable,MainTable),Calc!$CB85,Calc!EG$10),"")</f>
        <v/>
      </c>
      <c r="H83" s="262" t="str">
        <f>IFERROR(INDEX(IF(Calc!EH$9="d",DateTable,MainTable),Calc!$CB85,Calc!EH$10),"")</f>
        <v/>
      </c>
      <c r="I83" s="262" t="str">
        <f>IFERROR(INDEX(IF(Calc!EI$9="d",DateTable,MainTable),Calc!$CB85,Calc!EI$10),"")</f>
        <v/>
      </c>
      <c r="J83" s="262" t="str">
        <f>IFERROR(INDEX(IF(Calc!EJ$9="d",DateTable,MainTable),Calc!$CB85,Calc!EJ$10),"")</f>
        <v/>
      </c>
      <c r="K83" s="262" t="str">
        <f>IFERROR(INDEX(IF(Calc!EK$9="d",DateTable,MainTable),Calc!$CB85,Calc!EK$10),"")</f>
        <v/>
      </c>
      <c r="L83" s="262" t="str">
        <f>IFERROR(INDEX(IF(Calc!EL$9="d",DateTable,MainTable),Calc!$CB85,Calc!EL$10),"")</f>
        <v/>
      </c>
      <c r="M83" s="262" t="str">
        <f>IFERROR(INDEX(IF(Calc!EM$9="d",DateTable,MainTable),Calc!$CB85,Calc!EM$10),"")</f>
        <v/>
      </c>
    </row>
    <row r="84" spans="1:13" s="33" customFormat="1" ht="15" customHeight="1" x14ac:dyDescent="0.25">
      <c r="A84" s="32"/>
      <c r="B84" s="44"/>
      <c r="C84" s="32"/>
      <c r="D84" s="262" t="str">
        <f>IFERROR(INDEX(IF(Calc!ED$9="d",DateTable,MainTable),Calc!$CB86,Calc!ED$10),"")</f>
        <v/>
      </c>
      <c r="E84" s="262" t="str">
        <f>IFERROR(INDEX(IF(Calc!EE$9="d",DateTable,MainTable),Calc!$CB86,Calc!EE$10),"")</f>
        <v/>
      </c>
      <c r="F84" s="262" t="str">
        <f>IFERROR(INDEX(IF(Calc!EF$9="d",DateTable,MainTable),Calc!$CB86,Calc!EF$10),"")</f>
        <v/>
      </c>
      <c r="G84" s="262" t="str">
        <f>IFERROR(INDEX(IF(Calc!EG$9="d",DateTable,MainTable),Calc!$CB86,Calc!EG$10),"")</f>
        <v/>
      </c>
      <c r="H84" s="262" t="str">
        <f>IFERROR(INDEX(IF(Calc!EH$9="d",DateTable,MainTable),Calc!$CB86,Calc!EH$10),"")</f>
        <v/>
      </c>
      <c r="I84" s="262" t="str">
        <f>IFERROR(INDEX(IF(Calc!EI$9="d",DateTable,MainTable),Calc!$CB86,Calc!EI$10),"")</f>
        <v/>
      </c>
      <c r="J84" s="262" t="str">
        <f>IFERROR(INDEX(IF(Calc!EJ$9="d",DateTable,MainTable),Calc!$CB86,Calc!EJ$10),"")</f>
        <v/>
      </c>
      <c r="K84" s="262" t="str">
        <f>IFERROR(INDEX(IF(Calc!EK$9="d",DateTable,MainTable),Calc!$CB86,Calc!EK$10),"")</f>
        <v/>
      </c>
      <c r="L84" s="262" t="str">
        <f>IFERROR(INDEX(IF(Calc!EL$9="d",DateTable,MainTable),Calc!$CB86,Calc!EL$10),"")</f>
        <v/>
      </c>
      <c r="M84" s="262" t="str">
        <f>IFERROR(INDEX(IF(Calc!EM$9="d",DateTable,MainTable),Calc!$CB86,Calc!EM$10),"")</f>
        <v/>
      </c>
    </row>
    <row r="85" spans="1:13" s="33" customFormat="1" ht="15" customHeight="1" x14ac:dyDescent="0.25">
      <c r="A85" s="32"/>
      <c r="B85" s="44"/>
      <c r="C85" s="32"/>
      <c r="D85" s="262" t="str">
        <f>IFERROR(INDEX(IF(Calc!ED$9="d",DateTable,MainTable),Calc!$CB87,Calc!ED$10),"")</f>
        <v/>
      </c>
      <c r="E85" s="262" t="str">
        <f>IFERROR(INDEX(IF(Calc!EE$9="d",DateTable,MainTable),Calc!$CB87,Calc!EE$10),"")</f>
        <v/>
      </c>
      <c r="F85" s="262" t="str">
        <f>IFERROR(INDEX(IF(Calc!EF$9="d",DateTable,MainTable),Calc!$CB87,Calc!EF$10),"")</f>
        <v/>
      </c>
      <c r="G85" s="262" t="str">
        <f>IFERROR(INDEX(IF(Calc!EG$9="d",DateTable,MainTable),Calc!$CB87,Calc!EG$10),"")</f>
        <v/>
      </c>
      <c r="H85" s="262" t="str">
        <f>IFERROR(INDEX(IF(Calc!EH$9="d",DateTable,MainTable),Calc!$CB87,Calc!EH$10),"")</f>
        <v/>
      </c>
      <c r="I85" s="262" t="str">
        <f>IFERROR(INDEX(IF(Calc!EI$9="d",DateTable,MainTable),Calc!$CB87,Calc!EI$10),"")</f>
        <v/>
      </c>
      <c r="J85" s="262" t="str">
        <f>IFERROR(INDEX(IF(Calc!EJ$9="d",DateTable,MainTable),Calc!$CB87,Calc!EJ$10),"")</f>
        <v/>
      </c>
      <c r="K85" s="262" t="str">
        <f>IFERROR(INDEX(IF(Calc!EK$9="d",DateTable,MainTable),Calc!$CB87,Calc!EK$10),"")</f>
        <v/>
      </c>
      <c r="L85" s="262" t="str">
        <f>IFERROR(INDEX(IF(Calc!EL$9="d",DateTable,MainTable),Calc!$CB87,Calc!EL$10),"")</f>
        <v/>
      </c>
      <c r="M85" s="262" t="str">
        <f>IFERROR(INDEX(IF(Calc!EM$9="d",DateTable,MainTable),Calc!$CB87,Calc!EM$10),"")</f>
        <v/>
      </c>
    </row>
    <row r="86" spans="1:13" s="33" customFormat="1" ht="15" customHeight="1" x14ac:dyDescent="0.25">
      <c r="A86" s="32"/>
      <c r="B86" s="44"/>
      <c r="C86" s="32"/>
      <c r="D86" s="262" t="str">
        <f>IFERROR(INDEX(IF(Calc!ED$9="d",DateTable,MainTable),Calc!$CB88,Calc!ED$10),"")</f>
        <v/>
      </c>
      <c r="E86" s="262" t="str">
        <f>IFERROR(INDEX(IF(Calc!EE$9="d",DateTable,MainTable),Calc!$CB88,Calc!EE$10),"")</f>
        <v/>
      </c>
      <c r="F86" s="262" t="str">
        <f>IFERROR(INDEX(IF(Calc!EF$9="d",DateTable,MainTable),Calc!$CB88,Calc!EF$10),"")</f>
        <v/>
      </c>
      <c r="G86" s="262" t="str">
        <f>IFERROR(INDEX(IF(Calc!EG$9="d",DateTable,MainTable),Calc!$CB88,Calc!EG$10),"")</f>
        <v/>
      </c>
      <c r="H86" s="262" t="str">
        <f>IFERROR(INDEX(IF(Calc!EH$9="d",DateTable,MainTable),Calc!$CB88,Calc!EH$10),"")</f>
        <v/>
      </c>
      <c r="I86" s="262" t="str">
        <f>IFERROR(INDEX(IF(Calc!EI$9="d",DateTable,MainTable),Calc!$CB88,Calc!EI$10),"")</f>
        <v/>
      </c>
      <c r="J86" s="262" t="str">
        <f>IFERROR(INDEX(IF(Calc!EJ$9="d",DateTable,MainTable),Calc!$CB88,Calc!EJ$10),"")</f>
        <v/>
      </c>
      <c r="K86" s="262" t="str">
        <f>IFERROR(INDEX(IF(Calc!EK$9="d",DateTable,MainTable),Calc!$CB88,Calc!EK$10),"")</f>
        <v/>
      </c>
      <c r="L86" s="262" t="str">
        <f>IFERROR(INDEX(IF(Calc!EL$9="d",DateTable,MainTable),Calc!$CB88,Calc!EL$10),"")</f>
        <v/>
      </c>
      <c r="M86" s="262" t="str">
        <f>IFERROR(INDEX(IF(Calc!EM$9="d",DateTable,MainTable),Calc!$CB88,Calc!EM$10),"")</f>
        <v/>
      </c>
    </row>
    <row r="87" spans="1:13" s="33" customFormat="1" ht="15" customHeight="1" x14ac:dyDescent="0.25">
      <c r="A87" s="32"/>
      <c r="B87" s="44"/>
      <c r="C87" s="32"/>
      <c r="D87" s="262" t="str">
        <f>IFERROR(INDEX(IF(Calc!ED$9="d",DateTable,MainTable),Calc!$CB89,Calc!ED$10),"")</f>
        <v/>
      </c>
      <c r="E87" s="262" t="str">
        <f>IFERROR(INDEX(IF(Calc!EE$9="d",DateTable,MainTable),Calc!$CB89,Calc!EE$10),"")</f>
        <v/>
      </c>
      <c r="F87" s="262" t="str">
        <f>IFERROR(INDEX(IF(Calc!EF$9="d",DateTable,MainTable),Calc!$CB89,Calc!EF$10),"")</f>
        <v/>
      </c>
      <c r="G87" s="262" t="str">
        <f>IFERROR(INDEX(IF(Calc!EG$9="d",DateTable,MainTable),Calc!$CB89,Calc!EG$10),"")</f>
        <v/>
      </c>
      <c r="H87" s="262" t="str">
        <f>IFERROR(INDEX(IF(Calc!EH$9="d",DateTable,MainTable),Calc!$CB89,Calc!EH$10),"")</f>
        <v/>
      </c>
      <c r="I87" s="262" t="str">
        <f>IFERROR(INDEX(IF(Calc!EI$9="d",DateTable,MainTable),Calc!$CB89,Calc!EI$10),"")</f>
        <v/>
      </c>
      <c r="J87" s="262" t="str">
        <f>IFERROR(INDEX(IF(Calc!EJ$9="d",DateTable,MainTable),Calc!$CB89,Calc!EJ$10),"")</f>
        <v/>
      </c>
      <c r="K87" s="262" t="str">
        <f>IFERROR(INDEX(IF(Calc!EK$9="d",DateTable,MainTable),Calc!$CB89,Calc!EK$10),"")</f>
        <v/>
      </c>
      <c r="L87" s="262" t="str">
        <f>IFERROR(INDEX(IF(Calc!EL$9="d",DateTable,MainTable),Calc!$CB89,Calc!EL$10),"")</f>
        <v/>
      </c>
      <c r="M87" s="262" t="str">
        <f>IFERROR(INDEX(IF(Calc!EM$9="d",DateTable,MainTable),Calc!$CB89,Calc!EM$10),"")</f>
        <v/>
      </c>
    </row>
    <row r="88" spans="1:13" s="33" customFormat="1" ht="15" customHeight="1" x14ac:dyDescent="0.25">
      <c r="A88" s="32"/>
      <c r="B88" s="44"/>
      <c r="C88" s="32"/>
      <c r="D88" s="262" t="str">
        <f>IFERROR(INDEX(IF(Calc!ED$9="d",DateTable,MainTable),Calc!$CB90,Calc!ED$10),"")</f>
        <v/>
      </c>
      <c r="E88" s="262" t="str">
        <f>IFERROR(INDEX(IF(Calc!EE$9="d",DateTable,MainTable),Calc!$CB90,Calc!EE$10),"")</f>
        <v/>
      </c>
      <c r="F88" s="262" t="str">
        <f>IFERROR(INDEX(IF(Calc!EF$9="d",DateTable,MainTable),Calc!$CB90,Calc!EF$10),"")</f>
        <v/>
      </c>
      <c r="G88" s="262" t="str">
        <f>IFERROR(INDEX(IF(Calc!EG$9="d",DateTable,MainTable),Calc!$CB90,Calc!EG$10),"")</f>
        <v/>
      </c>
      <c r="H88" s="262" t="str">
        <f>IFERROR(INDEX(IF(Calc!EH$9="d",DateTable,MainTable),Calc!$CB90,Calc!EH$10),"")</f>
        <v/>
      </c>
      <c r="I88" s="262" t="str">
        <f>IFERROR(INDEX(IF(Calc!EI$9="d",DateTable,MainTable),Calc!$CB90,Calc!EI$10),"")</f>
        <v/>
      </c>
      <c r="J88" s="262" t="str">
        <f>IFERROR(INDEX(IF(Calc!EJ$9="d",DateTable,MainTable),Calc!$CB90,Calc!EJ$10),"")</f>
        <v/>
      </c>
      <c r="K88" s="262" t="str">
        <f>IFERROR(INDEX(IF(Calc!EK$9="d",DateTable,MainTable),Calc!$CB90,Calc!EK$10),"")</f>
        <v/>
      </c>
      <c r="L88" s="262" t="str">
        <f>IFERROR(INDEX(IF(Calc!EL$9="d",DateTable,MainTable),Calc!$CB90,Calc!EL$10),"")</f>
        <v/>
      </c>
      <c r="M88" s="262" t="str">
        <f>IFERROR(INDEX(IF(Calc!EM$9="d",DateTable,MainTable),Calc!$CB90,Calc!EM$10),"")</f>
        <v/>
      </c>
    </row>
    <row r="89" spans="1:13" s="33" customFormat="1" ht="15" customHeight="1" x14ac:dyDescent="0.25">
      <c r="A89" s="32"/>
      <c r="B89" s="44"/>
      <c r="C89" s="32"/>
      <c r="D89" s="262" t="str">
        <f>IFERROR(INDEX(IF(Calc!ED$9="d",DateTable,MainTable),Calc!$CB91,Calc!ED$10),"")</f>
        <v/>
      </c>
      <c r="E89" s="262" t="str">
        <f>IFERROR(INDEX(IF(Calc!EE$9="d",DateTable,MainTable),Calc!$CB91,Calc!EE$10),"")</f>
        <v/>
      </c>
      <c r="F89" s="262" t="str">
        <f>IFERROR(INDEX(IF(Calc!EF$9="d",DateTable,MainTable),Calc!$CB91,Calc!EF$10),"")</f>
        <v/>
      </c>
      <c r="G89" s="262" t="str">
        <f>IFERROR(INDEX(IF(Calc!EG$9="d",DateTable,MainTable),Calc!$CB91,Calc!EG$10),"")</f>
        <v/>
      </c>
      <c r="H89" s="262" t="str">
        <f>IFERROR(INDEX(IF(Calc!EH$9="d",DateTable,MainTable),Calc!$CB91,Calc!EH$10),"")</f>
        <v/>
      </c>
      <c r="I89" s="262" t="str">
        <f>IFERROR(INDEX(IF(Calc!EI$9="d",DateTable,MainTable),Calc!$CB91,Calc!EI$10),"")</f>
        <v/>
      </c>
      <c r="J89" s="262" t="str">
        <f>IFERROR(INDEX(IF(Calc!EJ$9="d",DateTable,MainTable),Calc!$CB91,Calc!EJ$10),"")</f>
        <v/>
      </c>
      <c r="K89" s="262" t="str">
        <f>IFERROR(INDEX(IF(Calc!EK$9="d",DateTable,MainTable),Calc!$CB91,Calc!EK$10),"")</f>
        <v/>
      </c>
      <c r="L89" s="262" t="str">
        <f>IFERROR(INDEX(IF(Calc!EL$9="d",DateTable,MainTable),Calc!$CB91,Calc!EL$10),"")</f>
        <v/>
      </c>
      <c r="M89" s="262" t="str">
        <f>IFERROR(INDEX(IF(Calc!EM$9="d",DateTable,MainTable),Calc!$CB91,Calc!EM$10),"")</f>
        <v/>
      </c>
    </row>
    <row r="90" spans="1:13" s="33" customFormat="1" ht="15" customHeight="1" x14ac:dyDescent="0.25">
      <c r="A90" s="32"/>
      <c r="B90" s="44"/>
      <c r="C90" s="32"/>
      <c r="D90" s="262" t="str">
        <f>IFERROR(INDEX(IF(Calc!ED$9="d",DateTable,MainTable),Calc!$CB92,Calc!ED$10),"")</f>
        <v/>
      </c>
      <c r="E90" s="262" t="str">
        <f>IFERROR(INDEX(IF(Calc!EE$9="d",DateTable,MainTable),Calc!$CB92,Calc!EE$10),"")</f>
        <v/>
      </c>
      <c r="F90" s="262" t="str">
        <f>IFERROR(INDEX(IF(Calc!EF$9="d",DateTable,MainTable),Calc!$CB92,Calc!EF$10),"")</f>
        <v/>
      </c>
      <c r="G90" s="262" t="str">
        <f>IFERROR(INDEX(IF(Calc!EG$9="d",DateTable,MainTable),Calc!$CB92,Calc!EG$10),"")</f>
        <v/>
      </c>
      <c r="H90" s="262" t="str">
        <f>IFERROR(INDEX(IF(Calc!EH$9="d",DateTable,MainTable),Calc!$CB92,Calc!EH$10),"")</f>
        <v/>
      </c>
      <c r="I90" s="262" t="str">
        <f>IFERROR(INDEX(IF(Calc!EI$9="d",DateTable,MainTable),Calc!$CB92,Calc!EI$10),"")</f>
        <v/>
      </c>
      <c r="J90" s="262" t="str">
        <f>IFERROR(INDEX(IF(Calc!EJ$9="d",DateTable,MainTable),Calc!$CB92,Calc!EJ$10),"")</f>
        <v/>
      </c>
      <c r="K90" s="262" t="str">
        <f>IFERROR(INDEX(IF(Calc!EK$9="d",DateTable,MainTable),Calc!$CB92,Calc!EK$10),"")</f>
        <v/>
      </c>
      <c r="L90" s="262" t="str">
        <f>IFERROR(INDEX(IF(Calc!EL$9="d",DateTable,MainTable),Calc!$CB92,Calc!EL$10),"")</f>
        <v/>
      </c>
      <c r="M90" s="262" t="str">
        <f>IFERROR(INDEX(IF(Calc!EM$9="d",DateTable,MainTable),Calc!$CB92,Calc!EM$10),"")</f>
        <v/>
      </c>
    </row>
    <row r="91" spans="1:13" s="33" customFormat="1" ht="15" customHeight="1" x14ac:dyDescent="0.25">
      <c r="A91" s="32"/>
      <c r="B91" s="44"/>
      <c r="C91" s="32"/>
      <c r="D91" s="262" t="str">
        <f>IFERROR(INDEX(IF(Calc!ED$9="d",DateTable,MainTable),Calc!$CB93,Calc!ED$10),"")</f>
        <v/>
      </c>
      <c r="E91" s="262" t="str">
        <f>IFERROR(INDEX(IF(Calc!EE$9="d",DateTable,MainTable),Calc!$CB93,Calc!EE$10),"")</f>
        <v/>
      </c>
      <c r="F91" s="262" t="str">
        <f>IFERROR(INDEX(IF(Calc!EF$9="d",DateTable,MainTable),Calc!$CB93,Calc!EF$10),"")</f>
        <v/>
      </c>
      <c r="G91" s="262" t="str">
        <f>IFERROR(INDEX(IF(Calc!EG$9="d",DateTable,MainTable),Calc!$CB93,Calc!EG$10),"")</f>
        <v/>
      </c>
      <c r="H91" s="262" t="str">
        <f>IFERROR(INDEX(IF(Calc!EH$9="d",DateTable,MainTable),Calc!$CB93,Calc!EH$10),"")</f>
        <v/>
      </c>
      <c r="I91" s="262" t="str">
        <f>IFERROR(INDEX(IF(Calc!EI$9="d",DateTable,MainTable),Calc!$CB93,Calc!EI$10),"")</f>
        <v/>
      </c>
      <c r="J91" s="262" t="str">
        <f>IFERROR(INDEX(IF(Calc!EJ$9="d",DateTable,MainTable),Calc!$CB93,Calc!EJ$10),"")</f>
        <v/>
      </c>
      <c r="K91" s="262" t="str">
        <f>IFERROR(INDEX(IF(Calc!EK$9="d",DateTable,MainTable),Calc!$CB93,Calc!EK$10),"")</f>
        <v/>
      </c>
      <c r="L91" s="262" t="str">
        <f>IFERROR(INDEX(IF(Calc!EL$9="d",DateTable,MainTable),Calc!$CB93,Calc!EL$10),"")</f>
        <v/>
      </c>
      <c r="M91" s="262" t="str">
        <f>IFERROR(INDEX(IF(Calc!EM$9="d",DateTable,MainTable),Calc!$CB93,Calc!EM$10),"")</f>
        <v/>
      </c>
    </row>
    <row r="92" spans="1:13" s="33" customFormat="1" ht="15" customHeight="1" x14ac:dyDescent="0.25">
      <c r="A92" s="32"/>
      <c r="B92" s="44"/>
      <c r="C92" s="32"/>
      <c r="D92" s="262" t="str">
        <f>IFERROR(INDEX(IF(Calc!ED$9="d",DateTable,MainTable),Calc!$CB94,Calc!ED$10),"")</f>
        <v/>
      </c>
      <c r="E92" s="262" t="str">
        <f>IFERROR(INDEX(IF(Calc!EE$9="d",DateTable,MainTable),Calc!$CB94,Calc!EE$10),"")</f>
        <v/>
      </c>
      <c r="F92" s="262" t="str">
        <f>IFERROR(INDEX(IF(Calc!EF$9="d",DateTable,MainTable),Calc!$CB94,Calc!EF$10),"")</f>
        <v/>
      </c>
      <c r="G92" s="262" t="str">
        <f>IFERROR(INDEX(IF(Calc!EG$9="d",DateTable,MainTable),Calc!$CB94,Calc!EG$10),"")</f>
        <v/>
      </c>
      <c r="H92" s="262" t="str">
        <f>IFERROR(INDEX(IF(Calc!EH$9="d",DateTable,MainTable),Calc!$CB94,Calc!EH$10),"")</f>
        <v/>
      </c>
      <c r="I92" s="262" t="str">
        <f>IFERROR(INDEX(IF(Calc!EI$9="d",DateTable,MainTable),Calc!$CB94,Calc!EI$10),"")</f>
        <v/>
      </c>
      <c r="J92" s="262" t="str">
        <f>IFERROR(INDEX(IF(Calc!EJ$9="d",DateTable,MainTable),Calc!$CB94,Calc!EJ$10),"")</f>
        <v/>
      </c>
      <c r="K92" s="262" t="str">
        <f>IFERROR(INDEX(IF(Calc!EK$9="d",DateTable,MainTable),Calc!$CB94,Calc!EK$10),"")</f>
        <v/>
      </c>
      <c r="L92" s="262" t="str">
        <f>IFERROR(INDEX(IF(Calc!EL$9="d",DateTable,MainTable),Calc!$CB94,Calc!EL$10),"")</f>
        <v/>
      </c>
      <c r="M92" s="262" t="str">
        <f>IFERROR(INDEX(IF(Calc!EM$9="d",DateTable,MainTable),Calc!$CB94,Calc!EM$10),"")</f>
        <v/>
      </c>
    </row>
    <row r="93" spans="1:13" s="33" customFormat="1" ht="15" customHeight="1" x14ac:dyDescent="0.25">
      <c r="A93" s="32"/>
      <c r="B93" s="44"/>
      <c r="C93" s="32"/>
      <c r="D93" s="262" t="str">
        <f>IFERROR(INDEX(IF(Calc!ED$9="d",DateTable,MainTable),Calc!$CB95,Calc!ED$10),"")</f>
        <v/>
      </c>
      <c r="E93" s="262" t="str">
        <f>IFERROR(INDEX(IF(Calc!EE$9="d",DateTable,MainTable),Calc!$CB95,Calc!EE$10),"")</f>
        <v/>
      </c>
      <c r="F93" s="262" t="str">
        <f>IFERROR(INDEX(IF(Calc!EF$9="d",DateTable,MainTable),Calc!$CB95,Calc!EF$10),"")</f>
        <v/>
      </c>
      <c r="G93" s="262" t="str">
        <f>IFERROR(INDEX(IF(Calc!EG$9="d",DateTable,MainTable),Calc!$CB95,Calc!EG$10),"")</f>
        <v/>
      </c>
      <c r="H93" s="262" t="str">
        <f>IFERROR(INDEX(IF(Calc!EH$9="d",DateTable,MainTable),Calc!$CB95,Calc!EH$10),"")</f>
        <v/>
      </c>
      <c r="I93" s="262" t="str">
        <f>IFERROR(INDEX(IF(Calc!EI$9="d",DateTable,MainTable),Calc!$CB95,Calc!EI$10),"")</f>
        <v/>
      </c>
      <c r="J93" s="262" t="str">
        <f>IFERROR(INDEX(IF(Calc!EJ$9="d",DateTable,MainTable),Calc!$CB95,Calc!EJ$10),"")</f>
        <v/>
      </c>
      <c r="K93" s="262" t="str">
        <f>IFERROR(INDEX(IF(Calc!EK$9="d",DateTable,MainTable),Calc!$CB95,Calc!EK$10),"")</f>
        <v/>
      </c>
      <c r="L93" s="262" t="str">
        <f>IFERROR(INDEX(IF(Calc!EL$9="d",DateTable,MainTable),Calc!$CB95,Calc!EL$10),"")</f>
        <v/>
      </c>
      <c r="M93" s="262" t="str">
        <f>IFERROR(INDEX(IF(Calc!EM$9="d",DateTable,MainTable),Calc!$CB95,Calc!EM$10),"")</f>
        <v/>
      </c>
    </row>
    <row r="94" spans="1:13" s="33" customFormat="1" ht="15" customHeight="1" x14ac:dyDescent="0.25">
      <c r="A94" s="32"/>
      <c r="B94" s="44"/>
      <c r="C94" s="32"/>
      <c r="D94" s="262" t="str">
        <f>IFERROR(INDEX(IF(Calc!ED$9="d",DateTable,MainTable),Calc!$CB96,Calc!ED$10),"")</f>
        <v/>
      </c>
      <c r="E94" s="262" t="str">
        <f>IFERROR(INDEX(IF(Calc!EE$9="d",DateTable,MainTable),Calc!$CB96,Calc!EE$10),"")</f>
        <v/>
      </c>
      <c r="F94" s="262" t="str">
        <f>IFERROR(INDEX(IF(Calc!EF$9="d",DateTable,MainTable),Calc!$CB96,Calc!EF$10),"")</f>
        <v/>
      </c>
      <c r="G94" s="262" t="str">
        <f>IFERROR(INDEX(IF(Calc!EG$9="d",DateTable,MainTable),Calc!$CB96,Calc!EG$10),"")</f>
        <v/>
      </c>
      <c r="H94" s="262" t="str">
        <f>IFERROR(INDEX(IF(Calc!EH$9="d",DateTable,MainTable),Calc!$CB96,Calc!EH$10),"")</f>
        <v/>
      </c>
      <c r="I94" s="262" t="str">
        <f>IFERROR(INDEX(IF(Calc!EI$9="d",DateTable,MainTable),Calc!$CB96,Calc!EI$10),"")</f>
        <v/>
      </c>
      <c r="J94" s="262" t="str">
        <f>IFERROR(INDEX(IF(Calc!EJ$9="d",DateTable,MainTable),Calc!$CB96,Calc!EJ$10),"")</f>
        <v/>
      </c>
      <c r="K94" s="262" t="str">
        <f>IFERROR(INDEX(IF(Calc!EK$9="d",DateTable,MainTable),Calc!$CB96,Calc!EK$10),"")</f>
        <v/>
      </c>
      <c r="L94" s="262" t="str">
        <f>IFERROR(INDEX(IF(Calc!EL$9="d",DateTable,MainTable),Calc!$CB96,Calc!EL$10),"")</f>
        <v/>
      </c>
      <c r="M94" s="262" t="str">
        <f>IFERROR(INDEX(IF(Calc!EM$9="d",DateTable,MainTable),Calc!$CB96,Calc!EM$10),"")</f>
        <v/>
      </c>
    </row>
    <row r="95" spans="1:13" s="33" customFormat="1" ht="15" customHeight="1" x14ac:dyDescent="0.25">
      <c r="A95" s="32"/>
      <c r="B95" s="44"/>
      <c r="C95" s="32"/>
      <c r="D95" s="262" t="str">
        <f>IFERROR(INDEX(IF(Calc!ED$9="d",DateTable,MainTable),Calc!$CB97,Calc!ED$10),"")</f>
        <v/>
      </c>
      <c r="E95" s="262" t="str">
        <f>IFERROR(INDEX(IF(Calc!EE$9="d",DateTable,MainTable),Calc!$CB97,Calc!EE$10),"")</f>
        <v/>
      </c>
      <c r="F95" s="262" t="str">
        <f>IFERROR(INDEX(IF(Calc!EF$9="d",DateTable,MainTable),Calc!$CB97,Calc!EF$10),"")</f>
        <v/>
      </c>
      <c r="G95" s="262" t="str">
        <f>IFERROR(INDEX(IF(Calc!EG$9="d",DateTable,MainTable),Calc!$CB97,Calc!EG$10),"")</f>
        <v/>
      </c>
      <c r="H95" s="262" t="str">
        <f>IFERROR(INDEX(IF(Calc!EH$9="d",DateTable,MainTable),Calc!$CB97,Calc!EH$10),"")</f>
        <v/>
      </c>
      <c r="I95" s="262" t="str">
        <f>IFERROR(INDEX(IF(Calc!EI$9="d",DateTable,MainTable),Calc!$CB97,Calc!EI$10),"")</f>
        <v/>
      </c>
      <c r="J95" s="262" t="str">
        <f>IFERROR(INDEX(IF(Calc!EJ$9="d",DateTable,MainTable),Calc!$CB97,Calc!EJ$10),"")</f>
        <v/>
      </c>
      <c r="K95" s="262" t="str">
        <f>IFERROR(INDEX(IF(Calc!EK$9="d",DateTable,MainTable),Calc!$CB97,Calc!EK$10),"")</f>
        <v/>
      </c>
      <c r="L95" s="262" t="str">
        <f>IFERROR(INDEX(IF(Calc!EL$9="d",DateTable,MainTable),Calc!$CB97,Calc!EL$10),"")</f>
        <v/>
      </c>
      <c r="M95" s="262" t="str">
        <f>IFERROR(INDEX(IF(Calc!EM$9="d",DateTable,MainTable),Calc!$CB97,Calc!EM$10),"")</f>
        <v/>
      </c>
    </row>
    <row r="96" spans="1:13" s="33" customFormat="1" ht="15" customHeight="1" x14ac:dyDescent="0.25">
      <c r="A96" s="32"/>
      <c r="B96" s="44"/>
      <c r="C96" s="32"/>
      <c r="D96" s="262" t="str">
        <f>IFERROR(INDEX(IF(Calc!ED$9="d",DateTable,MainTable),Calc!$CB98,Calc!ED$10),"")</f>
        <v/>
      </c>
      <c r="E96" s="262" t="str">
        <f>IFERROR(INDEX(IF(Calc!EE$9="d",DateTable,MainTable),Calc!$CB98,Calc!EE$10),"")</f>
        <v/>
      </c>
      <c r="F96" s="262" t="str">
        <f>IFERROR(INDEX(IF(Calc!EF$9="d",DateTable,MainTable),Calc!$CB98,Calc!EF$10),"")</f>
        <v/>
      </c>
      <c r="G96" s="262" t="str">
        <f>IFERROR(INDEX(IF(Calc!EG$9="d",DateTable,MainTable),Calc!$CB98,Calc!EG$10),"")</f>
        <v/>
      </c>
      <c r="H96" s="262" t="str">
        <f>IFERROR(INDEX(IF(Calc!EH$9="d",DateTable,MainTable),Calc!$CB98,Calc!EH$10),"")</f>
        <v/>
      </c>
      <c r="I96" s="262" t="str">
        <f>IFERROR(INDEX(IF(Calc!EI$9="d",DateTable,MainTable),Calc!$CB98,Calc!EI$10),"")</f>
        <v/>
      </c>
      <c r="J96" s="262" t="str">
        <f>IFERROR(INDEX(IF(Calc!EJ$9="d",DateTable,MainTable),Calc!$CB98,Calc!EJ$10),"")</f>
        <v/>
      </c>
      <c r="K96" s="262" t="str">
        <f>IFERROR(INDEX(IF(Calc!EK$9="d",DateTable,MainTable),Calc!$CB98,Calc!EK$10),"")</f>
        <v/>
      </c>
      <c r="L96" s="262" t="str">
        <f>IFERROR(INDEX(IF(Calc!EL$9="d",DateTable,MainTable),Calc!$CB98,Calc!EL$10),"")</f>
        <v/>
      </c>
      <c r="M96" s="262" t="str">
        <f>IFERROR(INDEX(IF(Calc!EM$9="d",DateTable,MainTable),Calc!$CB98,Calc!EM$10),"")</f>
        <v/>
      </c>
    </row>
    <row r="97" spans="1:13" s="33" customFormat="1" ht="15" customHeight="1" x14ac:dyDescent="0.25">
      <c r="A97" s="32"/>
      <c r="B97" s="44"/>
      <c r="C97" s="32"/>
      <c r="D97" s="262" t="str">
        <f>IFERROR(INDEX(IF(Calc!ED$9="d",DateTable,MainTable),Calc!$CB99,Calc!ED$10),"")</f>
        <v/>
      </c>
      <c r="E97" s="262" t="str">
        <f>IFERROR(INDEX(IF(Calc!EE$9="d",DateTable,MainTable),Calc!$CB99,Calc!EE$10),"")</f>
        <v/>
      </c>
      <c r="F97" s="262" t="str">
        <f>IFERROR(INDEX(IF(Calc!EF$9="d",DateTable,MainTable),Calc!$CB99,Calc!EF$10),"")</f>
        <v/>
      </c>
      <c r="G97" s="262" t="str">
        <f>IFERROR(INDEX(IF(Calc!EG$9="d",DateTable,MainTable),Calc!$CB99,Calc!EG$10),"")</f>
        <v/>
      </c>
      <c r="H97" s="262" t="str">
        <f>IFERROR(INDEX(IF(Calc!EH$9="d",DateTable,MainTable),Calc!$CB99,Calc!EH$10),"")</f>
        <v/>
      </c>
      <c r="I97" s="262" t="str">
        <f>IFERROR(INDEX(IF(Calc!EI$9="d",DateTable,MainTable),Calc!$CB99,Calc!EI$10),"")</f>
        <v/>
      </c>
      <c r="J97" s="262" t="str">
        <f>IFERROR(INDEX(IF(Calc!EJ$9="d",DateTable,MainTable),Calc!$CB99,Calc!EJ$10),"")</f>
        <v/>
      </c>
      <c r="K97" s="262" t="str">
        <f>IFERROR(INDEX(IF(Calc!EK$9="d",DateTable,MainTable),Calc!$CB99,Calc!EK$10),"")</f>
        <v/>
      </c>
      <c r="L97" s="262" t="str">
        <f>IFERROR(INDEX(IF(Calc!EL$9="d",DateTable,MainTable),Calc!$CB99,Calc!EL$10),"")</f>
        <v/>
      </c>
      <c r="M97" s="262" t="str">
        <f>IFERROR(INDEX(IF(Calc!EM$9="d",DateTable,MainTable),Calc!$CB99,Calc!EM$10),"")</f>
        <v/>
      </c>
    </row>
    <row r="98" spans="1:13" s="33" customFormat="1" ht="15" customHeight="1" x14ac:dyDescent="0.25">
      <c r="A98" s="32"/>
      <c r="B98" s="44"/>
      <c r="C98" s="32"/>
      <c r="D98" s="262" t="str">
        <f>IFERROR(INDEX(IF(Calc!ED$9="d",DateTable,MainTable),Calc!$CB100,Calc!ED$10),"")</f>
        <v/>
      </c>
      <c r="E98" s="262" t="str">
        <f>IFERROR(INDEX(IF(Calc!EE$9="d",DateTable,MainTable),Calc!$CB100,Calc!EE$10),"")</f>
        <v/>
      </c>
      <c r="F98" s="262" t="str">
        <f>IFERROR(INDEX(IF(Calc!EF$9="d",DateTable,MainTable),Calc!$CB100,Calc!EF$10),"")</f>
        <v/>
      </c>
      <c r="G98" s="262" t="str">
        <f>IFERROR(INDEX(IF(Calc!EG$9="d",DateTable,MainTable),Calc!$CB100,Calc!EG$10),"")</f>
        <v/>
      </c>
      <c r="H98" s="262" t="str">
        <f>IFERROR(INDEX(IF(Calc!EH$9="d",DateTable,MainTable),Calc!$CB100,Calc!EH$10),"")</f>
        <v/>
      </c>
      <c r="I98" s="262" t="str">
        <f>IFERROR(INDEX(IF(Calc!EI$9="d",DateTable,MainTable),Calc!$CB100,Calc!EI$10),"")</f>
        <v/>
      </c>
      <c r="J98" s="262" t="str">
        <f>IFERROR(INDEX(IF(Calc!EJ$9="d",DateTable,MainTable),Calc!$CB100,Calc!EJ$10),"")</f>
        <v/>
      </c>
      <c r="K98" s="262" t="str">
        <f>IFERROR(INDEX(IF(Calc!EK$9="d",DateTable,MainTable),Calc!$CB100,Calc!EK$10),"")</f>
        <v/>
      </c>
      <c r="L98" s="262" t="str">
        <f>IFERROR(INDEX(IF(Calc!EL$9="d",DateTable,MainTable),Calc!$CB100,Calc!EL$10),"")</f>
        <v/>
      </c>
      <c r="M98" s="262" t="str">
        <f>IFERROR(INDEX(IF(Calc!EM$9="d",DateTable,MainTable),Calc!$CB100,Calc!EM$10),"")</f>
        <v/>
      </c>
    </row>
    <row r="99" spans="1:13" s="33" customFormat="1" ht="15" customHeight="1" x14ac:dyDescent="0.25">
      <c r="A99" s="32"/>
      <c r="B99" s="44"/>
      <c r="C99" s="32"/>
      <c r="D99" s="262" t="str">
        <f>IFERROR(INDEX(IF(Calc!ED$9="d",DateTable,MainTable),Calc!$CB101,Calc!ED$10),"")</f>
        <v/>
      </c>
      <c r="E99" s="262" t="str">
        <f>IFERROR(INDEX(IF(Calc!EE$9="d",DateTable,MainTable),Calc!$CB101,Calc!EE$10),"")</f>
        <v/>
      </c>
      <c r="F99" s="262" t="str">
        <f>IFERROR(INDEX(IF(Calc!EF$9="d",DateTable,MainTable),Calc!$CB101,Calc!EF$10),"")</f>
        <v/>
      </c>
      <c r="G99" s="262" t="str">
        <f>IFERROR(INDEX(IF(Calc!EG$9="d",DateTable,MainTable),Calc!$CB101,Calc!EG$10),"")</f>
        <v/>
      </c>
      <c r="H99" s="262" t="str">
        <f>IFERROR(INDEX(IF(Calc!EH$9="d",DateTable,MainTable),Calc!$CB101,Calc!EH$10),"")</f>
        <v/>
      </c>
      <c r="I99" s="262" t="str">
        <f>IFERROR(INDEX(IF(Calc!EI$9="d",DateTable,MainTable),Calc!$CB101,Calc!EI$10),"")</f>
        <v/>
      </c>
      <c r="J99" s="262" t="str">
        <f>IFERROR(INDEX(IF(Calc!EJ$9="d",DateTable,MainTable),Calc!$CB101,Calc!EJ$10),"")</f>
        <v/>
      </c>
      <c r="K99" s="262" t="str">
        <f>IFERROR(INDEX(IF(Calc!EK$9="d",DateTable,MainTable),Calc!$CB101,Calc!EK$10),"")</f>
        <v/>
      </c>
      <c r="L99" s="262" t="str">
        <f>IFERROR(INDEX(IF(Calc!EL$9="d",DateTable,MainTable),Calc!$CB101,Calc!EL$10),"")</f>
        <v/>
      </c>
      <c r="M99" s="262" t="str">
        <f>IFERROR(INDEX(IF(Calc!EM$9="d",DateTable,MainTable),Calc!$CB101,Calc!EM$10),"")</f>
        <v/>
      </c>
    </row>
    <row r="100" spans="1:13" s="33" customFormat="1" ht="15" customHeight="1" x14ac:dyDescent="0.25">
      <c r="A100" s="32"/>
      <c r="B100" s="44"/>
      <c r="C100" s="32"/>
      <c r="D100" s="262" t="str">
        <f>IFERROR(INDEX(IF(Calc!ED$9="d",DateTable,MainTable),Calc!$CB102,Calc!ED$10),"")</f>
        <v/>
      </c>
      <c r="E100" s="262" t="str">
        <f>IFERROR(INDEX(IF(Calc!EE$9="d",DateTable,MainTable),Calc!$CB102,Calc!EE$10),"")</f>
        <v/>
      </c>
      <c r="F100" s="262" t="str">
        <f>IFERROR(INDEX(IF(Calc!EF$9="d",DateTable,MainTable),Calc!$CB102,Calc!EF$10),"")</f>
        <v/>
      </c>
      <c r="G100" s="262" t="str">
        <f>IFERROR(INDEX(IF(Calc!EG$9="d",DateTable,MainTable),Calc!$CB102,Calc!EG$10),"")</f>
        <v/>
      </c>
      <c r="H100" s="262" t="str">
        <f>IFERROR(INDEX(IF(Calc!EH$9="d",DateTable,MainTable),Calc!$CB102,Calc!EH$10),"")</f>
        <v/>
      </c>
      <c r="I100" s="262" t="str">
        <f>IFERROR(INDEX(IF(Calc!EI$9="d",DateTable,MainTable),Calc!$CB102,Calc!EI$10),"")</f>
        <v/>
      </c>
      <c r="J100" s="262" t="str">
        <f>IFERROR(INDEX(IF(Calc!EJ$9="d",DateTable,MainTable),Calc!$CB102,Calc!EJ$10),"")</f>
        <v/>
      </c>
      <c r="K100" s="262" t="str">
        <f>IFERROR(INDEX(IF(Calc!EK$9="d",DateTable,MainTable),Calc!$CB102,Calc!EK$10),"")</f>
        <v/>
      </c>
      <c r="L100" s="262" t="str">
        <f>IFERROR(INDEX(IF(Calc!EL$9="d",DateTable,MainTable),Calc!$CB102,Calc!EL$10),"")</f>
        <v/>
      </c>
      <c r="M100" s="262" t="str">
        <f>IFERROR(INDEX(IF(Calc!EM$9="d",DateTable,MainTable),Calc!$CB102,Calc!EM$10),"")</f>
        <v/>
      </c>
    </row>
    <row r="101" spans="1:13" s="33" customFormat="1" ht="15" customHeight="1" x14ac:dyDescent="0.25">
      <c r="A101" s="32"/>
      <c r="B101" s="44"/>
      <c r="C101" s="32"/>
      <c r="D101" s="262" t="str">
        <f>IFERROR(INDEX(IF(Calc!ED$9="d",DateTable,MainTable),Calc!$CB103,Calc!ED$10),"")</f>
        <v/>
      </c>
      <c r="E101" s="262" t="str">
        <f>IFERROR(INDEX(IF(Calc!EE$9="d",DateTable,MainTable),Calc!$CB103,Calc!EE$10),"")</f>
        <v/>
      </c>
      <c r="F101" s="262" t="str">
        <f>IFERROR(INDEX(IF(Calc!EF$9="d",DateTable,MainTable),Calc!$CB103,Calc!EF$10),"")</f>
        <v/>
      </c>
      <c r="G101" s="262" t="str">
        <f>IFERROR(INDEX(IF(Calc!EG$9="d",DateTable,MainTable),Calc!$CB103,Calc!EG$10),"")</f>
        <v/>
      </c>
      <c r="H101" s="262" t="str">
        <f>IFERROR(INDEX(IF(Calc!EH$9="d",DateTable,MainTable),Calc!$CB103,Calc!EH$10),"")</f>
        <v/>
      </c>
      <c r="I101" s="262" t="str">
        <f>IFERROR(INDEX(IF(Calc!EI$9="d",DateTable,MainTable),Calc!$CB103,Calc!EI$10),"")</f>
        <v/>
      </c>
      <c r="J101" s="262" t="str">
        <f>IFERROR(INDEX(IF(Calc!EJ$9="d",DateTable,MainTable),Calc!$CB103,Calc!EJ$10),"")</f>
        <v/>
      </c>
      <c r="K101" s="262" t="str">
        <f>IFERROR(INDEX(IF(Calc!EK$9="d",DateTable,MainTable),Calc!$CB103,Calc!EK$10),"")</f>
        <v/>
      </c>
      <c r="L101" s="262" t="str">
        <f>IFERROR(INDEX(IF(Calc!EL$9="d",DateTable,MainTable),Calc!$CB103,Calc!EL$10),"")</f>
        <v/>
      </c>
      <c r="M101" s="262" t="str">
        <f>IFERROR(INDEX(IF(Calc!EM$9="d",DateTable,MainTable),Calc!$CB103,Calc!EM$10),"")</f>
        <v/>
      </c>
    </row>
    <row r="102" spans="1:13" s="33" customFormat="1" ht="15" customHeight="1" x14ac:dyDescent="0.25">
      <c r="A102" s="32"/>
      <c r="B102" s="44"/>
      <c r="C102" s="32"/>
      <c r="D102" s="262" t="str">
        <f>IFERROR(INDEX(IF(Calc!ED$9="d",DateTable,MainTable),Calc!$CB104,Calc!ED$10),"")</f>
        <v/>
      </c>
      <c r="E102" s="262" t="str">
        <f>IFERROR(INDEX(IF(Calc!EE$9="d",DateTable,MainTable),Calc!$CB104,Calc!EE$10),"")</f>
        <v/>
      </c>
      <c r="F102" s="262" t="str">
        <f>IFERROR(INDEX(IF(Calc!EF$9="d",DateTable,MainTable),Calc!$CB104,Calc!EF$10),"")</f>
        <v/>
      </c>
      <c r="G102" s="262" t="str">
        <f>IFERROR(INDEX(IF(Calc!EG$9="d",DateTable,MainTable),Calc!$CB104,Calc!EG$10),"")</f>
        <v/>
      </c>
      <c r="H102" s="262" t="str">
        <f>IFERROR(INDEX(IF(Calc!EH$9="d",DateTable,MainTable),Calc!$CB104,Calc!EH$10),"")</f>
        <v/>
      </c>
      <c r="I102" s="262" t="str">
        <f>IFERROR(INDEX(IF(Calc!EI$9="d",DateTable,MainTable),Calc!$CB104,Calc!EI$10),"")</f>
        <v/>
      </c>
      <c r="J102" s="262" t="str">
        <f>IFERROR(INDEX(IF(Calc!EJ$9="d",DateTable,MainTable),Calc!$CB104,Calc!EJ$10),"")</f>
        <v/>
      </c>
      <c r="K102" s="262" t="str">
        <f>IFERROR(INDEX(IF(Calc!EK$9="d",DateTable,MainTable),Calc!$CB104,Calc!EK$10),"")</f>
        <v/>
      </c>
      <c r="L102" s="262" t="str">
        <f>IFERROR(INDEX(IF(Calc!EL$9="d",DateTable,MainTable),Calc!$CB104,Calc!EL$10),"")</f>
        <v/>
      </c>
      <c r="M102" s="262" t="str">
        <f>IFERROR(INDEX(IF(Calc!EM$9="d",DateTable,MainTable),Calc!$CB104,Calc!EM$10),"")</f>
        <v/>
      </c>
    </row>
    <row r="103" spans="1:13" s="33" customFormat="1" ht="15" customHeight="1" x14ac:dyDescent="0.25">
      <c r="A103" s="32"/>
      <c r="B103" s="44"/>
      <c r="C103" s="32"/>
      <c r="D103" s="262" t="str">
        <f>IFERROR(INDEX(IF(Calc!ED$9="d",DateTable,MainTable),Calc!$CB105,Calc!ED$10),"")</f>
        <v/>
      </c>
      <c r="E103" s="262" t="str">
        <f>IFERROR(INDEX(IF(Calc!EE$9="d",DateTable,MainTable),Calc!$CB105,Calc!EE$10),"")</f>
        <v/>
      </c>
      <c r="F103" s="262" t="str">
        <f>IFERROR(INDEX(IF(Calc!EF$9="d",DateTable,MainTable),Calc!$CB105,Calc!EF$10),"")</f>
        <v/>
      </c>
      <c r="G103" s="262" t="str">
        <f>IFERROR(INDEX(IF(Calc!EG$9="d",DateTable,MainTable),Calc!$CB105,Calc!EG$10),"")</f>
        <v/>
      </c>
      <c r="H103" s="262" t="str">
        <f>IFERROR(INDEX(IF(Calc!EH$9="d",DateTable,MainTable),Calc!$CB105,Calc!EH$10),"")</f>
        <v/>
      </c>
      <c r="I103" s="262" t="str">
        <f>IFERROR(INDEX(IF(Calc!EI$9="d",DateTable,MainTable),Calc!$CB105,Calc!EI$10),"")</f>
        <v/>
      </c>
      <c r="J103" s="262" t="str">
        <f>IFERROR(INDEX(IF(Calc!EJ$9="d",DateTable,MainTable),Calc!$CB105,Calc!EJ$10),"")</f>
        <v/>
      </c>
      <c r="K103" s="262" t="str">
        <f>IFERROR(INDEX(IF(Calc!EK$9="d",DateTable,MainTable),Calc!$CB105,Calc!EK$10),"")</f>
        <v/>
      </c>
      <c r="L103" s="262" t="str">
        <f>IFERROR(INDEX(IF(Calc!EL$9="d",DateTable,MainTable),Calc!$CB105,Calc!EL$10),"")</f>
        <v/>
      </c>
      <c r="M103" s="262" t="str">
        <f>IFERROR(INDEX(IF(Calc!EM$9="d",DateTable,MainTable),Calc!$CB105,Calc!EM$10),"")</f>
        <v/>
      </c>
    </row>
    <row r="104" spans="1:13" s="33" customFormat="1" ht="15" customHeight="1" x14ac:dyDescent="0.25">
      <c r="A104" s="32"/>
      <c r="B104" s="44"/>
      <c r="C104" s="32"/>
      <c r="D104" s="262" t="str">
        <f>IFERROR(INDEX(IF(Calc!ED$9="d",DateTable,MainTable),Calc!$CB106,Calc!ED$10),"")</f>
        <v/>
      </c>
      <c r="E104" s="262" t="str">
        <f>IFERROR(INDEX(IF(Calc!EE$9="d",DateTable,MainTable),Calc!$CB106,Calc!EE$10),"")</f>
        <v/>
      </c>
      <c r="F104" s="262" t="str">
        <f>IFERROR(INDEX(IF(Calc!EF$9="d",DateTable,MainTable),Calc!$CB106,Calc!EF$10),"")</f>
        <v/>
      </c>
      <c r="G104" s="262" t="str">
        <f>IFERROR(INDEX(IF(Calc!EG$9="d",DateTable,MainTable),Calc!$CB106,Calc!EG$10),"")</f>
        <v/>
      </c>
      <c r="H104" s="262" t="str">
        <f>IFERROR(INDEX(IF(Calc!EH$9="d",DateTable,MainTable),Calc!$CB106,Calc!EH$10),"")</f>
        <v/>
      </c>
      <c r="I104" s="262" t="str">
        <f>IFERROR(INDEX(IF(Calc!EI$9="d",DateTable,MainTable),Calc!$CB106,Calc!EI$10),"")</f>
        <v/>
      </c>
      <c r="J104" s="262" t="str">
        <f>IFERROR(INDEX(IF(Calc!EJ$9="d",DateTable,MainTable),Calc!$CB106,Calc!EJ$10),"")</f>
        <v/>
      </c>
      <c r="K104" s="262" t="str">
        <f>IFERROR(INDEX(IF(Calc!EK$9="d",DateTable,MainTable),Calc!$CB106,Calc!EK$10),"")</f>
        <v/>
      </c>
      <c r="L104" s="262" t="str">
        <f>IFERROR(INDEX(IF(Calc!EL$9="d",DateTable,MainTable),Calc!$CB106,Calc!EL$10),"")</f>
        <v/>
      </c>
      <c r="M104" s="262" t="str">
        <f>IFERROR(INDEX(IF(Calc!EM$9="d",DateTable,MainTable),Calc!$CB106,Calc!EM$10),"")</f>
        <v/>
      </c>
    </row>
    <row r="105" spans="1:13" s="33" customFormat="1" ht="15" customHeight="1" x14ac:dyDescent="0.25">
      <c r="A105" s="32"/>
      <c r="B105" s="44"/>
      <c r="C105" s="32"/>
      <c r="D105" s="262" t="str">
        <f>IFERROR(INDEX(IF(Calc!ED$9="d",DateTable,MainTable),Calc!$CB107,Calc!ED$10),"")</f>
        <v/>
      </c>
      <c r="E105" s="262" t="str">
        <f>IFERROR(INDEX(IF(Calc!EE$9="d",DateTable,MainTable),Calc!$CB107,Calc!EE$10),"")</f>
        <v/>
      </c>
      <c r="F105" s="262" t="str">
        <f>IFERROR(INDEX(IF(Calc!EF$9="d",DateTable,MainTable),Calc!$CB107,Calc!EF$10),"")</f>
        <v/>
      </c>
      <c r="G105" s="262" t="str">
        <f>IFERROR(INDEX(IF(Calc!EG$9="d",DateTable,MainTable),Calc!$CB107,Calc!EG$10),"")</f>
        <v/>
      </c>
      <c r="H105" s="262" t="str">
        <f>IFERROR(INDEX(IF(Calc!EH$9="d",DateTable,MainTable),Calc!$CB107,Calc!EH$10),"")</f>
        <v/>
      </c>
      <c r="I105" s="262" t="str">
        <f>IFERROR(INDEX(IF(Calc!EI$9="d",DateTable,MainTable),Calc!$CB107,Calc!EI$10),"")</f>
        <v/>
      </c>
      <c r="J105" s="262" t="str">
        <f>IFERROR(INDEX(IF(Calc!EJ$9="d",DateTable,MainTable),Calc!$CB107,Calc!EJ$10),"")</f>
        <v/>
      </c>
      <c r="K105" s="262" t="str">
        <f>IFERROR(INDEX(IF(Calc!EK$9="d",DateTable,MainTable),Calc!$CB107,Calc!EK$10),"")</f>
        <v/>
      </c>
      <c r="L105" s="262" t="str">
        <f>IFERROR(INDEX(IF(Calc!EL$9="d",DateTable,MainTable),Calc!$CB107,Calc!EL$10),"")</f>
        <v/>
      </c>
      <c r="M105" s="262" t="str">
        <f>IFERROR(INDEX(IF(Calc!EM$9="d",DateTable,MainTable),Calc!$CB107,Calc!EM$10),"")</f>
        <v/>
      </c>
    </row>
    <row r="106" spans="1:13" s="33" customFormat="1" ht="15" customHeight="1" x14ac:dyDescent="0.25">
      <c r="A106" s="32"/>
      <c r="B106" s="44"/>
      <c r="C106" s="32"/>
      <c r="D106" s="262" t="str">
        <f>IFERROR(INDEX(IF(Calc!ED$9="d",DateTable,MainTable),Calc!$CB108,Calc!ED$10),"")</f>
        <v/>
      </c>
      <c r="E106" s="262" t="str">
        <f>IFERROR(INDEX(IF(Calc!EE$9="d",DateTable,MainTable),Calc!$CB108,Calc!EE$10),"")</f>
        <v/>
      </c>
      <c r="F106" s="262" t="str">
        <f>IFERROR(INDEX(IF(Calc!EF$9="d",DateTable,MainTable),Calc!$CB108,Calc!EF$10),"")</f>
        <v/>
      </c>
      <c r="G106" s="262" t="str">
        <f>IFERROR(INDEX(IF(Calc!EG$9="d",DateTable,MainTable),Calc!$CB108,Calc!EG$10),"")</f>
        <v/>
      </c>
      <c r="H106" s="262" t="str">
        <f>IFERROR(INDEX(IF(Calc!EH$9="d",DateTable,MainTable),Calc!$CB108,Calc!EH$10),"")</f>
        <v/>
      </c>
      <c r="I106" s="262" t="str">
        <f>IFERROR(INDEX(IF(Calc!EI$9="d",DateTable,MainTable),Calc!$CB108,Calc!EI$10),"")</f>
        <v/>
      </c>
      <c r="J106" s="262" t="str">
        <f>IFERROR(INDEX(IF(Calc!EJ$9="d",DateTable,MainTable),Calc!$CB108,Calc!EJ$10),"")</f>
        <v/>
      </c>
      <c r="K106" s="262" t="str">
        <f>IFERROR(INDEX(IF(Calc!EK$9="d",DateTable,MainTable),Calc!$CB108,Calc!EK$10),"")</f>
        <v/>
      </c>
      <c r="L106" s="262" t="str">
        <f>IFERROR(INDEX(IF(Calc!EL$9="d",DateTable,MainTable),Calc!$CB108,Calc!EL$10),"")</f>
        <v/>
      </c>
      <c r="M106" s="262" t="str">
        <f>IFERROR(INDEX(IF(Calc!EM$9="d",DateTable,MainTable),Calc!$CB108,Calc!EM$10),"")</f>
        <v/>
      </c>
    </row>
    <row r="107" spans="1:13" s="33" customFormat="1" ht="15" customHeight="1" x14ac:dyDescent="0.25">
      <c r="A107" s="32"/>
      <c r="B107" s="44"/>
      <c r="C107" s="32"/>
      <c r="D107" s="262" t="str">
        <f>IFERROR(INDEX(IF(Calc!ED$9="d",DateTable,MainTable),Calc!$CB109,Calc!ED$10),"")</f>
        <v/>
      </c>
      <c r="E107" s="262" t="str">
        <f>IFERROR(INDEX(IF(Calc!EE$9="d",DateTable,MainTable),Calc!$CB109,Calc!EE$10),"")</f>
        <v/>
      </c>
      <c r="F107" s="262" t="str">
        <f>IFERROR(INDEX(IF(Calc!EF$9="d",DateTable,MainTable),Calc!$CB109,Calc!EF$10),"")</f>
        <v/>
      </c>
      <c r="G107" s="262" t="str">
        <f>IFERROR(INDEX(IF(Calc!EG$9="d",DateTable,MainTable),Calc!$CB109,Calc!EG$10),"")</f>
        <v/>
      </c>
      <c r="H107" s="262" t="str">
        <f>IFERROR(INDEX(IF(Calc!EH$9="d",DateTable,MainTable),Calc!$CB109,Calc!EH$10),"")</f>
        <v/>
      </c>
      <c r="I107" s="262" t="str">
        <f>IFERROR(INDEX(IF(Calc!EI$9="d",DateTable,MainTable),Calc!$CB109,Calc!EI$10),"")</f>
        <v/>
      </c>
      <c r="J107" s="262" t="str">
        <f>IFERROR(INDEX(IF(Calc!EJ$9="d",DateTable,MainTable),Calc!$CB109,Calc!EJ$10),"")</f>
        <v/>
      </c>
      <c r="K107" s="262" t="str">
        <f>IFERROR(INDEX(IF(Calc!EK$9="d",DateTable,MainTable),Calc!$CB109,Calc!EK$10),"")</f>
        <v/>
      </c>
      <c r="L107" s="262" t="str">
        <f>IFERROR(INDEX(IF(Calc!EL$9="d",DateTable,MainTable),Calc!$CB109,Calc!EL$10),"")</f>
        <v/>
      </c>
      <c r="M107" s="262" t="str">
        <f>IFERROR(INDEX(IF(Calc!EM$9="d",DateTable,MainTable),Calc!$CB109,Calc!EM$10),"")</f>
        <v/>
      </c>
    </row>
    <row r="108" spans="1:13" s="33" customFormat="1" ht="15" customHeight="1" x14ac:dyDescent="0.25">
      <c r="A108" s="32"/>
      <c r="B108" s="44"/>
      <c r="C108" s="32"/>
      <c r="D108" s="262" t="str">
        <f>IFERROR(INDEX(IF(Calc!ED$9="d",DateTable,MainTable),Calc!$CB110,Calc!ED$10),"")</f>
        <v/>
      </c>
      <c r="E108" s="262" t="str">
        <f>IFERROR(INDEX(IF(Calc!EE$9="d",DateTable,MainTable),Calc!$CB110,Calc!EE$10),"")</f>
        <v/>
      </c>
      <c r="F108" s="262" t="str">
        <f>IFERROR(INDEX(IF(Calc!EF$9="d",DateTable,MainTable),Calc!$CB110,Calc!EF$10),"")</f>
        <v/>
      </c>
      <c r="G108" s="262" t="str">
        <f>IFERROR(INDEX(IF(Calc!EG$9="d",DateTable,MainTable),Calc!$CB110,Calc!EG$10),"")</f>
        <v/>
      </c>
      <c r="H108" s="262" t="str">
        <f>IFERROR(INDEX(IF(Calc!EH$9="d",DateTable,MainTable),Calc!$CB110,Calc!EH$10),"")</f>
        <v/>
      </c>
      <c r="I108" s="262" t="str">
        <f>IFERROR(INDEX(IF(Calc!EI$9="d",DateTable,MainTable),Calc!$CB110,Calc!EI$10),"")</f>
        <v/>
      </c>
      <c r="J108" s="262" t="str">
        <f>IFERROR(INDEX(IF(Calc!EJ$9="d",DateTable,MainTable),Calc!$CB110,Calc!EJ$10),"")</f>
        <v/>
      </c>
      <c r="K108" s="262" t="str">
        <f>IFERROR(INDEX(IF(Calc!EK$9="d",DateTable,MainTable),Calc!$CB110,Calc!EK$10),"")</f>
        <v/>
      </c>
      <c r="L108" s="262" t="str">
        <f>IFERROR(INDEX(IF(Calc!EL$9="d",DateTable,MainTable),Calc!$CB110,Calc!EL$10),"")</f>
        <v/>
      </c>
      <c r="M108" s="262" t="str">
        <f>IFERROR(INDEX(IF(Calc!EM$9="d",DateTable,MainTable),Calc!$CB110,Calc!EM$10),"")</f>
        <v/>
      </c>
    </row>
    <row r="109" spans="1:13" s="33" customFormat="1" ht="15" customHeight="1" x14ac:dyDescent="0.25">
      <c r="A109" s="32"/>
      <c r="B109" s="44"/>
      <c r="C109" s="32"/>
      <c r="D109" s="262" t="str">
        <f>IFERROR(INDEX(IF(Calc!ED$9="d",DateTable,MainTable),Calc!$CB111,Calc!ED$10),"")</f>
        <v/>
      </c>
      <c r="E109" s="262" t="str">
        <f>IFERROR(INDEX(IF(Calc!EE$9="d",DateTable,MainTable),Calc!$CB111,Calc!EE$10),"")</f>
        <v/>
      </c>
      <c r="F109" s="262" t="str">
        <f>IFERROR(INDEX(IF(Calc!EF$9="d",DateTable,MainTable),Calc!$CB111,Calc!EF$10),"")</f>
        <v/>
      </c>
      <c r="G109" s="262" t="str">
        <f>IFERROR(INDEX(IF(Calc!EG$9="d",DateTable,MainTable),Calc!$CB111,Calc!EG$10),"")</f>
        <v/>
      </c>
      <c r="H109" s="262" t="str">
        <f>IFERROR(INDEX(IF(Calc!EH$9="d",DateTable,MainTable),Calc!$CB111,Calc!EH$10),"")</f>
        <v/>
      </c>
      <c r="I109" s="262" t="str">
        <f>IFERROR(INDEX(IF(Calc!EI$9="d",DateTable,MainTable),Calc!$CB111,Calc!EI$10),"")</f>
        <v/>
      </c>
      <c r="J109" s="262" t="str">
        <f>IFERROR(INDEX(IF(Calc!EJ$9="d",DateTable,MainTable),Calc!$CB111,Calc!EJ$10),"")</f>
        <v/>
      </c>
      <c r="K109" s="262" t="str">
        <f>IFERROR(INDEX(IF(Calc!EK$9="d",DateTable,MainTable),Calc!$CB111,Calc!EK$10),"")</f>
        <v/>
      </c>
      <c r="L109" s="262" t="str">
        <f>IFERROR(INDEX(IF(Calc!EL$9="d",DateTable,MainTable),Calc!$CB111,Calc!EL$10),"")</f>
        <v/>
      </c>
      <c r="M109" s="262" t="str">
        <f>IFERROR(INDEX(IF(Calc!EM$9="d",DateTable,MainTable),Calc!$CB111,Calc!EM$10),"")</f>
        <v/>
      </c>
    </row>
    <row r="110" spans="1:13" s="33" customFormat="1" ht="15" customHeight="1" x14ac:dyDescent="0.25">
      <c r="A110" s="32"/>
      <c r="B110" s="44"/>
      <c r="C110" s="32"/>
      <c r="D110" s="262" t="str">
        <f>IFERROR(INDEX(IF(Calc!ED$9="d",DateTable,MainTable),Calc!$CB112,Calc!ED$10),"")</f>
        <v/>
      </c>
      <c r="E110" s="262" t="str">
        <f>IFERROR(INDEX(IF(Calc!EE$9="d",DateTable,MainTable),Calc!$CB112,Calc!EE$10),"")</f>
        <v/>
      </c>
      <c r="F110" s="262" t="str">
        <f>IFERROR(INDEX(IF(Calc!EF$9="d",DateTable,MainTable),Calc!$CB112,Calc!EF$10),"")</f>
        <v/>
      </c>
      <c r="G110" s="262" t="str">
        <f>IFERROR(INDEX(IF(Calc!EG$9="d",DateTable,MainTable),Calc!$CB112,Calc!EG$10),"")</f>
        <v/>
      </c>
      <c r="H110" s="262" t="str">
        <f>IFERROR(INDEX(IF(Calc!EH$9="d",DateTable,MainTable),Calc!$CB112,Calc!EH$10),"")</f>
        <v/>
      </c>
      <c r="I110" s="262" t="str">
        <f>IFERROR(INDEX(IF(Calc!EI$9="d",DateTable,MainTable),Calc!$CB112,Calc!EI$10),"")</f>
        <v/>
      </c>
      <c r="J110" s="262" t="str">
        <f>IFERROR(INDEX(IF(Calc!EJ$9="d",DateTable,MainTable),Calc!$CB112,Calc!EJ$10),"")</f>
        <v/>
      </c>
      <c r="K110" s="262" t="str">
        <f>IFERROR(INDEX(IF(Calc!EK$9="d",DateTable,MainTable),Calc!$CB112,Calc!EK$10),"")</f>
        <v/>
      </c>
      <c r="L110" s="262" t="str">
        <f>IFERROR(INDEX(IF(Calc!EL$9="d",DateTable,MainTable),Calc!$CB112,Calc!EL$10),"")</f>
        <v/>
      </c>
      <c r="M110" s="262" t="str">
        <f>IFERROR(INDEX(IF(Calc!EM$9="d",DateTable,MainTable),Calc!$CB112,Calc!EM$10),"")</f>
        <v/>
      </c>
    </row>
    <row r="111" spans="1:13" s="33" customFormat="1" ht="15" customHeight="1" x14ac:dyDescent="0.25">
      <c r="A111" s="32"/>
      <c r="B111" s="44"/>
      <c r="C111" s="32"/>
      <c r="D111" s="262" t="str">
        <f>IFERROR(INDEX(IF(Calc!ED$9="d",DateTable,MainTable),Calc!$CB113,Calc!ED$10),"")</f>
        <v/>
      </c>
      <c r="E111" s="262" t="str">
        <f>IFERROR(INDEX(IF(Calc!EE$9="d",DateTable,MainTable),Calc!$CB113,Calc!EE$10),"")</f>
        <v/>
      </c>
      <c r="F111" s="262" t="str">
        <f>IFERROR(INDEX(IF(Calc!EF$9="d",DateTable,MainTable),Calc!$CB113,Calc!EF$10),"")</f>
        <v/>
      </c>
      <c r="G111" s="262" t="str">
        <f>IFERROR(INDEX(IF(Calc!EG$9="d",DateTable,MainTable),Calc!$CB113,Calc!EG$10),"")</f>
        <v/>
      </c>
      <c r="H111" s="262" t="str">
        <f>IFERROR(INDEX(IF(Calc!EH$9="d",DateTable,MainTable),Calc!$CB113,Calc!EH$10),"")</f>
        <v/>
      </c>
      <c r="I111" s="262" t="str">
        <f>IFERROR(INDEX(IF(Calc!EI$9="d",DateTable,MainTable),Calc!$CB113,Calc!EI$10),"")</f>
        <v/>
      </c>
      <c r="J111" s="262" t="str">
        <f>IFERROR(INDEX(IF(Calc!EJ$9="d",DateTable,MainTable),Calc!$CB113,Calc!EJ$10),"")</f>
        <v/>
      </c>
      <c r="K111" s="262" t="str">
        <f>IFERROR(INDEX(IF(Calc!EK$9="d",DateTable,MainTable),Calc!$CB113,Calc!EK$10),"")</f>
        <v/>
      </c>
      <c r="L111" s="262" t="str">
        <f>IFERROR(INDEX(IF(Calc!EL$9="d",DateTable,MainTable),Calc!$CB113,Calc!EL$10),"")</f>
        <v/>
      </c>
      <c r="M111" s="262" t="str">
        <f>IFERROR(INDEX(IF(Calc!EM$9="d",DateTable,MainTable),Calc!$CB113,Calc!EM$10),"")</f>
        <v/>
      </c>
    </row>
    <row r="112" spans="1:13" s="33" customFormat="1" ht="15" customHeight="1" x14ac:dyDescent="0.25">
      <c r="A112" s="32"/>
      <c r="B112" s="44"/>
      <c r="C112" s="32"/>
      <c r="D112" s="262" t="str">
        <f>IFERROR(INDEX(IF(Calc!ED$9="d",DateTable,MainTable),Calc!$CB114,Calc!ED$10),"")</f>
        <v/>
      </c>
      <c r="E112" s="262" t="str">
        <f>IFERROR(INDEX(IF(Calc!EE$9="d",DateTable,MainTable),Calc!$CB114,Calc!EE$10),"")</f>
        <v/>
      </c>
      <c r="F112" s="262" t="str">
        <f>IFERROR(INDEX(IF(Calc!EF$9="d",DateTable,MainTable),Calc!$CB114,Calc!EF$10),"")</f>
        <v/>
      </c>
      <c r="G112" s="262" t="str">
        <f>IFERROR(INDEX(IF(Calc!EG$9="d",DateTable,MainTable),Calc!$CB114,Calc!EG$10),"")</f>
        <v/>
      </c>
      <c r="H112" s="262" t="str">
        <f>IFERROR(INDEX(IF(Calc!EH$9="d",DateTable,MainTable),Calc!$CB114,Calc!EH$10),"")</f>
        <v/>
      </c>
      <c r="I112" s="262" t="str">
        <f>IFERROR(INDEX(IF(Calc!EI$9="d",DateTable,MainTable),Calc!$CB114,Calc!EI$10),"")</f>
        <v/>
      </c>
      <c r="J112" s="262" t="str">
        <f>IFERROR(INDEX(IF(Calc!EJ$9="d",DateTable,MainTable),Calc!$CB114,Calc!EJ$10),"")</f>
        <v/>
      </c>
      <c r="K112" s="262" t="str">
        <f>IFERROR(INDEX(IF(Calc!EK$9="d",DateTable,MainTable),Calc!$CB114,Calc!EK$10),"")</f>
        <v/>
      </c>
      <c r="L112" s="262" t="str">
        <f>IFERROR(INDEX(IF(Calc!EL$9="d",DateTable,MainTable),Calc!$CB114,Calc!EL$10),"")</f>
        <v/>
      </c>
      <c r="M112" s="262" t="str">
        <f>IFERROR(INDEX(IF(Calc!EM$9="d",DateTable,MainTable),Calc!$CB114,Calc!EM$10),"")</f>
        <v/>
      </c>
    </row>
    <row r="113" spans="1:13" s="33" customFormat="1" ht="15" customHeight="1" x14ac:dyDescent="0.25">
      <c r="A113" s="32"/>
      <c r="B113" s="44"/>
      <c r="C113" s="32"/>
      <c r="D113" s="262" t="str">
        <f>IFERROR(INDEX(IF(Calc!ED$9="d",DateTable,MainTable),Calc!$CB115,Calc!ED$10),"")</f>
        <v/>
      </c>
      <c r="E113" s="262" t="str">
        <f>IFERROR(INDEX(IF(Calc!EE$9="d",DateTable,MainTable),Calc!$CB115,Calc!EE$10),"")</f>
        <v/>
      </c>
      <c r="F113" s="262" t="str">
        <f>IFERROR(INDEX(IF(Calc!EF$9="d",DateTable,MainTable),Calc!$CB115,Calc!EF$10),"")</f>
        <v/>
      </c>
      <c r="G113" s="262" t="str">
        <f>IFERROR(INDEX(IF(Calc!EG$9="d",DateTable,MainTable),Calc!$CB115,Calc!EG$10),"")</f>
        <v/>
      </c>
      <c r="H113" s="262" t="str">
        <f>IFERROR(INDEX(IF(Calc!EH$9="d",DateTable,MainTable),Calc!$CB115,Calc!EH$10),"")</f>
        <v/>
      </c>
      <c r="I113" s="262" t="str">
        <f>IFERROR(INDEX(IF(Calc!EI$9="d",DateTable,MainTable),Calc!$CB115,Calc!EI$10),"")</f>
        <v/>
      </c>
      <c r="J113" s="262" t="str">
        <f>IFERROR(INDEX(IF(Calc!EJ$9="d",DateTable,MainTable),Calc!$CB115,Calc!EJ$10),"")</f>
        <v/>
      </c>
      <c r="K113" s="262" t="str">
        <f>IFERROR(INDEX(IF(Calc!EK$9="d",DateTable,MainTable),Calc!$CB115,Calc!EK$10),"")</f>
        <v/>
      </c>
      <c r="L113" s="262" t="str">
        <f>IFERROR(INDEX(IF(Calc!EL$9="d",DateTable,MainTable),Calc!$CB115,Calc!EL$10),"")</f>
        <v/>
      </c>
      <c r="M113" s="262" t="str">
        <f>IFERROR(INDEX(IF(Calc!EM$9="d",DateTable,MainTable),Calc!$CB115,Calc!EM$10),"")</f>
        <v/>
      </c>
    </row>
    <row r="114" spans="1:13" s="33" customFormat="1" ht="15" customHeight="1" x14ac:dyDescent="0.25">
      <c r="A114" s="32"/>
      <c r="B114" s="44"/>
      <c r="C114" s="32"/>
      <c r="D114" s="262" t="str">
        <f>IFERROR(INDEX(IF(Calc!ED$9="d",DateTable,MainTable),Calc!$CB116,Calc!ED$10),"")</f>
        <v/>
      </c>
      <c r="E114" s="262" t="str">
        <f>IFERROR(INDEX(IF(Calc!EE$9="d",DateTable,MainTable),Calc!$CB116,Calc!EE$10),"")</f>
        <v/>
      </c>
      <c r="F114" s="262" t="str">
        <f>IFERROR(INDEX(IF(Calc!EF$9="d",DateTable,MainTable),Calc!$CB116,Calc!EF$10),"")</f>
        <v/>
      </c>
      <c r="G114" s="262" t="str">
        <f>IFERROR(INDEX(IF(Calc!EG$9="d",DateTable,MainTable),Calc!$CB116,Calc!EG$10),"")</f>
        <v/>
      </c>
      <c r="H114" s="262" t="str">
        <f>IFERROR(INDEX(IF(Calc!EH$9="d",DateTable,MainTable),Calc!$CB116,Calc!EH$10),"")</f>
        <v/>
      </c>
      <c r="I114" s="262" t="str">
        <f>IFERROR(INDEX(IF(Calc!EI$9="d",DateTable,MainTable),Calc!$CB116,Calc!EI$10),"")</f>
        <v/>
      </c>
      <c r="J114" s="262" t="str">
        <f>IFERROR(INDEX(IF(Calc!EJ$9="d",DateTable,MainTable),Calc!$CB116,Calc!EJ$10),"")</f>
        <v/>
      </c>
      <c r="K114" s="262" t="str">
        <f>IFERROR(INDEX(IF(Calc!EK$9="d",DateTable,MainTable),Calc!$CB116,Calc!EK$10),"")</f>
        <v/>
      </c>
      <c r="L114" s="262" t="str">
        <f>IFERROR(INDEX(IF(Calc!EL$9="d",DateTable,MainTable),Calc!$CB116,Calc!EL$10),"")</f>
        <v/>
      </c>
      <c r="M114" s="262" t="str">
        <f>IFERROR(INDEX(IF(Calc!EM$9="d",DateTable,MainTable),Calc!$CB116,Calc!EM$10),"")</f>
        <v/>
      </c>
    </row>
    <row r="115" spans="1:13" s="33" customFormat="1" ht="15" customHeight="1" x14ac:dyDescent="0.25">
      <c r="A115" s="32"/>
      <c r="B115" s="44"/>
      <c r="C115" s="32"/>
      <c r="D115" s="262" t="str">
        <f>IFERROR(INDEX(IF(Calc!ED$9="d",DateTable,MainTable),Calc!$CB117,Calc!ED$10),"")</f>
        <v/>
      </c>
      <c r="E115" s="262" t="str">
        <f>IFERROR(INDEX(IF(Calc!EE$9="d",DateTable,MainTable),Calc!$CB117,Calc!EE$10),"")</f>
        <v/>
      </c>
      <c r="F115" s="262" t="str">
        <f>IFERROR(INDEX(IF(Calc!EF$9="d",DateTable,MainTable),Calc!$CB117,Calc!EF$10),"")</f>
        <v/>
      </c>
      <c r="G115" s="262" t="str">
        <f>IFERROR(INDEX(IF(Calc!EG$9="d",DateTable,MainTable),Calc!$CB117,Calc!EG$10),"")</f>
        <v/>
      </c>
      <c r="H115" s="262" t="str">
        <f>IFERROR(INDEX(IF(Calc!EH$9="d",DateTable,MainTable),Calc!$CB117,Calc!EH$10),"")</f>
        <v/>
      </c>
      <c r="I115" s="262" t="str">
        <f>IFERROR(INDEX(IF(Calc!EI$9="d",DateTable,MainTable),Calc!$CB117,Calc!EI$10),"")</f>
        <v/>
      </c>
      <c r="J115" s="262" t="str">
        <f>IFERROR(INDEX(IF(Calc!EJ$9="d",DateTable,MainTable),Calc!$CB117,Calc!EJ$10),"")</f>
        <v/>
      </c>
      <c r="K115" s="262" t="str">
        <f>IFERROR(INDEX(IF(Calc!EK$9="d",DateTable,MainTable),Calc!$CB117,Calc!EK$10),"")</f>
        <v/>
      </c>
      <c r="L115" s="262" t="str">
        <f>IFERROR(INDEX(IF(Calc!EL$9="d",DateTable,MainTable),Calc!$CB117,Calc!EL$10),"")</f>
        <v/>
      </c>
      <c r="M115" s="262" t="str">
        <f>IFERROR(INDEX(IF(Calc!EM$9="d",DateTable,MainTable),Calc!$CB117,Calc!EM$10),"")</f>
        <v/>
      </c>
    </row>
    <row r="116" spans="1:13" s="33" customFormat="1" ht="15" customHeight="1" x14ac:dyDescent="0.25">
      <c r="A116" s="32"/>
      <c r="B116" s="44"/>
      <c r="C116" s="32"/>
      <c r="D116" s="262" t="str">
        <f>IFERROR(INDEX(IF(Calc!ED$9="d",DateTable,MainTable),Calc!$CB118,Calc!ED$10),"")</f>
        <v/>
      </c>
      <c r="E116" s="262" t="str">
        <f>IFERROR(INDEX(IF(Calc!EE$9="d",DateTable,MainTable),Calc!$CB118,Calc!EE$10),"")</f>
        <v/>
      </c>
      <c r="F116" s="262" t="str">
        <f>IFERROR(INDEX(IF(Calc!EF$9="d",DateTable,MainTable),Calc!$CB118,Calc!EF$10),"")</f>
        <v/>
      </c>
      <c r="G116" s="262" t="str">
        <f>IFERROR(INDEX(IF(Calc!EG$9="d",DateTable,MainTable),Calc!$CB118,Calc!EG$10),"")</f>
        <v/>
      </c>
      <c r="H116" s="262" t="str">
        <f>IFERROR(INDEX(IF(Calc!EH$9="d",DateTable,MainTable),Calc!$CB118,Calc!EH$10),"")</f>
        <v/>
      </c>
      <c r="I116" s="262" t="str">
        <f>IFERROR(INDEX(IF(Calc!EI$9="d",DateTable,MainTable),Calc!$CB118,Calc!EI$10),"")</f>
        <v/>
      </c>
      <c r="J116" s="262" t="str">
        <f>IFERROR(INDEX(IF(Calc!EJ$9="d",DateTable,MainTable),Calc!$CB118,Calc!EJ$10),"")</f>
        <v/>
      </c>
      <c r="K116" s="262" t="str">
        <f>IFERROR(INDEX(IF(Calc!EK$9="d",DateTable,MainTable),Calc!$CB118,Calc!EK$10),"")</f>
        <v/>
      </c>
      <c r="L116" s="262" t="str">
        <f>IFERROR(INDEX(IF(Calc!EL$9="d",DateTable,MainTable),Calc!$CB118,Calc!EL$10),"")</f>
        <v/>
      </c>
      <c r="M116" s="262" t="str">
        <f>IFERROR(INDEX(IF(Calc!EM$9="d",DateTable,MainTable),Calc!$CB118,Calc!EM$10),"")</f>
        <v/>
      </c>
    </row>
    <row r="117" spans="1:13" s="33" customFormat="1" ht="15" customHeight="1" x14ac:dyDescent="0.25">
      <c r="A117" s="32"/>
      <c r="B117" s="44"/>
      <c r="C117" s="32"/>
      <c r="D117" s="262" t="str">
        <f>IFERROR(INDEX(IF(Calc!ED$9="d",DateTable,MainTable),Calc!$CB119,Calc!ED$10),"")</f>
        <v/>
      </c>
      <c r="E117" s="262" t="str">
        <f>IFERROR(INDEX(IF(Calc!EE$9="d",DateTable,MainTable),Calc!$CB119,Calc!EE$10),"")</f>
        <v/>
      </c>
      <c r="F117" s="262" t="str">
        <f>IFERROR(INDEX(IF(Calc!EF$9="d",DateTable,MainTable),Calc!$CB119,Calc!EF$10),"")</f>
        <v/>
      </c>
      <c r="G117" s="262" t="str">
        <f>IFERROR(INDEX(IF(Calc!EG$9="d",DateTable,MainTable),Calc!$CB119,Calc!EG$10),"")</f>
        <v/>
      </c>
      <c r="H117" s="262" t="str">
        <f>IFERROR(INDEX(IF(Calc!EH$9="d",DateTable,MainTable),Calc!$CB119,Calc!EH$10),"")</f>
        <v/>
      </c>
      <c r="I117" s="262" t="str">
        <f>IFERROR(INDEX(IF(Calc!EI$9="d",DateTable,MainTable),Calc!$CB119,Calc!EI$10),"")</f>
        <v/>
      </c>
      <c r="J117" s="262" t="str">
        <f>IFERROR(INDEX(IF(Calc!EJ$9="d",DateTable,MainTable),Calc!$CB119,Calc!EJ$10),"")</f>
        <v/>
      </c>
      <c r="K117" s="262" t="str">
        <f>IFERROR(INDEX(IF(Calc!EK$9="d",DateTable,MainTable),Calc!$CB119,Calc!EK$10),"")</f>
        <v/>
      </c>
      <c r="L117" s="262" t="str">
        <f>IFERROR(INDEX(IF(Calc!EL$9="d",DateTable,MainTable),Calc!$CB119,Calc!EL$10),"")</f>
        <v/>
      </c>
      <c r="M117" s="262" t="str">
        <f>IFERROR(INDEX(IF(Calc!EM$9="d",DateTable,MainTable),Calc!$CB119,Calc!EM$10),"")</f>
        <v/>
      </c>
    </row>
    <row r="118" spans="1:13" s="33" customFormat="1" ht="15" customHeight="1" x14ac:dyDescent="0.25">
      <c r="A118" s="32"/>
      <c r="B118" s="44"/>
      <c r="C118" s="32"/>
      <c r="D118" s="262" t="str">
        <f>IFERROR(INDEX(IF(Calc!ED$9="d",DateTable,MainTable),Calc!$CB120,Calc!ED$10),"")</f>
        <v/>
      </c>
      <c r="E118" s="262" t="str">
        <f>IFERROR(INDEX(IF(Calc!EE$9="d",DateTable,MainTable),Calc!$CB120,Calc!EE$10),"")</f>
        <v/>
      </c>
      <c r="F118" s="262" t="str">
        <f>IFERROR(INDEX(IF(Calc!EF$9="d",DateTable,MainTable),Calc!$CB120,Calc!EF$10),"")</f>
        <v/>
      </c>
      <c r="G118" s="262" t="str">
        <f>IFERROR(INDEX(IF(Calc!EG$9="d",DateTable,MainTable),Calc!$CB120,Calc!EG$10),"")</f>
        <v/>
      </c>
      <c r="H118" s="262" t="str">
        <f>IFERROR(INDEX(IF(Calc!EH$9="d",DateTable,MainTable),Calc!$CB120,Calc!EH$10),"")</f>
        <v/>
      </c>
      <c r="I118" s="262" t="str">
        <f>IFERROR(INDEX(IF(Calc!EI$9="d",DateTable,MainTable),Calc!$CB120,Calc!EI$10),"")</f>
        <v/>
      </c>
      <c r="J118" s="262" t="str">
        <f>IFERROR(INDEX(IF(Calc!EJ$9="d",DateTable,MainTable),Calc!$CB120,Calc!EJ$10),"")</f>
        <v/>
      </c>
      <c r="K118" s="262" t="str">
        <f>IFERROR(INDEX(IF(Calc!EK$9="d",DateTable,MainTable),Calc!$CB120,Calc!EK$10),"")</f>
        <v/>
      </c>
      <c r="L118" s="262" t="str">
        <f>IFERROR(INDEX(IF(Calc!EL$9="d",DateTable,MainTable),Calc!$CB120,Calc!EL$10),"")</f>
        <v/>
      </c>
      <c r="M118" s="262" t="str">
        <f>IFERROR(INDEX(IF(Calc!EM$9="d",DateTable,MainTable),Calc!$CB120,Calc!EM$10),"")</f>
        <v/>
      </c>
    </row>
    <row r="119" spans="1:13" s="33" customFormat="1" ht="15" customHeight="1" x14ac:dyDescent="0.25">
      <c r="A119" s="32"/>
      <c r="B119" s="44"/>
      <c r="C119" s="32"/>
      <c r="D119" s="262" t="str">
        <f>IFERROR(INDEX(IF(Calc!ED$9="d",DateTable,MainTable),Calc!$CB121,Calc!ED$10),"")</f>
        <v/>
      </c>
      <c r="E119" s="262" t="str">
        <f>IFERROR(INDEX(IF(Calc!EE$9="d",DateTable,MainTable),Calc!$CB121,Calc!EE$10),"")</f>
        <v/>
      </c>
      <c r="F119" s="262" t="str">
        <f>IFERROR(INDEX(IF(Calc!EF$9="d",DateTable,MainTable),Calc!$CB121,Calc!EF$10),"")</f>
        <v/>
      </c>
      <c r="G119" s="262" t="str">
        <f>IFERROR(INDEX(IF(Calc!EG$9="d",DateTable,MainTable),Calc!$CB121,Calc!EG$10),"")</f>
        <v/>
      </c>
      <c r="H119" s="262" t="str">
        <f>IFERROR(INDEX(IF(Calc!EH$9="d",DateTable,MainTable),Calc!$CB121,Calc!EH$10),"")</f>
        <v/>
      </c>
      <c r="I119" s="262" t="str">
        <f>IFERROR(INDEX(IF(Calc!EI$9="d",DateTable,MainTable),Calc!$CB121,Calc!EI$10),"")</f>
        <v/>
      </c>
      <c r="J119" s="262" t="str">
        <f>IFERROR(INDEX(IF(Calc!EJ$9="d",DateTable,MainTable),Calc!$CB121,Calc!EJ$10),"")</f>
        <v/>
      </c>
      <c r="K119" s="262" t="str">
        <f>IFERROR(INDEX(IF(Calc!EK$9="d",DateTable,MainTable),Calc!$CB121,Calc!EK$10),"")</f>
        <v/>
      </c>
      <c r="L119" s="262" t="str">
        <f>IFERROR(INDEX(IF(Calc!EL$9="d",DateTable,MainTable),Calc!$CB121,Calc!EL$10),"")</f>
        <v/>
      </c>
      <c r="M119" s="262" t="str">
        <f>IFERROR(INDEX(IF(Calc!EM$9="d",DateTable,MainTable),Calc!$CB121,Calc!EM$10),"")</f>
        <v/>
      </c>
    </row>
    <row r="120" spans="1:13" s="33" customFormat="1" ht="15" customHeight="1" x14ac:dyDescent="0.25">
      <c r="A120" s="32"/>
      <c r="B120" s="44"/>
      <c r="C120" s="32"/>
      <c r="D120" s="262" t="str">
        <f>IFERROR(INDEX(IF(Calc!ED$9="d",DateTable,MainTable),Calc!$CB122,Calc!ED$10),"")</f>
        <v/>
      </c>
      <c r="E120" s="262" t="str">
        <f>IFERROR(INDEX(IF(Calc!EE$9="d",DateTable,MainTable),Calc!$CB122,Calc!EE$10),"")</f>
        <v/>
      </c>
      <c r="F120" s="262" t="str">
        <f>IFERROR(INDEX(IF(Calc!EF$9="d",DateTable,MainTable),Calc!$CB122,Calc!EF$10),"")</f>
        <v/>
      </c>
      <c r="G120" s="262" t="str">
        <f>IFERROR(INDEX(IF(Calc!EG$9="d",DateTable,MainTable),Calc!$CB122,Calc!EG$10),"")</f>
        <v/>
      </c>
      <c r="H120" s="262" t="str">
        <f>IFERROR(INDEX(IF(Calc!EH$9="d",DateTable,MainTable),Calc!$CB122,Calc!EH$10),"")</f>
        <v/>
      </c>
      <c r="I120" s="262" t="str">
        <f>IFERROR(INDEX(IF(Calc!EI$9="d",DateTable,MainTable),Calc!$CB122,Calc!EI$10),"")</f>
        <v/>
      </c>
      <c r="J120" s="262" t="str">
        <f>IFERROR(INDEX(IF(Calc!EJ$9="d",DateTable,MainTable),Calc!$CB122,Calc!EJ$10),"")</f>
        <v/>
      </c>
      <c r="K120" s="262" t="str">
        <f>IFERROR(INDEX(IF(Calc!EK$9="d",DateTable,MainTable),Calc!$CB122,Calc!EK$10),"")</f>
        <v/>
      </c>
      <c r="L120" s="262" t="str">
        <f>IFERROR(INDEX(IF(Calc!EL$9="d",DateTable,MainTable),Calc!$CB122,Calc!EL$10),"")</f>
        <v/>
      </c>
      <c r="M120" s="262" t="str">
        <f>IFERROR(INDEX(IF(Calc!EM$9="d",DateTable,MainTable),Calc!$CB122,Calc!EM$10),"")</f>
        <v/>
      </c>
    </row>
    <row r="121" spans="1:13" s="33" customFormat="1" ht="15" customHeight="1" x14ac:dyDescent="0.25">
      <c r="A121" s="32"/>
      <c r="B121" s="44"/>
      <c r="C121" s="32"/>
      <c r="D121" s="262" t="str">
        <f>IFERROR(INDEX(IF(Calc!ED$9="d",DateTable,MainTable),Calc!$CB123,Calc!ED$10),"")</f>
        <v/>
      </c>
      <c r="E121" s="262" t="str">
        <f>IFERROR(INDEX(IF(Calc!EE$9="d",DateTable,MainTable),Calc!$CB123,Calc!EE$10),"")</f>
        <v/>
      </c>
      <c r="F121" s="262" t="str">
        <f>IFERROR(INDEX(IF(Calc!EF$9="d",DateTable,MainTable),Calc!$CB123,Calc!EF$10),"")</f>
        <v/>
      </c>
      <c r="G121" s="262" t="str">
        <f>IFERROR(INDEX(IF(Calc!EG$9="d",DateTable,MainTable),Calc!$CB123,Calc!EG$10),"")</f>
        <v/>
      </c>
      <c r="H121" s="262" t="str">
        <f>IFERROR(INDEX(IF(Calc!EH$9="d",DateTable,MainTable),Calc!$CB123,Calc!EH$10),"")</f>
        <v/>
      </c>
      <c r="I121" s="262" t="str">
        <f>IFERROR(INDEX(IF(Calc!EI$9="d",DateTable,MainTable),Calc!$CB123,Calc!EI$10),"")</f>
        <v/>
      </c>
      <c r="J121" s="262" t="str">
        <f>IFERROR(INDEX(IF(Calc!EJ$9="d",DateTable,MainTable),Calc!$CB123,Calc!EJ$10),"")</f>
        <v/>
      </c>
      <c r="K121" s="262" t="str">
        <f>IFERROR(INDEX(IF(Calc!EK$9="d",DateTable,MainTable),Calc!$CB123,Calc!EK$10),"")</f>
        <v/>
      </c>
      <c r="L121" s="262" t="str">
        <f>IFERROR(INDEX(IF(Calc!EL$9="d",DateTable,MainTable),Calc!$CB123,Calc!EL$10),"")</f>
        <v/>
      </c>
      <c r="M121" s="262" t="str">
        <f>IFERROR(INDEX(IF(Calc!EM$9="d",DateTable,MainTable),Calc!$CB123,Calc!EM$10),"")</f>
        <v/>
      </c>
    </row>
    <row r="122" spans="1:13" s="33" customFormat="1" ht="15" customHeight="1" x14ac:dyDescent="0.25">
      <c r="A122" s="32"/>
      <c r="B122" s="44"/>
      <c r="C122" s="32"/>
      <c r="D122" s="262" t="str">
        <f>IFERROR(INDEX(IF(Calc!ED$9="d",DateTable,MainTable),Calc!$CB124,Calc!ED$10),"")</f>
        <v/>
      </c>
      <c r="E122" s="262" t="str">
        <f>IFERROR(INDEX(IF(Calc!EE$9="d",DateTable,MainTable),Calc!$CB124,Calc!EE$10),"")</f>
        <v/>
      </c>
      <c r="F122" s="262" t="str">
        <f>IFERROR(INDEX(IF(Calc!EF$9="d",DateTable,MainTable),Calc!$CB124,Calc!EF$10),"")</f>
        <v/>
      </c>
      <c r="G122" s="262" t="str">
        <f>IFERROR(INDEX(IF(Calc!EG$9="d",DateTable,MainTable),Calc!$CB124,Calc!EG$10),"")</f>
        <v/>
      </c>
      <c r="H122" s="262" t="str">
        <f>IFERROR(INDEX(IF(Calc!EH$9="d",DateTable,MainTable),Calc!$CB124,Calc!EH$10),"")</f>
        <v/>
      </c>
      <c r="I122" s="262" t="str">
        <f>IFERROR(INDEX(IF(Calc!EI$9="d",DateTable,MainTable),Calc!$CB124,Calc!EI$10),"")</f>
        <v/>
      </c>
      <c r="J122" s="262" t="str">
        <f>IFERROR(INDEX(IF(Calc!EJ$9="d",DateTable,MainTable),Calc!$CB124,Calc!EJ$10),"")</f>
        <v/>
      </c>
      <c r="K122" s="262" t="str">
        <f>IFERROR(INDEX(IF(Calc!EK$9="d",DateTable,MainTable),Calc!$CB124,Calc!EK$10),"")</f>
        <v/>
      </c>
      <c r="L122" s="262" t="str">
        <f>IFERROR(INDEX(IF(Calc!EL$9="d",DateTable,MainTable),Calc!$CB124,Calc!EL$10),"")</f>
        <v/>
      </c>
      <c r="M122" s="262" t="str">
        <f>IFERROR(INDEX(IF(Calc!EM$9="d",DateTable,MainTable),Calc!$CB124,Calc!EM$10),"")</f>
        <v/>
      </c>
    </row>
    <row r="123" spans="1:13" s="33" customFormat="1" ht="15" customHeight="1" x14ac:dyDescent="0.25">
      <c r="A123" s="32"/>
      <c r="B123" s="44"/>
      <c r="C123" s="32"/>
      <c r="D123" s="262" t="str">
        <f>IFERROR(INDEX(IF(Calc!ED$9="d",DateTable,MainTable),Calc!$CB125,Calc!ED$10),"")</f>
        <v/>
      </c>
      <c r="E123" s="262" t="str">
        <f>IFERROR(INDEX(IF(Calc!EE$9="d",DateTable,MainTable),Calc!$CB125,Calc!EE$10),"")</f>
        <v/>
      </c>
      <c r="F123" s="262" t="str">
        <f>IFERROR(INDEX(IF(Calc!EF$9="d",DateTable,MainTable),Calc!$CB125,Calc!EF$10),"")</f>
        <v/>
      </c>
      <c r="G123" s="262" t="str">
        <f>IFERROR(INDEX(IF(Calc!EG$9="d",DateTable,MainTable),Calc!$CB125,Calc!EG$10),"")</f>
        <v/>
      </c>
      <c r="H123" s="262" t="str">
        <f>IFERROR(INDEX(IF(Calc!EH$9="d",DateTable,MainTable),Calc!$CB125,Calc!EH$10),"")</f>
        <v/>
      </c>
      <c r="I123" s="262" t="str">
        <f>IFERROR(INDEX(IF(Calc!EI$9="d",DateTable,MainTable),Calc!$CB125,Calc!EI$10),"")</f>
        <v/>
      </c>
      <c r="J123" s="262" t="str">
        <f>IFERROR(INDEX(IF(Calc!EJ$9="d",DateTable,MainTable),Calc!$CB125,Calc!EJ$10),"")</f>
        <v/>
      </c>
      <c r="K123" s="262" t="str">
        <f>IFERROR(INDEX(IF(Calc!EK$9="d",DateTable,MainTable),Calc!$CB125,Calc!EK$10),"")</f>
        <v/>
      </c>
      <c r="L123" s="262" t="str">
        <f>IFERROR(INDEX(IF(Calc!EL$9="d",DateTable,MainTable),Calc!$CB125,Calc!EL$10),"")</f>
        <v/>
      </c>
      <c r="M123" s="262" t="str">
        <f>IFERROR(INDEX(IF(Calc!EM$9="d",DateTable,MainTable),Calc!$CB125,Calc!EM$10),"")</f>
        <v/>
      </c>
    </row>
    <row r="124" spans="1:13" s="33" customFormat="1" ht="15" customHeight="1" x14ac:dyDescent="0.25">
      <c r="A124" s="32"/>
      <c r="B124" s="44"/>
      <c r="C124" s="32"/>
      <c r="D124" s="262" t="str">
        <f>IFERROR(INDEX(IF(Calc!ED$9="d",DateTable,MainTable),Calc!$CB126,Calc!ED$10),"")</f>
        <v/>
      </c>
      <c r="E124" s="262" t="str">
        <f>IFERROR(INDEX(IF(Calc!EE$9="d",DateTable,MainTable),Calc!$CB126,Calc!EE$10),"")</f>
        <v/>
      </c>
      <c r="F124" s="262" t="str">
        <f>IFERROR(INDEX(IF(Calc!EF$9="d",DateTable,MainTable),Calc!$CB126,Calc!EF$10),"")</f>
        <v/>
      </c>
      <c r="G124" s="262" t="str">
        <f>IFERROR(INDEX(IF(Calc!EG$9="d",DateTable,MainTable),Calc!$CB126,Calc!EG$10),"")</f>
        <v/>
      </c>
      <c r="H124" s="262" t="str">
        <f>IFERROR(INDEX(IF(Calc!EH$9="d",DateTable,MainTable),Calc!$CB126,Calc!EH$10),"")</f>
        <v/>
      </c>
      <c r="I124" s="262" t="str">
        <f>IFERROR(INDEX(IF(Calc!EI$9="d",DateTable,MainTable),Calc!$CB126,Calc!EI$10),"")</f>
        <v/>
      </c>
      <c r="J124" s="262" t="str">
        <f>IFERROR(INDEX(IF(Calc!EJ$9="d",DateTable,MainTable),Calc!$CB126,Calc!EJ$10),"")</f>
        <v/>
      </c>
      <c r="K124" s="262" t="str">
        <f>IFERROR(INDEX(IF(Calc!EK$9="d",DateTable,MainTable),Calc!$CB126,Calc!EK$10),"")</f>
        <v/>
      </c>
      <c r="L124" s="262" t="str">
        <f>IFERROR(INDEX(IF(Calc!EL$9="d",DateTable,MainTable),Calc!$CB126,Calc!EL$10),"")</f>
        <v/>
      </c>
      <c r="M124" s="262" t="str">
        <f>IFERROR(INDEX(IF(Calc!EM$9="d",DateTable,MainTable),Calc!$CB126,Calc!EM$10),"")</f>
        <v/>
      </c>
    </row>
    <row r="125" spans="1:13" s="33" customFormat="1" ht="15" customHeight="1" x14ac:dyDescent="0.25">
      <c r="A125" s="32"/>
      <c r="B125" s="44"/>
      <c r="C125" s="32"/>
      <c r="D125" s="262" t="str">
        <f>IFERROR(INDEX(IF(Calc!ED$9="d",DateTable,MainTable),Calc!$CB127,Calc!ED$10),"")</f>
        <v/>
      </c>
      <c r="E125" s="262" t="str">
        <f>IFERROR(INDEX(IF(Calc!EE$9="d",DateTable,MainTable),Calc!$CB127,Calc!EE$10),"")</f>
        <v/>
      </c>
      <c r="F125" s="262" t="str">
        <f>IFERROR(INDEX(IF(Calc!EF$9="d",DateTable,MainTable),Calc!$CB127,Calc!EF$10),"")</f>
        <v/>
      </c>
      <c r="G125" s="262" t="str">
        <f>IFERROR(INDEX(IF(Calc!EG$9="d",DateTable,MainTable),Calc!$CB127,Calc!EG$10),"")</f>
        <v/>
      </c>
      <c r="H125" s="262" t="str">
        <f>IFERROR(INDEX(IF(Calc!EH$9="d",DateTable,MainTable),Calc!$CB127,Calc!EH$10),"")</f>
        <v/>
      </c>
      <c r="I125" s="262" t="str">
        <f>IFERROR(INDEX(IF(Calc!EI$9="d",DateTable,MainTable),Calc!$CB127,Calc!EI$10),"")</f>
        <v/>
      </c>
      <c r="J125" s="262" t="str">
        <f>IFERROR(INDEX(IF(Calc!EJ$9="d",DateTable,MainTable),Calc!$CB127,Calc!EJ$10),"")</f>
        <v/>
      </c>
      <c r="K125" s="262" t="str">
        <f>IFERROR(INDEX(IF(Calc!EK$9="d",DateTable,MainTable),Calc!$CB127,Calc!EK$10),"")</f>
        <v/>
      </c>
      <c r="L125" s="262" t="str">
        <f>IFERROR(INDEX(IF(Calc!EL$9="d",DateTable,MainTable),Calc!$CB127,Calc!EL$10),"")</f>
        <v/>
      </c>
      <c r="M125" s="262" t="str">
        <f>IFERROR(INDEX(IF(Calc!EM$9="d",DateTable,MainTable),Calc!$CB127,Calc!EM$10),"")</f>
        <v/>
      </c>
    </row>
    <row r="126" spans="1:13" s="33" customFormat="1" ht="15" customHeight="1" x14ac:dyDescent="0.25">
      <c r="A126" s="32"/>
      <c r="B126" s="44"/>
      <c r="C126" s="32"/>
      <c r="D126" s="262" t="str">
        <f>IFERROR(INDEX(IF(Calc!ED$9="d",DateTable,MainTable),Calc!$CB128,Calc!ED$10),"")</f>
        <v/>
      </c>
      <c r="E126" s="262" t="str">
        <f>IFERROR(INDEX(IF(Calc!EE$9="d",DateTable,MainTable),Calc!$CB128,Calc!EE$10),"")</f>
        <v/>
      </c>
      <c r="F126" s="262" t="str">
        <f>IFERROR(INDEX(IF(Calc!EF$9="d",DateTable,MainTable),Calc!$CB128,Calc!EF$10),"")</f>
        <v/>
      </c>
      <c r="G126" s="262" t="str">
        <f>IFERROR(INDEX(IF(Calc!EG$9="d",DateTable,MainTable),Calc!$CB128,Calc!EG$10),"")</f>
        <v/>
      </c>
      <c r="H126" s="262" t="str">
        <f>IFERROR(INDEX(IF(Calc!EH$9="d",DateTable,MainTable),Calc!$CB128,Calc!EH$10),"")</f>
        <v/>
      </c>
      <c r="I126" s="262" t="str">
        <f>IFERROR(INDEX(IF(Calc!EI$9="d",DateTable,MainTable),Calc!$CB128,Calc!EI$10),"")</f>
        <v/>
      </c>
      <c r="J126" s="262" t="str">
        <f>IFERROR(INDEX(IF(Calc!EJ$9="d",DateTable,MainTable),Calc!$CB128,Calc!EJ$10),"")</f>
        <v/>
      </c>
      <c r="K126" s="262" t="str">
        <f>IFERROR(INDEX(IF(Calc!EK$9="d",DateTable,MainTable),Calc!$CB128,Calc!EK$10),"")</f>
        <v/>
      </c>
      <c r="L126" s="262" t="str">
        <f>IFERROR(INDEX(IF(Calc!EL$9="d",DateTable,MainTable),Calc!$CB128,Calc!EL$10),"")</f>
        <v/>
      </c>
      <c r="M126" s="262" t="str">
        <f>IFERROR(INDEX(IF(Calc!EM$9="d",DateTable,MainTable),Calc!$CB128,Calc!EM$10),"")</f>
        <v/>
      </c>
    </row>
    <row r="127" spans="1:13" s="33" customFormat="1" ht="15" customHeight="1" x14ac:dyDescent="0.25">
      <c r="A127" s="32"/>
      <c r="B127" s="44"/>
      <c r="C127" s="32"/>
      <c r="D127" s="262" t="str">
        <f>IFERROR(INDEX(IF(Calc!ED$9="d",DateTable,MainTable),Calc!$CB129,Calc!ED$10),"")</f>
        <v/>
      </c>
      <c r="E127" s="262" t="str">
        <f>IFERROR(INDEX(IF(Calc!EE$9="d",DateTable,MainTable),Calc!$CB129,Calc!EE$10),"")</f>
        <v/>
      </c>
      <c r="F127" s="262" t="str">
        <f>IFERROR(INDEX(IF(Calc!EF$9="d",DateTable,MainTable),Calc!$CB129,Calc!EF$10),"")</f>
        <v/>
      </c>
      <c r="G127" s="262" t="str">
        <f>IFERROR(INDEX(IF(Calc!EG$9="d",DateTable,MainTable),Calc!$CB129,Calc!EG$10),"")</f>
        <v/>
      </c>
      <c r="H127" s="262" t="str">
        <f>IFERROR(INDEX(IF(Calc!EH$9="d",DateTable,MainTable),Calc!$CB129,Calc!EH$10),"")</f>
        <v/>
      </c>
      <c r="I127" s="262" t="str">
        <f>IFERROR(INDEX(IF(Calc!EI$9="d",DateTable,MainTable),Calc!$CB129,Calc!EI$10),"")</f>
        <v/>
      </c>
      <c r="J127" s="262" t="str">
        <f>IFERROR(INDEX(IF(Calc!EJ$9="d",DateTable,MainTable),Calc!$CB129,Calc!EJ$10),"")</f>
        <v/>
      </c>
      <c r="K127" s="262" t="str">
        <f>IFERROR(INDEX(IF(Calc!EK$9="d",DateTable,MainTable),Calc!$CB129,Calc!EK$10),"")</f>
        <v/>
      </c>
      <c r="L127" s="262" t="str">
        <f>IFERROR(INDEX(IF(Calc!EL$9="d",DateTable,MainTable),Calc!$CB129,Calc!EL$10),"")</f>
        <v/>
      </c>
      <c r="M127" s="262" t="str">
        <f>IFERROR(INDEX(IF(Calc!EM$9="d",DateTable,MainTable),Calc!$CB129,Calc!EM$10),"")</f>
        <v/>
      </c>
    </row>
    <row r="128" spans="1:13" s="33" customFormat="1" ht="15" customHeight="1" x14ac:dyDescent="0.25">
      <c r="A128" s="32"/>
      <c r="B128" s="44"/>
      <c r="C128" s="32"/>
      <c r="D128" s="262" t="str">
        <f>IFERROR(INDEX(IF(Calc!ED$9="d",DateTable,MainTable),Calc!$CB130,Calc!ED$10),"")</f>
        <v/>
      </c>
      <c r="E128" s="262" t="str">
        <f>IFERROR(INDEX(IF(Calc!EE$9="d",DateTable,MainTable),Calc!$CB130,Calc!EE$10),"")</f>
        <v/>
      </c>
      <c r="F128" s="262" t="str">
        <f>IFERROR(INDEX(IF(Calc!EF$9="d",DateTable,MainTable),Calc!$CB130,Calc!EF$10),"")</f>
        <v/>
      </c>
      <c r="G128" s="262" t="str">
        <f>IFERROR(INDEX(IF(Calc!EG$9="d",DateTable,MainTable),Calc!$CB130,Calc!EG$10),"")</f>
        <v/>
      </c>
      <c r="H128" s="262" t="str">
        <f>IFERROR(INDEX(IF(Calc!EH$9="d",DateTable,MainTable),Calc!$CB130,Calc!EH$10),"")</f>
        <v/>
      </c>
      <c r="I128" s="262" t="str">
        <f>IFERROR(INDEX(IF(Calc!EI$9="d",DateTable,MainTable),Calc!$CB130,Calc!EI$10),"")</f>
        <v/>
      </c>
      <c r="J128" s="262" t="str">
        <f>IFERROR(INDEX(IF(Calc!EJ$9="d",DateTable,MainTable),Calc!$CB130,Calc!EJ$10),"")</f>
        <v/>
      </c>
      <c r="K128" s="262" t="str">
        <f>IFERROR(INDEX(IF(Calc!EK$9="d",DateTable,MainTable),Calc!$CB130,Calc!EK$10),"")</f>
        <v/>
      </c>
      <c r="L128" s="262" t="str">
        <f>IFERROR(INDEX(IF(Calc!EL$9="d",DateTable,MainTable),Calc!$CB130,Calc!EL$10),"")</f>
        <v/>
      </c>
      <c r="M128" s="262" t="str">
        <f>IFERROR(INDEX(IF(Calc!EM$9="d",DateTable,MainTable),Calc!$CB130,Calc!EM$10),"")</f>
        <v/>
      </c>
    </row>
    <row r="129" spans="1:13" s="33" customFormat="1" ht="15" customHeight="1" x14ac:dyDescent="0.25">
      <c r="A129" s="32"/>
      <c r="B129" s="44"/>
      <c r="C129" s="32"/>
      <c r="D129" s="262" t="str">
        <f>IFERROR(INDEX(IF(Calc!ED$9="d",DateTable,MainTable),Calc!$CB131,Calc!ED$10),"")</f>
        <v/>
      </c>
      <c r="E129" s="262" t="str">
        <f>IFERROR(INDEX(IF(Calc!EE$9="d",DateTable,MainTable),Calc!$CB131,Calc!EE$10),"")</f>
        <v/>
      </c>
      <c r="F129" s="262" t="str">
        <f>IFERROR(INDEX(IF(Calc!EF$9="d",DateTable,MainTable),Calc!$CB131,Calc!EF$10),"")</f>
        <v/>
      </c>
      <c r="G129" s="262" t="str">
        <f>IFERROR(INDEX(IF(Calc!EG$9="d",DateTable,MainTable),Calc!$CB131,Calc!EG$10),"")</f>
        <v/>
      </c>
      <c r="H129" s="262" t="str">
        <f>IFERROR(INDEX(IF(Calc!EH$9="d",DateTable,MainTable),Calc!$CB131,Calc!EH$10),"")</f>
        <v/>
      </c>
      <c r="I129" s="262" t="str">
        <f>IFERROR(INDEX(IF(Calc!EI$9="d",DateTable,MainTable),Calc!$CB131,Calc!EI$10),"")</f>
        <v/>
      </c>
      <c r="J129" s="262" t="str">
        <f>IFERROR(INDEX(IF(Calc!EJ$9="d",DateTable,MainTable),Calc!$CB131,Calc!EJ$10),"")</f>
        <v/>
      </c>
      <c r="K129" s="262" t="str">
        <f>IFERROR(INDEX(IF(Calc!EK$9="d",DateTable,MainTable),Calc!$CB131,Calc!EK$10),"")</f>
        <v/>
      </c>
      <c r="L129" s="262" t="str">
        <f>IFERROR(INDEX(IF(Calc!EL$9="d",DateTable,MainTable),Calc!$CB131,Calc!EL$10),"")</f>
        <v/>
      </c>
      <c r="M129" s="262" t="str">
        <f>IFERROR(INDEX(IF(Calc!EM$9="d",DateTable,MainTable),Calc!$CB131,Calc!EM$10),"")</f>
        <v/>
      </c>
    </row>
    <row r="130" spans="1:13" s="33" customFormat="1" ht="15" customHeight="1" x14ac:dyDescent="0.25">
      <c r="A130" s="32"/>
      <c r="B130" s="44"/>
      <c r="C130" s="32"/>
      <c r="D130" s="262" t="str">
        <f>IFERROR(INDEX(IF(Calc!ED$9="d",DateTable,MainTable),Calc!$CB132,Calc!ED$10),"")</f>
        <v/>
      </c>
      <c r="E130" s="262" t="str">
        <f>IFERROR(INDEX(IF(Calc!EE$9="d",DateTable,MainTable),Calc!$CB132,Calc!EE$10),"")</f>
        <v/>
      </c>
      <c r="F130" s="262" t="str">
        <f>IFERROR(INDEX(IF(Calc!EF$9="d",DateTable,MainTable),Calc!$CB132,Calc!EF$10),"")</f>
        <v/>
      </c>
      <c r="G130" s="262" t="str">
        <f>IFERROR(INDEX(IF(Calc!EG$9="d",DateTable,MainTable),Calc!$CB132,Calc!EG$10),"")</f>
        <v/>
      </c>
      <c r="H130" s="262" t="str">
        <f>IFERROR(INDEX(IF(Calc!EH$9="d",DateTable,MainTable),Calc!$CB132,Calc!EH$10),"")</f>
        <v/>
      </c>
      <c r="I130" s="262" t="str">
        <f>IFERROR(INDEX(IF(Calc!EI$9="d",DateTable,MainTable),Calc!$CB132,Calc!EI$10),"")</f>
        <v/>
      </c>
      <c r="J130" s="262" t="str">
        <f>IFERROR(INDEX(IF(Calc!EJ$9="d",DateTable,MainTable),Calc!$CB132,Calc!EJ$10),"")</f>
        <v/>
      </c>
      <c r="K130" s="262" t="str">
        <f>IFERROR(INDEX(IF(Calc!EK$9="d",DateTable,MainTable),Calc!$CB132,Calc!EK$10),"")</f>
        <v/>
      </c>
      <c r="L130" s="262" t="str">
        <f>IFERROR(INDEX(IF(Calc!EL$9="d",DateTable,MainTable),Calc!$CB132,Calc!EL$10),"")</f>
        <v/>
      </c>
      <c r="M130" s="262" t="str">
        <f>IFERROR(INDEX(IF(Calc!EM$9="d",DateTable,MainTable),Calc!$CB132,Calc!EM$10),"")</f>
        <v/>
      </c>
    </row>
    <row r="131" spans="1:13" s="33" customFormat="1" ht="15" customHeight="1" x14ac:dyDescent="0.25">
      <c r="A131" s="32"/>
      <c r="B131" s="44"/>
      <c r="C131" s="32"/>
      <c r="D131" s="262" t="str">
        <f>IFERROR(INDEX(IF(Calc!ED$9="d",DateTable,MainTable),Calc!$CB133,Calc!ED$10),"")</f>
        <v/>
      </c>
      <c r="E131" s="262" t="str">
        <f>IFERROR(INDEX(IF(Calc!EE$9="d",DateTable,MainTable),Calc!$CB133,Calc!EE$10),"")</f>
        <v/>
      </c>
      <c r="F131" s="262" t="str">
        <f>IFERROR(INDEX(IF(Calc!EF$9="d",DateTable,MainTable),Calc!$CB133,Calc!EF$10),"")</f>
        <v/>
      </c>
      <c r="G131" s="262" t="str">
        <f>IFERROR(INDEX(IF(Calc!EG$9="d",DateTable,MainTable),Calc!$CB133,Calc!EG$10),"")</f>
        <v/>
      </c>
      <c r="H131" s="262" t="str">
        <f>IFERROR(INDEX(IF(Calc!EH$9="d",DateTable,MainTable),Calc!$CB133,Calc!EH$10),"")</f>
        <v/>
      </c>
      <c r="I131" s="262" t="str">
        <f>IFERROR(INDEX(IF(Calc!EI$9="d",DateTable,MainTable),Calc!$CB133,Calc!EI$10),"")</f>
        <v/>
      </c>
      <c r="J131" s="262" t="str">
        <f>IFERROR(INDEX(IF(Calc!EJ$9="d",DateTable,MainTable),Calc!$CB133,Calc!EJ$10),"")</f>
        <v/>
      </c>
      <c r="K131" s="262" t="str">
        <f>IFERROR(INDEX(IF(Calc!EK$9="d",DateTable,MainTable),Calc!$CB133,Calc!EK$10),"")</f>
        <v/>
      </c>
      <c r="L131" s="262" t="str">
        <f>IFERROR(INDEX(IF(Calc!EL$9="d",DateTable,MainTable),Calc!$CB133,Calc!EL$10),"")</f>
        <v/>
      </c>
      <c r="M131" s="262" t="str">
        <f>IFERROR(INDEX(IF(Calc!EM$9="d",DateTable,MainTable),Calc!$CB133,Calc!EM$10),"")</f>
        <v/>
      </c>
    </row>
    <row r="132" spans="1:13" s="33" customFormat="1" ht="15" customHeight="1" x14ac:dyDescent="0.25">
      <c r="A132" s="32"/>
      <c r="B132" s="44"/>
      <c r="C132" s="32"/>
      <c r="D132" s="262" t="str">
        <f>IFERROR(INDEX(IF(Calc!ED$9="d",DateTable,MainTable),Calc!$CB134,Calc!ED$10),"")</f>
        <v/>
      </c>
      <c r="E132" s="262" t="str">
        <f>IFERROR(INDEX(IF(Calc!EE$9="d",DateTable,MainTable),Calc!$CB134,Calc!EE$10),"")</f>
        <v/>
      </c>
      <c r="F132" s="262" t="str">
        <f>IFERROR(INDEX(IF(Calc!EF$9="d",DateTable,MainTable),Calc!$CB134,Calc!EF$10),"")</f>
        <v/>
      </c>
      <c r="G132" s="262" t="str">
        <f>IFERROR(INDEX(IF(Calc!EG$9="d",DateTable,MainTable),Calc!$CB134,Calc!EG$10),"")</f>
        <v/>
      </c>
      <c r="H132" s="262" t="str">
        <f>IFERROR(INDEX(IF(Calc!EH$9="d",DateTable,MainTable),Calc!$CB134,Calc!EH$10),"")</f>
        <v/>
      </c>
      <c r="I132" s="262" t="str">
        <f>IFERROR(INDEX(IF(Calc!EI$9="d",DateTable,MainTable),Calc!$CB134,Calc!EI$10),"")</f>
        <v/>
      </c>
      <c r="J132" s="262" t="str">
        <f>IFERROR(INDEX(IF(Calc!EJ$9="d",DateTable,MainTable),Calc!$CB134,Calc!EJ$10),"")</f>
        <v/>
      </c>
      <c r="K132" s="262" t="str">
        <f>IFERROR(INDEX(IF(Calc!EK$9="d",DateTable,MainTable),Calc!$CB134,Calc!EK$10),"")</f>
        <v/>
      </c>
      <c r="L132" s="262" t="str">
        <f>IFERROR(INDEX(IF(Calc!EL$9="d",DateTable,MainTable),Calc!$CB134,Calc!EL$10),"")</f>
        <v/>
      </c>
      <c r="M132" s="262" t="str">
        <f>IFERROR(INDEX(IF(Calc!EM$9="d",DateTable,MainTable),Calc!$CB134,Calc!EM$10),"")</f>
        <v/>
      </c>
    </row>
    <row r="133" spans="1:13" s="33" customFormat="1" ht="15" customHeight="1" x14ac:dyDescent="0.25">
      <c r="A133" s="32"/>
      <c r="B133" s="44"/>
      <c r="C133" s="32"/>
      <c r="D133" s="262" t="str">
        <f>IFERROR(INDEX(IF(Calc!ED$9="d",DateTable,MainTable),Calc!$CB135,Calc!ED$10),"")</f>
        <v/>
      </c>
      <c r="E133" s="262" t="str">
        <f>IFERROR(INDEX(IF(Calc!EE$9="d",DateTable,MainTable),Calc!$CB135,Calc!EE$10),"")</f>
        <v/>
      </c>
      <c r="F133" s="262" t="str">
        <f>IFERROR(INDEX(IF(Calc!EF$9="d",DateTable,MainTable),Calc!$CB135,Calc!EF$10),"")</f>
        <v/>
      </c>
      <c r="G133" s="262" t="str">
        <f>IFERROR(INDEX(IF(Calc!EG$9="d",DateTable,MainTable),Calc!$CB135,Calc!EG$10),"")</f>
        <v/>
      </c>
      <c r="H133" s="262" t="str">
        <f>IFERROR(INDEX(IF(Calc!EH$9="d",DateTable,MainTable),Calc!$CB135,Calc!EH$10),"")</f>
        <v/>
      </c>
      <c r="I133" s="262" t="str">
        <f>IFERROR(INDEX(IF(Calc!EI$9="d",DateTable,MainTable),Calc!$CB135,Calc!EI$10),"")</f>
        <v/>
      </c>
      <c r="J133" s="262" t="str">
        <f>IFERROR(INDEX(IF(Calc!EJ$9="d",DateTable,MainTable),Calc!$CB135,Calc!EJ$10),"")</f>
        <v/>
      </c>
      <c r="K133" s="262" t="str">
        <f>IFERROR(INDEX(IF(Calc!EK$9="d",DateTable,MainTable),Calc!$CB135,Calc!EK$10),"")</f>
        <v/>
      </c>
      <c r="L133" s="262" t="str">
        <f>IFERROR(INDEX(IF(Calc!EL$9="d",DateTable,MainTable),Calc!$CB135,Calc!EL$10),"")</f>
        <v/>
      </c>
      <c r="M133" s="262" t="str">
        <f>IFERROR(INDEX(IF(Calc!EM$9="d",DateTable,MainTable),Calc!$CB135,Calc!EM$10),"")</f>
        <v/>
      </c>
    </row>
    <row r="134" spans="1:13" s="33" customFormat="1" ht="15" customHeight="1" x14ac:dyDescent="0.25">
      <c r="A134" s="32"/>
      <c r="B134" s="44"/>
      <c r="C134" s="32"/>
      <c r="D134" s="262" t="str">
        <f>IFERROR(INDEX(IF(Calc!ED$9="d",DateTable,MainTable),Calc!$CB136,Calc!ED$10),"")</f>
        <v/>
      </c>
      <c r="E134" s="262" t="str">
        <f>IFERROR(INDEX(IF(Calc!EE$9="d",DateTable,MainTable),Calc!$CB136,Calc!EE$10),"")</f>
        <v/>
      </c>
      <c r="F134" s="262" t="str">
        <f>IFERROR(INDEX(IF(Calc!EF$9="d",DateTable,MainTable),Calc!$CB136,Calc!EF$10),"")</f>
        <v/>
      </c>
      <c r="G134" s="262" t="str">
        <f>IFERROR(INDEX(IF(Calc!EG$9="d",DateTable,MainTable),Calc!$CB136,Calc!EG$10),"")</f>
        <v/>
      </c>
      <c r="H134" s="262" t="str">
        <f>IFERROR(INDEX(IF(Calc!EH$9="d",DateTable,MainTable),Calc!$CB136,Calc!EH$10),"")</f>
        <v/>
      </c>
      <c r="I134" s="262" t="str">
        <f>IFERROR(INDEX(IF(Calc!EI$9="d",DateTable,MainTable),Calc!$CB136,Calc!EI$10),"")</f>
        <v/>
      </c>
      <c r="J134" s="262" t="str">
        <f>IFERROR(INDEX(IF(Calc!EJ$9="d",DateTable,MainTable),Calc!$CB136,Calc!EJ$10),"")</f>
        <v/>
      </c>
      <c r="K134" s="262" t="str">
        <f>IFERROR(INDEX(IF(Calc!EK$9="d",DateTable,MainTable),Calc!$CB136,Calc!EK$10),"")</f>
        <v/>
      </c>
      <c r="L134" s="262" t="str">
        <f>IFERROR(INDEX(IF(Calc!EL$9="d",DateTable,MainTable),Calc!$CB136,Calc!EL$10),"")</f>
        <v/>
      </c>
      <c r="M134" s="262" t="str">
        <f>IFERROR(INDEX(IF(Calc!EM$9="d",DateTable,MainTable),Calc!$CB136,Calc!EM$10),"")</f>
        <v/>
      </c>
    </row>
    <row r="135" spans="1:13" s="33" customFormat="1" ht="15" customHeight="1" x14ac:dyDescent="0.25">
      <c r="A135" s="32"/>
      <c r="B135" s="44"/>
      <c r="C135" s="32"/>
      <c r="D135" s="262" t="str">
        <f>IFERROR(INDEX(IF(Calc!ED$9="d",DateTable,MainTable),Calc!$CB137,Calc!ED$10),"")</f>
        <v/>
      </c>
      <c r="E135" s="262" t="str">
        <f>IFERROR(INDEX(IF(Calc!EE$9="d",DateTable,MainTable),Calc!$CB137,Calc!EE$10),"")</f>
        <v/>
      </c>
      <c r="F135" s="262" t="str">
        <f>IFERROR(INDEX(IF(Calc!EF$9="d",DateTable,MainTable),Calc!$CB137,Calc!EF$10),"")</f>
        <v/>
      </c>
      <c r="G135" s="262" t="str">
        <f>IFERROR(INDEX(IF(Calc!EG$9="d",DateTable,MainTable),Calc!$CB137,Calc!EG$10),"")</f>
        <v/>
      </c>
      <c r="H135" s="262" t="str">
        <f>IFERROR(INDEX(IF(Calc!EH$9="d",DateTable,MainTable),Calc!$CB137,Calc!EH$10),"")</f>
        <v/>
      </c>
      <c r="I135" s="262" t="str">
        <f>IFERROR(INDEX(IF(Calc!EI$9="d",DateTable,MainTable),Calc!$CB137,Calc!EI$10),"")</f>
        <v/>
      </c>
      <c r="J135" s="262" t="str">
        <f>IFERROR(INDEX(IF(Calc!EJ$9="d",DateTable,MainTable),Calc!$CB137,Calc!EJ$10),"")</f>
        <v/>
      </c>
      <c r="K135" s="262" t="str">
        <f>IFERROR(INDEX(IF(Calc!EK$9="d",DateTable,MainTable),Calc!$CB137,Calc!EK$10),"")</f>
        <v/>
      </c>
      <c r="L135" s="262" t="str">
        <f>IFERROR(INDEX(IF(Calc!EL$9="d",DateTable,MainTable),Calc!$CB137,Calc!EL$10),"")</f>
        <v/>
      </c>
      <c r="M135" s="262" t="str">
        <f>IFERROR(INDEX(IF(Calc!EM$9="d",DateTable,MainTable),Calc!$CB137,Calc!EM$10),"")</f>
        <v/>
      </c>
    </row>
    <row r="136" spans="1:13" s="33" customFormat="1" ht="15" customHeight="1" x14ac:dyDescent="0.25">
      <c r="A136" s="32"/>
      <c r="B136" s="44"/>
      <c r="C136" s="32"/>
      <c r="D136" s="262" t="str">
        <f>IFERROR(INDEX(IF(Calc!ED$9="d",DateTable,MainTable),Calc!$CB138,Calc!ED$10),"")</f>
        <v/>
      </c>
      <c r="E136" s="262" t="str">
        <f>IFERROR(INDEX(IF(Calc!EE$9="d",DateTable,MainTable),Calc!$CB138,Calc!EE$10),"")</f>
        <v/>
      </c>
      <c r="F136" s="262" t="str">
        <f>IFERROR(INDEX(IF(Calc!EF$9="d",DateTable,MainTable),Calc!$CB138,Calc!EF$10),"")</f>
        <v/>
      </c>
      <c r="G136" s="262" t="str">
        <f>IFERROR(INDEX(IF(Calc!EG$9="d",DateTable,MainTable),Calc!$CB138,Calc!EG$10),"")</f>
        <v/>
      </c>
      <c r="H136" s="262" t="str">
        <f>IFERROR(INDEX(IF(Calc!EH$9="d",DateTable,MainTable),Calc!$CB138,Calc!EH$10),"")</f>
        <v/>
      </c>
      <c r="I136" s="262" t="str">
        <f>IFERROR(INDEX(IF(Calc!EI$9="d",DateTable,MainTable),Calc!$CB138,Calc!EI$10),"")</f>
        <v/>
      </c>
      <c r="J136" s="262" t="str">
        <f>IFERROR(INDEX(IF(Calc!EJ$9="d",DateTable,MainTable),Calc!$CB138,Calc!EJ$10),"")</f>
        <v/>
      </c>
      <c r="K136" s="262" t="str">
        <f>IFERROR(INDEX(IF(Calc!EK$9="d",DateTable,MainTable),Calc!$CB138,Calc!EK$10),"")</f>
        <v/>
      </c>
      <c r="L136" s="262" t="str">
        <f>IFERROR(INDEX(IF(Calc!EL$9="d",DateTable,MainTable),Calc!$CB138,Calc!EL$10),"")</f>
        <v/>
      </c>
      <c r="M136" s="262" t="str">
        <f>IFERROR(INDEX(IF(Calc!EM$9="d",DateTable,MainTable),Calc!$CB138,Calc!EM$10),"")</f>
        <v/>
      </c>
    </row>
    <row r="137" spans="1:13" s="33" customFormat="1" ht="15" customHeight="1" x14ac:dyDescent="0.25">
      <c r="A137" s="32"/>
      <c r="B137" s="44"/>
      <c r="C137" s="32"/>
      <c r="D137" s="262" t="str">
        <f>IFERROR(INDEX(IF(Calc!ED$9="d",DateTable,MainTable),Calc!$CB139,Calc!ED$10),"")</f>
        <v/>
      </c>
      <c r="E137" s="262" t="str">
        <f>IFERROR(INDEX(IF(Calc!EE$9="d",DateTable,MainTable),Calc!$CB139,Calc!EE$10),"")</f>
        <v/>
      </c>
      <c r="F137" s="262" t="str">
        <f>IFERROR(INDEX(IF(Calc!EF$9="d",DateTable,MainTable),Calc!$CB139,Calc!EF$10),"")</f>
        <v/>
      </c>
      <c r="G137" s="262" t="str">
        <f>IFERROR(INDEX(IF(Calc!EG$9="d",DateTable,MainTable),Calc!$CB139,Calc!EG$10),"")</f>
        <v/>
      </c>
      <c r="H137" s="262" t="str">
        <f>IFERROR(INDEX(IF(Calc!EH$9="d",DateTable,MainTable),Calc!$CB139,Calc!EH$10),"")</f>
        <v/>
      </c>
      <c r="I137" s="262" t="str">
        <f>IFERROR(INDEX(IF(Calc!EI$9="d",DateTable,MainTable),Calc!$CB139,Calc!EI$10),"")</f>
        <v/>
      </c>
      <c r="J137" s="262" t="str">
        <f>IFERROR(INDEX(IF(Calc!EJ$9="d",DateTable,MainTable),Calc!$CB139,Calc!EJ$10),"")</f>
        <v/>
      </c>
      <c r="K137" s="262" t="str">
        <f>IFERROR(INDEX(IF(Calc!EK$9="d",DateTable,MainTable),Calc!$CB139,Calc!EK$10),"")</f>
        <v/>
      </c>
      <c r="L137" s="262" t="str">
        <f>IFERROR(INDEX(IF(Calc!EL$9="d",DateTable,MainTable),Calc!$CB139,Calc!EL$10),"")</f>
        <v/>
      </c>
      <c r="M137" s="262" t="str">
        <f>IFERROR(INDEX(IF(Calc!EM$9="d",DateTable,MainTable),Calc!$CB139,Calc!EM$10),"")</f>
        <v/>
      </c>
    </row>
    <row r="138" spans="1:13" s="33" customFormat="1" ht="15" customHeight="1" x14ac:dyDescent="0.25">
      <c r="A138" s="32"/>
      <c r="B138" s="44"/>
      <c r="C138" s="32"/>
      <c r="D138" s="262" t="str">
        <f>IFERROR(INDEX(IF(Calc!ED$9="d",DateTable,MainTable),Calc!$CB140,Calc!ED$10),"")</f>
        <v/>
      </c>
      <c r="E138" s="262" t="str">
        <f>IFERROR(INDEX(IF(Calc!EE$9="d",DateTable,MainTable),Calc!$CB140,Calc!EE$10),"")</f>
        <v/>
      </c>
      <c r="F138" s="262" t="str">
        <f>IFERROR(INDEX(IF(Calc!EF$9="d",DateTable,MainTable),Calc!$CB140,Calc!EF$10),"")</f>
        <v/>
      </c>
      <c r="G138" s="262" t="str">
        <f>IFERROR(INDEX(IF(Calc!EG$9="d",DateTable,MainTable),Calc!$CB140,Calc!EG$10),"")</f>
        <v/>
      </c>
      <c r="H138" s="262" t="str">
        <f>IFERROR(INDEX(IF(Calc!EH$9="d",DateTable,MainTable),Calc!$CB140,Calc!EH$10),"")</f>
        <v/>
      </c>
      <c r="I138" s="262" t="str">
        <f>IFERROR(INDEX(IF(Calc!EI$9="d",DateTable,MainTable),Calc!$CB140,Calc!EI$10),"")</f>
        <v/>
      </c>
      <c r="J138" s="262" t="str">
        <f>IFERROR(INDEX(IF(Calc!EJ$9="d",DateTable,MainTable),Calc!$CB140,Calc!EJ$10),"")</f>
        <v/>
      </c>
      <c r="K138" s="262" t="str">
        <f>IFERROR(INDEX(IF(Calc!EK$9="d",DateTable,MainTable),Calc!$CB140,Calc!EK$10),"")</f>
        <v/>
      </c>
      <c r="L138" s="262" t="str">
        <f>IFERROR(INDEX(IF(Calc!EL$9="d",DateTable,MainTable),Calc!$CB140,Calc!EL$10),"")</f>
        <v/>
      </c>
      <c r="M138" s="262" t="str">
        <f>IFERROR(INDEX(IF(Calc!EM$9="d",DateTable,MainTable),Calc!$CB140,Calc!EM$10),"")</f>
        <v/>
      </c>
    </row>
    <row r="139" spans="1:13" s="33" customFormat="1" ht="15" customHeight="1" x14ac:dyDescent="0.25">
      <c r="A139" s="32"/>
      <c r="B139" s="44"/>
      <c r="C139" s="32"/>
      <c r="D139" s="262" t="str">
        <f>IFERROR(INDEX(IF(Calc!ED$9="d",DateTable,MainTable),Calc!$CB141,Calc!ED$10),"")</f>
        <v/>
      </c>
      <c r="E139" s="262" t="str">
        <f>IFERROR(INDEX(IF(Calc!EE$9="d",DateTable,MainTable),Calc!$CB141,Calc!EE$10),"")</f>
        <v/>
      </c>
      <c r="F139" s="262" t="str">
        <f>IFERROR(INDEX(IF(Calc!EF$9="d",DateTable,MainTable),Calc!$CB141,Calc!EF$10),"")</f>
        <v/>
      </c>
      <c r="G139" s="262" t="str">
        <f>IFERROR(INDEX(IF(Calc!EG$9="d",DateTable,MainTable),Calc!$CB141,Calc!EG$10),"")</f>
        <v/>
      </c>
      <c r="H139" s="262" t="str">
        <f>IFERROR(INDEX(IF(Calc!EH$9="d",DateTable,MainTable),Calc!$CB141,Calc!EH$10),"")</f>
        <v/>
      </c>
      <c r="I139" s="262" t="str">
        <f>IFERROR(INDEX(IF(Calc!EI$9="d",DateTable,MainTable),Calc!$CB141,Calc!EI$10),"")</f>
        <v/>
      </c>
      <c r="J139" s="262" t="str">
        <f>IFERROR(INDEX(IF(Calc!EJ$9="d",DateTable,MainTable),Calc!$CB141,Calc!EJ$10),"")</f>
        <v/>
      </c>
      <c r="K139" s="262" t="str">
        <f>IFERROR(INDEX(IF(Calc!EK$9="d",DateTable,MainTable),Calc!$CB141,Calc!EK$10),"")</f>
        <v/>
      </c>
      <c r="L139" s="262" t="str">
        <f>IFERROR(INDEX(IF(Calc!EL$9="d",DateTable,MainTable),Calc!$CB141,Calc!EL$10),"")</f>
        <v/>
      </c>
      <c r="M139" s="262" t="str">
        <f>IFERROR(INDEX(IF(Calc!EM$9="d",DateTable,MainTable),Calc!$CB141,Calc!EM$10),"")</f>
        <v/>
      </c>
    </row>
    <row r="140" spans="1:13" s="33" customFormat="1" ht="15" customHeight="1" x14ac:dyDescent="0.25">
      <c r="A140" s="32"/>
      <c r="B140" s="44"/>
      <c r="C140" s="32"/>
      <c r="D140" s="262" t="str">
        <f>IFERROR(INDEX(IF(Calc!ED$9="d",DateTable,MainTable),Calc!$CB142,Calc!ED$10),"")</f>
        <v/>
      </c>
      <c r="E140" s="262" t="str">
        <f>IFERROR(INDEX(IF(Calc!EE$9="d",DateTable,MainTable),Calc!$CB142,Calc!EE$10),"")</f>
        <v/>
      </c>
      <c r="F140" s="262" t="str">
        <f>IFERROR(INDEX(IF(Calc!EF$9="d",DateTable,MainTable),Calc!$CB142,Calc!EF$10),"")</f>
        <v/>
      </c>
      <c r="G140" s="262" t="str">
        <f>IFERROR(INDEX(IF(Calc!EG$9="d",DateTable,MainTable),Calc!$CB142,Calc!EG$10),"")</f>
        <v/>
      </c>
      <c r="H140" s="262" t="str">
        <f>IFERROR(INDEX(IF(Calc!EH$9="d",DateTable,MainTable),Calc!$CB142,Calc!EH$10),"")</f>
        <v/>
      </c>
      <c r="I140" s="262" t="str">
        <f>IFERROR(INDEX(IF(Calc!EI$9="d",DateTable,MainTable),Calc!$CB142,Calc!EI$10),"")</f>
        <v/>
      </c>
      <c r="J140" s="262" t="str">
        <f>IFERROR(INDEX(IF(Calc!EJ$9="d",DateTable,MainTable),Calc!$CB142,Calc!EJ$10),"")</f>
        <v/>
      </c>
      <c r="K140" s="262" t="str">
        <f>IFERROR(INDEX(IF(Calc!EK$9="d",DateTable,MainTable),Calc!$CB142,Calc!EK$10),"")</f>
        <v/>
      </c>
      <c r="L140" s="262" t="str">
        <f>IFERROR(INDEX(IF(Calc!EL$9="d",DateTable,MainTable),Calc!$CB142,Calc!EL$10),"")</f>
        <v/>
      </c>
      <c r="M140" s="262" t="str">
        <f>IFERROR(INDEX(IF(Calc!EM$9="d",DateTable,MainTable),Calc!$CB142,Calc!EM$10),"")</f>
        <v/>
      </c>
    </row>
    <row r="141" spans="1:13" s="33" customFormat="1" ht="15" customHeight="1" x14ac:dyDescent="0.25">
      <c r="A141" s="32"/>
      <c r="B141" s="44"/>
      <c r="C141" s="32"/>
      <c r="D141" s="262" t="str">
        <f>IFERROR(INDEX(IF(Calc!ED$9="d",DateTable,MainTable),Calc!$CB143,Calc!ED$10),"")</f>
        <v/>
      </c>
      <c r="E141" s="262" t="str">
        <f>IFERROR(INDEX(IF(Calc!EE$9="d",DateTable,MainTable),Calc!$CB143,Calc!EE$10),"")</f>
        <v/>
      </c>
      <c r="F141" s="262" t="str">
        <f>IFERROR(INDEX(IF(Calc!EF$9="d",DateTable,MainTable),Calc!$CB143,Calc!EF$10),"")</f>
        <v/>
      </c>
      <c r="G141" s="262" t="str">
        <f>IFERROR(INDEX(IF(Calc!EG$9="d",DateTable,MainTable),Calc!$CB143,Calc!EG$10),"")</f>
        <v/>
      </c>
      <c r="H141" s="262" t="str">
        <f>IFERROR(INDEX(IF(Calc!EH$9="d",DateTable,MainTable),Calc!$CB143,Calc!EH$10),"")</f>
        <v/>
      </c>
      <c r="I141" s="262" t="str">
        <f>IFERROR(INDEX(IF(Calc!EI$9="d",DateTable,MainTable),Calc!$CB143,Calc!EI$10),"")</f>
        <v/>
      </c>
      <c r="J141" s="262" t="str">
        <f>IFERROR(INDEX(IF(Calc!EJ$9="d",DateTable,MainTable),Calc!$CB143,Calc!EJ$10),"")</f>
        <v/>
      </c>
      <c r="K141" s="262" t="str">
        <f>IFERROR(INDEX(IF(Calc!EK$9="d",DateTable,MainTable),Calc!$CB143,Calc!EK$10),"")</f>
        <v/>
      </c>
      <c r="L141" s="262" t="str">
        <f>IFERROR(INDEX(IF(Calc!EL$9="d",DateTable,MainTable),Calc!$CB143,Calc!EL$10),"")</f>
        <v/>
      </c>
      <c r="M141" s="262" t="str">
        <f>IFERROR(INDEX(IF(Calc!EM$9="d",DateTable,MainTable),Calc!$CB143,Calc!EM$10),"")</f>
        <v/>
      </c>
    </row>
    <row r="142" spans="1:13" s="33" customFormat="1" ht="15" customHeight="1" x14ac:dyDescent="0.25">
      <c r="A142" s="32"/>
      <c r="B142" s="44"/>
      <c r="C142" s="32"/>
      <c r="D142" s="262" t="str">
        <f>IFERROR(INDEX(IF(Calc!ED$9="d",DateTable,MainTable),Calc!$CB144,Calc!ED$10),"")</f>
        <v/>
      </c>
      <c r="E142" s="262" t="str">
        <f>IFERROR(INDEX(IF(Calc!EE$9="d",DateTable,MainTable),Calc!$CB144,Calc!EE$10),"")</f>
        <v/>
      </c>
      <c r="F142" s="262" t="str">
        <f>IFERROR(INDEX(IF(Calc!EF$9="d",DateTable,MainTable),Calc!$CB144,Calc!EF$10),"")</f>
        <v/>
      </c>
      <c r="G142" s="262" t="str">
        <f>IFERROR(INDEX(IF(Calc!EG$9="d",DateTable,MainTable),Calc!$CB144,Calc!EG$10),"")</f>
        <v/>
      </c>
      <c r="H142" s="262" t="str">
        <f>IFERROR(INDEX(IF(Calc!EH$9="d",DateTable,MainTable),Calc!$CB144,Calc!EH$10),"")</f>
        <v/>
      </c>
      <c r="I142" s="262" t="str">
        <f>IFERROR(INDEX(IF(Calc!EI$9="d",DateTable,MainTable),Calc!$CB144,Calc!EI$10),"")</f>
        <v/>
      </c>
      <c r="J142" s="262" t="str">
        <f>IFERROR(INDEX(IF(Calc!EJ$9="d",DateTable,MainTable),Calc!$CB144,Calc!EJ$10),"")</f>
        <v/>
      </c>
      <c r="K142" s="262" t="str">
        <f>IFERROR(INDEX(IF(Calc!EK$9="d",DateTable,MainTable),Calc!$CB144,Calc!EK$10),"")</f>
        <v/>
      </c>
      <c r="L142" s="262" t="str">
        <f>IFERROR(INDEX(IF(Calc!EL$9="d",DateTable,MainTable),Calc!$CB144,Calc!EL$10),"")</f>
        <v/>
      </c>
      <c r="M142" s="262" t="str">
        <f>IFERROR(INDEX(IF(Calc!EM$9="d",DateTable,MainTable),Calc!$CB144,Calc!EM$10),"")</f>
        <v/>
      </c>
    </row>
    <row r="143" spans="1:13" s="33" customFormat="1" ht="15" customHeight="1" x14ac:dyDescent="0.25">
      <c r="A143" s="32"/>
      <c r="B143" s="44"/>
      <c r="C143" s="32"/>
      <c r="D143" s="262" t="str">
        <f>IFERROR(INDEX(IF(Calc!ED$9="d",DateTable,MainTable),Calc!$CB145,Calc!ED$10),"")</f>
        <v/>
      </c>
      <c r="E143" s="262" t="str">
        <f>IFERROR(INDEX(IF(Calc!EE$9="d",DateTable,MainTable),Calc!$CB145,Calc!EE$10),"")</f>
        <v/>
      </c>
      <c r="F143" s="262" t="str">
        <f>IFERROR(INDEX(IF(Calc!EF$9="d",DateTable,MainTable),Calc!$CB145,Calc!EF$10),"")</f>
        <v/>
      </c>
      <c r="G143" s="262" t="str">
        <f>IFERROR(INDEX(IF(Calc!EG$9="d",DateTable,MainTable),Calc!$CB145,Calc!EG$10),"")</f>
        <v/>
      </c>
      <c r="H143" s="262" t="str">
        <f>IFERROR(INDEX(IF(Calc!EH$9="d",DateTable,MainTable),Calc!$CB145,Calc!EH$10),"")</f>
        <v/>
      </c>
      <c r="I143" s="262" t="str">
        <f>IFERROR(INDEX(IF(Calc!EI$9="d",DateTable,MainTable),Calc!$CB145,Calc!EI$10),"")</f>
        <v/>
      </c>
      <c r="J143" s="262" t="str">
        <f>IFERROR(INDEX(IF(Calc!EJ$9="d",DateTable,MainTable),Calc!$CB145,Calc!EJ$10),"")</f>
        <v/>
      </c>
      <c r="K143" s="262" t="str">
        <f>IFERROR(INDEX(IF(Calc!EK$9="d",DateTable,MainTable),Calc!$CB145,Calc!EK$10),"")</f>
        <v/>
      </c>
      <c r="L143" s="262" t="str">
        <f>IFERROR(INDEX(IF(Calc!EL$9="d",DateTable,MainTable),Calc!$CB145,Calc!EL$10),"")</f>
        <v/>
      </c>
      <c r="M143" s="262" t="str">
        <f>IFERROR(INDEX(IF(Calc!EM$9="d",DateTable,MainTable),Calc!$CB145,Calc!EM$10),"")</f>
        <v/>
      </c>
    </row>
    <row r="144" spans="1:13" s="33" customFormat="1" ht="15" customHeight="1" x14ac:dyDescent="0.25">
      <c r="A144" s="32"/>
      <c r="B144" s="44"/>
      <c r="C144" s="32"/>
      <c r="D144" s="262" t="str">
        <f>IFERROR(INDEX(IF(Calc!ED$9="d",DateTable,MainTable),Calc!$CB146,Calc!ED$10),"")</f>
        <v/>
      </c>
      <c r="E144" s="262" t="str">
        <f>IFERROR(INDEX(IF(Calc!EE$9="d",DateTable,MainTable),Calc!$CB146,Calc!EE$10),"")</f>
        <v/>
      </c>
      <c r="F144" s="262" t="str">
        <f>IFERROR(INDEX(IF(Calc!EF$9="d",DateTable,MainTable),Calc!$CB146,Calc!EF$10),"")</f>
        <v/>
      </c>
      <c r="G144" s="262" t="str">
        <f>IFERROR(INDEX(IF(Calc!EG$9="d",DateTable,MainTable),Calc!$CB146,Calc!EG$10),"")</f>
        <v/>
      </c>
      <c r="H144" s="262" t="str">
        <f>IFERROR(INDEX(IF(Calc!EH$9="d",DateTable,MainTable),Calc!$CB146,Calc!EH$10),"")</f>
        <v/>
      </c>
      <c r="I144" s="262" t="str">
        <f>IFERROR(INDEX(IF(Calc!EI$9="d",DateTable,MainTable),Calc!$CB146,Calc!EI$10),"")</f>
        <v/>
      </c>
      <c r="J144" s="262" t="str">
        <f>IFERROR(INDEX(IF(Calc!EJ$9="d",DateTable,MainTable),Calc!$CB146,Calc!EJ$10),"")</f>
        <v/>
      </c>
      <c r="K144" s="262" t="str">
        <f>IFERROR(INDEX(IF(Calc!EK$9="d",DateTable,MainTable),Calc!$CB146,Calc!EK$10),"")</f>
        <v/>
      </c>
      <c r="L144" s="262" t="str">
        <f>IFERROR(INDEX(IF(Calc!EL$9="d",DateTable,MainTable),Calc!$CB146,Calc!EL$10),"")</f>
        <v/>
      </c>
      <c r="M144" s="262" t="str">
        <f>IFERROR(INDEX(IF(Calc!EM$9="d",DateTable,MainTable),Calc!$CB146,Calc!EM$10),"")</f>
        <v/>
      </c>
    </row>
    <row r="145" spans="1:13" s="33" customFormat="1" ht="15" customHeight="1" x14ac:dyDescent="0.25">
      <c r="A145" s="32"/>
      <c r="B145" s="44"/>
      <c r="C145" s="32"/>
      <c r="D145" s="262" t="str">
        <f>IFERROR(INDEX(IF(Calc!ED$9="d",DateTable,MainTable),Calc!$CB147,Calc!ED$10),"")</f>
        <v/>
      </c>
      <c r="E145" s="262" t="str">
        <f>IFERROR(INDEX(IF(Calc!EE$9="d",DateTable,MainTable),Calc!$CB147,Calc!EE$10),"")</f>
        <v/>
      </c>
      <c r="F145" s="262" t="str">
        <f>IFERROR(INDEX(IF(Calc!EF$9="d",DateTable,MainTable),Calc!$CB147,Calc!EF$10),"")</f>
        <v/>
      </c>
      <c r="G145" s="262" t="str">
        <f>IFERROR(INDEX(IF(Calc!EG$9="d",DateTable,MainTable),Calc!$CB147,Calc!EG$10),"")</f>
        <v/>
      </c>
      <c r="H145" s="262" t="str">
        <f>IFERROR(INDEX(IF(Calc!EH$9="d",DateTable,MainTable),Calc!$CB147,Calc!EH$10),"")</f>
        <v/>
      </c>
      <c r="I145" s="262" t="str">
        <f>IFERROR(INDEX(IF(Calc!EI$9="d",DateTable,MainTable),Calc!$CB147,Calc!EI$10),"")</f>
        <v/>
      </c>
      <c r="J145" s="262" t="str">
        <f>IFERROR(INDEX(IF(Calc!EJ$9="d",DateTable,MainTable),Calc!$CB147,Calc!EJ$10),"")</f>
        <v/>
      </c>
      <c r="K145" s="262" t="str">
        <f>IFERROR(INDEX(IF(Calc!EK$9="d",DateTable,MainTable),Calc!$CB147,Calc!EK$10),"")</f>
        <v/>
      </c>
      <c r="L145" s="262" t="str">
        <f>IFERROR(INDEX(IF(Calc!EL$9="d",DateTable,MainTable),Calc!$CB147,Calc!EL$10),"")</f>
        <v/>
      </c>
      <c r="M145" s="262" t="str">
        <f>IFERROR(INDEX(IF(Calc!EM$9="d",DateTable,MainTable),Calc!$CB147,Calc!EM$10),"")</f>
        <v/>
      </c>
    </row>
    <row r="146" spans="1:13" s="33" customFormat="1" ht="15" customHeight="1" x14ac:dyDescent="0.25">
      <c r="A146" s="32"/>
      <c r="B146" s="44"/>
      <c r="C146" s="32"/>
      <c r="D146" s="262" t="str">
        <f>IFERROR(INDEX(IF(Calc!ED$9="d",DateTable,MainTable),Calc!$CB148,Calc!ED$10),"")</f>
        <v/>
      </c>
      <c r="E146" s="262" t="str">
        <f>IFERROR(INDEX(IF(Calc!EE$9="d",DateTable,MainTable),Calc!$CB148,Calc!EE$10),"")</f>
        <v/>
      </c>
      <c r="F146" s="262" t="str">
        <f>IFERROR(INDEX(IF(Calc!EF$9="d",DateTable,MainTable),Calc!$CB148,Calc!EF$10),"")</f>
        <v/>
      </c>
      <c r="G146" s="262" t="str">
        <f>IFERROR(INDEX(IF(Calc!EG$9="d",DateTable,MainTable),Calc!$CB148,Calc!EG$10),"")</f>
        <v/>
      </c>
      <c r="H146" s="262" t="str">
        <f>IFERROR(INDEX(IF(Calc!EH$9="d",DateTable,MainTable),Calc!$CB148,Calc!EH$10),"")</f>
        <v/>
      </c>
      <c r="I146" s="262" t="str">
        <f>IFERROR(INDEX(IF(Calc!EI$9="d",DateTable,MainTable),Calc!$CB148,Calc!EI$10),"")</f>
        <v/>
      </c>
      <c r="J146" s="262" t="str">
        <f>IFERROR(INDEX(IF(Calc!EJ$9="d",DateTable,MainTable),Calc!$CB148,Calc!EJ$10),"")</f>
        <v/>
      </c>
      <c r="K146" s="262" t="str">
        <f>IFERROR(INDEX(IF(Calc!EK$9="d",DateTable,MainTable),Calc!$CB148,Calc!EK$10),"")</f>
        <v/>
      </c>
      <c r="L146" s="262" t="str">
        <f>IFERROR(INDEX(IF(Calc!EL$9="d",DateTable,MainTable),Calc!$CB148,Calc!EL$10),"")</f>
        <v/>
      </c>
      <c r="M146" s="262" t="str">
        <f>IFERROR(INDEX(IF(Calc!EM$9="d",DateTable,MainTable),Calc!$CB148,Calc!EM$10),"")</f>
        <v/>
      </c>
    </row>
    <row r="147" spans="1:13" s="33" customFormat="1" ht="15" customHeight="1" x14ac:dyDescent="0.25">
      <c r="A147" s="32"/>
      <c r="B147" s="44"/>
      <c r="C147" s="32"/>
      <c r="D147" s="262" t="str">
        <f>IFERROR(INDEX(IF(Calc!ED$9="d",DateTable,MainTable),Calc!$CB149,Calc!ED$10),"")</f>
        <v/>
      </c>
      <c r="E147" s="262" t="str">
        <f>IFERROR(INDEX(IF(Calc!EE$9="d",DateTable,MainTable),Calc!$CB149,Calc!EE$10),"")</f>
        <v/>
      </c>
      <c r="F147" s="262" t="str">
        <f>IFERROR(INDEX(IF(Calc!EF$9="d",DateTable,MainTable),Calc!$CB149,Calc!EF$10),"")</f>
        <v/>
      </c>
      <c r="G147" s="262" t="str">
        <f>IFERROR(INDEX(IF(Calc!EG$9="d",DateTable,MainTable),Calc!$CB149,Calc!EG$10),"")</f>
        <v/>
      </c>
      <c r="H147" s="262" t="str">
        <f>IFERROR(INDEX(IF(Calc!EH$9="d",DateTable,MainTable),Calc!$CB149,Calc!EH$10),"")</f>
        <v/>
      </c>
      <c r="I147" s="262" t="str">
        <f>IFERROR(INDEX(IF(Calc!EI$9="d",DateTable,MainTable),Calc!$CB149,Calc!EI$10),"")</f>
        <v/>
      </c>
      <c r="J147" s="262" t="str">
        <f>IFERROR(INDEX(IF(Calc!EJ$9="d",DateTable,MainTable),Calc!$CB149,Calc!EJ$10),"")</f>
        <v/>
      </c>
      <c r="K147" s="262" t="str">
        <f>IFERROR(INDEX(IF(Calc!EK$9="d",DateTable,MainTable),Calc!$CB149,Calc!EK$10),"")</f>
        <v/>
      </c>
      <c r="L147" s="262" t="str">
        <f>IFERROR(INDEX(IF(Calc!EL$9="d",DateTable,MainTable),Calc!$CB149,Calc!EL$10),"")</f>
        <v/>
      </c>
      <c r="M147" s="262" t="str">
        <f>IFERROR(INDEX(IF(Calc!EM$9="d",DateTable,MainTable),Calc!$CB149,Calc!EM$10),"")</f>
        <v/>
      </c>
    </row>
    <row r="148" spans="1:13" s="33" customFormat="1" ht="15" customHeight="1" x14ac:dyDescent="0.25">
      <c r="A148" s="32"/>
      <c r="B148" s="44"/>
      <c r="C148" s="32"/>
      <c r="D148" s="262" t="str">
        <f>IFERROR(INDEX(IF(Calc!ED$9="d",DateTable,MainTable),Calc!$CB150,Calc!ED$10),"")</f>
        <v/>
      </c>
      <c r="E148" s="262" t="str">
        <f>IFERROR(INDEX(IF(Calc!EE$9="d",DateTable,MainTable),Calc!$CB150,Calc!EE$10),"")</f>
        <v/>
      </c>
      <c r="F148" s="262" t="str">
        <f>IFERROR(INDEX(IF(Calc!EF$9="d",DateTable,MainTable),Calc!$CB150,Calc!EF$10),"")</f>
        <v/>
      </c>
      <c r="G148" s="262" t="str">
        <f>IFERROR(INDEX(IF(Calc!EG$9="d",DateTable,MainTable),Calc!$CB150,Calc!EG$10),"")</f>
        <v/>
      </c>
      <c r="H148" s="262" t="str">
        <f>IFERROR(INDEX(IF(Calc!EH$9="d",DateTable,MainTable),Calc!$CB150,Calc!EH$10),"")</f>
        <v/>
      </c>
      <c r="I148" s="262" t="str">
        <f>IFERROR(INDEX(IF(Calc!EI$9="d",DateTable,MainTable),Calc!$CB150,Calc!EI$10),"")</f>
        <v/>
      </c>
      <c r="J148" s="262" t="str">
        <f>IFERROR(INDEX(IF(Calc!EJ$9="d",DateTable,MainTable),Calc!$CB150,Calc!EJ$10),"")</f>
        <v/>
      </c>
      <c r="K148" s="262" t="str">
        <f>IFERROR(INDEX(IF(Calc!EK$9="d",DateTable,MainTable),Calc!$CB150,Calc!EK$10),"")</f>
        <v/>
      </c>
      <c r="L148" s="262" t="str">
        <f>IFERROR(INDEX(IF(Calc!EL$9="d",DateTable,MainTable),Calc!$CB150,Calc!EL$10),"")</f>
        <v/>
      </c>
      <c r="M148" s="262" t="str">
        <f>IFERROR(INDEX(IF(Calc!EM$9="d",DateTable,MainTable),Calc!$CB150,Calc!EM$10),"")</f>
        <v/>
      </c>
    </row>
    <row r="149" spans="1:13" s="33" customFormat="1" ht="15" customHeight="1" x14ac:dyDescent="0.25">
      <c r="A149" s="32"/>
      <c r="B149" s="44"/>
      <c r="C149" s="32"/>
      <c r="D149" s="262" t="str">
        <f>IFERROR(INDEX(IF(Calc!ED$9="d",DateTable,MainTable),Calc!$CB151,Calc!ED$10),"")</f>
        <v/>
      </c>
      <c r="E149" s="262" t="str">
        <f>IFERROR(INDEX(IF(Calc!EE$9="d",DateTable,MainTable),Calc!$CB151,Calc!EE$10),"")</f>
        <v/>
      </c>
      <c r="F149" s="262" t="str">
        <f>IFERROR(INDEX(IF(Calc!EF$9="d",DateTable,MainTable),Calc!$CB151,Calc!EF$10),"")</f>
        <v/>
      </c>
      <c r="G149" s="262" t="str">
        <f>IFERROR(INDEX(IF(Calc!EG$9="d",DateTable,MainTable),Calc!$CB151,Calc!EG$10),"")</f>
        <v/>
      </c>
      <c r="H149" s="262" t="str">
        <f>IFERROR(INDEX(IF(Calc!EH$9="d",DateTable,MainTable),Calc!$CB151,Calc!EH$10),"")</f>
        <v/>
      </c>
      <c r="I149" s="262" t="str">
        <f>IFERROR(INDEX(IF(Calc!EI$9="d",DateTable,MainTable),Calc!$CB151,Calc!EI$10),"")</f>
        <v/>
      </c>
      <c r="J149" s="262" t="str">
        <f>IFERROR(INDEX(IF(Calc!EJ$9="d",DateTable,MainTable),Calc!$CB151,Calc!EJ$10),"")</f>
        <v/>
      </c>
      <c r="K149" s="262" t="str">
        <f>IFERROR(INDEX(IF(Calc!EK$9="d",DateTable,MainTable),Calc!$CB151,Calc!EK$10),"")</f>
        <v/>
      </c>
      <c r="L149" s="262" t="str">
        <f>IFERROR(INDEX(IF(Calc!EL$9="d",DateTable,MainTable),Calc!$CB151,Calc!EL$10),"")</f>
        <v/>
      </c>
      <c r="M149" s="262" t="str">
        <f>IFERROR(INDEX(IF(Calc!EM$9="d",DateTable,MainTable),Calc!$CB151,Calc!EM$10),"")</f>
        <v/>
      </c>
    </row>
    <row r="150" spans="1:13" s="33" customFormat="1" ht="15" customHeight="1" x14ac:dyDescent="0.25">
      <c r="A150" s="32"/>
      <c r="B150" s="44"/>
      <c r="C150" s="32"/>
      <c r="D150" s="262" t="str">
        <f>IFERROR(INDEX(IF(Calc!ED$9="d",DateTable,MainTable),Calc!$CB152,Calc!ED$10),"")</f>
        <v/>
      </c>
      <c r="E150" s="262" t="str">
        <f>IFERROR(INDEX(IF(Calc!EE$9="d",DateTable,MainTable),Calc!$CB152,Calc!EE$10),"")</f>
        <v/>
      </c>
      <c r="F150" s="262" t="str">
        <f>IFERROR(INDEX(IF(Calc!EF$9="d",DateTable,MainTable),Calc!$CB152,Calc!EF$10),"")</f>
        <v/>
      </c>
      <c r="G150" s="262" t="str">
        <f>IFERROR(INDEX(IF(Calc!EG$9="d",DateTable,MainTable),Calc!$CB152,Calc!EG$10),"")</f>
        <v/>
      </c>
      <c r="H150" s="262" t="str">
        <f>IFERROR(INDEX(IF(Calc!EH$9="d",DateTable,MainTable),Calc!$CB152,Calc!EH$10),"")</f>
        <v/>
      </c>
      <c r="I150" s="262" t="str">
        <f>IFERROR(INDEX(IF(Calc!EI$9="d",DateTable,MainTable),Calc!$CB152,Calc!EI$10),"")</f>
        <v/>
      </c>
      <c r="J150" s="262" t="str">
        <f>IFERROR(INDEX(IF(Calc!EJ$9="d",DateTable,MainTable),Calc!$CB152,Calc!EJ$10),"")</f>
        <v/>
      </c>
      <c r="K150" s="262" t="str">
        <f>IFERROR(INDEX(IF(Calc!EK$9="d",DateTable,MainTable),Calc!$CB152,Calc!EK$10),"")</f>
        <v/>
      </c>
      <c r="L150" s="262" t="str">
        <f>IFERROR(INDEX(IF(Calc!EL$9="d",DateTable,MainTable),Calc!$CB152,Calc!EL$10),"")</f>
        <v/>
      </c>
      <c r="M150" s="262" t="str">
        <f>IFERROR(INDEX(IF(Calc!EM$9="d",DateTable,MainTable),Calc!$CB152,Calc!EM$10),"")</f>
        <v/>
      </c>
    </row>
    <row r="151" spans="1:13" s="33" customFormat="1" ht="15" customHeight="1" x14ac:dyDescent="0.25">
      <c r="A151" s="32"/>
      <c r="B151" s="44"/>
      <c r="C151" s="32"/>
      <c r="D151" s="262" t="str">
        <f>IFERROR(INDEX(IF(Calc!ED$9="d",DateTable,MainTable),Calc!$CB153,Calc!ED$10),"")</f>
        <v/>
      </c>
      <c r="E151" s="262" t="str">
        <f>IFERROR(INDEX(IF(Calc!EE$9="d",DateTable,MainTable),Calc!$CB153,Calc!EE$10),"")</f>
        <v/>
      </c>
      <c r="F151" s="262" t="str">
        <f>IFERROR(INDEX(IF(Calc!EF$9="d",DateTable,MainTable),Calc!$CB153,Calc!EF$10),"")</f>
        <v/>
      </c>
      <c r="G151" s="262" t="str">
        <f>IFERROR(INDEX(IF(Calc!EG$9="d",DateTable,MainTable),Calc!$CB153,Calc!EG$10),"")</f>
        <v/>
      </c>
      <c r="H151" s="262" t="str">
        <f>IFERROR(INDEX(IF(Calc!EH$9="d",DateTable,MainTable),Calc!$CB153,Calc!EH$10),"")</f>
        <v/>
      </c>
      <c r="I151" s="262" t="str">
        <f>IFERROR(INDEX(IF(Calc!EI$9="d",DateTable,MainTable),Calc!$CB153,Calc!EI$10),"")</f>
        <v/>
      </c>
      <c r="J151" s="262" t="str">
        <f>IFERROR(INDEX(IF(Calc!EJ$9="d",DateTable,MainTable),Calc!$CB153,Calc!EJ$10),"")</f>
        <v/>
      </c>
      <c r="K151" s="262" t="str">
        <f>IFERROR(INDEX(IF(Calc!EK$9="d",DateTable,MainTable),Calc!$CB153,Calc!EK$10),"")</f>
        <v/>
      </c>
      <c r="L151" s="262" t="str">
        <f>IFERROR(INDEX(IF(Calc!EL$9="d",DateTable,MainTable),Calc!$CB153,Calc!EL$10),"")</f>
        <v/>
      </c>
      <c r="M151" s="262" t="str">
        <f>IFERROR(INDEX(IF(Calc!EM$9="d",DateTable,MainTable),Calc!$CB153,Calc!EM$10),"")</f>
        <v/>
      </c>
    </row>
    <row r="152" spans="1:13" s="33" customFormat="1" ht="15" customHeight="1" x14ac:dyDescent="0.25">
      <c r="A152" s="32"/>
      <c r="B152" s="44"/>
      <c r="C152" s="32"/>
      <c r="D152" s="262" t="str">
        <f>IFERROR(INDEX(IF(Calc!ED$9="d",DateTable,MainTable),Calc!$CB154,Calc!ED$10),"")</f>
        <v/>
      </c>
      <c r="E152" s="262" t="str">
        <f>IFERROR(INDEX(IF(Calc!EE$9="d",DateTable,MainTable),Calc!$CB154,Calc!EE$10),"")</f>
        <v/>
      </c>
      <c r="F152" s="262" t="str">
        <f>IFERROR(INDEX(IF(Calc!EF$9="d",DateTable,MainTable),Calc!$CB154,Calc!EF$10),"")</f>
        <v/>
      </c>
      <c r="G152" s="262" t="str">
        <f>IFERROR(INDEX(IF(Calc!EG$9="d",DateTable,MainTable),Calc!$CB154,Calc!EG$10),"")</f>
        <v/>
      </c>
      <c r="H152" s="262" t="str">
        <f>IFERROR(INDEX(IF(Calc!EH$9="d",DateTable,MainTable),Calc!$CB154,Calc!EH$10),"")</f>
        <v/>
      </c>
      <c r="I152" s="262" t="str">
        <f>IFERROR(INDEX(IF(Calc!EI$9="d",DateTable,MainTable),Calc!$CB154,Calc!EI$10),"")</f>
        <v/>
      </c>
      <c r="J152" s="262" t="str">
        <f>IFERROR(INDEX(IF(Calc!EJ$9="d",DateTable,MainTable),Calc!$CB154,Calc!EJ$10),"")</f>
        <v/>
      </c>
      <c r="K152" s="262" t="str">
        <f>IFERROR(INDEX(IF(Calc!EK$9="d",DateTable,MainTable),Calc!$CB154,Calc!EK$10),"")</f>
        <v/>
      </c>
      <c r="L152" s="262" t="str">
        <f>IFERROR(INDEX(IF(Calc!EL$9="d",DateTable,MainTable),Calc!$CB154,Calc!EL$10),"")</f>
        <v/>
      </c>
      <c r="M152" s="262" t="str">
        <f>IFERROR(INDEX(IF(Calc!EM$9="d",DateTable,MainTable),Calc!$CB154,Calc!EM$10),"")</f>
        <v/>
      </c>
    </row>
    <row r="153" spans="1:13" s="33" customFormat="1" ht="15" customHeight="1" x14ac:dyDescent="0.25">
      <c r="A153" s="32"/>
      <c r="B153" s="44"/>
      <c r="C153" s="32"/>
      <c r="D153" s="262" t="str">
        <f>IFERROR(INDEX(IF(Calc!ED$9="d",DateTable,MainTable),Calc!$CB155,Calc!ED$10),"")</f>
        <v/>
      </c>
      <c r="E153" s="262" t="str">
        <f>IFERROR(INDEX(IF(Calc!EE$9="d",DateTable,MainTable),Calc!$CB155,Calc!EE$10),"")</f>
        <v/>
      </c>
      <c r="F153" s="262" t="str">
        <f>IFERROR(INDEX(IF(Calc!EF$9="d",DateTable,MainTable),Calc!$CB155,Calc!EF$10),"")</f>
        <v/>
      </c>
      <c r="G153" s="262" t="str">
        <f>IFERROR(INDEX(IF(Calc!EG$9="d",DateTable,MainTable),Calc!$CB155,Calc!EG$10),"")</f>
        <v/>
      </c>
      <c r="H153" s="262" t="str">
        <f>IFERROR(INDEX(IF(Calc!EH$9="d",DateTable,MainTable),Calc!$CB155,Calc!EH$10),"")</f>
        <v/>
      </c>
      <c r="I153" s="262" t="str">
        <f>IFERROR(INDEX(IF(Calc!EI$9="d",DateTable,MainTable),Calc!$CB155,Calc!EI$10),"")</f>
        <v/>
      </c>
      <c r="J153" s="262" t="str">
        <f>IFERROR(INDEX(IF(Calc!EJ$9="d",DateTable,MainTable),Calc!$CB155,Calc!EJ$10),"")</f>
        <v/>
      </c>
      <c r="K153" s="262" t="str">
        <f>IFERROR(INDEX(IF(Calc!EK$9="d",DateTable,MainTable),Calc!$CB155,Calc!EK$10),"")</f>
        <v/>
      </c>
      <c r="L153" s="262" t="str">
        <f>IFERROR(INDEX(IF(Calc!EL$9="d",DateTable,MainTable),Calc!$CB155,Calc!EL$10),"")</f>
        <v/>
      </c>
      <c r="M153" s="262" t="str">
        <f>IFERROR(INDEX(IF(Calc!EM$9="d",DateTable,MainTable),Calc!$CB155,Calc!EM$10),"")</f>
        <v/>
      </c>
    </row>
    <row r="154" spans="1:13" s="33" customFormat="1" ht="15" customHeight="1" x14ac:dyDescent="0.25">
      <c r="A154" s="32"/>
      <c r="B154" s="44"/>
      <c r="C154" s="32"/>
      <c r="D154" s="262" t="str">
        <f>IFERROR(INDEX(IF(Calc!ED$9="d",DateTable,MainTable),Calc!$CB156,Calc!ED$10),"")</f>
        <v/>
      </c>
      <c r="E154" s="262" t="str">
        <f>IFERROR(INDEX(IF(Calc!EE$9="d",DateTable,MainTable),Calc!$CB156,Calc!EE$10),"")</f>
        <v/>
      </c>
      <c r="F154" s="262" t="str">
        <f>IFERROR(INDEX(IF(Calc!EF$9="d",DateTable,MainTable),Calc!$CB156,Calc!EF$10),"")</f>
        <v/>
      </c>
      <c r="G154" s="262" t="str">
        <f>IFERROR(INDEX(IF(Calc!EG$9="d",DateTable,MainTable),Calc!$CB156,Calc!EG$10),"")</f>
        <v/>
      </c>
      <c r="H154" s="262" t="str">
        <f>IFERROR(INDEX(IF(Calc!EH$9="d",DateTable,MainTable),Calc!$CB156,Calc!EH$10),"")</f>
        <v/>
      </c>
      <c r="I154" s="262" t="str">
        <f>IFERROR(INDEX(IF(Calc!EI$9="d",DateTable,MainTable),Calc!$CB156,Calc!EI$10),"")</f>
        <v/>
      </c>
      <c r="J154" s="262" t="str">
        <f>IFERROR(INDEX(IF(Calc!EJ$9="d",DateTable,MainTable),Calc!$CB156,Calc!EJ$10),"")</f>
        <v/>
      </c>
      <c r="K154" s="262" t="str">
        <f>IFERROR(INDEX(IF(Calc!EK$9="d",DateTable,MainTable),Calc!$CB156,Calc!EK$10),"")</f>
        <v/>
      </c>
      <c r="L154" s="262" t="str">
        <f>IFERROR(INDEX(IF(Calc!EL$9="d",DateTable,MainTable),Calc!$CB156,Calc!EL$10),"")</f>
        <v/>
      </c>
      <c r="M154" s="262" t="str">
        <f>IFERROR(INDEX(IF(Calc!EM$9="d",DateTable,MainTable),Calc!$CB156,Calc!EM$10),"")</f>
        <v/>
      </c>
    </row>
    <row r="155" spans="1:13" s="33" customFormat="1" ht="15" customHeight="1" x14ac:dyDescent="0.25">
      <c r="A155" s="32"/>
      <c r="B155" s="44"/>
      <c r="C155" s="32"/>
      <c r="D155" s="262" t="str">
        <f>IFERROR(INDEX(IF(Calc!ED$9="d",DateTable,MainTable),Calc!$CB157,Calc!ED$10),"")</f>
        <v/>
      </c>
      <c r="E155" s="262" t="str">
        <f>IFERROR(INDEX(IF(Calc!EE$9="d",DateTable,MainTable),Calc!$CB157,Calc!EE$10),"")</f>
        <v/>
      </c>
      <c r="F155" s="262" t="str">
        <f>IFERROR(INDEX(IF(Calc!EF$9="d",DateTable,MainTable),Calc!$CB157,Calc!EF$10),"")</f>
        <v/>
      </c>
      <c r="G155" s="262" t="str">
        <f>IFERROR(INDEX(IF(Calc!EG$9="d",DateTable,MainTable),Calc!$CB157,Calc!EG$10),"")</f>
        <v/>
      </c>
      <c r="H155" s="262" t="str">
        <f>IFERROR(INDEX(IF(Calc!EH$9="d",DateTable,MainTable),Calc!$CB157,Calc!EH$10),"")</f>
        <v/>
      </c>
      <c r="I155" s="262" t="str">
        <f>IFERROR(INDEX(IF(Calc!EI$9="d",DateTable,MainTable),Calc!$CB157,Calc!EI$10),"")</f>
        <v/>
      </c>
      <c r="J155" s="262" t="str">
        <f>IFERROR(INDEX(IF(Calc!EJ$9="d",DateTable,MainTable),Calc!$CB157,Calc!EJ$10),"")</f>
        <v/>
      </c>
      <c r="K155" s="262" t="str">
        <f>IFERROR(INDEX(IF(Calc!EK$9="d",DateTable,MainTable),Calc!$CB157,Calc!EK$10),"")</f>
        <v/>
      </c>
      <c r="L155" s="262" t="str">
        <f>IFERROR(INDEX(IF(Calc!EL$9="d",DateTable,MainTable),Calc!$CB157,Calc!EL$10),"")</f>
        <v/>
      </c>
      <c r="M155" s="262" t="str">
        <f>IFERROR(INDEX(IF(Calc!EM$9="d",DateTable,MainTable),Calc!$CB157,Calc!EM$10),"")</f>
        <v/>
      </c>
    </row>
    <row r="156" spans="1:13" s="33" customFormat="1" ht="15" customHeight="1" x14ac:dyDescent="0.25">
      <c r="A156" s="32"/>
      <c r="B156" s="44"/>
      <c r="C156" s="32"/>
      <c r="D156" s="262" t="str">
        <f>IFERROR(INDEX(IF(Calc!ED$9="d",DateTable,MainTable),Calc!$CB158,Calc!ED$10),"")</f>
        <v/>
      </c>
      <c r="E156" s="262" t="str">
        <f>IFERROR(INDEX(IF(Calc!EE$9="d",DateTable,MainTable),Calc!$CB158,Calc!EE$10),"")</f>
        <v/>
      </c>
      <c r="F156" s="262" t="str">
        <f>IFERROR(INDEX(IF(Calc!EF$9="d",DateTable,MainTable),Calc!$CB158,Calc!EF$10),"")</f>
        <v/>
      </c>
      <c r="G156" s="262" t="str">
        <f>IFERROR(INDEX(IF(Calc!EG$9="d",DateTable,MainTable),Calc!$CB158,Calc!EG$10),"")</f>
        <v/>
      </c>
      <c r="H156" s="262" t="str">
        <f>IFERROR(INDEX(IF(Calc!EH$9="d",DateTable,MainTable),Calc!$CB158,Calc!EH$10),"")</f>
        <v/>
      </c>
      <c r="I156" s="262" t="str">
        <f>IFERROR(INDEX(IF(Calc!EI$9="d",DateTable,MainTable),Calc!$CB158,Calc!EI$10),"")</f>
        <v/>
      </c>
      <c r="J156" s="262" t="str">
        <f>IFERROR(INDEX(IF(Calc!EJ$9="d",DateTable,MainTable),Calc!$CB158,Calc!EJ$10),"")</f>
        <v/>
      </c>
      <c r="K156" s="262" t="str">
        <f>IFERROR(INDEX(IF(Calc!EK$9="d",DateTable,MainTable),Calc!$CB158,Calc!EK$10),"")</f>
        <v/>
      </c>
      <c r="L156" s="262" t="str">
        <f>IFERROR(INDEX(IF(Calc!EL$9="d",DateTable,MainTable),Calc!$CB158,Calc!EL$10),"")</f>
        <v/>
      </c>
      <c r="M156" s="262" t="str">
        <f>IFERROR(INDEX(IF(Calc!EM$9="d",DateTable,MainTable),Calc!$CB158,Calc!EM$10),"")</f>
        <v/>
      </c>
    </row>
    <row r="157" spans="1:13" s="33" customFormat="1" ht="15" customHeight="1" x14ac:dyDescent="0.25">
      <c r="A157" s="32"/>
      <c r="B157" s="44"/>
      <c r="C157" s="32"/>
      <c r="D157" s="262" t="str">
        <f>IFERROR(INDEX(IF(Calc!ED$9="d",DateTable,MainTable),Calc!$CB159,Calc!ED$10),"")</f>
        <v/>
      </c>
      <c r="E157" s="262" t="str">
        <f>IFERROR(INDEX(IF(Calc!EE$9="d",DateTable,MainTable),Calc!$CB159,Calc!EE$10),"")</f>
        <v/>
      </c>
      <c r="F157" s="262" t="str">
        <f>IFERROR(INDEX(IF(Calc!EF$9="d",DateTable,MainTable),Calc!$CB159,Calc!EF$10),"")</f>
        <v/>
      </c>
      <c r="G157" s="262" t="str">
        <f>IFERROR(INDEX(IF(Calc!EG$9="d",DateTable,MainTable),Calc!$CB159,Calc!EG$10),"")</f>
        <v/>
      </c>
      <c r="H157" s="262" t="str">
        <f>IFERROR(INDEX(IF(Calc!EH$9="d",DateTable,MainTable),Calc!$CB159,Calc!EH$10),"")</f>
        <v/>
      </c>
      <c r="I157" s="262" t="str">
        <f>IFERROR(INDEX(IF(Calc!EI$9="d",DateTable,MainTable),Calc!$CB159,Calc!EI$10),"")</f>
        <v/>
      </c>
      <c r="J157" s="262" t="str">
        <f>IFERROR(INDEX(IF(Calc!EJ$9="d",DateTable,MainTable),Calc!$CB159,Calc!EJ$10),"")</f>
        <v/>
      </c>
      <c r="K157" s="262" t="str">
        <f>IFERROR(INDEX(IF(Calc!EK$9="d",DateTable,MainTable),Calc!$CB159,Calc!EK$10),"")</f>
        <v/>
      </c>
      <c r="L157" s="262" t="str">
        <f>IFERROR(INDEX(IF(Calc!EL$9="d",DateTable,MainTable),Calc!$CB159,Calc!EL$10),"")</f>
        <v/>
      </c>
      <c r="M157" s="262" t="str">
        <f>IFERROR(INDEX(IF(Calc!EM$9="d",DateTable,MainTable),Calc!$CB159,Calc!EM$10),"")</f>
        <v/>
      </c>
    </row>
    <row r="158" spans="1:13" s="33" customFormat="1" ht="15" customHeight="1" x14ac:dyDescent="0.25">
      <c r="A158" s="32"/>
      <c r="B158" s="44"/>
      <c r="C158" s="32"/>
      <c r="D158" s="262" t="str">
        <f>IFERROR(INDEX(IF(Calc!ED$9="d",DateTable,MainTable),Calc!$CB160,Calc!ED$10),"")</f>
        <v/>
      </c>
      <c r="E158" s="262" t="str">
        <f>IFERROR(INDEX(IF(Calc!EE$9="d",DateTable,MainTable),Calc!$CB160,Calc!EE$10),"")</f>
        <v/>
      </c>
      <c r="F158" s="262" t="str">
        <f>IFERROR(INDEX(IF(Calc!EF$9="d",DateTable,MainTable),Calc!$CB160,Calc!EF$10),"")</f>
        <v/>
      </c>
      <c r="G158" s="262" t="str">
        <f>IFERROR(INDEX(IF(Calc!EG$9="d",DateTable,MainTable),Calc!$CB160,Calc!EG$10),"")</f>
        <v/>
      </c>
      <c r="H158" s="262" t="str">
        <f>IFERROR(INDEX(IF(Calc!EH$9="d",DateTable,MainTable),Calc!$CB160,Calc!EH$10),"")</f>
        <v/>
      </c>
      <c r="I158" s="262" t="str">
        <f>IFERROR(INDEX(IF(Calc!EI$9="d",DateTable,MainTable),Calc!$CB160,Calc!EI$10),"")</f>
        <v/>
      </c>
      <c r="J158" s="262" t="str">
        <f>IFERROR(INDEX(IF(Calc!EJ$9="d",DateTable,MainTable),Calc!$CB160,Calc!EJ$10),"")</f>
        <v/>
      </c>
      <c r="K158" s="262" t="str">
        <f>IFERROR(INDEX(IF(Calc!EK$9="d",DateTable,MainTable),Calc!$CB160,Calc!EK$10),"")</f>
        <v/>
      </c>
      <c r="L158" s="262" t="str">
        <f>IFERROR(INDEX(IF(Calc!EL$9="d",DateTable,MainTable),Calc!$CB160,Calc!EL$10),"")</f>
        <v/>
      </c>
      <c r="M158" s="262" t="str">
        <f>IFERROR(INDEX(IF(Calc!EM$9="d",DateTable,MainTable),Calc!$CB160,Calc!EM$10),"")</f>
        <v/>
      </c>
    </row>
    <row r="159" spans="1:13" s="33" customFormat="1" ht="15" customHeight="1" x14ac:dyDescent="0.25">
      <c r="A159" s="32"/>
      <c r="B159" s="44"/>
      <c r="C159" s="32"/>
      <c r="D159" s="262" t="str">
        <f>IFERROR(INDEX(IF(Calc!ED$9="d",DateTable,MainTable),Calc!$CB161,Calc!ED$10),"")</f>
        <v/>
      </c>
      <c r="E159" s="262" t="str">
        <f>IFERROR(INDEX(IF(Calc!EE$9="d",DateTable,MainTable),Calc!$CB161,Calc!EE$10),"")</f>
        <v/>
      </c>
      <c r="F159" s="262" t="str">
        <f>IFERROR(INDEX(IF(Calc!EF$9="d",DateTable,MainTable),Calc!$CB161,Calc!EF$10),"")</f>
        <v/>
      </c>
      <c r="G159" s="262" t="str">
        <f>IFERROR(INDEX(IF(Calc!EG$9="d",DateTable,MainTable),Calc!$CB161,Calc!EG$10),"")</f>
        <v/>
      </c>
      <c r="H159" s="262" t="str">
        <f>IFERROR(INDEX(IF(Calc!EH$9="d",DateTable,MainTable),Calc!$CB161,Calc!EH$10),"")</f>
        <v/>
      </c>
      <c r="I159" s="262" t="str">
        <f>IFERROR(INDEX(IF(Calc!EI$9="d",DateTable,MainTable),Calc!$CB161,Calc!EI$10),"")</f>
        <v/>
      </c>
      <c r="J159" s="262" t="str">
        <f>IFERROR(INDEX(IF(Calc!EJ$9="d",DateTable,MainTable),Calc!$CB161,Calc!EJ$10),"")</f>
        <v/>
      </c>
      <c r="K159" s="262" t="str">
        <f>IFERROR(INDEX(IF(Calc!EK$9="d",DateTable,MainTable),Calc!$CB161,Calc!EK$10),"")</f>
        <v/>
      </c>
      <c r="L159" s="262" t="str">
        <f>IFERROR(INDEX(IF(Calc!EL$9="d",DateTable,MainTable),Calc!$CB161,Calc!EL$10),"")</f>
        <v/>
      </c>
      <c r="M159" s="262" t="str">
        <f>IFERROR(INDEX(IF(Calc!EM$9="d",DateTable,MainTable),Calc!$CB161,Calc!EM$10),"")</f>
        <v/>
      </c>
    </row>
    <row r="160" spans="1:13" s="33" customFormat="1" ht="15" customHeight="1" x14ac:dyDescent="0.25">
      <c r="A160" s="32"/>
      <c r="B160" s="44"/>
      <c r="C160" s="32"/>
      <c r="D160" s="262" t="str">
        <f>IFERROR(INDEX(IF(Calc!ED$9="d",DateTable,MainTable),Calc!$CB162,Calc!ED$10),"")</f>
        <v/>
      </c>
      <c r="E160" s="262" t="str">
        <f>IFERROR(INDEX(IF(Calc!EE$9="d",DateTable,MainTable),Calc!$CB162,Calc!EE$10),"")</f>
        <v/>
      </c>
      <c r="F160" s="262" t="str">
        <f>IFERROR(INDEX(IF(Calc!EF$9="d",DateTable,MainTable),Calc!$CB162,Calc!EF$10),"")</f>
        <v/>
      </c>
      <c r="G160" s="262" t="str">
        <f>IFERROR(INDEX(IF(Calc!EG$9="d",DateTable,MainTable),Calc!$CB162,Calc!EG$10),"")</f>
        <v/>
      </c>
      <c r="H160" s="262" t="str">
        <f>IFERROR(INDEX(IF(Calc!EH$9="d",DateTable,MainTable),Calc!$CB162,Calc!EH$10),"")</f>
        <v/>
      </c>
      <c r="I160" s="262" t="str">
        <f>IFERROR(INDEX(IF(Calc!EI$9="d",DateTable,MainTable),Calc!$CB162,Calc!EI$10),"")</f>
        <v/>
      </c>
      <c r="J160" s="262" t="str">
        <f>IFERROR(INDEX(IF(Calc!EJ$9="d",DateTable,MainTable),Calc!$CB162,Calc!EJ$10),"")</f>
        <v/>
      </c>
      <c r="K160" s="262" t="str">
        <f>IFERROR(INDEX(IF(Calc!EK$9="d",DateTable,MainTable),Calc!$CB162,Calc!EK$10),"")</f>
        <v/>
      </c>
      <c r="L160" s="262" t="str">
        <f>IFERROR(INDEX(IF(Calc!EL$9="d",DateTable,MainTable),Calc!$CB162,Calc!EL$10),"")</f>
        <v/>
      </c>
      <c r="M160" s="262" t="str">
        <f>IFERROR(INDEX(IF(Calc!EM$9="d",DateTable,MainTable),Calc!$CB162,Calc!EM$10),"")</f>
        <v/>
      </c>
    </row>
    <row r="161" spans="1:13" s="33" customFormat="1" ht="15" customHeight="1" x14ac:dyDescent="0.25">
      <c r="A161" s="32"/>
      <c r="B161" s="44"/>
      <c r="C161" s="32"/>
      <c r="D161" s="262" t="str">
        <f>IFERROR(INDEX(IF(Calc!ED$9="d",DateTable,MainTable),Calc!$CB163,Calc!ED$10),"")</f>
        <v/>
      </c>
      <c r="E161" s="262" t="str">
        <f>IFERROR(INDEX(IF(Calc!EE$9="d",DateTable,MainTable),Calc!$CB163,Calc!EE$10),"")</f>
        <v/>
      </c>
      <c r="F161" s="262" t="str">
        <f>IFERROR(INDEX(IF(Calc!EF$9="d",DateTable,MainTable),Calc!$CB163,Calc!EF$10),"")</f>
        <v/>
      </c>
      <c r="G161" s="262" t="str">
        <f>IFERROR(INDEX(IF(Calc!EG$9="d",DateTable,MainTable),Calc!$CB163,Calc!EG$10),"")</f>
        <v/>
      </c>
      <c r="H161" s="262" t="str">
        <f>IFERROR(INDEX(IF(Calc!EH$9="d",DateTable,MainTable),Calc!$CB163,Calc!EH$10),"")</f>
        <v/>
      </c>
      <c r="I161" s="262" t="str">
        <f>IFERROR(INDEX(IF(Calc!EI$9="d",DateTable,MainTable),Calc!$CB163,Calc!EI$10),"")</f>
        <v/>
      </c>
      <c r="J161" s="262" t="str">
        <f>IFERROR(INDEX(IF(Calc!EJ$9="d",DateTable,MainTable),Calc!$CB163,Calc!EJ$10),"")</f>
        <v/>
      </c>
      <c r="K161" s="262" t="str">
        <f>IFERROR(INDEX(IF(Calc!EK$9="d",DateTable,MainTable),Calc!$CB163,Calc!EK$10),"")</f>
        <v/>
      </c>
      <c r="L161" s="262" t="str">
        <f>IFERROR(INDEX(IF(Calc!EL$9="d",DateTable,MainTable),Calc!$CB163,Calc!EL$10),"")</f>
        <v/>
      </c>
      <c r="M161" s="262" t="str">
        <f>IFERROR(INDEX(IF(Calc!EM$9="d",DateTable,MainTable),Calc!$CB163,Calc!EM$10),"")</f>
        <v/>
      </c>
    </row>
    <row r="162" spans="1:13" s="33" customFormat="1" ht="15" customHeight="1" x14ac:dyDescent="0.25">
      <c r="A162" s="32"/>
      <c r="B162" s="44"/>
      <c r="C162" s="32"/>
      <c r="D162" s="262" t="str">
        <f>IFERROR(INDEX(IF(Calc!ED$9="d",DateTable,MainTable),Calc!$CB164,Calc!ED$10),"")</f>
        <v/>
      </c>
      <c r="E162" s="262" t="str">
        <f>IFERROR(INDEX(IF(Calc!EE$9="d",DateTable,MainTable),Calc!$CB164,Calc!EE$10),"")</f>
        <v/>
      </c>
      <c r="F162" s="262" t="str">
        <f>IFERROR(INDEX(IF(Calc!EF$9="d",DateTable,MainTable),Calc!$CB164,Calc!EF$10),"")</f>
        <v/>
      </c>
      <c r="G162" s="262" t="str">
        <f>IFERROR(INDEX(IF(Calc!EG$9="d",DateTable,MainTable),Calc!$CB164,Calc!EG$10),"")</f>
        <v/>
      </c>
      <c r="H162" s="262" t="str">
        <f>IFERROR(INDEX(IF(Calc!EH$9="d",DateTable,MainTable),Calc!$CB164,Calc!EH$10),"")</f>
        <v/>
      </c>
      <c r="I162" s="262" t="str">
        <f>IFERROR(INDEX(IF(Calc!EI$9="d",DateTable,MainTable),Calc!$CB164,Calc!EI$10),"")</f>
        <v/>
      </c>
      <c r="J162" s="262" t="str">
        <f>IFERROR(INDEX(IF(Calc!EJ$9="d",DateTable,MainTable),Calc!$CB164,Calc!EJ$10),"")</f>
        <v/>
      </c>
      <c r="K162" s="262" t="str">
        <f>IFERROR(INDEX(IF(Calc!EK$9="d",DateTable,MainTable),Calc!$CB164,Calc!EK$10),"")</f>
        <v/>
      </c>
      <c r="L162" s="262" t="str">
        <f>IFERROR(INDEX(IF(Calc!EL$9="d",DateTable,MainTable),Calc!$CB164,Calc!EL$10),"")</f>
        <v/>
      </c>
      <c r="M162" s="262" t="str">
        <f>IFERROR(INDEX(IF(Calc!EM$9="d",DateTable,MainTable),Calc!$CB164,Calc!EM$10),"")</f>
        <v/>
      </c>
    </row>
    <row r="163" spans="1:13" s="33" customFormat="1" ht="15" customHeight="1" x14ac:dyDescent="0.25">
      <c r="A163" s="32"/>
      <c r="B163" s="44"/>
      <c r="C163" s="32"/>
      <c r="D163" s="262" t="str">
        <f>IFERROR(INDEX(IF(Calc!ED$9="d",DateTable,MainTable),Calc!$CB165,Calc!ED$10),"")</f>
        <v/>
      </c>
      <c r="E163" s="262" t="str">
        <f>IFERROR(INDEX(IF(Calc!EE$9="d",DateTable,MainTable),Calc!$CB165,Calc!EE$10),"")</f>
        <v/>
      </c>
      <c r="F163" s="262" t="str">
        <f>IFERROR(INDEX(IF(Calc!EF$9="d",DateTable,MainTable),Calc!$CB165,Calc!EF$10),"")</f>
        <v/>
      </c>
      <c r="G163" s="262" t="str">
        <f>IFERROR(INDEX(IF(Calc!EG$9="d",DateTable,MainTable),Calc!$CB165,Calc!EG$10),"")</f>
        <v/>
      </c>
      <c r="H163" s="262" t="str">
        <f>IFERROR(INDEX(IF(Calc!EH$9="d",DateTable,MainTable),Calc!$CB165,Calc!EH$10),"")</f>
        <v/>
      </c>
      <c r="I163" s="262" t="str">
        <f>IFERROR(INDEX(IF(Calc!EI$9="d",DateTable,MainTable),Calc!$CB165,Calc!EI$10),"")</f>
        <v/>
      </c>
      <c r="J163" s="262" t="str">
        <f>IFERROR(INDEX(IF(Calc!EJ$9="d",DateTable,MainTable),Calc!$CB165,Calc!EJ$10),"")</f>
        <v/>
      </c>
      <c r="K163" s="262" t="str">
        <f>IFERROR(INDEX(IF(Calc!EK$9="d",DateTable,MainTable),Calc!$CB165,Calc!EK$10),"")</f>
        <v/>
      </c>
      <c r="L163" s="262" t="str">
        <f>IFERROR(INDEX(IF(Calc!EL$9="d",DateTable,MainTable),Calc!$CB165,Calc!EL$10),"")</f>
        <v/>
      </c>
      <c r="M163" s="262" t="str">
        <f>IFERROR(INDEX(IF(Calc!EM$9="d",DateTable,MainTable),Calc!$CB165,Calc!EM$10),"")</f>
        <v/>
      </c>
    </row>
    <row r="164" spans="1:13" s="33" customFormat="1" ht="15" customHeight="1" x14ac:dyDescent="0.25">
      <c r="A164" s="32"/>
      <c r="B164" s="44"/>
      <c r="C164" s="32"/>
      <c r="D164" s="262" t="str">
        <f>IFERROR(INDEX(IF(Calc!ED$9="d",DateTable,MainTable),Calc!$CB166,Calc!ED$10),"")</f>
        <v/>
      </c>
      <c r="E164" s="262" t="str">
        <f>IFERROR(INDEX(IF(Calc!EE$9="d",DateTable,MainTable),Calc!$CB166,Calc!EE$10),"")</f>
        <v/>
      </c>
      <c r="F164" s="262" t="str">
        <f>IFERROR(INDEX(IF(Calc!EF$9="d",DateTable,MainTable),Calc!$CB166,Calc!EF$10),"")</f>
        <v/>
      </c>
      <c r="G164" s="262" t="str">
        <f>IFERROR(INDEX(IF(Calc!EG$9="d",DateTable,MainTable),Calc!$CB166,Calc!EG$10),"")</f>
        <v/>
      </c>
      <c r="H164" s="262" t="str">
        <f>IFERROR(INDEX(IF(Calc!EH$9="d",DateTable,MainTable),Calc!$CB166,Calc!EH$10),"")</f>
        <v/>
      </c>
      <c r="I164" s="262" t="str">
        <f>IFERROR(INDEX(IF(Calc!EI$9="d",DateTable,MainTable),Calc!$CB166,Calc!EI$10),"")</f>
        <v/>
      </c>
      <c r="J164" s="262" t="str">
        <f>IFERROR(INDEX(IF(Calc!EJ$9="d",DateTable,MainTable),Calc!$CB166,Calc!EJ$10),"")</f>
        <v/>
      </c>
      <c r="K164" s="262" t="str">
        <f>IFERROR(INDEX(IF(Calc!EK$9="d",DateTable,MainTable),Calc!$CB166,Calc!EK$10),"")</f>
        <v/>
      </c>
      <c r="L164" s="262" t="str">
        <f>IFERROR(INDEX(IF(Calc!EL$9="d",DateTable,MainTable),Calc!$CB166,Calc!EL$10),"")</f>
        <v/>
      </c>
      <c r="M164" s="262" t="str">
        <f>IFERROR(INDEX(IF(Calc!EM$9="d",DateTable,MainTable),Calc!$CB166,Calc!EM$10),"")</f>
        <v/>
      </c>
    </row>
    <row r="165" spans="1:13" s="33" customFormat="1" ht="15" customHeight="1" x14ac:dyDescent="0.25">
      <c r="A165" s="32"/>
      <c r="B165" s="44"/>
      <c r="C165" s="32"/>
      <c r="D165" s="262" t="str">
        <f>IFERROR(INDEX(IF(Calc!ED$9="d",DateTable,MainTable),Calc!$CB167,Calc!ED$10),"")</f>
        <v/>
      </c>
      <c r="E165" s="262" t="str">
        <f>IFERROR(INDEX(IF(Calc!EE$9="d",DateTable,MainTable),Calc!$CB167,Calc!EE$10),"")</f>
        <v/>
      </c>
      <c r="F165" s="262" t="str">
        <f>IFERROR(INDEX(IF(Calc!EF$9="d",DateTable,MainTable),Calc!$CB167,Calc!EF$10),"")</f>
        <v/>
      </c>
      <c r="G165" s="262" t="str">
        <f>IFERROR(INDEX(IF(Calc!EG$9="d",DateTable,MainTable),Calc!$CB167,Calc!EG$10),"")</f>
        <v/>
      </c>
      <c r="H165" s="262" t="str">
        <f>IFERROR(INDEX(IF(Calc!EH$9="d",DateTable,MainTable),Calc!$CB167,Calc!EH$10),"")</f>
        <v/>
      </c>
      <c r="I165" s="262" t="str">
        <f>IFERROR(INDEX(IF(Calc!EI$9="d",DateTable,MainTable),Calc!$CB167,Calc!EI$10),"")</f>
        <v/>
      </c>
      <c r="J165" s="262" t="str">
        <f>IFERROR(INDEX(IF(Calc!EJ$9="d",DateTable,MainTable),Calc!$CB167,Calc!EJ$10),"")</f>
        <v/>
      </c>
      <c r="K165" s="262" t="str">
        <f>IFERROR(INDEX(IF(Calc!EK$9="d",DateTable,MainTable),Calc!$CB167,Calc!EK$10),"")</f>
        <v/>
      </c>
      <c r="L165" s="262" t="str">
        <f>IFERROR(INDEX(IF(Calc!EL$9="d",DateTable,MainTable),Calc!$CB167,Calc!EL$10),"")</f>
        <v/>
      </c>
      <c r="M165" s="262" t="str">
        <f>IFERROR(INDEX(IF(Calc!EM$9="d",DateTable,MainTable),Calc!$CB167,Calc!EM$10),"")</f>
        <v/>
      </c>
    </row>
    <row r="166" spans="1:13" s="33" customFormat="1" ht="15" customHeight="1" x14ac:dyDescent="0.25">
      <c r="A166" s="32"/>
      <c r="B166" s="44"/>
      <c r="C166" s="32"/>
      <c r="D166" s="262" t="str">
        <f>IFERROR(INDEX(IF(Calc!ED$9="d",DateTable,MainTable),Calc!$CB168,Calc!ED$10),"")</f>
        <v/>
      </c>
      <c r="E166" s="262" t="str">
        <f>IFERROR(INDEX(IF(Calc!EE$9="d",DateTable,MainTable),Calc!$CB168,Calc!EE$10),"")</f>
        <v/>
      </c>
      <c r="F166" s="262" t="str">
        <f>IFERROR(INDEX(IF(Calc!EF$9="d",DateTable,MainTable),Calc!$CB168,Calc!EF$10),"")</f>
        <v/>
      </c>
      <c r="G166" s="262" t="str">
        <f>IFERROR(INDEX(IF(Calc!EG$9="d",DateTable,MainTable),Calc!$CB168,Calc!EG$10),"")</f>
        <v/>
      </c>
      <c r="H166" s="262" t="str">
        <f>IFERROR(INDEX(IF(Calc!EH$9="d",DateTable,MainTable),Calc!$CB168,Calc!EH$10),"")</f>
        <v/>
      </c>
      <c r="I166" s="262" t="str">
        <f>IFERROR(INDEX(IF(Calc!EI$9="d",DateTable,MainTable),Calc!$CB168,Calc!EI$10),"")</f>
        <v/>
      </c>
      <c r="J166" s="262" t="str">
        <f>IFERROR(INDEX(IF(Calc!EJ$9="d",DateTable,MainTable),Calc!$CB168,Calc!EJ$10),"")</f>
        <v/>
      </c>
      <c r="K166" s="262" t="str">
        <f>IFERROR(INDEX(IF(Calc!EK$9="d",DateTable,MainTable),Calc!$CB168,Calc!EK$10),"")</f>
        <v/>
      </c>
      <c r="L166" s="262" t="str">
        <f>IFERROR(INDEX(IF(Calc!EL$9="d",DateTable,MainTable),Calc!$CB168,Calc!EL$10),"")</f>
        <v/>
      </c>
      <c r="M166" s="262" t="str">
        <f>IFERROR(INDEX(IF(Calc!EM$9="d",DateTable,MainTable),Calc!$CB168,Calc!EM$10),"")</f>
        <v/>
      </c>
    </row>
    <row r="167" spans="1:13" s="33" customFormat="1" ht="15" customHeight="1" x14ac:dyDescent="0.25">
      <c r="A167" s="32"/>
      <c r="B167" s="44"/>
      <c r="C167" s="32"/>
      <c r="D167" s="262" t="str">
        <f>IFERROR(INDEX(IF(Calc!ED$9="d",DateTable,MainTable),Calc!$CB169,Calc!ED$10),"")</f>
        <v/>
      </c>
      <c r="E167" s="262" t="str">
        <f>IFERROR(INDEX(IF(Calc!EE$9="d",DateTable,MainTable),Calc!$CB169,Calc!EE$10),"")</f>
        <v/>
      </c>
      <c r="F167" s="262" t="str">
        <f>IFERROR(INDEX(IF(Calc!EF$9="d",DateTable,MainTable),Calc!$CB169,Calc!EF$10),"")</f>
        <v/>
      </c>
      <c r="G167" s="262" t="str">
        <f>IFERROR(INDEX(IF(Calc!EG$9="d",DateTable,MainTable),Calc!$CB169,Calc!EG$10),"")</f>
        <v/>
      </c>
      <c r="H167" s="262" t="str">
        <f>IFERROR(INDEX(IF(Calc!EH$9="d",DateTable,MainTable),Calc!$CB169,Calc!EH$10),"")</f>
        <v/>
      </c>
      <c r="I167" s="262" t="str">
        <f>IFERROR(INDEX(IF(Calc!EI$9="d",DateTable,MainTable),Calc!$CB169,Calc!EI$10),"")</f>
        <v/>
      </c>
      <c r="J167" s="262" t="str">
        <f>IFERROR(INDEX(IF(Calc!EJ$9="d",DateTable,MainTable),Calc!$CB169,Calc!EJ$10),"")</f>
        <v/>
      </c>
      <c r="K167" s="262" t="str">
        <f>IFERROR(INDEX(IF(Calc!EK$9="d",DateTable,MainTable),Calc!$CB169,Calc!EK$10),"")</f>
        <v/>
      </c>
      <c r="L167" s="262" t="str">
        <f>IFERROR(INDEX(IF(Calc!EL$9="d",DateTable,MainTable),Calc!$CB169,Calc!EL$10),"")</f>
        <v/>
      </c>
      <c r="M167" s="262" t="str">
        <f>IFERROR(INDEX(IF(Calc!EM$9="d",DateTable,MainTable),Calc!$CB169,Calc!EM$10),"")</f>
        <v/>
      </c>
    </row>
    <row r="168" spans="1:13" s="33" customFormat="1" ht="15" customHeight="1" x14ac:dyDescent="0.25">
      <c r="A168" s="32"/>
      <c r="B168" s="44"/>
      <c r="C168" s="32"/>
      <c r="D168" s="262" t="str">
        <f>IFERROR(INDEX(IF(Calc!ED$9="d",DateTable,MainTable),Calc!$CB170,Calc!ED$10),"")</f>
        <v/>
      </c>
      <c r="E168" s="262" t="str">
        <f>IFERROR(INDEX(IF(Calc!EE$9="d",DateTable,MainTable),Calc!$CB170,Calc!EE$10),"")</f>
        <v/>
      </c>
      <c r="F168" s="262" t="str">
        <f>IFERROR(INDEX(IF(Calc!EF$9="d",DateTable,MainTable),Calc!$CB170,Calc!EF$10),"")</f>
        <v/>
      </c>
      <c r="G168" s="262" t="str">
        <f>IFERROR(INDEX(IF(Calc!EG$9="d",DateTable,MainTable),Calc!$CB170,Calc!EG$10),"")</f>
        <v/>
      </c>
      <c r="H168" s="262" t="str">
        <f>IFERROR(INDEX(IF(Calc!EH$9="d",DateTable,MainTable),Calc!$CB170,Calc!EH$10),"")</f>
        <v/>
      </c>
      <c r="I168" s="262" t="str">
        <f>IFERROR(INDEX(IF(Calc!EI$9="d",DateTable,MainTable),Calc!$CB170,Calc!EI$10),"")</f>
        <v/>
      </c>
      <c r="J168" s="262" t="str">
        <f>IFERROR(INDEX(IF(Calc!EJ$9="d",DateTable,MainTable),Calc!$CB170,Calc!EJ$10),"")</f>
        <v/>
      </c>
      <c r="K168" s="262" t="str">
        <f>IFERROR(INDEX(IF(Calc!EK$9="d",DateTable,MainTable),Calc!$CB170,Calc!EK$10),"")</f>
        <v/>
      </c>
      <c r="L168" s="262" t="str">
        <f>IFERROR(INDEX(IF(Calc!EL$9="d",DateTable,MainTable),Calc!$CB170,Calc!EL$10),"")</f>
        <v/>
      </c>
      <c r="M168" s="262" t="str">
        <f>IFERROR(INDEX(IF(Calc!EM$9="d",DateTable,MainTable),Calc!$CB170,Calc!EM$10),"")</f>
        <v/>
      </c>
    </row>
    <row r="169" spans="1:13" s="33" customFormat="1" ht="15" customHeight="1" x14ac:dyDescent="0.25">
      <c r="A169" s="32"/>
      <c r="B169" s="44"/>
      <c r="C169" s="32"/>
      <c r="D169" s="262" t="str">
        <f>IFERROR(INDEX(IF(Calc!ED$9="d",DateTable,MainTable),Calc!$CB171,Calc!ED$10),"")</f>
        <v/>
      </c>
      <c r="E169" s="262" t="str">
        <f>IFERROR(INDEX(IF(Calc!EE$9="d",DateTable,MainTable),Calc!$CB171,Calc!EE$10),"")</f>
        <v/>
      </c>
      <c r="F169" s="262" t="str">
        <f>IFERROR(INDEX(IF(Calc!EF$9="d",DateTable,MainTable),Calc!$CB171,Calc!EF$10),"")</f>
        <v/>
      </c>
      <c r="G169" s="262" t="str">
        <f>IFERROR(INDEX(IF(Calc!EG$9="d",DateTable,MainTable),Calc!$CB171,Calc!EG$10),"")</f>
        <v/>
      </c>
      <c r="H169" s="262" t="str">
        <f>IFERROR(INDEX(IF(Calc!EH$9="d",DateTable,MainTable),Calc!$CB171,Calc!EH$10),"")</f>
        <v/>
      </c>
      <c r="I169" s="262" t="str">
        <f>IFERROR(INDEX(IF(Calc!EI$9="d",DateTable,MainTable),Calc!$CB171,Calc!EI$10),"")</f>
        <v/>
      </c>
      <c r="J169" s="262" t="str">
        <f>IFERROR(INDEX(IF(Calc!EJ$9="d",DateTable,MainTable),Calc!$CB171,Calc!EJ$10),"")</f>
        <v/>
      </c>
      <c r="K169" s="262" t="str">
        <f>IFERROR(INDEX(IF(Calc!EK$9="d",DateTable,MainTable),Calc!$CB171,Calc!EK$10),"")</f>
        <v/>
      </c>
      <c r="L169" s="262" t="str">
        <f>IFERROR(INDEX(IF(Calc!EL$9="d",DateTable,MainTable),Calc!$CB171,Calc!EL$10),"")</f>
        <v/>
      </c>
      <c r="M169" s="262" t="str">
        <f>IFERROR(INDEX(IF(Calc!EM$9="d",DateTable,MainTable),Calc!$CB171,Calc!EM$10),"")</f>
        <v/>
      </c>
    </row>
    <row r="170" spans="1:13" s="33" customFormat="1" ht="15" customHeight="1" x14ac:dyDescent="0.25">
      <c r="A170" s="32"/>
      <c r="B170" s="44"/>
      <c r="C170" s="32"/>
      <c r="D170" s="262" t="str">
        <f>IFERROR(INDEX(IF(Calc!ED$9="d",DateTable,MainTable),Calc!$CB172,Calc!ED$10),"")</f>
        <v/>
      </c>
      <c r="E170" s="262" t="str">
        <f>IFERROR(INDEX(IF(Calc!EE$9="d",DateTable,MainTable),Calc!$CB172,Calc!EE$10),"")</f>
        <v/>
      </c>
      <c r="F170" s="262" t="str">
        <f>IFERROR(INDEX(IF(Calc!EF$9="d",DateTable,MainTable),Calc!$CB172,Calc!EF$10),"")</f>
        <v/>
      </c>
      <c r="G170" s="262" t="str">
        <f>IFERROR(INDEX(IF(Calc!EG$9="d",DateTable,MainTable),Calc!$CB172,Calc!EG$10),"")</f>
        <v/>
      </c>
      <c r="H170" s="262" t="str">
        <f>IFERROR(INDEX(IF(Calc!EH$9="d",DateTable,MainTable),Calc!$CB172,Calc!EH$10),"")</f>
        <v/>
      </c>
      <c r="I170" s="262" t="str">
        <f>IFERROR(INDEX(IF(Calc!EI$9="d",DateTable,MainTable),Calc!$CB172,Calc!EI$10),"")</f>
        <v/>
      </c>
      <c r="J170" s="262" t="str">
        <f>IFERROR(INDEX(IF(Calc!EJ$9="d",DateTable,MainTable),Calc!$CB172,Calc!EJ$10),"")</f>
        <v/>
      </c>
      <c r="K170" s="262" t="str">
        <f>IFERROR(INDEX(IF(Calc!EK$9="d",DateTable,MainTable),Calc!$CB172,Calc!EK$10),"")</f>
        <v/>
      </c>
      <c r="L170" s="262" t="str">
        <f>IFERROR(INDEX(IF(Calc!EL$9="d",DateTable,MainTable),Calc!$CB172,Calc!EL$10),"")</f>
        <v/>
      </c>
      <c r="M170" s="262" t="str">
        <f>IFERROR(INDEX(IF(Calc!EM$9="d",DateTable,MainTable),Calc!$CB172,Calc!EM$10),"")</f>
        <v/>
      </c>
    </row>
    <row r="171" spans="1:13" s="33" customFormat="1" ht="15" customHeight="1" x14ac:dyDescent="0.25">
      <c r="A171" s="32"/>
      <c r="B171" s="44"/>
      <c r="C171" s="32"/>
      <c r="D171" s="262" t="str">
        <f>IFERROR(INDEX(IF(Calc!ED$9="d",DateTable,MainTable),Calc!$CB173,Calc!ED$10),"")</f>
        <v/>
      </c>
      <c r="E171" s="262" t="str">
        <f>IFERROR(INDEX(IF(Calc!EE$9="d",DateTable,MainTable),Calc!$CB173,Calc!EE$10),"")</f>
        <v/>
      </c>
      <c r="F171" s="262" t="str">
        <f>IFERROR(INDEX(IF(Calc!EF$9="d",DateTable,MainTable),Calc!$CB173,Calc!EF$10),"")</f>
        <v/>
      </c>
      <c r="G171" s="262" t="str">
        <f>IFERROR(INDEX(IF(Calc!EG$9="d",DateTable,MainTable),Calc!$CB173,Calc!EG$10),"")</f>
        <v/>
      </c>
      <c r="H171" s="262" t="str">
        <f>IFERROR(INDEX(IF(Calc!EH$9="d",DateTable,MainTable),Calc!$CB173,Calc!EH$10),"")</f>
        <v/>
      </c>
      <c r="I171" s="262" t="str">
        <f>IFERROR(INDEX(IF(Calc!EI$9="d",DateTable,MainTable),Calc!$CB173,Calc!EI$10),"")</f>
        <v/>
      </c>
      <c r="J171" s="262" t="str">
        <f>IFERROR(INDEX(IF(Calc!EJ$9="d",DateTable,MainTable),Calc!$CB173,Calc!EJ$10),"")</f>
        <v/>
      </c>
      <c r="K171" s="262" t="str">
        <f>IFERROR(INDEX(IF(Calc!EK$9="d",DateTable,MainTable),Calc!$CB173,Calc!EK$10),"")</f>
        <v/>
      </c>
      <c r="L171" s="262" t="str">
        <f>IFERROR(INDEX(IF(Calc!EL$9="d",DateTable,MainTable),Calc!$CB173,Calc!EL$10),"")</f>
        <v/>
      </c>
      <c r="M171" s="262" t="str">
        <f>IFERROR(INDEX(IF(Calc!EM$9="d",DateTable,MainTable),Calc!$CB173,Calc!EM$10),"")</f>
        <v/>
      </c>
    </row>
    <row r="172" spans="1:13" s="33" customFormat="1" ht="15" customHeight="1" x14ac:dyDescent="0.25">
      <c r="A172" s="32"/>
      <c r="B172" s="44"/>
      <c r="C172" s="32"/>
      <c r="D172" s="262" t="str">
        <f>IFERROR(INDEX(IF(Calc!ED$9="d",DateTable,MainTable),Calc!$CB174,Calc!ED$10),"")</f>
        <v/>
      </c>
      <c r="E172" s="262" t="str">
        <f>IFERROR(INDEX(IF(Calc!EE$9="d",DateTable,MainTable),Calc!$CB174,Calc!EE$10),"")</f>
        <v/>
      </c>
      <c r="F172" s="262" t="str">
        <f>IFERROR(INDEX(IF(Calc!EF$9="d",DateTable,MainTable),Calc!$CB174,Calc!EF$10),"")</f>
        <v/>
      </c>
      <c r="G172" s="262" t="str">
        <f>IFERROR(INDEX(IF(Calc!EG$9="d",DateTable,MainTable),Calc!$CB174,Calc!EG$10),"")</f>
        <v/>
      </c>
      <c r="H172" s="262" t="str">
        <f>IFERROR(INDEX(IF(Calc!EH$9="d",DateTable,MainTable),Calc!$CB174,Calc!EH$10),"")</f>
        <v/>
      </c>
      <c r="I172" s="262" t="str">
        <f>IFERROR(INDEX(IF(Calc!EI$9="d",DateTable,MainTable),Calc!$CB174,Calc!EI$10),"")</f>
        <v/>
      </c>
      <c r="J172" s="262" t="str">
        <f>IFERROR(INDEX(IF(Calc!EJ$9="d",DateTable,MainTable),Calc!$CB174,Calc!EJ$10),"")</f>
        <v/>
      </c>
      <c r="K172" s="262" t="str">
        <f>IFERROR(INDEX(IF(Calc!EK$9="d",DateTable,MainTable),Calc!$CB174,Calc!EK$10),"")</f>
        <v/>
      </c>
      <c r="L172" s="262" t="str">
        <f>IFERROR(INDEX(IF(Calc!EL$9="d",DateTable,MainTable),Calc!$CB174,Calc!EL$10),"")</f>
        <v/>
      </c>
      <c r="M172" s="262" t="str">
        <f>IFERROR(INDEX(IF(Calc!EM$9="d",DateTable,MainTable),Calc!$CB174,Calc!EM$10),"")</f>
        <v/>
      </c>
    </row>
    <row r="173" spans="1:13" s="33" customFormat="1" ht="15" customHeight="1" x14ac:dyDescent="0.25">
      <c r="A173" s="32"/>
      <c r="B173" s="44"/>
      <c r="C173" s="32"/>
      <c r="D173" s="262" t="str">
        <f>IFERROR(INDEX(IF(Calc!ED$9="d",DateTable,MainTable),Calc!$CB175,Calc!ED$10),"")</f>
        <v/>
      </c>
      <c r="E173" s="262" t="str">
        <f>IFERROR(INDEX(IF(Calc!EE$9="d",DateTable,MainTable),Calc!$CB175,Calc!EE$10),"")</f>
        <v/>
      </c>
      <c r="F173" s="262" t="str">
        <f>IFERROR(INDEX(IF(Calc!EF$9="d",DateTable,MainTable),Calc!$CB175,Calc!EF$10),"")</f>
        <v/>
      </c>
      <c r="G173" s="262" t="str">
        <f>IFERROR(INDEX(IF(Calc!EG$9="d",DateTable,MainTable),Calc!$CB175,Calc!EG$10),"")</f>
        <v/>
      </c>
      <c r="H173" s="262" t="str">
        <f>IFERROR(INDEX(IF(Calc!EH$9="d",DateTable,MainTable),Calc!$CB175,Calc!EH$10),"")</f>
        <v/>
      </c>
      <c r="I173" s="262" t="str">
        <f>IFERROR(INDEX(IF(Calc!EI$9="d",DateTable,MainTable),Calc!$CB175,Calc!EI$10),"")</f>
        <v/>
      </c>
      <c r="J173" s="262" t="str">
        <f>IFERROR(INDEX(IF(Calc!EJ$9="d",DateTable,MainTable),Calc!$CB175,Calc!EJ$10),"")</f>
        <v/>
      </c>
      <c r="K173" s="262" t="str">
        <f>IFERROR(INDEX(IF(Calc!EK$9="d",DateTable,MainTable),Calc!$CB175,Calc!EK$10),"")</f>
        <v/>
      </c>
      <c r="L173" s="262" t="str">
        <f>IFERROR(INDEX(IF(Calc!EL$9="d",DateTable,MainTable),Calc!$CB175,Calc!EL$10),"")</f>
        <v/>
      </c>
      <c r="M173" s="262" t="str">
        <f>IFERROR(INDEX(IF(Calc!EM$9="d",DateTable,MainTable),Calc!$CB175,Calc!EM$10),"")</f>
        <v/>
      </c>
    </row>
    <row r="174" spans="1:13" s="33" customFormat="1" ht="15" customHeight="1" x14ac:dyDescent="0.25">
      <c r="A174" s="32"/>
      <c r="B174" s="44"/>
      <c r="C174" s="32"/>
      <c r="D174" s="262" t="str">
        <f>IFERROR(INDEX(IF(Calc!ED$9="d",DateTable,MainTable),Calc!$CB176,Calc!ED$10),"")</f>
        <v/>
      </c>
      <c r="E174" s="262" t="str">
        <f>IFERROR(INDEX(IF(Calc!EE$9="d",DateTable,MainTable),Calc!$CB176,Calc!EE$10),"")</f>
        <v/>
      </c>
      <c r="F174" s="262" t="str">
        <f>IFERROR(INDEX(IF(Calc!EF$9="d",DateTable,MainTable),Calc!$CB176,Calc!EF$10),"")</f>
        <v/>
      </c>
      <c r="G174" s="262" t="str">
        <f>IFERROR(INDEX(IF(Calc!EG$9="d",DateTable,MainTable),Calc!$CB176,Calc!EG$10),"")</f>
        <v/>
      </c>
      <c r="H174" s="262" t="str">
        <f>IFERROR(INDEX(IF(Calc!EH$9="d",DateTable,MainTable),Calc!$CB176,Calc!EH$10),"")</f>
        <v/>
      </c>
      <c r="I174" s="262" t="str">
        <f>IFERROR(INDEX(IF(Calc!EI$9="d",DateTable,MainTable),Calc!$CB176,Calc!EI$10),"")</f>
        <v/>
      </c>
      <c r="J174" s="262" t="str">
        <f>IFERROR(INDEX(IF(Calc!EJ$9="d",DateTable,MainTable),Calc!$CB176,Calc!EJ$10),"")</f>
        <v/>
      </c>
      <c r="K174" s="262" t="str">
        <f>IFERROR(INDEX(IF(Calc!EK$9="d",DateTable,MainTable),Calc!$CB176,Calc!EK$10),"")</f>
        <v/>
      </c>
      <c r="L174" s="262" t="str">
        <f>IFERROR(INDEX(IF(Calc!EL$9="d",DateTable,MainTable),Calc!$CB176,Calc!EL$10),"")</f>
        <v/>
      </c>
      <c r="M174" s="262" t="str">
        <f>IFERROR(INDEX(IF(Calc!EM$9="d",DateTable,MainTable),Calc!$CB176,Calc!EM$10),"")</f>
        <v/>
      </c>
    </row>
    <row r="175" spans="1:13" s="33" customFormat="1" ht="15" customHeight="1" x14ac:dyDescent="0.25">
      <c r="A175" s="32"/>
      <c r="B175" s="44"/>
      <c r="C175" s="32"/>
      <c r="D175" s="262" t="str">
        <f>IFERROR(INDEX(IF(Calc!ED$9="d",DateTable,MainTable),Calc!$CB177,Calc!ED$10),"")</f>
        <v/>
      </c>
      <c r="E175" s="262" t="str">
        <f>IFERROR(INDEX(IF(Calc!EE$9="d",DateTable,MainTable),Calc!$CB177,Calc!EE$10),"")</f>
        <v/>
      </c>
      <c r="F175" s="262" t="str">
        <f>IFERROR(INDEX(IF(Calc!EF$9="d",DateTable,MainTable),Calc!$CB177,Calc!EF$10),"")</f>
        <v/>
      </c>
      <c r="G175" s="262" t="str">
        <f>IFERROR(INDEX(IF(Calc!EG$9="d",DateTable,MainTable),Calc!$CB177,Calc!EG$10),"")</f>
        <v/>
      </c>
      <c r="H175" s="262" t="str">
        <f>IFERROR(INDEX(IF(Calc!EH$9="d",DateTable,MainTable),Calc!$CB177,Calc!EH$10),"")</f>
        <v/>
      </c>
      <c r="I175" s="262" t="str">
        <f>IFERROR(INDEX(IF(Calc!EI$9="d",DateTable,MainTable),Calc!$CB177,Calc!EI$10),"")</f>
        <v/>
      </c>
      <c r="J175" s="262" t="str">
        <f>IFERROR(INDEX(IF(Calc!EJ$9="d",DateTable,MainTable),Calc!$CB177,Calc!EJ$10),"")</f>
        <v/>
      </c>
      <c r="K175" s="262" t="str">
        <f>IFERROR(INDEX(IF(Calc!EK$9="d",DateTable,MainTable),Calc!$CB177,Calc!EK$10),"")</f>
        <v/>
      </c>
      <c r="L175" s="262" t="str">
        <f>IFERROR(INDEX(IF(Calc!EL$9="d",DateTable,MainTable),Calc!$CB177,Calc!EL$10),"")</f>
        <v/>
      </c>
      <c r="M175" s="262" t="str">
        <f>IFERROR(INDEX(IF(Calc!EM$9="d",DateTable,MainTable),Calc!$CB177,Calc!EM$10),"")</f>
        <v/>
      </c>
    </row>
    <row r="176" spans="1:13" s="33" customFormat="1" ht="15" customHeight="1" x14ac:dyDescent="0.25">
      <c r="A176" s="32"/>
      <c r="B176" s="44"/>
      <c r="C176" s="32"/>
      <c r="D176" s="262" t="str">
        <f>IFERROR(INDEX(IF(Calc!ED$9="d",DateTable,MainTable),Calc!$CB178,Calc!ED$10),"")</f>
        <v/>
      </c>
      <c r="E176" s="262" t="str">
        <f>IFERROR(INDEX(IF(Calc!EE$9="d",DateTable,MainTable),Calc!$CB178,Calc!EE$10),"")</f>
        <v/>
      </c>
      <c r="F176" s="262" t="str">
        <f>IFERROR(INDEX(IF(Calc!EF$9="d",DateTable,MainTable),Calc!$CB178,Calc!EF$10),"")</f>
        <v/>
      </c>
      <c r="G176" s="262" t="str">
        <f>IFERROR(INDEX(IF(Calc!EG$9="d",DateTable,MainTable),Calc!$CB178,Calc!EG$10),"")</f>
        <v/>
      </c>
      <c r="H176" s="262" t="str">
        <f>IFERROR(INDEX(IF(Calc!EH$9="d",DateTable,MainTable),Calc!$CB178,Calc!EH$10),"")</f>
        <v/>
      </c>
      <c r="I176" s="262" t="str">
        <f>IFERROR(INDEX(IF(Calc!EI$9="d",DateTable,MainTable),Calc!$CB178,Calc!EI$10),"")</f>
        <v/>
      </c>
      <c r="J176" s="262" t="str">
        <f>IFERROR(INDEX(IF(Calc!EJ$9="d",DateTable,MainTable),Calc!$CB178,Calc!EJ$10),"")</f>
        <v/>
      </c>
      <c r="K176" s="262" t="str">
        <f>IFERROR(INDEX(IF(Calc!EK$9="d",DateTable,MainTable),Calc!$CB178,Calc!EK$10),"")</f>
        <v/>
      </c>
      <c r="L176" s="262" t="str">
        <f>IFERROR(INDEX(IF(Calc!EL$9="d",DateTable,MainTable),Calc!$CB178,Calc!EL$10),"")</f>
        <v/>
      </c>
      <c r="M176" s="262" t="str">
        <f>IFERROR(INDEX(IF(Calc!EM$9="d",DateTable,MainTable),Calc!$CB178,Calc!EM$10),"")</f>
        <v/>
      </c>
    </row>
    <row r="177" spans="1:13" s="33" customFormat="1" ht="15" customHeight="1" x14ac:dyDescent="0.25">
      <c r="A177" s="32"/>
      <c r="B177" s="44"/>
      <c r="C177" s="32"/>
      <c r="D177" s="262" t="str">
        <f>IFERROR(INDEX(IF(Calc!ED$9="d",DateTable,MainTable),Calc!$CB179,Calc!ED$10),"")</f>
        <v/>
      </c>
      <c r="E177" s="262" t="str">
        <f>IFERROR(INDEX(IF(Calc!EE$9="d",DateTable,MainTable),Calc!$CB179,Calc!EE$10),"")</f>
        <v/>
      </c>
      <c r="F177" s="262" t="str">
        <f>IFERROR(INDEX(IF(Calc!EF$9="d",DateTable,MainTable),Calc!$CB179,Calc!EF$10),"")</f>
        <v/>
      </c>
      <c r="G177" s="262" t="str">
        <f>IFERROR(INDEX(IF(Calc!EG$9="d",DateTable,MainTable),Calc!$CB179,Calc!EG$10),"")</f>
        <v/>
      </c>
      <c r="H177" s="262" t="str">
        <f>IFERROR(INDEX(IF(Calc!EH$9="d",DateTable,MainTable),Calc!$CB179,Calc!EH$10),"")</f>
        <v/>
      </c>
      <c r="I177" s="262" t="str">
        <f>IFERROR(INDEX(IF(Calc!EI$9="d",DateTable,MainTable),Calc!$CB179,Calc!EI$10),"")</f>
        <v/>
      </c>
      <c r="J177" s="262" t="str">
        <f>IFERROR(INDEX(IF(Calc!EJ$9="d",DateTable,MainTable),Calc!$CB179,Calc!EJ$10),"")</f>
        <v/>
      </c>
      <c r="K177" s="262" t="str">
        <f>IFERROR(INDEX(IF(Calc!EK$9="d",DateTable,MainTable),Calc!$CB179,Calc!EK$10),"")</f>
        <v/>
      </c>
      <c r="L177" s="262" t="str">
        <f>IFERROR(INDEX(IF(Calc!EL$9="d",DateTable,MainTable),Calc!$CB179,Calc!EL$10),"")</f>
        <v/>
      </c>
      <c r="M177" s="262" t="str">
        <f>IFERROR(INDEX(IF(Calc!EM$9="d",DateTable,MainTable),Calc!$CB179,Calc!EM$10),"")</f>
        <v/>
      </c>
    </row>
    <row r="178" spans="1:13" s="33" customFormat="1" ht="15" customHeight="1" x14ac:dyDescent="0.25">
      <c r="A178" s="32"/>
      <c r="B178" s="44"/>
      <c r="C178" s="32"/>
      <c r="D178" s="262" t="str">
        <f>IFERROR(INDEX(IF(Calc!ED$9="d",DateTable,MainTable),Calc!$CB180,Calc!ED$10),"")</f>
        <v/>
      </c>
      <c r="E178" s="262" t="str">
        <f>IFERROR(INDEX(IF(Calc!EE$9="d",DateTable,MainTable),Calc!$CB180,Calc!EE$10),"")</f>
        <v/>
      </c>
      <c r="F178" s="262" t="str">
        <f>IFERROR(INDEX(IF(Calc!EF$9="d",DateTable,MainTable),Calc!$CB180,Calc!EF$10),"")</f>
        <v/>
      </c>
      <c r="G178" s="262" t="str">
        <f>IFERROR(INDEX(IF(Calc!EG$9="d",DateTable,MainTable),Calc!$CB180,Calc!EG$10),"")</f>
        <v/>
      </c>
      <c r="H178" s="262" t="str">
        <f>IFERROR(INDEX(IF(Calc!EH$9="d",DateTable,MainTable),Calc!$CB180,Calc!EH$10),"")</f>
        <v/>
      </c>
      <c r="I178" s="262" t="str">
        <f>IFERROR(INDEX(IF(Calc!EI$9="d",DateTable,MainTable),Calc!$CB180,Calc!EI$10),"")</f>
        <v/>
      </c>
      <c r="J178" s="262" t="str">
        <f>IFERROR(INDEX(IF(Calc!EJ$9="d",DateTable,MainTable),Calc!$CB180,Calc!EJ$10),"")</f>
        <v/>
      </c>
      <c r="K178" s="262" t="str">
        <f>IFERROR(INDEX(IF(Calc!EK$9="d",DateTable,MainTable),Calc!$CB180,Calc!EK$10),"")</f>
        <v/>
      </c>
      <c r="L178" s="262" t="str">
        <f>IFERROR(INDEX(IF(Calc!EL$9="d",DateTable,MainTable),Calc!$CB180,Calc!EL$10),"")</f>
        <v/>
      </c>
      <c r="M178" s="262" t="str">
        <f>IFERROR(INDEX(IF(Calc!EM$9="d",DateTable,MainTable),Calc!$CB180,Calc!EM$10),"")</f>
        <v/>
      </c>
    </row>
    <row r="179" spans="1:13" s="33" customFormat="1" ht="15" customHeight="1" x14ac:dyDescent="0.25">
      <c r="A179" s="32"/>
      <c r="B179" s="44"/>
      <c r="C179" s="32"/>
      <c r="D179" s="262" t="str">
        <f>IFERROR(INDEX(IF(Calc!ED$9="d",DateTable,MainTable),Calc!$CB181,Calc!ED$10),"")</f>
        <v/>
      </c>
      <c r="E179" s="262" t="str">
        <f>IFERROR(INDEX(IF(Calc!EE$9="d",DateTable,MainTable),Calc!$CB181,Calc!EE$10),"")</f>
        <v/>
      </c>
      <c r="F179" s="262" t="str">
        <f>IFERROR(INDEX(IF(Calc!EF$9="d",DateTable,MainTable),Calc!$CB181,Calc!EF$10),"")</f>
        <v/>
      </c>
      <c r="G179" s="262" t="str">
        <f>IFERROR(INDEX(IF(Calc!EG$9="d",DateTable,MainTable),Calc!$CB181,Calc!EG$10),"")</f>
        <v/>
      </c>
      <c r="H179" s="262" t="str">
        <f>IFERROR(INDEX(IF(Calc!EH$9="d",DateTable,MainTable),Calc!$CB181,Calc!EH$10),"")</f>
        <v/>
      </c>
      <c r="I179" s="262" t="str">
        <f>IFERROR(INDEX(IF(Calc!EI$9="d",DateTable,MainTable),Calc!$CB181,Calc!EI$10),"")</f>
        <v/>
      </c>
      <c r="J179" s="262" t="str">
        <f>IFERROR(INDEX(IF(Calc!EJ$9="d",DateTable,MainTable),Calc!$CB181,Calc!EJ$10),"")</f>
        <v/>
      </c>
      <c r="K179" s="262" t="str">
        <f>IFERROR(INDEX(IF(Calc!EK$9="d",DateTable,MainTable),Calc!$CB181,Calc!EK$10),"")</f>
        <v/>
      </c>
      <c r="L179" s="262" t="str">
        <f>IFERROR(INDEX(IF(Calc!EL$9="d",DateTable,MainTable),Calc!$CB181,Calc!EL$10),"")</f>
        <v/>
      </c>
      <c r="M179" s="262" t="str">
        <f>IFERROR(INDEX(IF(Calc!EM$9="d",DateTable,MainTable),Calc!$CB181,Calc!EM$10),"")</f>
        <v/>
      </c>
    </row>
    <row r="180" spans="1:13" s="33" customFormat="1" ht="15" customHeight="1" x14ac:dyDescent="0.25">
      <c r="A180" s="32"/>
      <c r="B180" s="44"/>
      <c r="C180" s="32"/>
      <c r="D180" s="262" t="str">
        <f>IFERROR(INDEX(IF(Calc!ED$9="d",DateTable,MainTable),Calc!$CB182,Calc!ED$10),"")</f>
        <v/>
      </c>
      <c r="E180" s="262" t="str">
        <f>IFERROR(INDEX(IF(Calc!EE$9="d",DateTable,MainTable),Calc!$CB182,Calc!EE$10),"")</f>
        <v/>
      </c>
      <c r="F180" s="262" t="str">
        <f>IFERROR(INDEX(IF(Calc!EF$9="d",DateTable,MainTable),Calc!$CB182,Calc!EF$10),"")</f>
        <v/>
      </c>
      <c r="G180" s="262" t="str">
        <f>IFERROR(INDEX(IF(Calc!EG$9="d",DateTable,MainTable),Calc!$CB182,Calc!EG$10),"")</f>
        <v/>
      </c>
      <c r="H180" s="262" t="str">
        <f>IFERROR(INDEX(IF(Calc!EH$9="d",DateTable,MainTable),Calc!$CB182,Calc!EH$10),"")</f>
        <v/>
      </c>
      <c r="I180" s="262" t="str">
        <f>IFERROR(INDEX(IF(Calc!EI$9="d",DateTable,MainTable),Calc!$CB182,Calc!EI$10),"")</f>
        <v/>
      </c>
      <c r="J180" s="262" t="str">
        <f>IFERROR(INDEX(IF(Calc!EJ$9="d",DateTable,MainTable),Calc!$CB182,Calc!EJ$10),"")</f>
        <v/>
      </c>
      <c r="K180" s="262" t="str">
        <f>IFERROR(INDEX(IF(Calc!EK$9="d",DateTable,MainTable),Calc!$CB182,Calc!EK$10),"")</f>
        <v/>
      </c>
      <c r="L180" s="262" t="str">
        <f>IFERROR(INDEX(IF(Calc!EL$9="d",DateTable,MainTable),Calc!$CB182,Calc!EL$10),"")</f>
        <v/>
      </c>
      <c r="M180" s="262" t="str">
        <f>IFERROR(INDEX(IF(Calc!EM$9="d",DateTable,MainTable),Calc!$CB182,Calc!EM$10),"")</f>
        <v/>
      </c>
    </row>
    <row r="181" spans="1:13" s="33" customFormat="1" ht="15" customHeight="1" x14ac:dyDescent="0.25">
      <c r="A181" s="32"/>
      <c r="B181" s="44"/>
      <c r="C181" s="32"/>
      <c r="D181" s="262" t="str">
        <f>IFERROR(INDEX(IF(Calc!ED$9="d",DateTable,MainTable),Calc!$CB183,Calc!ED$10),"")</f>
        <v/>
      </c>
      <c r="E181" s="262" t="str">
        <f>IFERROR(INDEX(IF(Calc!EE$9="d",DateTable,MainTable),Calc!$CB183,Calc!EE$10),"")</f>
        <v/>
      </c>
      <c r="F181" s="262" t="str">
        <f>IFERROR(INDEX(IF(Calc!EF$9="d",DateTable,MainTable),Calc!$CB183,Calc!EF$10),"")</f>
        <v/>
      </c>
      <c r="G181" s="262" t="str">
        <f>IFERROR(INDEX(IF(Calc!EG$9="d",DateTable,MainTable),Calc!$CB183,Calc!EG$10),"")</f>
        <v/>
      </c>
      <c r="H181" s="262" t="str">
        <f>IFERROR(INDEX(IF(Calc!EH$9="d",DateTable,MainTable),Calc!$CB183,Calc!EH$10),"")</f>
        <v/>
      </c>
      <c r="I181" s="262" t="str">
        <f>IFERROR(INDEX(IF(Calc!EI$9="d",DateTable,MainTable),Calc!$CB183,Calc!EI$10),"")</f>
        <v/>
      </c>
      <c r="J181" s="262" t="str">
        <f>IFERROR(INDEX(IF(Calc!EJ$9="d",DateTable,MainTable),Calc!$CB183,Calc!EJ$10),"")</f>
        <v/>
      </c>
      <c r="K181" s="262" t="str">
        <f>IFERROR(INDEX(IF(Calc!EK$9="d",DateTable,MainTable),Calc!$CB183,Calc!EK$10),"")</f>
        <v/>
      </c>
      <c r="L181" s="262" t="str">
        <f>IFERROR(INDEX(IF(Calc!EL$9="d",DateTable,MainTable),Calc!$CB183,Calc!EL$10),"")</f>
        <v/>
      </c>
      <c r="M181" s="262" t="str">
        <f>IFERROR(INDEX(IF(Calc!EM$9="d",DateTable,MainTable),Calc!$CB183,Calc!EM$10),"")</f>
        <v/>
      </c>
    </row>
    <row r="182" spans="1:13" s="33" customFormat="1" ht="15" customHeight="1" x14ac:dyDescent="0.25">
      <c r="A182" s="32"/>
      <c r="B182" s="44"/>
      <c r="C182" s="32"/>
      <c r="D182" s="262" t="str">
        <f>IFERROR(INDEX(IF(Calc!ED$9="d",DateTable,MainTable),Calc!$CB184,Calc!ED$10),"")</f>
        <v/>
      </c>
      <c r="E182" s="262" t="str">
        <f>IFERROR(INDEX(IF(Calc!EE$9="d",DateTable,MainTable),Calc!$CB184,Calc!EE$10),"")</f>
        <v/>
      </c>
      <c r="F182" s="262" t="str">
        <f>IFERROR(INDEX(IF(Calc!EF$9="d",DateTable,MainTable),Calc!$CB184,Calc!EF$10),"")</f>
        <v/>
      </c>
      <c r="G182" s="262" t="str">
        <f>IFERROR(INDEX(IF(Calc!EG$9="d",DateTable,MainTable),Calc!$CB184,Calc!EG$10),"")</f>
        <v/>
      </c>
      <c r="H182" s="262" t="str">
        <f>IFERROR(INDEX(IF(Calc!EH$9="d",DateTable,MainTable),Calc!$CB184,Calc!EH$10),"")</f>
        <v/>
      </c>
      <c r="I182" s="262" t="str">
        <f>IFERROR(INDEX(IF(Calc!EI$9="d",DateTable,MainTable),Calc!$CB184,Calc!EI$10),"")</f>
        <v/>
      </c>
      <c r="J182" s="262" t="str">
        <f>IFERROR(INDEX(IF(Calc!EJ$9="d",DateTable,MainTable),Calc!$CB184,Calc!EJ$10),"")</f>
        <v/>
      </c>
      <c r="K182" s="262" t="str">
        <f>IFERROR(INDEX(IF(Calc!EK$9="d",DateTable,MainTable),Calc!$CB184,Calc!EK$10),"")</f>
        <v/>
      </c>
      <c r="L182" s="262" t="str">
        <f>IFERROR(INDEX(IF(Calc!EL$9="d",DateTable,MainTable),Calc!$CB184,Calc!EL$10),"")</f>
        <v/>
      </c>
      <c r="M182" s="262" t="str">
        <f>IFERROR(INDEX(IF(Calc!EM$9="d",DateTable,MainTable),Calc!$CB184,Calc!EM$10),"")</f>
        <v/>
      </c>
    </row>
    <row r="183" spans="1:13" s="33" customFormat="1" ht="15" customHeight="1" x14ac:dyDescent="0.25">
      <c r="A183" s="32"/>
      <c r="B183" s="44"/>
      <c r="C183" s="32"/>
      <c r="D183" s="262" t="str">
        <f>IFERROR(INDEX(IF(Calc!ED$9="d",DateTable,MainTable),Calc!$CB185,Calc!ED$10),"")</f>
        <v/>
      </c>
      <c r="E183" s="262" t="str">
        <f>IFERROR(INDEX(IF(Calc!EE$9="d",DateTable,MainTable),Calc!$CB185,Calc!EE$10),"")</f>
        <v/>
      </c>
      <c r="F183" s="262" t="str">
        <f>IFERROR(INDEX(IF(Calc!EF$9="d",DateTable,MainTable),Calc!$CB185,Calc!EF$10),"")</f>
        <v/>
      </c>
      <c r="G183" s="262" t="str">
        <f>IFERROR(INDEX(IF(Calc!EG$9="d",DateTable,MainTable),Calc!$CB185,Calc!EG$10),"")</f>
        <v/>
      </c>
      <c r="H183" s="262" t="str">
        <f>IFERROR(INDEX(IF(Calc!EH$9="d",DateTable,MainTable),Calc!$CB185,Calc!EH$10),"")</f>
        <v/>
      </c>
      <c r="I183" s="262" t="str">
        <f>IFERROR(INDEX(IF(Calc!EI$9="d",DateTable,MainTable),Calc!$CB185,Calc!EI$10),"")</f>
        <v/>
      </c>
      <c r="J183" s="262" t="str">
        <f>IFERROR(INDEX(IF(Calc!EJ$9="d",DateTable,MainTable),Calc!$CB185,Calc!EJ$10),"")</f>
        <v/>
      </c>
      <c r="K183" s="262" t="str">
        <f>IFERROR(INDEX(IF(Calc!EK$9="d",DateTable,MainTable),Calc!$CB185,Calc!EK$10),"")</f>
        <v/>
      </c>
      <c r="L183" s="262" t="str">
        <f>IFERROR(INDEX(IF(Calc!EL$9="d",DateTable,MainTable),Calc!$CB185,Calc!EL$10),"")</f>
        <v/>
      </c>
      <c r="M183" s="262" t="str">
        <f>IFERROR(INDEX(IF(Calc!EM$9="d",DateTable,MainTable),Calc!$CB185,Calc!EM$10),"")</f>
        <v/>
      </c>
    </row>
    <row r="184" spans="1:13" s="33" customFormat="1" ht="15" customHeight="1" x14ac:dyDescent="0.25">
      <c r="A184" s="32"/>
      <c r="B184" s="44"/>
      <c r="C184" s="32"/>
      <c r="D184" s="262" t="str">
        <f>IFERROR(INDEX(IF(Calc!ED$9="d",DateTable,MainTable),Calc!$CB186,Calc!ED$10),"")</f>
        <v/>
      </c>
      <c r="E184" s="262" t="str">
        <f>IFERROR(INDEX(IF(Calc!EE$9="d",DateTable,MainTable),Calc!$CB186,Calc!EE$10),"")</f>
        <v/>
      </c>
      <c r="F184" s="262" t="str">
        <f>IFERROR(INDEX(IF(Calc!EF$9="d",DateTable,MainTable),Calc!$CB186,Calc!EF$10),"")</f>
        <v/>
      </c>
      <c r="G184" s="262" t="str">
        <f>IFERROR(INDEX(IF(Calc!EG$9="d",DateTable,MainTable),Calc!$CB186,Calc!EG$10),"")</f>
        <v/>
      </c>
      <c r="H184" s="262" t="str">
        <f>IFERROR(INDEX(IF(Calc!EH$9="d",DateTable,MainTable),Calc!$CB186,Calc!EH$10),"")</f>
        <v/>
      </c>
      <c r="I184" s="262" t="str">
        <f>IFERROR(INDEX(IF(Calc!EI$9="d",DateTable,MainTable),Calc!$CB186,Calc!EI$10),"")</f>
        <v/>
      </c>
      <c r="J184" s="262" t="str">
        <f>IFERROR(INDEX(IF(Calc!EJ$9="d",DateTable,MainTable),Calc!$CB186,Calc!EJ$10),"")</f>
        <v/>
      </c>
      <c r="K184" s="262" t="str">
        <f>IFERROR(INDEX(IF(Calc!EK$9="d",DateTable,MainTable),Calc!$CB186,Calc!EK$10),"")</f>
        <v/>
      </c>
      <c r="L184" s="262" t="str">
        <f>IFERROR(INDEX(IF(Calc!EL$9="d",DateTable,MainTable),Calc!$CB186,Calc!EL$10),"")</f>
        <v/>
      </c>
      <c r="M184" s="262" t="str">
        <f>IFERROR(INDEX(IF(Calc!EM$9="d",DateTable,MainTable),Calc!$CB186,Calc!EM$10),"")</f>
        <v/>
      </c>
    </row>
    <row r="185" spans="1:13" s="33" customFormat="1" ht="15" customHeight="1" x14ac:dyDescent="0.25">
      <c r="A185" s="32"/>
      <c r="B185" s="44"/>
      <c r="C185" s="32"/>
      <c r="D185" s="262" t="str">
        <f>IFERROR(INDEX(IF(Calc!ED$9="d",DateTable,MainTable),Calc!$CB187,Calc!ED$10),"")</f>
        <v/>
      </c>
      <c r="E185" s="262" t="str">
        <f>IFERROR(INDEX(IF(Calc!EE$9="d",DateTable,MainTable),Calc!$CB187,Calc!EE$10),"")</f>
        <v/>
      </c>
      <c r="F185" s="262" t="str">
        <f>IFERROR(INDEX(IF(Calc!EF$9="d",DateTable,MainTable),Calc!$CB187,Calc!EF$10),"")</f>
        <v/>
      </c>
      <c r="G185" s="262" t="str">
        <f>IFERROR(INDEX(IF(Calc!EG$9="d",DateTable,MainTable),Calc!$CB187,Calc!EG$10),"")</f>
        <v/>
      </c>
      <c r="H185" s="262" t="str">
        <f>IFERROR(INDEX(IF(Calc!EH$9="d",DateTable,MainTable),Calc!$CB187,Calc!EH$10),"")</f>
        <v/>
      </c>
      <c r="I185" s="262" t="str">
        <f>IFERROR(INDEX(IF(Calc!EI$9="d",DateTable,MainTable),Calc!$CB187,Calc!EI$10),"")</f>
        <v/>
      </c>
      <c r="J185" s="262" t="str">
        <f>IFERROR(INDEX(IF(Calc!EJ$9="d",DateTable,MainTable),Calc!$CB187,Calc!EJ$10),"")</f>
        <v/>
      </c>
      <c r="K185" s="262" t="str">
        <f>IFERROR(INDEX(IF(Calc!EK$9="d",DateTable,MainTable),Calc!$CB187,Calc!EK$10),"")</f>
        <v/>
      </c>
      <c r="L185" s="262" t="str">
        <f>IFERROR(INDEX(IF(Calc!EL$9="d",DateTable,MainTable),Calc!$CB187,Calc!EL$10),"")</f>
        <v/>
      </c>
      <c r="M185" s="262" t="str">
        <f>IFERROR(INDEX(IF(Calc!EM$9="d",DateTable,MainTable),Calc!$CB187,Calc!EM$10),"")</f>
        <v/>
      </c>
    </row>
    <row r="186" spans="1:13" s="33" customFormat="1" ht="15" customHeight="1" x14ac:dyDescent="0.25">
      <c r="A186" s="32"/>
      <c r="B186" s="44"/>
      <c r="C186" s="32"/>
      <c r="D186" s="262" t="str">
        <f>IFERROR(INDEX(IF(Calc!ED$9="d",DateTable,MainTable),Calc!$CB188,Calc!ED$10),"")</f>
        <v/>
      </c>
      <c r="E186" s="262" t="str">
        <f>IFERROR(INDEX(IF(Calc!EE$9="d",DateTable,MainTable),Calc!$CB188,Calc!EE$10),"")</f>
        <v/>
      </c>
      <c r="F186" s="262" t="str">
        <f>IFERROR(INDEX(IF(Calc!EF$9="d",DateTable,MainTable),Calc!$CB188,Calc!EF$10),"")</f>
        <v/>
      </c>
      <c r="G186" s="262" t="str">
        <f>IFERROR(INDEX(IF(Calc!EG$9="d",DateTable,MainTable),Calc!$CB188,Calc!EG$10),"")</f>
        <v/>
      </c>
      <c r="H186" s="262" t="str">
        <f>IFERROR(INDEX(IF(Calc!EH$9="d",DateTable,MainTable),Calc!$CB188,Calc!EH$10),"")</f>
        <v/>
      </c>
      <c r="I186" s="262" t="str">
        <f>IFERROR(INDEX(IF(Calc!EI$9="d",DateTable,MainTable),Calc!$CB188,Calc!EI$10),"")</f>
        <v/>
      </c>
      <c r="J186" s="262" t="str">
        <f>IFERROR(INDEX(IF(Calc!EJ$9="d",DateTable,MainTable),Calc!$CB188,Calc!EJ$10),"")</f>
        <v/>
      </c>
      <c r="K186" s="262" t="str">
        <f>IFERROR(INDEX(IF(Calc!EK$9="d",DateTable,MainTable),Calc!$CB188,Calc!EK$10),"")</f>
        <v/>
      </c>
      <c r="L186" s="262" t="str">
        <f>IFERROR(INDEX(IF(Calc!EL$9="d",DateTable,MainTable),Calc!$CB188,Calc!EL$10),"")</f>
        <v/>
      </c>
      <c r="M186" s="262" t="str">
        <f>IFERROR(INDEX(IF(Calc!EM$9="d",DateTable,MainTable),Calc!$CB188,Calc!EM$10),"")</f>
        <v/>
      </c>
    </row>
    <row r="187" spans="1:13" s="33" customFormat="1" ht="15" customHeight="1" x14ac:dyDescent="0.25">
      <c r="A187" s="32"/>
      <c r="B187" s="44"/>
      <c r="C187" s="32"/>
      <c r="D187" s="262" t="str">
        <f>IFERROR(INDEX(IF(Calc!ED$9="d",DateTable,MainTable),Calc!$CB189,Calc!ED$10),"")</f>
        <v/>
      </c>
      <c r="E187" s="262" t="str">
        <f>IFERROR(INDEX(IF(Calc!EE$9="d",DateTable,MainTable),Calc!$CB189,Calc!EE$10),"")</f>
        <v/>
      </c>
      <c r="F187" s="262" t="str">
        <f>IFERROR(INDEX(IF(Calc!EF$9="d",DateTable,MainTable),Calc!$CB189,Calc!EF$10),"")</f>
        <v/>
      </c>
      <c r="G187" s="262" t="str">
        <f>IFERROR(INDEX(IF(Calc!EG$9="d",DateTable,MainTable),Calc!$CB189,Calc!EG$10),"")</f>
        <v/>
      </c>
      <c r="H187" s="262" t="str">
        <f>IFERROR(INDEX(IF(Calc!EH$9="d",DateTable,MainTable),Calc!$CB189,Calc!EH$10),"")</f>
        <v/>
      </c>
      <c r="I187" s="262" t="str">
        <f>IFERROR(INDEX(IF(Calc!EI$9="d",DateTable,MainTable),Calc!$CB189,Calc!EI$10),"")</f>
        <v/>
      </c>
      <c r="J187" s="262" t="str">
        <f>IFERROR(INDEX(IF(Calc!EJ$9="d",DateTable,MainTable),Calc!$CB189,Calc!EJ$10),"")</f>
        <v/>
      </c>
      <c r="K187" s="262" t="str">
        <f>IFERROR(INDEX(IF(Calc!EK$9="d",DateTable,MainTable),Calc!$CB189,Calc!EK$10),"")</f>
        <v/>
      </c>
      <c r="L187" s="262" t="str">
        <f>IFERROR(INDEX(IF(Calc!EL$9="d",DateTable,MainTable),Calc!$CB189,Calc!EL$10),"")</f>
        <v/>
      </c>
      <c r="M187" s="262" t="str">
        <f>IFERROR(INDEX(IF(Calc!EM$9="d",DateTable,MainTable),Calc!$CB189,Calc!EM$10),"")</f>
        <v/>
      </c>
    </row>
    <row r="188" spans="1:13" s="33" customFormat="1" ht="15" customHeight="1" x14ac:dyDescent="0.25">
      <c r="A188" s="32"/>
      <c r="B188" s="44"/>
      <c r="C188" s="32"/>
      <c r="D188" s="262" t="str">
        <f>IFERROR(INDEX(IF(Calc!ED$9="d",DateTable,MainTable),Calc!$CB190,Calc!ED$10),"")</f>
        <v/>
      </c>
      <c r="E188" s="262" t="str">
        <f>IFERROR(INDEX(IF(Calc!EE$9="d",DateTable,MainTable),Calc!$CB190,Calc!EE$10),"")</f>
        <v/>
      </c>
      <c r="F188" s="262" t="str">
        <f>IFERROR(INDEX(IF(Calc!EF$9="d",DateTable,MainTable),Calc!$CB190,Calc!EF$10),"")</f>
        <v/>
      </c>
      <c r="G188" s="262" t="str">
        <f>IFERROR(INDEX(IF(Calc!EG$9="d",DateTable,MainTable),Calc!$CB190,Calc!EG$10),"")</f>
        <v/>
      </c>
      <c r="H188" s="262" t="str">
        <f>IFERROR(INDEX(IF(Calc!EH$9="d",DateTable,MainTable),Calc!$CB190,Calc!EH$10),"")</f>
        <v/>
      </c>
      <c r="I188" s="262" t="str">
        <f>IFERROR(INDEX(IF(Calc!EI$9="d",DateTable,MainTable),Calc!$CB190,Calc!EI$10),"")</f>
        <v/>
      </c>
      <c r="J188" s="262" t="str">
        <f>IFERROR(INDEX(IF(Calc!EJ$9="d",DateTable,MainTable),Calc!$CB190,Calc!EJ$10),"")</f>
        <v/>
      </c>
      <c r="K188" s="262" t="str">
        <f>IFERROR(INDEX(IF(Calc!EK$9="d",DateTable,MainTable),Calc!$CB190,Calc!EK$10),"")</f>
        <v/>
      </c>
      <c r="L188" s="262" t="str">
        <f>IFERROR(INDEX(IF(Calc!EL$9="d",DateTable,MainTable),Calc!$CB190,Calc!EL$10),"")</f>
        <v/>
      </c>
      <c r="M188" s="262" t="str">
        <f>IFERROR(INDEX(IF(Calc!EM$9="d",DateTable,MainTable),Calc!$CB190,Calc!EM$10),"")</f>
        <v/>
      </c>
    </row>
    <row r="189" spans="1:13" s="33" customFormat="1" ht="15" customHeight="1" x14ac:dyDescent="0.25">
      <c r="A189" s="32"/>
      <c r="B189" s="44"/>
      <c r="C189" s="32"/>
      <c r="D189" s="262" t="str">
        <f>IFERROR(INDEX(IF(Calc!ED$9="d",DateTable,MainTable),Calc!$CB191,Calc!ED$10),"")</f>
        <v/>
      </c>
      <c r="E189" s="262" t="str">
        <f>IFERROR(INDEX(IF(Calc!EE$9="d",DateTable,MainTable),Calc!$CB191,Calc!EE$10),"")</f>
        <v/>
      </c>
      <c r="F189" s="262" t="str">
        <f>IFERROR(INDEX(IF(Calc!EF$9="d",DateTable,MainTable),Calc!$CB191,Calc!EF$10),"")</f>
        <v/>
      </c>
      <c r="G189" s="262" t="str">
        <f>IFERROR(INDEX(IF(Calc!EG$9="d",DateTable,MainTable),Calc!$CB191,Calc!EG$10),"")</f>
        <v/>
      </c>
      <c r="H189" s="262" t="str">
        <f>IFERROR(INDEX(IF(Calc!EH$9="d",DateTable,MainTable),Calc!$CB191,Calc!EH$10),"")</f>
        <v/>
      </c>
      <c r="I189" s="262" t="str">
        <f>IFERROR(INDEX(IF(Calc!EI$9="d",DateTable,MainTable),Calc!$CB191,Calc!EI$10),"")</f>
        <v/>
      </c>
      <c r="J189" s="262" t="str">
        <f>IFERROR(INDEX(IF(Calc!EJ$9="d",DateTable,MainTable),Calc!$CB191,Calc!EJ$10),"")</f>
        <v/>
      </c>
      <c r="K189" s="262" t="str">
        <f>IFERROR(INDEX(IF(Calc!EK$9="d",DateTable,MainTable),Calc!$CB191,Calc!EK$10),"")</f>
        <v/>
      </c>
      <c r="L189" s="262" t="str">
        <f>IFERROR(INDEX(IF(Calc!EL$9="d",DateTable,MainTable),Calc!$CB191,Calc!EL$10),"")</f>
        <v/>
      </c>
      <c r="M189" s="262" t="str">
        <f>IFERROR(INDEX(IF(Calc!EM$9="d",DateTable,MainTable),Calc!$CB191,Calc!EM$10),"")</f>
        <v/>
      </c>
    </row>
    <row r="190" spans="1:13" s="33" customFormat="1" ht="15" customHeight="1" x14ac:dyDescent="0.25">
      <c r="A190" s="32"/>
      <c r="B190" s="44"/>
      <c r="C190" s="32"/>
      <c r="D190" s="262" t="str">
        <f>IFERROR(INDEX(IF(Calc!ED$9="d",DateTable,MainTable),Calc!$CB192,Calc!ED$10),"")</f>
        <v/>
      </c>
      <c r="E190" s="262" t="str">
        <f>IFERROR(INDEX(IF(Calc!EE$9="d",DateTable,MainTable),Calc!$CB192,Calc!EE$10),"")</f>
        <v/>
      </c>
      <c r="F190" s="262" t="str">
        <f>IFERROR(INDEX(IF(Calc!EF$9="d",DateTable,MainTable),Calc!$CB192,Calc!EF$10),"")</f>
        <v/>
      </c>
      <c r="G190" s="262" t="str">
        <f>IFERROR(INDEX(IF(Calc!EG$9="d",DateTable,MainTable),Calc!$CB192,Calc!EG$10),"")</f>
        <v/>
      </c>
      <c r="H190" s="262" t="str">
        <f>IFERROR(INDEX(IF(Calc!EH$9="d",DateTable,MainTable),Calc!$CB192,Calc!EH$10),"")</f>
        <v/>
      </c>
      <c r="I190" s="262" t="str">
        <f>IFERROR(INDEX(IF(Calc!EI$9="d",DateTable,MainTable),Calc!$CB192,Calc!EI$10),"")</f>
        <v/>
      </c>
      <c r="J190" s="262" t="str">
        <f>IFERROR(INDEX(IF(Calc!EJ$9="d",DateTable,MainTable),Calc!$CB192,Calc!EJ$10),"")</f>
        <v/>
      </c>
      <c r="K190" s="262" t="str">
        <f>IFERROR(INDEX(IF(Calc!EK$9="d",DateTable,MainTable),Calc!$CB192,Calc!EK$10),"")</f>
        <v/>
      </c>
      <c r="L190" s="262" t="str">
        <f>IFERROR(INDEX(IF(Calc!EL$9="d",DateTable,MainTable),Calc!$CB192,Calc!EL$10),"")</f>
        <v/>
      </c>
      <c r="M190" s="262" t="str">
        <f>IFERROR(INDEX(IF(Calc!EM$9="d",DateTable,MainTable),Calc!$CB192,Calc!EM$10),"")</f>
        <v/>
      </c>
    </row>
    <row r="191" spans="1:13" s="33" customFormat="1" ht="15" customHeight="1" x14ac:dyDescent="0.25">
      <c r="A191" s="32"/>
      <c r="B191" s="44"/>
      <c r="C191" s="32"/>
      <c r="D191" s="262" t="str">
        <f>IFERROR(INDEX(IF(Calc!ED$9="d",DateTable,MainTable),Calc!$CB193,Calc!ED$10),"")</f>
        <v/>
      </c>
      <c r="E191" s="262" t="str">
        <f>IFERROR(INDEX(IF(Calc!EE$9="d",DateTable,MainTable),Calc!$CB193,Calc!EE$10),"")</f>
        <v/>
      </c>
      <c r="F191" s="262" t="str">
        <f>IFERROR(INDEX(IF(Calc!EF$9="d",DateTable,MainTable),Calc!$CB193,Calc!EF$10),"")</f>
        <v/>
      </c>
      <c r="G191" s="262" t="str">
        <f>IFERROR(INDEX(IF(Calc!EG$9="d",DateTable,MainTable),Calc!$CB193,Calc!EG$10),"")</f>
        <v/>
      </c>
      <c r="H191" s="262" t="str">
        <f>IFERROR(INDEX(IF(Calc!EH$9="d",DateTable,MainTable),Calc!$CB193,Calc!EH$10),"")</f>
        <v/>
      </c>
      <c r="I191" s="262" t="str">
        <f>IFERROR(INDEX(IF(Calc!EI$9="d",DateTable,MainTable),Calc!$CB193,Calc!EI$10),"")</f>
        <v/>
      </c>
      <c r="J191" s="262" t="str">
        <f>IFERROR(INDEX(IF(Calc!EJ$9="d",DateTable,MainTable),Calc!$CB193,Calc!EJ$10),"")</f>
        <v/>
      </c>
      <c r="K191" s="262" t="str">
        <f>IFERROR(INDEX(IF(Calc!EK$9="d",DateTable,MainTable),Calc!$CB193,Calc!EK$10),"")</f>
        <v/>
      </c>
      <c r="L191" s="262" t="str">
        <f>IFERROR(INDEX(IF(Calc!EL$9="d",DateTable,MainTable),Calc!$CB193,Calc!EL$10),"")</f>
        <v/>
      </c>
      <c r="M191" s="262" t="str">
        <f>IFERROR(INDEX(IF(Calc!EM$9="d",DateTable,MainTable),Calc!$CB193,Calc!EM$10),"")</f>
        <v/>
      </c>
    </row>
    <row r="192" spans="1:13" s="33" customFormat="1" ht="15" customHeight="1" x14ac:dyDescent="0.25">
      <c r="A192" s="32"/>
      <c r="B192" s="44"/>
      <c r="C192" s="32"/>
      <c r="D192" s="262" t="str">
        <f>IFERROR(INDEX(IF(Calc!ED$9="d",DateTable,MainTable),Calc!$CB194,Calc!ED$10),"")</f>
        <v/>
      </c>
      <c r="E192" s="262" t="str">
        <f>IFERROR(INDEX(IF(Calc!EE$9="d",DateTable,MainTable),Calc!$CB194,Calc!EE$10),"")</f>
        <v/>
      </c>
      <c r="F192" s="262" t="str">
        <f>IFERROR(INDEX(IF(Calc!EF$9="d",DateTable,MainTable),Calc!$CB194,Calc!EF$10),"")</f>
        <v/>
      </c>
      <c r="G192" s="262" t="str">
        <f>IFERROR(INDEX(IF(Calc!EG$9="d",DateTable,MainTable),Calc!$CB194,Calc!EG$10),"")</f>
        <v/>
      </c>
      <c r="H192" s="262" t="str">
        <f>IFERROR(INDEX(IF(Calc!EH$9="d",DateTable,MainTable),Calc!$CB194,Calc!EH$10),"")</f>
        <v/>
      </c>
      <c r="I192" s="262" t="str">
        <f>IFERROR(INDEX(IF(Calc!EI$9="d",DateTable,MainTable),Calc!$CB194,Calc!EI$10),"")</f>
        <v/>
      </c>
      <c r="J192" s="262" t="str">
        <f>IFERROR(INDEX(IF(Calc!EJ$9="d",DateTable,MainTable),Calc!$CB194,Calc!EJ$10),"")</f>
        <v/>
      </c>
      <c r="K192" s="262" t="str">
        <f>IFERROR(INDEX(IF(Calc!EK$9="d",DateTable,MainTable),Calc!$CB194,Calc!EK$10),"")</f>
        <v/>
      </c>
      <c r="L192" s="262" t="str">
        <f>IFERROR(INDEX(IF(Calc!EL$9="d",DateTable,MainTable),Calc!$CB194,Calc!EL$10),"")</f>
        <v/>
      </c>
      <c r="M192" s="262" t="str">
        <f>IFERROR(INDEX(IF(Calc!EM$9="d",DateTable,MainTable),Calc!$CB194,Calc!EM$10),"")</f>
        <v/>
      </c>
    </row>
    <row r="193" spans="1:13" s="33" customFormat="1" ht="15" customHeight="1" x14ac:dyDescent="0.25">
      <c r="A193" s="32"/>
      <c r="B193" s="44"/>
      <c r="C193" s="32"/>
      <c r="D193" s="262" t="str">
        <f>IFERROR(INDEX(IF(Calc!ED$9="d",DateTable,MainTable),Calc!$CB195,Calc!ED$10),"")</f>
        <v/>
      </c>
      <c r="E193" s="262" t="str">
        <f>IFERROR(INDEX(IF(Calc!EE$9="d",DateTable,MainTable),Calc!$CB195,Calc!EE$10),"")</f>
        <v/>
      </c>
      <c r="F193" s="262" t="str">
        <f>IFERROR(INDEX(IF(Calc!EF$9="d",DateTable,MainTable),Calc!$CB195,Calc!EF$10),"")</f>
        <v/>
      </c>
      <c r="G193" s="262" t="str">
        <f>IFERROR(INDEX(IF(Calc!EG$9="d",DateTable,MainTable),Calc!$CB195,Calc!EG$10),"")</f>
        <v/>
      </c>
      <c r="H193" s="262" t="str">
        <f>IFERROR(INDEX(IF(Calc!EH$9="d",DateTable,MainTable),Calc!$CB195,Calc!EH$10),"")</f>
        <v/>
      </c>
      <c r="I193" s="262" t="str">
        <f>IFERROR(INDEX(IF(Calc!EI$9="d",DateTable,MainTable),Calc!$CB195,Calc!EI$10),"")</f>
        <v/>
      </c>
      <c r="J193" s="262" t="str">
        <f>IFERROR(INDEX(IF(Calc!EJ$9="d",DateTable,MainTable),Calc!$CB195,Calc!EJ$10),"")</f>
        <v/>
      </c>
      <c r="K193" s="262" t="str">
        <f>IFERROR(INDEX(IF(Calc!EK$9="d",DateTable,MainTable),Calc!$CB195,Calc!EK$10),"")</f>
        <v/>
      </c>
      <c r="L193" s="262" t="str">
        <f>IFERROR(INDEX(IF(Calc!EL$9="d",DateTable,MainTable),Calc!$CB195,Calc!EL$10),"")</f>
        <v/>
      </c>
      <c r="M193" s="262" t="str">
        <f>IFERROR(INDEX(IF(Calc!EM$9="d",DateTable,MainTable),Calc!$CB195,Calc!EM$10),"")</f>
        <v/>
      </c>
    </row>
    <row r="194" spans="1:13" s="33" customFormat="1" ht="15" customHeight="1" x14ac:dyDescent="0.25">
      <c r="A194" s="32"/>
      <c r="B194" s="44"/>
      <c r="C194" s="32"/>
      <c r="D194" s="262" t="str">
        <f>IFERROR(INDEX(IF(Calc!ED$9="d",DateTable,MainTable),Calc!$CB196,Calc!ED$10),"")</f>
        <v/>
      </c>
      <c r="E194" s="262" t="str">
        <f>IFERROR(INDEX(IF(Calc!EE$9="d",DateTable,MainTable),Calc!$CB196,Calc!EE$10),"")</f>
        <v/>
      </c>
      <c r="F194" s="262" t="str">
        <f>IFERROR(INDEX(IF(Calc!EF$9="d",DateTable,MainTable),Calc!$CB196,Calc!EF$10),"")</f>
        <v/>
      </c>
      <c r="G194" s="262" t="str">
        <f>IFERROR(INDEX(IF(Calc!EG$9="d",DateTable,MainTable),Calc!$CB196,Calc!EG$10),"")</f>
        <v/>
      </c>
      <c r="H194" s="262" t="str">
        <f>IFERROR(INDEX(IF(Calc!EH$9="d",DateTable,MainTable),Calc!$CB196,Calc!EH$10),"")</f>
        <v/>
      </c>
      <c r="I194" s="262" t="str">
        <f>IFERROR(INDEX(IF(Calc!EI$9="d",DateTable,MainTable),Calc!$CB196,Calc!EI$10),"")</f>
        <v/>
      </c>
      <c r="J194" s="262" t="str">
        <f>IFERROR(INDEX(IF(Calc!EJ$9="d",DateTable,MainTable),Calc!$CB196,Calc!EJ$10),"")</f>
        <v/>
      </c>
      <c r="K194" s="262" t="str">
        <f>IFERROR(INDEX(IF(Calc!EK$9="d",DateTable,MainTable),Calc!$CB196,Calc!EK$10),"")</f>
        <v/>
      </c>
      <c r="L194" s="262" t="str">
        <f>IFERROR(INDEX(IF(Calc!EL$9="d",DateTable,MainTable),Calc!$CB196,Calc!EL$10),"")</f>
        <v/>
      </c>
      <c r="M194" s="262" t="str">
        <f>IFERROR(INDEX(IF(Calc!EM$9="d",DateTable,MainTable),Calc!$CB196,Calc!EM$10),"")</f>
        <v/>
      </c>
    </row>
    <row r="195" spans="1:13" s="33" customFormat="1" ht="15" customHeight="1" x14ac:dyDescent="0.25">
      <c r="A195" s="32"/>
      <c r="B195" s="44"/>
      <c r="C195" s="32"/>
      <c r="D195" s="262" t="str">
        <f>IFERROR(INDEX(IF(Calc!ED$9="d",DateTable,MainTable),Calc!$CB197,Calc!ED$10),"")</f>
        <v/>
      </c>
      <c r="E195" s="262" t="str">
        <f>IFERROR(INDEX(IF(Calc!EE$9="d",DateTable,MainTable),Calc!$CB197,Calc!EE$10),"")</f>
        <v/>
      </c>
      <c r="F195" s="262" t="str">
        <f>IFERROR(INDEX(IF(Calc!EF$9="d",DateTable,MainTable),Calc!$CB197,Calc!EF$10),"")</f>
        <v/>
      </c>
      <c r="G195" s="262" t="str">
        <f>IFERROR(INDEX(IF(Calc!EG$9="d",DateTable,MainTable),Calc!$CB197,Calc!EG$10),"")</f>
        <v/>
      </c>
      <c r="H195" s="262" t="str">
        <f>IFERROR(INDEX(IF(Calc!EH$9="d",DateTable,MainTable),Calc!$CB197,Calc!EH$10),"")</f>
        <v/>
      </c>
      <c r="I195" s="262" t="str">
        <f>IFERROR(INDEX(IF(Calc!EI$9="d",DateTable,MainTable),Calc!$CB197,Calc!EI$10),"")</f>
        <v/>
      </c>
      <c r="J195" s="262" t="str">
        <f>IFERROR(INDEX(IF(Calc!EJ$9="d",DateTable,MainTable),Calc!$CB197,Calc!EJ$10),"")</f>
        <v/>
      </c>
      <c r="K195" s="262" t="str">
        <f>IFERROR(INDEX(IF(Calc!EK$9="d",DateTable,MainTable),Calc!$CB197,Calc!EK$10),"")</f>
        <v/>
      </c>
      <c r="L195" s="262" t="str">
        <f>IFERROR(INDEX(IF(Calc!EL$9="d",DateTable,MainTable),Calc!$CB197,Calc!EL$10),"")</f>
        <v/>
      </c>
      <c r="M195" s="262" t="str">
        <f>IFERROR(INDEX(IF(Calc!EM$9="d",DateTable,MainTable),Calc!$CB197,Calc!EM$10),"")</f>
        <v/>
      </c>
    </row>
    <row r="196" spans="1:13" s="33" customFormat="1" ht="15" customHeight="1" x14ac:dyDescent="0.25">
      <c r="A196" s="32"/>
      <c r="B196" s="44"/>
      <c r="C196" s="32"/>
      <c r="D196" s="262" t="str">
        <f>IFERROR(INDEX(IF(Calc!ED$9="d",DateTable,MainTable),Calc!$CB198,Calc!ED$10),"")</f>
        <v/>
      </c>
      <c r="E196" s="262" t="str">
        <f>IFERROR(INDEX(IF(Calc!EE$9="d",DateTable,MainTable),Calc!$CB198,Calc!EE$10),"")</f>
        <v/>
      </c>
      <c r="F196" s="262" t="str">
        <f>IFERROR(INDEX(IF(Calc!EF$9="d",DateTable,MainTable),Calc!$CB198,Calc!EF$10),"")</f>
        <v/>
      </c>
      <c r="G196" s="262" t="str">
        <f>IFERROR(INDEX(IF(Calc!EG$9="d",DateTable,MainTable),Calc!$CB198,Calc!EG$10),"")</f>
        <v/>
      </c>
      <c r="H196" s="262" t="str">
        <f>IFERROR(INDEX(IF(Calc!EH$9="d",DateTable,MainTable),Calc!$CB198,Calc!EH$10),"")</f>
        <v/>
      </c>
      <c r="I196" s="262" t="str">
        <f>IFERROR(INDEX(IF(Calc!EI$9="d",DateTable,MainTable),Calc!$CB198,Calc!EI$10),"")</f>
        <v/>
      </c>
      <c r="J196" s="262" t="str">
        <f>IFERROR(INDEX(IF(Calc!EJ$9="d",DateTable,MainTable),Calc!$CB198,Calc!EJ$10),"")</f>
        <v/>
      </c>
      <c r="K196" s="262" t="str">
        <f>IFERROR(INDEX(IF(Calc!EK$9="d",DateTable,MainTable),Calc!$CB198,Calc!EK$10),"")</f>
        <v/>
      </c>
      <c r="L196" s="262" t="str">
        <f>IFERROR(INDEX(IF(Calc!EL$9="d",DateTable,MainTable),Calc!$CB198,Calc!EL$10),"")</f>
        <v/>
      </c>
      <c r="M196" s="262" t="str">
        <f>IFERROR(INDEX(IF(Calc!EM$9="d",DateTable,MainTable),Calc!$CB198,Calc!EM$10),"")</f>
        <v/>
      </c>
    </row>
    <row r="197" spans="1:13" s="33" customFormat="1" ht="15" customHeight="1" x14ac:dyDescent="0.25">
      <c r="A197" s="32"/>
      <c r="B197" s="44"/>
      <c r="C197" s="32"/>
      <c r="D197" s="262" t="str">
        <f>IFERROR(INDEX(IF(Calc!ED$9="d",DateTable,MainTable),Calc!$CB199,Calc!ED$10),"")</f>
        <v/>
      </c>
      <c r="E197" s="262" t="str">
        <f>IFERROR(INDEX(IF(Calc!EE$9="d",DateTable,MainTable),Calc!$CB199,Calc!EE$10),"")</f>
        <v/>
      </c>
      <c r="F197" s="262" t="str">
        <f>IFERROR(INDEX(IF(Calc!EF$9="d",DateTable,MainTable),Calc!$CB199,Calc!EF$10),"")</f>
        <v/>
      </c>
      <c r="G197" s="262" t="str">
        <f>IFERROR(INDEX(IF(Calc!EG$9="d",DateTable,MainTable),Calc!$CB199,Calc!EG$10),"")</f>
        <v/>
      </c>
      <c r="H197" s="262" t="str">
        <f>IFERROR(INDEX(IF(Calc!EH$9="d",DateTable,MainTable),Calc!$CB199,Calc!EH$10),"")</f>
        <v/>
      </c>
      <c r="I197" s="262" t="str">
        <f>IFERROR(INDEX(IF(Calc!EI$9="d",DateTable,MainTable),Calc!$CB199,Calc!EI$10),"")</f>
        <v/>
      </c>
      <c r="J197" s="262" t="str">
        <f>IFERROR(INDEX(IF(Calc!EJ$9="d",DateTable,MainTable),Calc!$CB199,Calc!EJ$10),"")</f>
        <v/>
      </c>
      <c r="K197" s="262" t="str">
        <f>IFERROR(INDEX(IF(Calc!EK$9="d",DateTable,MainTable),Calc!$CB199,Calc!EK$10),"")</f>
        <v/>
      </c>
      <c r="L197" s="262" t="str">
        <f>IFERROR(INDEX(IF(Calc!EL$9="d",DateTable,MainTable),Calc!$CB199,Calc!EL$10),"")</f>
        <v/>
      </c>
      <c r="M197" s="262" t="str">
        <f>IFERROR(INDEX(IF(Calc!EM$9="d",DateTable,MainTable),Calc!$CB199,Calc!EM$10),"")</f>
        <v/>
      </c>
    </row>
    <row r="198" spans="1:13" s="33" customFormat="1" ht="15" customHeight="1" x14ac:dyDescent="0.25">
      <c r="A198" s="32"/>
      <c r="B198" s="44"/>
      <c r="C198" s="32"/>
      <c r="D198" s="262" t="str">
        <f>IFERROR(INDEX(IF(Calc!ED$9="d",DateTable,MainTable),Calc!$CB200,Calc!ED$10),"")</f>
        <v/>
      </c>
      <c r="E198" s="262" t="str">
        <f>IFERROR(INDEX(IF(Calc!EE$9="d",DateTable,MainTable),Calc!$CB200,Calc!EE$10),"")</f>
        <v/>
      </c>
      <c r="F198" s="262" t="str">
        <f>IFERROR(INDEX(IF(Calc!EF$9="d",DateTable,MainTable),Calc!$CB200,Calc!EF$10),"")</f>
        <v/>
      </c>
      <c r="G198" s="262" t="str">
        <f>IFERROR(INDEX(IF(Calc!EG$9="d",DateTable,MainTable),Calc!$CB200,Calc!EG$10),"")</f>
        <v/>
      </c>
      <c r="H198" s="262" t="str">
        <f>IFERROR(INDEX(IF(Calc!EH$9="d",DateTable,MainTable),Calc!$CB200,Calc!EH$10),"")</f>
        <v/>
      </c>
      <c r="I198" s="262" t="str">
        <f>IFERROR(INDEX(IF(Calc!EI$9="d",DateTable,MainTable),Calc!$CB200,Calc!EI$10),"")</f>
        <v/>
      </c>
      <c r="J198" s="262" t="str">
        <f>IFERROR(INDEX(IF(Calc!EJ$9="d",DateTable,MainTable),Calc!$CB200,Calc!EJ$10),"")</f>
        <v/>
      </c>
      <c r="K198" s="262" t="str">
        <f>IFERROR(INDEX(IF(Calc!EK$9="d",DateTable,MainTable),Calc!$CB200,Calc!EK$10),"")</f>
        <v/>
      </c>
      <c r="L198" s="262" t="str">
        <f>IFERROR(INDEX(IF(Calc!EL$9="d",DateTable,MainTable),Calc!$CB200,Calc!EL$10),"")</f>
        <v/>
      </c>
      <c r="M198" s="262" t="str">
        <f>IFERROR(INDEX(IF(Calc!EM$9="d",DateTable,MainTable),Calc!$CB200,Calc!EM$10),"")</f>
        <v/>
      </c>
    </row>
    <row r="199" spans="1:13" s="33" customFormat="1" ht="15" customHeight="1" x14ac:dyDescent="0.25">
      <c r="A199" s="32"/>
      <c r="B199" s="44"/>
      <c r="C199" s="32"/>
      <c r="D199" s="262" t="str">
        <f>IFERROR(INDEX(IF(Calc!ED$9="d",DateTable,MainTable),Calc!$CB201,Calc!ED$10),"")</f>
        <v/>
      </c>
      <c r="E199" s="262" t="str">
        <f>IFERROR(INDEX(IF(Calc!EE$9="d",DateTable,MainTable),Calc!$CB201,Calc!EE$10),"")</f>
        <v/>
      </c>
      <c r="F199" s="262" t="str">
        <f>IFERROR(INDEX(IF(Calc!EF$9="d",DateTable,MainTable),Calc!$CB201,Calc!EF$10),"")</f>
        <v/>
      </c>
      <c r="G199" s="262" t="str">
        <f>IFERROR(INDEX(IF(Calc!EG$9="d",DateTable,MainTable),Calc!$CB201,Calc!EG$10),"")</f>
        <v/>
      </c>
      <c r="H199" s="262" t="str">
        <f>IFERROR(INDEX(IF(Calc!EH$9="d",DateTable,MainTable),Calc!$CB201,Calc!EH$10),"")</f>
        <v/>
      </c>
      <c r="I199" s="262" t="str">
        <f>IFERROR(INDEX(IF(Calc!EI$9="d",DateTable,MainTable),Calc!$CB201,Calc!EI$10),"")</f>
        <v/>
      </c>
      <c r="J199" s="262" t="str">
        <f>IFERROR(INDEX(IF(Calc!EJ$9="d",DateTable,MainTable),Calc!$CB201,Calc!EJ$10),"")</f>
        <v/>
      </c>
      <c r="K199" s="262" t="str">
        <f>IFERROR(INDEX(IF(Calc!EK$9="d",DateTable,MainTable),Calc!$CB201,Calc!EK$10),"")</f>
        <v/>
      </c>
      <c r="L199" s="262" t="str">
        <f>IFERROR(INDEX(IF(Calc!EL$9="d",DateTable,MainTable),Calc!$CB201,Calc!EL$10),"")</f>
        <v/>
      </c>
      <c r="M199" s="262" t="str">
        <f>IFERROR(INDEX(IF(Calc!EM$9="d",DateTable,MainTable),Calc!$CB201,Calc!EM$10),"")</f>
        <v/>
      </c>
    </row>
    <row r="200" spans="1:13" s="33" customFormat="1" ht="15" customHeight="1" x14ac:dyDescent="0.25">
      <c r="A200" s="32"/>
      <c r="B200" s="44"/>
      <c r="C200" s="32"/>
      <c r="D200" s="262" t="str">
        <f>IFERROR(INDEX(IF(Calc!ED$9="d",DateTable,MainTable),Calc!$CB202,Calc!ED$10),"")</f>
        <v/>
      </c>
      <c r="E200" s="262" t="str">
        <f>IFERROR(INDEX(IF(Calc!EE$9="d",DateTable,MainTable),Calc!$CB202,Calc!EE$10),"")</f>
        <v/>
      </c>
      <c r="F200" s="262" t="str">
        <f>IFERROR(INDEX(IF(Calc!EF$9="d",DateTable,MainTable),Calc!$CB202,Calc!EF$10),"")</f>
        <v/>
      </c>
      <c r="G200" s="262" t="str">
        <f>IFERROR(INDEX(IF(Calc!EG$9="d",DateTable,MainTable),Calc!$CB202,Calc!EG$10),"")</f>
        <v/>
      </c>
      <c r="H200" s="262" t="str">
        <f>IFERROR(INDEX(IF(Calc!EH$9="d",DateTable,MainTable),Calc!$CB202,Calc!EH$10),"")</f>
        <v/>
      </c>
      <c r="I200" s="262" t="str">
        <f>IFERROR(INDEX(IF(Calc!EI$9="d",DateTable,MainTable),Calc!$CB202,Calc!EI$10),"")</f>
        <v/>
      </c>
      <c r="J200" s="262" t="str">
        <f>IFERROR(INDEX(IF(Calc!EJ$9="d",DateTable,MainTable),Calc!$CB202,Calc!EJ$10),"")</f>
        <v/>
      </c>
      <c r="K200" s="262" t="str">
        <f>IFERROR(INDEX(IF(Calc!EK$9="d",DateTable,MainTable),Calc!$CB202,Calc!EK$10),"")</f>
        <v/>
      </c>
      <c r="L200" s="262" t="str">
        <f>IFERROR(INDEX(IF(Calc!EL$9="d",DateTable,MainTable),Calc!$CB202,Calc!EL$10),"")</f>
        <v/>
      </c>
      <c r="M200" s="262" t="str">
        <f>IFERROR(INDEX(IF(Calc!EM$9="d",DateTable,MainTable),Calc!$CB202,Calc!EM$10),"")</f>
        <v/>
      </c>
    </row>
    <row r="201" spans="1:13" s="33" customFormat="1" ht="15" customHeight="1" x14ac:dyDescent="0.25">
      <c r="A201" s="32"/>
      <c r="B201" s="44"/>
      <c r="C201" s="32"/>
      <c r="D201" s="262" t="str">
        <f>IFERROR(INDEX(IF(Calc!ED$9="d",DateTable,MainTable),Calc!$CB203,Calc!ED$10),"")</f>
        <v/>
      </c>
      <c r="E201" s="262" t="str">
        <f>IFERROR(INDEX(IF(Calc!EE$9="d",DateTable,MainTable),Calc!$CB203,Calc!EE$10),"")</f>
        <v/>
      </c>
      <c r="F201" s="262" t="str">
        <f>IFERROR(INDEX(IF(Calc!EF$9="d",DateTable,MainTable),Calc!$CB203,Calc!EF$10),"")</f>
        <v/>
      </c>
      <c r="G201" s="262" t="str">
        <f>IFERROR(INDEX(IF(Calc!EG$9="d",DateTable,MainTable),Calc!$CB203,Calc!EG$10),"")</f>
        <v/>
      </c>
      <c r="H201" s="262" t="str">
        <f>IFERROR(INDEX(IF(Calc!EH$9="d",DateTable,MainTable),Calc!$CB203,Calc!EH$10),"")</f>
        <v/>
      </c>
      <c r="I201" s="262" t="str">
        <f>IFERROR(INDEX(IF(Calc!EI$9="d",DateTable,MainTable),Calc!$CB203,Calc!EI$10),"")</f>
        <v/>
      </c>
      <c r="J201" s="262" t="str">
        <f>IFERROR(INDEX(IF(Calc!EJ$9="d",DateTable,MainTable),Calc!$CB203,Calc!EJ$10),"")</f>
        <v/>
      </c>
      <c r="K201" s="262" t="str">
        <f>IFERROR(INDEX(IF(Calc!EK$9="d",DateTable,MainTable),Calc!$CB203,Calc!EK$10),"")</f>
        <v/>
      </c>
      <c r="L201" s="262" t="str">
        <f>IFERROR(INDEX(IF(Calc!EL$9="d",DateTable,MainTable),Calc!$CB203,Calc!EL$10),"")</f>
        <v/>
      </c>
      <c r="M201" s="262" t="str">
        <f>IFERROR(INDEX(IF(Calc!EM$9="d",DateTable,MainTable),Calc!$CB203,Calc!EM$10),"")</f>
        <v/>
      </c>
    </row>
    <row r="202" spans="1:13" s="33" customFormat="1" ht="15" customHeight="1" x14ac:dyDescent="0.25">
      <c r="A202" s="32"/>
      <c r="B202" s="44"/>
      <c r="C202" s="32"/>
      <c r="D202" s="262" t="str">
        <f>IFERROR(INDEX(IF(Calc!ED$9="d",DateTable,MainTable),Calc!$CB204,Calc!ED$10),"")</f>
        <v/>
      </c>
      <c r="E202" s="262" t="str">
        <f>IFERROR(INDEX(IF(Calc!EE$9="d",DateTable,MainTable),Calc!$CB204,Calc!EE$10),"")</f>
        <v/>
      </c>
      <c r="F202" s="262" t="str">
        <f>IFERROR(INDEX(IF(Calc!EF$9="d",DateTable,MainTable),Calc!$CB204,Calc!EF$10),"")</f>
        <v/>
      </c>
      <c r="G202" s="262" t="str">
        <f>IFERROR(INDEX(IF(Calc!EG$9="d",DateTable,MainTable),Calc!$CB204,Calc!EG$10),"")</f>
        <v/>
      </c>
      <c r="H202" s="262" t="str">
        <f>IFERROR(INDEX(IF(Calc!EH$9="d",DateTable,MainTable),Calc!$CB204,Calc!EH$10),"")</f>
        <v/>
      </c>
      <c r="I202" s="262" t="str">
        <f>IFERROR(INDEX(IF(Calc!EI$9="d",DateTable,MainTable),Calc!$CB204,Calc!EI$10),"")</f>
        <v/>
      </c>
      <c r="J202" s="262" t="str">
        <f>IFERROR(INDEX(IF(Calc!EJ$9="d",DateTable,MainTable),Calc!$CB204,Calc!EJ$10),"")</f>
        <v/>
      </c>
      <c r="K202" s="262" t="str">
        <f>IFERROR(INDEX(IF(Calc!EK$9="d",DateTable,MainTable),Calc!$CB204,Calc!EK$10),"")</f>
        <v/>
      </c>
      <c r="L202" s="262" t="str">
        <f>IFERROR(INDEX(IF(Calc!EL$9="d",DateTable,MainTable),Calc!$CB204,Calc!EL$10),"")</f>
        <v/>
      </c>
      <c r="M202" s="262" t="str">
        <f>IFERROR(INDEX(IF(Calc!EM$9="d",DateTable,MainTable),Calc!$CB204,Calc!EM$10),"")</f>
        <v/>
      </c>
    </row>
    <row r="203" spans="1:13" s="33" customFormat="1" ht="15" customHeight="1" x14ac:dyDescent="0.25">
      <c r="A203" s="32"/>
      <c r="B203" s="44"/>
      <c r="C203" s="32"/>
      <c r="D203" s="262" t="str">
        <f>IFERROR(INDEX(IF(Calc!ED$9="d",DateTable,MainTable),Calc!$CB205,Calc!ED$10),"")</f>
        <v/>
      </c>
      <c r="E203" s="262" t="str">
        <f>IFERROR(INDEX(IF(Calc!EE$9="d",DateTable,MainTable),Calc!$CB205,Calc!EE$10),"")</f>
        <v/>
      </c>
      <c r="F203" s="262" t="str">
        <f>IFERROR(INDEX(IF(Calc!EF$9="d",DateTable,MainTable),Calc!$CB205,Calc!EF$10),"")</f>
        <v/>
      </c>
      <c r="G203" s="262" t="str">
        <f>IFERROR(INDEX(IF(Calc!EG$9="d",DateTable,MainTable),Calc!$CB205,Calc!EG$10),"")</f>
        <v/>
      </c>
      <c r="H203" s="262" t="str">
        <f>IFERROR(INDEX(IF(Calc!EH$9="d",DateTable,MainTable),Calc!$CB205,Calc!EH$10),"")</f>
        <v/>
      </c>
      <c r="I203" s="262" t="str">
        <f>IFERROR(INDEX(IF(Calc!EI$9="d",DateTable,MainTable),Calc!$CB205,Calc!EI$10),"")</f>
        <v/>
      </c>
      <c r="J203" s="262" t="str">
        <f>IFERROR(INDEX(IF(Calc!EJ$9="d",DateTable,MainTable),Calc!$CB205,Calc!EJ$10),"")</f>
        <v/>
      </c>
      <c r="K203" s="262" t="str">
        <f>IFERROR(INDEX(IF(Calc!EK$9="d",DateTable,MainTable),Calc!$CB205,Calc!EK$10),"")</f>
        <v/>
      </c>
      <c r="L203" s="262" t="str">
        <f>IFERROR(INDEX(IF(Calc!EL$9="d",DateTable,MainTable),Calc!$CB205,Calc!EL$10),"")</f>
        <v/>
      </c>
      <c r="M203" s="262" t="str">
        <f>IFERROR(INDEX(IF(Calc!EM$9="d",DateTable,MainTable),Calc!$CB205,Calc!EM$10),"")</f>
        <v/>
      </c>
    </row>
    <row r="204" spans="1:13" s="33" customFormat="1" ht="15" customHeight="1" x14ac:dyDescent="0.25">
      <c r="A204" s="32"/>
      <c r="B204" s="44"/>
      <c r="C204" s="32"/>
      <c r="D204" s="262" t="str">
        <f>IFERROR(INDEX(IF(Calc!ED$9="d",DateTable,MainTable),Calc!$CB206,Calc!ED$10),"")</f>
        <v/>
      </c>
      <c r="E204" s="262" t="str">
        <f>IFERROR(INDEX(IF(Calc!EE$9="d",DateTable,MainTable),Calc!$CB206,Calc!EE$10),"")</f>
        <v/>
      </c>
      <c r="F204" s="262" t="str">
        <f>IFERROR(INDEX(IF(Calc!EF$9="d",DateTable,MainTable),Calc!$CB206,Calc!EF$10),"")</f>
        <v/>
      </c>
      <c r="G204" s="262" t="str">
        <f>IFERROR(INDEX(IF(Calc!EG$9="d",DateTable,MainTable),Calc!$CB206,Calc!EG$10),"")</f>
        <v/>
      </c>
      <c r="H204" s="262" t="str">
        <f>IFERROR(INDEX(IF(Calc!EH$9="d",DateTable,MainTable),Calc!$CB206,Calc!EH$10),"")</f>
        <v/>
      </c>
      <c r="I204" s="262" t="str">
        <f>IFERROR(INDEX(IF(Calc!EI$9="d",DateTable,MainTable),Calc!$CB206,Calc!EI$10),"")</f>
        <v/>
      </c>
      <c r="J204" s="262" t="str">
        <f>IFERROR(INDEX(IF(Calc!EJ$9="d",DateTable,MainTable),Calc!$CB206,Calc!EJ$10),"")</f>
        <v/>
      </c>
      <c r="K204" s="262" t="str">
        <f>IFERROR(INDEX(IF(Calc!EK$9="d",DateTable,MainTable),Calc!$CB206,Calc!EK$10),"")</f>
        <v/>
      </c>
      <c r="L204" s="262" t="str">
        <f>IFERROR(INDEX(IF(Calc!EL$9="d",DateTable,MainTable),Calc!$CB206,Calc!EL$10),"")</f>
        <v/>
      </c>
      <c r="M204" s="262" t="str">
        <f>IFERROR(INDEX(IF(Calc!EM$9="d",DateTable,MainTable),Calc!$CB206,Calc!EM$10),"")</f>
        <v/>
      </c>
    </row>
    <row r="205" spans="1:13" s="33" customFormat="1" ht="15" customHeight="1" x14ac:dyDescent="0.25">
      <c r="A205" s="32"/>
      <c r="B205" s="44"/>
      <c r="C205" s="32"/>
      <c r="D205" s="262" t="str">
        <f>IFERROR(INDEX(IF(Calc!ED$9="d",DateTable,MainTable),Calc!$CB207,Calc!ED$10),"")</f>
        <v/>
      </c>
      <c r="E205" s="262" t="str">
        <f>IFERROR(INDEX(IF(Calc!EE$9="d",DateTable,MainTable),Calc!$CB207,Calc!EE$10),"")</f>
        <v/>
      </c>
      <c r="F205" s="262" t="str">
        <f>IFERROR(INDEX(IF(Calc!EF$9="d",DateTable,MainTable),Calc!$CB207,Calc!EF$10),"")</f>
        <v/>
      </c>
      <c r="G205" s="262" t="str">
        <f>IFERROR(INDEX(IF(Calc!EG$9="d",DateTable,MainTable),Calc!$CB207,Calc!EG$10),"")</f>
        <v/>
      </c>
      <c r="H205" s="262" t="str">
        <f>IFERROR(INDEX(IF(Calc!EH$9="d",DateTable,MainTable),Calc!$CB207,Calc!EH$10),"")</f>
        <v/>
      </c>
      <c r="I205" s="262" t="str">
        <f>IFERROR(INDEX(IF(Calc!EI$9="d",DateTable,MainTable),Calc!$CB207,Calc!EI$10),"")</f>
        <v/>
      </c>
      <c r="J205" s="262" t="str">
        <f>IFERROR(INDEX(IF(Calc!EJ$9="d",DateTable,MainTable),Calc!$CB207,Calc!EJ$10),"")</f>
        <v/>
      </c>
      <c r="K205" s="262" t="str">
        <f>IFERROR(INDEX(IF(Calc!EK$9="d",DateTable,MainTable),Calc!$CB207,Calc!EK$10),"")</f>
        <v/>
      </c>
      <c r="L205" s="262" t="str">
        <f>IFERROR(INDEX(IF(Calc!EL$9="d",DateTable,MainTable),Calc!$CB207,Calc!EL$10),"")</f>
        <v/>
      </c>
      <c r="M205" s="262" t="str">
        <f>IFERROR(INDEX(IF(Calc!EM$9="d",DateTable,MainTable),Calc!$CB207,Calc!EM$10),"")</f>
        <v/>
      </c>
    </row>
    <row r="206" spans="1:13" s="33" customFormat="1" ht="15" customHeight="1" x14ac:dyDescent="0.25">
      <c r="A206" s="32"/>
      <c r="B206" s="44"/>
      <c r="C206" s="32"/>
      <c r="D206" s="262" t="str">
        <f>IFERROR(INDEX(IF(Calc!ED$9="d",DateTable,MainTable),Calc!$CB208,Calc!ED$10),"")</f>
        <v/>
      </c>
      <c r="E206" s="262" t="str">
        <f>IFERROR(INDEX(IF(Calc!EE$9="d",DateTable,MainTable),Calc!$CB208,Calc!EE$10),"")</f>
        <v/>
      </c>
      <c r="F206" s="262" t="str">
        <f>IFERROR(INDEX(IF(Calc!EF$9="d",DateTable,MainTable),Calc!$CB208,Calc!EF$10),"")</f>
        <v/>
      </c>
      <c r="G206" s="262" t="str">
        <f>IFERROR(INDEX(IF(Calc!EG$9="d",DateTable,MainTable),Calc!$CB208,Calc!EG$10),"")</f>
        <v/>
      </c>
      <c r="H206" s="262" t="str">
        <f>IFERROR(INDEX(IF(Calc!EH$9="d",DateTable,MainTable),Calc!$CB208,Calc!EH$10),"")</f>
        <v/>
      </c>
      <c r="I206" s="262" t="str">
        <f>IFERROR(INDEX(IF(Calc!EI$9="d",DateTable,MainTable),Calc!$CB208,Calc!EI$10),"")</f>
        <v/>
      </c>
      <c r="J206" s="262" t="str">
        <f>IFERROR(INDEX(IF(Calc!EJ$9="d",DateTable,MainTable),Calc!$CB208,Calc!EJ$10),"")</f>
        <v/>
      </c>
      <c r="K206" s="262" t="str">
        <f>IFERROR(INDEX(IF(Calc!EK$9="d",DateTable,MainTable),Calc!$CB208,Calc!EK$10),"")</f>
        <v/>
      </c>
      <c r="L206" s="262" t="str">
        <f>IFERROR(INDEX(IF(Calc!EL$9="d",DateTable,MainTable),Calc!$CB208,Calc!EL$10),"")</f>
        <v/>
      </c>
      <c r="M206" s="262" t="str">
        <f>IFERROR(INDEX(IF(Calc!EM$9="d",DateTable,MainTable),Calc!$CB208,Calc!EM$10),"")</f>
        <v/>
      </c>
    </row>
    <row r="207" spans="1:13" s="33" customFormat="1" ht="15" customHeight="1" x14ac:dyDescent="0.25">
      <c r="A207" s="32"/>
      <c r="B207" s="44"/>
      <c r="C207" s="32"/>
      <c r="D207" s="262" t="str">
        <f>IFERROR(INDEX(IF(Calc!ED$9="d",DateTable,MainTable),Calc!$CB209,Calc!ED$10),"")</f>
        <v/>
      </c>
      <c r="E207" s="262" t="str">
        <f>IFERROR(INDEX(IF(Calc!EE$9="d",DateTable,MainTable),Calc!$CB209,Calc!EE$10),"")</f>
        <v/>
      </c>
      <c r="F207" s="262" t="str">
        <f>IFERROR(INDEX(IF(Calc!EF$9="d",DateTable,MainTable),Calc!$CB209,Calc!EF$10),"")</f>
        <v/>
      </c>
      <c r="G207" s="262" t="str">
        <f>IFERROR(INDEX(IF(Calc!EG$9="d",DateTable,MainTable),Calc!$CB209,Calc!EG$10),"")</f>
        <v/>
      </c>
      <c r="H207" s="262" t="str">
        <f>IFERROR(INDEX(IF(Calc!EH$9="d",DateTable,MainTable),Calc!$CB209,Calc!EH$10),"")</f>
        <v/>
      </c>
      <c r="I207" s="262" t="str">
        <f>IFERROR(INDEX(IF(Calc!EI$9="d",DateTable,MainTable),Calc!$CB209,Calc!EI$10),"")</f>
        <v/>
      </c>
      <c r="J207" s="262" t="str">
        <f>IFERROR(INDEX(IF(Calc!EJ$9="d",DateTable,MainTable),Calc!$CB209,Calc!EJ$10),"")</f>
        <v/>
      </c>
      <c r="K207" s="262" t="str">
        <f>IFERROR(INDEX(IF(Calc!EK$9="d",DateTable,MainTable),Calc!$CB209,Calc!EK$10),"")</f>
        <v/>
      </c>
      <c r="L207" s="262" t="str">
        <f>IFERROR(INDEX(IF(Calc!EL$9="d",DateTable,MainTable),Calc!$CB209,Calc!EL$10),"")</f>
        <v/>
      </c>
      <c r="M207" s="262" t="str">
        <f>IFERROR(INDEX(IF(Calc!EM$9="d",DateTable,MainTable),Calc!$CB209,Calc!EM$10),"")</f>
        <v/>
      </c>
    </row>
    <row r="208" spans="1:13" s="33" customFormat="1" ht="15" customHeight="1" x14ac:dyDescent="0.25">
      <c r="A208" s="32"/>
      <c r="B208" s="44"/>
      <c r="C208" s="32"/>
      <c r="D208" s="262" t="str">
        <f>IFERROR(INDEX(IF(Calc!ED$9="d",DateTable,MainTable),Calc!$CB210,Calc!ED$10),"")</f>
        <v/>
      </c>
      <c r="E208" s="262" t="str">
        <f>IFERROR(INDEX(IF(Calc!EE$9="d",DateTable,MainTable),Calc!$CB210,Calc!EE$10),"")</f>
        <v/>
      </c>
      <c r="F208" s="262" t="str">
        <f>IFERROR(INDEX(IF(Calc!EF$9="d",DateTable,MainTable),Calc!$CB210,Calc!EF$10),"")</f>
        <v/>
      </c>
      <c r="G208" s="262" t="str">
        <f>IFERROR(INDEX(IF(Calc!EG$9="d",DateTable,MainTable),Calc!$CB210,Calc!EG$10),"")</f>
        <v/>
      </c>
      <c r="H208" s="262" t="str">
        <f>IFERROR(INDEX(IF(Calc!EH$9="d",DateTable,MainTable),Calc!$CB210,Calc!EH$10),"")</f>
        <v/>
      </c>
      <c r="I208" s="262" t="str">
        <f>IFERROR(INDEX(IF(Calc!EI$9="d",DateTable,MainTable),Calc!$CB210,Calc!EI$10),"")</f>
        <v/>
      </c>
      <c r="J208" s="262" t="str">
        <f>IFERROR(INDEX(IF(Calc!EJ$9="d",DateTable,MainTable),Calc!$CB210,Calc!EJ$10),"")</f>
        <v/>
      </c>
      <c r="K208" s="262" t="str">
        <f>IFERROR(INDEX(IF(Calc!EK$9="d",DateTable,MainTable),Calc!$CB210,Calc!EK$10),"")</f>
        <v/>
      </c>
      <c r="L208" s="262" t="str">
        <f>IFERROR(INDEX(IF(Calc!EL$9="d",DateTable,MainTable),Calc!$CB210,Calc!EL$10),"")</f>
        <v/>
      </c>
      <c r="M208" s="262" t="str">
        <f>IFERROR(INDEX(IF(Calc!EM$9="d",DateTable,MainTable),Calc!$CB210,Calc!EM$10),"")</f>
        <v/>
      </c>
    </row>
    <row r="209" spans="1:13" s="33" customFormat="1" ht="15" customHeight="1" x14ac:dyDescent="0.25">
      <c r="A209" s="32"/>
      <c r="B209" s="44"/>
      <c r="C209" s="32"/>
      <c r="D209" s="262" t="str">
        <f>IFERROR(INDEX(IF(Calc!ED$9="d",DateTable,MainTable),Calc!$CB211,Calc!ED$10),"")</f>
        <v/>
      </c>
      <c r="E209" s="262" t="str">
        <f>IFERROR(INDEX(IF(Calc!EE$9="d",DateTable,MainTable),Calc!$CB211,Calc!EE$10),"")</f>
        <v/>
      </c>
      <c r="F209" s="262" t="str">
        <f>IFERROR(INDEX(IF(Calc!EF$9="d",DateTable,MainTable),Calc!$CB211,Calc!EF$10),"")</f>
        <v/>
      </c>
      <c r="G209" s="262" t="str">
        <f>IFERROR(INDEX(IF(Calc!EG$9="d",DateTable,MainTable),Calc!$CB211,Calc!EG$10),"")</f>
        <v/>
      </c>
      <c r="H209" s="262" t="str">
        <f>IFERROR(INDEX(IF(Calc!EH$9="d",DateTable,MainTable),Calc!$CB211,Calc!EH$10),"")</f>
        <v/>
      </c>
      <c r="I209" s="262" t="str">
        <f>IFERROR(INDEX(IF(Calc!EI$9="d",DateTable,MainTable),Calc!$CB211,Calc!EI$10),"")</f>
        <v/>
      </c>
      <c r="J209" s="262" t="str">
        <f>IFERROR(INDEX(IF(Calc!EJ$9="d",DateTable,MainTable),Calc!$CB211,Calc!EJ$10),"")</f>
        <v/>
      </c>
      <c r="K209" s="262" t="str">
        <f>IFERROR(INDEX(IF(Calc!EK$9="d",DateTable,MainTable),Calc!$CB211,Calc!EK$10),"")</f>
        <v/>
      </c>
      <c r="L209" s="262" t="str">
        <f>IFERROR(INDEX(IF(Calc!EL$9="d",DateTable,MainTable),Calc!$CB211,Calc!EL$10),"")</f>
        <v/>
      </c>
      <c r="M209" s="262" t="str">
        <f>IFERROR(INDEX(IF(Calc!EM$9="d",DateTable,MainTable),Calc!$CB211,Calc!EM$10),"")</f>
        <v/>
      </c>
    </row>
    <row r="210" spans="1:13" s="33" customFormat="1" ht="15" customHeight="1" x14ac:dyDescent="0.25">
      <c r="A210" s="32"/>
      <c r="B210" s="44"/>
      <c r="C210" s="32"/>
      <c r="D210" s="262" t="str">
        <f>IFERROR(INDEX(IF(Calc!ED$9="d",DateTable,MainTable),Calc!$CB212,Calc!ED$10),"")</f>
        <v/>
      </c>
      <c r="E210" s="262" t="str">
        <f>IFERROR(INDEX(IF(Calc!EE$9="d",DateTable,MainTable),Calc!$CB212,Calc!EE$10),"")</f>
        <v/>
      </c>
      <c r="F210" s="262" t="str">
        <f>IFERROR(INDEX(IF(Calc!EF$9="d",DateTable,MainTable),Calc!$CB212,Calc!EF$10),"")</f>
        <v/>
      </c>
      <c r="G210" s="262" t="str">
        <f>IFERROR(INDEX(IF(Calc!EG$9="d",DateTable,MainTable),Calc!$CB212,Calc!EG$10),"")</f>
        <v/>
      </c>
      <c r="H210" s="262" t="str">
        <f>IFERROR(INDEX(IF(Calc!EH$9="d",DateTable,MainTable),Calc!$CB212,Calc!EH$10),"")</f>
        <v/>
      </c>
      <c r="I210" s="262" t="str">
        <f>IFERROR(INDEX(IF(Calc!EI$9="d",DateTable,MainTable),Calc!$CB212,Calc!EI$10),"")</f>
        <v/>
      </c>
      <c r="J210" s="262" t="str">
        <f>IFERROR(INDEX(IF(Calc!EJ$9="d",DateTable,MainTable),Calc!$CB212,Calc!EJ$10),"")</f>
        <v/>
      </c>
      <c r="K210" s="262" t="str">
        <f>IFERROR(INDEX(IF(Calc!EK$9="d",DateTable,MainTable),Calc!$CB212,Calc!EK$10),"")</f>
        <v/>
      </c>
      <c r="L210" s="262" t="str">
        <f>IFERROR(INDEX(IF(Calc!EL$9="d",DateTable,MainTable),Calc!$CB212,Calc!EL$10),"")</f>
        <v/>
      </c>
      <c r="M210" s="262" t="str">
        <f>IFERROR(INDEX(IF(Calc!EM$9="d",DateTable,MainTable),Calc!$CB212,Calc!EM$10),"")</f>
        <v/>
      </c>
    </row>
    <row r="211" spans="1:13" s="33" customFormat="1" ht="15" customHeight="1" x14ac:dyDescent="0.25">
      <c r="A211" s="32"/>
      <c r="B211" s="44"/>
      <c r="C211" s="32"/>
      <c r="D211" s="262" t="str">
        <f>IFERROR(INDEX(IF(Calc!ED$9="d",DateTable,MainTable),Calc!$CB213,Calc!ED$10),"")</f>
        <v/>
      </c>
      <c r="E211" s="262" t="str">
        <f>IFERROR(INDEX(IF(Calc!EE$9="d",DateTable,MainTable),Calc!$CB213,Calc!EE$10),"")</f>
        <v/>
      </c>
      <c r="F211" s="262" t="str">
        <f>IFERROR(INDEX(IF(Calc!EF$9="d",DateTable,MainTable),Calc!$CB213,Calc!EF$10),"")</f>
        <v/>
      </c>
      <c r="G211" s="262" t="str">
        <f>IFERROR(INDEX(IF(Calc!EG$9="d",DateTable,MainTable),Calc!$CB213,Calc!EG$10),"")</f>
        <v/>
      </c>
      <c r="H211" s="262" t="str">
        <f>IFERROR(INDEX(IF(Calc!EH$9="d",DateTable,MainTable),Calc!$CB213,Calc!EH$10),"")</f>
        <v/>
      </c>
      <c r="I211" s="262" t="str">
        <f>IFERROR(INDEX(IF(Calc!EI$9="d",DateTable,MainTable),Calc!$CB213,Calc!EI$10),"")</f>
        <v/>
      </c>
      <c r="J211" s="262" t="str">
        <f>IFERROR(INDEX(IF(Calc!EJ$9="d",DateTable,MainTable),Calc!$CB213,Calc!EJ$10),"")</f>
        <v/>
      </c>
      <c r="K211" s="262" t="str">
        <f>IFERROR(INDEX(IF(Calc!EK$9="d",DateTable,MainTable),Calc!$CB213,Calc!EK$10),"")</f>
        <v/>
      </c>
      <c r="L211" s="262" t="str">
        <f>IFERROR(INDEX(IF(Calc!EL$9="d",DateTable,MainTable),Calc!$CB213,Calc!EL$10),"")</f>
        <v/>
      </c>
      <c r="M211" s="262" t="str">
        <f>IFERROR(INDEX(IF(Calc!EM$9="d",DateTable,MainTable),Calc!$CB213,Calc!EM$10),"")</f>
        <v/>
      </c>
    </row>
    <row r="212" spans="1:13" s="33" customFormat="1" ht="15" customHeight="1" x14ac:dyDescent="0.25">
      <c r="A212" s="32"/>
      <c r="B212" s="44"/>
      <c r="C212" s="32"/>
      <c r="D212" s="262" t="str">
        <f>IFERROR(INDEX(IF(Calc!ED$9="d",DateTable,MainTable),Calc!$CB214,Calc!ED$10),"")</f>
        <v/>
      </c>
      <c r="E212" s="262" t="str">
        <f>IFERROR(INDEX(IF(Calc!EE$9="d",DateTable,MainTable),Calc!$CB214,Calc!EE$10),"")</f>
        <v/>
      </c>
      <c r="F212" s="262" t="str">
        <f>IFERROR(INDEX(IF(Calc!EF$9="d",DateTable,MainTable),Calc!$CB214,Calc!EF$10),"")</f>
        <v/>
      </c>
      <c r="G212" s="262" t="str">
        <f>IFERROR(INDEX(IF(Calc!EG$9="d",DateTable,MainTable),Calc!$CB214,Calc!EG$10),"")</f>
        <v/>
      </c>
      <c r="H212" s="262" t="str">
        <f>IFERROR(INDEX(IF(Calc!EH$9="d",DateTable,MainTable),Calc!$CB214,Calc!EH$10),"")</f>
        <v/>
      </c>
      <c r="I212" s="262" t="str">
        <f>IFERROR(INDEX(IF(Calc!EI$9="d",DateTable,MainTable),Calc!$CB214,Calc!EI$10),"")</f>
        <v/>
      </c>
      <c r="J212" s="262" t="str">
        <f>IFERROR(INDEX(IF(Calc!EJ$9="d",DateTable,MainTable),Calc!$CB214,Calc!EJ$10),"")</f>
        <v/>
      </c>
      <c r="K212" s="262" t="str">
        <f>IFERROR(INDEX(IF(Calc!EK$9="d",DateTable,MainTable),Calc!$CB214,Calc!EK$10),"")</f>
        <v/>
      </c>
      <c r="L212" s="262" t="str">
        <f>IFERROR(INDEX(IF(Calc!EL$9="d",DateTable,MainTable),Calc!$CB214,Calc!EL$10),"")</f>
        <v/>
      </c>
      <c r="M212" s="262" t="str">
        <f>IFERROR(INDEX(IF(Calc!EM$9="d",DateTable,MainTable),Calc!$CB214,Calc!EM$10),"")</f>
        <v/>
      </c>
    </row>
    <row r="213" spans="1:13" s="33" customFormat="1" ht="15" customHeight="1" x14ac:dyDescent="0.25">
      <c r="A213" s="32"/>
      <c r="B213" s="44"/>
      <c r="C213" s="32"/>
      <c r="D213" s="262" t="str">
        <f>IFERROR(INDEX(IF(Calc!ED$9="d",DateTable,MainTable),Calc!$CB215,Calc!ED$10),"")</f>
        <v/>
      </c>
      <c r="E213" s="262" t="str">
        <f>IFERROR(INDEX(IF(Calc!EE$9="d",DateTable,MainTable),Calc!$CB215,Calc!EE$10),"")</f>
        <v/>
      </c>
      <c r="F213" s="262" t="str">
        <f>IFERROR(INDEX(IF(Calc!EF$9="d",DateTable,MainTable),Calc!$CB215,Calc!EF$10),"")</f>
        <v/>
      </c>
      <c r="G213" s="262" t="str">
        <f>IFERROR(INDEX(IF(Calc!EG$9="d",DateTable,MainTable),Calc!$CB215,Calc!EG$10),"")</f>
        <v/>
      </c>
      <c r="H213" s="262" t="str">
        <f>IFERROR(INDEX(IF(Calc!EH$9="d",DateTable,MainTable),Calc!$CB215,Calc!EH$10),"")</f>
        <v/>
      </c>
      <c r="I213" s="262" t="str">
        <f>IFERROR(INDEX(IF(Calc!EI$9="d",DateTable,MainTable),Calc!$CB215,Calc!EI$10),"")</f>
        <v/>
      </c>
      <c r="J213" s="262" t="str">
        <f>IFERROR(INDEX(IF(Calc!EJ$9="d",DateTable,MainTable),Calc!$CB215,Calc!EJ$10),"")</f>
        <v/>
      </c>
      <c r="K213" s="262" t="str">
        <f>IFERROR(INDEX(IF(Calc!EK$9="d",DateTable,MainTable),Calc!$CB215,Calc!EK$10),"")</f>
        <v/>
      </c>
      <c r="L213" s="262" t="str">
        <f>IFERROR(INDEX(IF(Calc!EL$9="d",DateTable,MainTable),Calc!$CB215,Calc!EL$10),"")</f>
        <v/>
      </c>
      <c r="M213" s="262" t="str">
        <f>IFERROR(INDEX(IF(Calc!EM$9="d",DateTable,MainTable),Calc!$CB215,Calc!EM$10),"")</f>
        <v/>
      </c>
    </row>
    <row r="214" spans="1:13" s="33" customFormat="1" ht="15" customHeight="1" x14ac:dyDescent="0.25">
      <c r="A214" s="32"/>
      <c r="B214" s="44"/>
      <c r="C214" s="32"/>
      <c r="D214" s="262" t="str">
        <f>IFERROR(INDEX(IF(Calc!ED$9="d",DateTable,MainTable),Calc!$CB216,Calc!ED$10),"")</f>
        <v/>
      </c>
      <c r="E214" s="262" t="str">
        <f>IFERROR(INDEX(IF(Calc!EE$9="d",DateTable,MainTable),Calc!$CB216,Calc!EE$10),"")</f>
        <v/>
      </c>
      <c r="F214" s="262" t="str">
        <f>IFERROR(INDEX(IF(Calc!EF$9="d",DateTable,MainTable),Calc!$CB216,Calc!EF$10),"")</f>
        <v/>
      </c>
      <c r="G214" s="262" t="str">
        <f>IFERROR(INDEX(IF(Calc!EG$9="d",DateTable,MainTable),Calc!$CB216,Calc!EG$10),"")</f>
        <v/>
      </c>
      <c r="H214" s="262" t="str">
        <f>IFERROR(INDEX(IF(Calc!EH$9="d",DateTable,MainTable),Calc!$CB216,Calc!EH$10),"")</f>
        <v/>
      </c>
      <c r="I214" s="262" t="str">
        <f>IFERROR(INDEX(IF(Calc!EI$9="d",DateTable,MainTable),Calc!$CB216,Calc!EI$10),"")</f>
        <v/>
      </c>
      <c r="J214" s="262" t="str">
        <f>IFERROR(INDEX(IF(Calc!EJ$9="d",DateTable,MainTable),Calc!$CB216,Calc!EJ$10),"")</f>
        <v/>
      </c>
      <c r="K214" s="262" t="str">
        <f>IFERROR(INDEX(IF(Calc!EK$9="d",DateTable,MainTable),Calc!$CB216,Calc!EK$10),"")</f>
        <v/>
      </c>
      <c r="L214" s="262" t="str">
        <f>IFERROR(INDEX(IF(Calc!EL$9="d",DateTable,MainTable),Calc!$CB216,Calc!EL$10),"")</f>
        <v/>
      </c>
      <c r="M214" s="262" t="str">
        <f>IFERROR(INDEX(IF(Calc!EM$9="d",DateTable,MainTable),Calc!$CB216,Calc!EM$10),"")</f>
        <v/>
      </c>
    </row>
    <row r="215" spans="1:13" s="33" customFormat="1" ht="15" customHeight="1" x14ac:dyDescent="0.25">
      <c r="A215" s="32"/>
      <c r="B215" s="44"/>
      <c r="C215" s="32"/>
      <c r="D215" s="262" t="str">
        <f>IFERROR(INDEX(IF(Calc!ED$9="d",DateTable,MainTable),Calc!$CB217,Calc!ED$10),"")</f>
        <v/>
      </c>
      <c r="E215" s="262" t="str">
        <f>IFERROR(INDEX(IF(Calc!EE$9="d",DateTable,MainTable),Calc!$CB217,Calc!EE$10),"")</f>
        <v/>
      </c>
      <c r="F215" s="262" t="str">
        <f>IFERROR(INDEX(IF(Calc!EF$9="d",DateTable,MainTable),Calc!$CB217,Calc!EF$10),"")</f>
        <v/>
      </c>
      <c r="G215" s="262" t="str">
        <f>IFERROR(INDEX(IF(Calc!EG$9="d",DateTable,MainTable),Calc!$CB217,Calc!EG$10),"")</f>
        <v/>
      </c>
      <c r="H215" s="262" t="str">
        <f>IFERROR(INDEX(IF(Calc!EH$9="d",DateTable,MainTable),Calc!$CB217,Calc!EH$10),"")</f>
        <v/>
      </c>
      <c r="I215" s="262" t="str">
        <f>IFERROR(INDEX(IF(Calc!EI$9="d",DateTable,MainTable),Calc!$CB217,Calc!EI$10),"")</f>
        <v/>
      </c>
      <c r="J215" s="262" t="str">
        <f>IFERROR(INDEX(IF(Calc!EJ$9="d",DateTable,MainTable),Calc!$CB217,Calc!EJ$10),"")</f>
        <v/>
      </c>
      <c r="K215" s="262" t="str">
        <f>IFERROR(INDEX(IF(Calc!EK$9="d",DateTable,MainTable),Calc!$CB217,Calc!EK$10),"")</f>
        <v/>
      </c>
      <c r="L215" s="262" t="str">
        <f>IFERROR(INDEX(IF(Calc!EL$9="d",DateTable,MainTable),Calc!$CB217,Calc!EL$10),"")</f>
        <v/>
      </c>
      <c r="M215" s="262" t="str">
        <f>IFERROR(INDEX(IF(Calc!EM$9="d",DateTable,MainTable),Calc!$CB217,Calc!EM$10),"")</f>
        <v/>
      </c>
    </row>
    <row r="216" spans="1:13" s="33" customFormat="1" ht="15" customHeight="1" x14ac:dyDescent="0.25">
      <c r="A216" s="32"/>
      <c r="B216" s="44"/>
      <c r="C216" s="32"/>
      <c r="D216" s="262" t="str">
        <f>IFERROR(INDEX(IF(Calc!ED$9="d",DateTable,MainTable),Calc!$CB218,Calc!ED$10),"")</f>
        <v/>
      </c>
      <c r="E216" s="262" t="str">
        <f>IFERROR(INDEX(IF(Calc!EE$9="d",DateTable,MainTable),Calc!$CB218,Calc!EE$10),"")</f>
        <v/>
      </c>
      <c r="F216" s="262" t="str">
        <f>IFERROR(INDEX(IF(Calc!EF$9="d",DateTable,MainTable),Calc!$CB218,Calc!EF$10),"")</f>
        <v/>
      </c>
      <c r="G216" s="262" t="str">
        <f>IFERROR(INDEX(IF(Calc!EG$9="d",DateTable,MainTable),Calc!$CB218,Calc!EG$10),"")</f>
        <v/>
      </c>
      <c r="H216" s="262" t="str">
        <f>IFERROR(INDEX(IF(Calc!EH$9="d",DateTable,MainTable),Calc!$CB218,Calc!EH$10),"")</f>
        <v/>
      </c>
      <c r="I216" s="262" t="str">
        <f>IFERROR(INDEX(IF(Calc!EI$9="d",DateTable,MainTable),Calc!$CB218,Calc!EI$10),"")</f>
        <v/>
      </c>
      <c r="J216" s="262" t="str">
        <f>IFERROR(INDEX(IF(Calc!EJ$9="d",DateTable,MainTable),Calc!$CB218,Calc!EJ$10),"")</f>
        <v/>
      </c>
      <c r="K216" s="262" t="str">
        <f>IFERROR(INDEX(IF(Calc!EK$9="d",DateTable,MainTable),Calc!$CB218,Calc!EK$10),"")</f>
        <v/>
      </c>
      <c r="L216" s="262" t="str">
        <f>IFERROR(INDEX(IF(Calc!EL$9="d",DateTable,MainTable),Calc!$CB218,Calc!EL$10),"")</f>
        <v/>
      </c>
      <c r="M216" s="262" t="str">
        <f>IFERROR(INDEX(IF(Calc!EM$9="d",DateTable,MainTable),Calc!$CB218,Calc!EM$10),"")</f>
        <v/>
      </c>
    </row>
    <row r="217" spans="1:13" s="33" customFormat="1" ht="15" customHeight="1" x14ac:dyDescent="0.25">
      <c r="A217" s="32"/>
      <c r="B217" s="44"/>
      <c r="C217" s="32"/>
      <c r="D217" s="262" t="str">
        <f>IFERROR(INDEX(IF(Calc!ED$9="d",DateTable,MainTable),Calc!$CB219,Calc!ED$10),"")</f>
        <v/>
      </c>
      <c r="E217" s="262" t="str">
        <f>IFERROR(INDEX(IF(Calc!EE$9="d",DateTable,MainTable),Calc!$CB219,Calc!EE$10),"")</f>
        <v/>
      </c>
      <c r="F217" s="262" t="str">
        <f>IFERROR(INDEX(IF(Calc!EF$9="d",DateTable,MainTable),Calc!$CB219,Calc!EF$10),"")</f>
        <v/>
      </c>
      <c r="G217" s="262" t="str">
        <f>IFERROR(INDEX(IF(Calc!EG$9="d",DateTable,MainTable),Calc!$CB219,Calc!EG$10),"")</f>
        <v/>
      </c>
      <c r="H217" s="262" t="str">
        <f>IFERROR(INDEX(IF(Calc!EH$9="d",DateTable,MainTable),Calc!$CB219,Calc!EH$10),"")</f>
        <v/>
      </c>
      <c r="I217" s="262" t="str">
        <f>IFERROR(INDEX(IF(Calc!EI$9="d",DateTable,MainTable),Calc!$CB219,Calc!EI$10),"")</f>
        <v/>
      </c>
      <c r="J217" s="262" t="str">
        <f>IFERROR(INDEX(IF(Calc!EJ$9="d",DateTable,MainTable),Calc!$CB219,Calc!EJ$10),"")</f>
        <v/>
      </c>
      <c r="K217" s="262" t="str">
        <f>IFERROR(INDEX(IF(Calc!EK$9="d",DateTable,MainTable),Calc!$CB219,Calc!EK$10),"")</f>
        <v/>
      </c>
      <c r="L217" s="262" t="str">
        <f>IFERROR(INDEX(IF(Calc!EL$9="d",DateTable,MainTable),Calc!$CB219,Calc!EL$10),"")</f>
        <v/>
      </c>
      <c r="M217" s="262" t="str">
        <f>IFERROR(INDEX(IF(Calc!EM$9="d",DateTable,MainTable),Calc!$CB219,Calc!EM$10),"")</f>
        <v/>
      </c>
    </row>
    <row r="218" spans="1:13" s="33" customFormat="1" ht="15" customHeight="1" x14ac:dyDescent="0.25">
      <c r="A218" s="32"/>
      <c r="B218" s="44"/>
      <c r="C218" s="32"/>
      <c r="D218" s="262" t="str">
        <f>IFERROR(INDEX(IF(Calc!ED$9="d",DateTable,MainTable),Calc!$CB220,Calc!ED$10),"")</f>
        <v/>
      </c>
      <c r="E218" s="262" t="str">
        <f>IFERROR(INDEX(IF(Calc!EE$9="d",DateTable,MainTable),Calc!$CB220,Calc!EE$10),"")</f>
        <v/>
      </c>
      <c r="F218" s="262" t="str">
        <f>IFERROR(INDEX(IF(Calc!EF$9="d",DateTable,MainTable),Calc!$CB220,Calc!EF$10),"")</f>
        <v/>
      </c>
      <c r="G218" s="262" t="str">
        <f>IFERROR(INDEX(IF(Calc!EG$9="d",DateTable,MainTable),Calc!$CB220,Calc!EG$10),"")</f>
        <v/>
      </c>
      <c r="H218" s="262" t="str">
        <f>IFERROR(INDEX(IF(Calc!EH$9="d",DateTable,MainTable),Calc!$CB220,Calc!EH$10),"")</f>
        <v/>
      </c>
      <c r="I218" s="262" t="str">
        <f>IFERROR(INDEX(IF(Calc!EI$9="d",DateTable,MainTable),Calc!$CB220,Calc!EI$10),"")</f>
        <v/>
      </c>
      <c r="J218" s="262" t="str">
        <f>IFERROR(INDEX(IF(Calc!EJ$9="d",DateTable,MainTable),Calc!$CB220,Calc!EJ$10),"")</f>
        <v/>
      </c>
      <c r="K218" s="262" t="str">
        <f>IFERROR(INDEX(IF(Calc!EK$9="d",DateTable,MainTable),Calc!$CB220,Calc!EK$10),"")</f>
        <v/>
      </c>
      <c r="L218" s="262" t="str">
        <f>IFERROR(INDEX(IF(Calc!EL$9="d",DateTable,MainTable),Calc!$CB220,Calc!EL$10),"")</f>
        <v/>
      </c>
      <c r="M218" s="262" t="str">
        <f>IFERROR(INDEX(IF(Calc!EM$9="d",DateTable,MainTable),Calc!$CB220,Calc!EM$10),"")</f>
        <v/>
      </c>
    </row>
    <row r="219" spans="1:13" s="33" customFormat="1" ht="15" customHeight="1" x14ac:dyDescent="0.25">
      <c r="A219" s="32"/>
      <c r="B219" s="44"/>
      <c r="C219" s="32"/>
      <c r="D219" s="262" t="str">
        <f>IFERROR(INDEX(IF(Calc!ED$9="d",DateTable,MainTable),Calc!$CB221,Calc!ED$10),"")</f>
        <v/>
      </c>
      <c r="E219" s="262" t="str">
        <f>IFERROR(INDEX(IF(Calc!EE$9="d",DateTable,MainTable),Calc!$CB221,Calc!EE$10),"")</f>
        <v/>
      </c>
      <c r="F219" s="262" t="str">
        <f>IFERROR(INDEX(IF(Calc!EF$9="d",DateTable,MainTable),Calc!$CB221,Calc!EF$10),"")</f>
        <v/>
      </c>
      <c r="G219" s="262" t="str">
        <f>IFERROR(INDEX(IF(Calc!EG$9="d",DateTable,MainTable),Calc!$CB221,Calc!EG$10),"")</f>
        <v/>
      </c>
      <c r="H219" s="262" t="str">
        <f>IFERROR(INDEX(IF(Calc!EH$9="d",DateTable,MainTable),Calc!$CB221,Calc!EH$10),"")</f>
        <v/>
      </c>
      <c r="I219" s="262" t="str">
        <f>IFERROR(INDEX(IF(Calc!EI$9="d",DateTable,MainTable),Calc!$CB221,Calc!EI$10),"")</f>
        <v/>
      </c>
      <c r="J219" s="262" t="str">
        <f>IFERROR(INDEX(IF(Calc!EJ$9="d",DateTable,MainTable),Calc!$CB221,Calc!EJ$10),"")</f>
        <v/>
      </c>
      <c r="K219" s="262" t="str">
        <f>IFERROR(INDEX(IF(Calc!EK$9="d",DateTable,MainTable),Calc!$CB221,Calc!EK$10),"")</f>
        <v/>
      </c>
      <c r="L219" s="262" t="str">
        <f>IFERROR(INDEX(IF(Calc!EL$9="d",DateTable,MainTable),Calc!$CB221,Calc!EL$10),"")</f>
        <v/>
      </c>
      <c r="M219" s="262" t="str">
        <f>IFERROR(INDEX(IF(Calc!EM$9="d",DateTable,MainTable),Calc!$CB221,Calc!EM$10),"")</f>
        <v/>
      </c>
    </row>
    <row r="220" spans="1:13" s="33" customFormat="1" ht="15" customHeight="1" x14ac:dyDescent="0.25">
      <c r="A220" s="32"/>
      <c r="B220" s="44"/>
      <c r="C220" s="32"/>
      <c r="D220" s="262" t="str">
        <f>IFERROR(INDEX(IF(Calc!ED$9="d",DateTable,MainTable),Calc!$CB222,Calc!ED$10),"")</f>
        <v/>
      </c>
      <c r="E220" s="262" t="str">
        <f>IFERROR(INDEX(IF(Calc!EE$9="d",DateTable,MainTable),Calc!$CB222,Calc!EE$10),"")</f>
        <v/>
      </c>
      <c r="F220" s="262" t="str">
        <f>IFERROR(INDEX(IF(Calc!EF$9="d",DateTable,MainTable),Calc!$CB222,Calc!EF$10),"")</f>
        <v/>
      </c>
      <c r="G220" s="262" t="str">
        <f>IFERROR(INDEX(IF(Calc!EG$9="d",DateTable,MainTable),Calc!$CB222,Calc!EG$10),"")</f>
        <v/>
      </c>
      <c r="H220" s="262" t="str">
        <f>IFERROR(INDEX(IF(Calc!EH$9="d",DateTable,MainTable),Calc!$CB222,Calc!EH$10),"")</f>
        <v/>
      </c>
      <c r="I220" s="262" t="str">
        <f>IFERROR(INDEX(IF(Calc!EI$9="d",DateTable,MainTable),Calc!$CB222,Calc!EI$10),"")</f>
        <v/>
      </c>
      <c r="J220" s="262" t="str">
        <f>IFERROR(INDEX(IF(Calc!EJ$9="d",DateTable,MainTable),Calc!$CB222,Calc!EJ$10),"")</f>
        <v/>
      </c>
      <c r="K220" s="262" t="str">
        <f>IFERROR(INDEX(IF(Calc!EK$9="d",DateTable,MainTable),Calc!$CB222,Calc!EK$10),"")</f>
        <v/>
      </c>
      <c r="L220" s="262" t="str">
        <f>IFERROR(INDEX(IF(Calc!EL$9="d",DateTable,MainTable),Calc!$CB222,Calc!EL$10),"")</f>
        <v/>
      </c>
      <c r="M220" s="262" t="str">
        <f>IFERROR(INDEX(IF(Calc!EM$9="d",DateTable,MainTable),Calc!$CB222,Calc!EM$10),"")</f>
        <v/>
      </c>
    </row>
    <row r="221" spans="1:13" s="33" customFormat="1" ht="15" customHeight="1" x14ac:dyDescent="0.25">
      <c r="A221" s="32"/>
      <c r="B221" s="44"/>
      <c r="C221" s="32"/>
      <c r="D221" s="262" t="str">
        <f>IFERROR(INDEX(IF(Calc!ED$9="d",DateTable,MainTable),Calc!$CB223,Calc!ED$10),"")</f>
        <v/>
      </c>
      <c r="E221" s="262" t="str">
        <f>IFERROR(INDEX(IF(Calc!EE$9="d",DateTable,MainTable),Calc!$CB223,Calc!EE$10),"")</f>
        <v/>
      </c>
      <c r="F221" s="262" t="str">
        <f>IFERROR(INDEX(IF(Calc!EF$9="d",DateTable,MainTable),Calc!$CB223,Calc!EF$10),"")</f>
        <v/>
      </c>
      <c r="G221" s="262" t="str">
        <f>IFERROR(INDEX(IF(Calc!EG$9="d",DateTable,MainTable),Calc!$CB223,Calc!EG$10),"")</f>
        <v/>
      </c>
      <c r="H221" s="262" t="str">
        <f>IFERROR(INDEX(IF(Calc!EH$9="d",DateTable,MainTable),Calc!$CB223,Calc!EH$10),"")</f>
        <v/>
      </c>
      <c r="I221" s="262" t="str">
        <f>IFERROR(INDEX(IF(Calc!EI$9="d",DateTable,MainTable),Calc!$CB223,Calc!EI$10),"")</f>
        <v/>
      </c>
      <c r="J221" s="262" t="str">
        <f>IFERROR(INDEX(IF(Calc!EJ$9="d",DateTable,MainTable),Calc!$CB223,Calc!EJ$10),"")</f>
        <v/>
      </c>
      <c r="K221" s="262" t="str">
        <f>IFERROR(INDEX(IF(Calc!EK$9="d",DateTable,MainTable),Calc!$CB223,Calc!EK$10),"")</f>
        <v/>
      </c>
      <c r="L221" s="262" t="str">
        <f>IFERROR(INDEX(IF(Calc!EL$9="d",DateTable,MainTable),Calc!$CB223,Calc!EL$10),"")</f>
        <v/>
      </c>
      <c r="M221" s="262" t="str">
        <f>IFERROR(INDEX(IF(Calc!EM$9="d",DateTable,MainTable),Calc!$CB223,Calc!EM$10),"")</f>
        <v/>
      </c>
    </row>
    <row r="222" spans="1:13" s="33" customFormat="1" ht="15" customHeight="1" x14ac:dyDescent="0.25">
      <c r="A222" s="32"/>
      <c r="B222" s="44"/>
      <c r="C222" s="32"/>
      <c r="D222" s="262" t="str">
        <f>IFERROR(INDEX(IF(Calc!ED$9="d",DateTable,MainTable),Calc!$CB224,Calc!ED$10),"")</f>
        <v/>
      </c>
      <c r="E222" s="262" t="str">
        <f>IFERROR(INDEX(IF(Calc!EE$9="d",DateTable,MainTable),Calc!$CB224,Calc!EE$10),"")</f>
        <v/>
      </c>
      <c r="F222" s="262" t="str">
        <f>IFERROR(INDEX(IF(Calc!EF$9="d",DateTable,MainTable),Calc!$CB224,Calc!EF$10),"")</f>
        <v/>
      </c>
      <c r="G222" s="262" t="str">
        <f>IFERROR(INDEX(IF(Calc!EG$9="d",DateTable,MainTable),Calc!$CB224,Calc!EG$10),"")</f>
        <v/>
      </c>
      <c r="H222" s="262" t="str">
        <f>IFERROR(INDEX(IF(Calc!EH$9="d",DateTable,MainTable),Calc!$CB224,Calc!EH$10),"")</f>
        <v/>
      </c>
      <c r="I222" s="262" t="str">
        <f>IFERROR(INDEX(IF(Calc!EI$9="d",DateTable,MainTable),Calc!$CB224,Calc!EI$10),"")</f>
        <v/>
      </c>
      <c r="J222" s="262" t="str">
        <f>IFERROR(INDEX(IF(Calc!EJ$9="d",DateTable,MainTable),Calc!$CB224,Calc!EJ$10),"")</f>
        <v/>
      </c>
      <c r="K222" s="262" t="str">
        <f>IFERROR(INDEX(IF(Calc!EK$9="d",DateTable,MainTable),Calc!$CB224,Calc!EK$10),"")</f>
        <v/>
      </c>
      <c r="L222" s="262" t="str">
        <f>IFERROR(INDEX(IF(Calc!EL$9="d",DateTable,MainTable),Calc!$CB224,Calc!EL$10),"")</f>
        <v/>
      </c>
      <c r="M222" s="262" t="str">
        <f>IFERROR(INDEX(IF(Calc!EM$9="d",DateTable,MainTable),Calc!$CB224,Calc!EM$10),"")</f>
        <v/>
      </c>
    </row>
    <row r="223" spans="1:13" s="33" customFormat="1" ht="15" customHeight="1" x14ac:dyDescent="0.25">
      <c r="A223" s="32"/>
      <c r="B223" s="44"/>
      <c r="C223" s="32"/>
      <c r="D223" s="262" t="str">
        <f>IFERROR(INDEX(IF(Calc!ED$9="d",DateTable,MainTable),Calc!$CB225,Calc!ED$10),"")</f>
        <v/>
      </c>
      <c r="E223" s="262" t="str">
        <f>IFERROR(INDEX(IF(Calc!EE$9="d",DateTable,MainTable),Calc!$CB225,Calc!EE$10),"")</f>
        <v/>
      </c>
      <c r="F223" s="262" t="str">
        <f>IFERROR(INDEX(IF(Calc!EF$9="d",DateTable,MainTable),Calc!$CB225,Calc!EF$10),"")</f>
        <v/>
      </c>
      <c r="G223" s="262" t="str">
        <f>IFERROR(INDEX(IF(Calc!EG$9="d",DateTable,MainTable),Calc!$CB225,Calc!EG$10),"")</f>
        <v/>
      </c>
      <c r="H223" s="262" t="str">
        <f>IFERROR(INDEX(IF(Calc!EH$9="d",DateTable,MainTable),Calc!$CB225,Calc!EH$10),"")</f>
        <v/>
      </c>
      <c r="I223" s="262" t="str">
        <f>IFERROR(INDEX(IF(Calc!EI$9="d",DateTable,MainTable),Calc!$CB225,Calc!EI$10),"")</f>
        <v/>
      </c>
      <c r="J223" s="262" t="str">
        <f>IFERROR(INDEX(IF(Calc!EJ$9="d",DateTable,MainTable),Calc!$CB225,Calc!EJ$10),"")</f>
        <v/>
      </c>
      <c r="K223" s="262" t="str">
        <f>IFERROR(INDEX(IF(Calc!EK$9="d",DateTable,MainTable),Calc!$CB225,Calc!EK$10),"")</f>
        <v/>
      </c>
      <c r="L223" s="262" t="str">
        <f>IFERROR(INDEX(IF(Calc!EL$9="d",DateTable,MainTable),Calc!$CB225,Calc!EL$10),"")</f>
        <v/>
      </c>
      <c r="M223" s="262" t="str">
        <f>IFERROR(INDEX(IF(Calc!EM$9="d",DateTable,MainTable),Calc!$CB225,Calc!EM$10),"")</f>
        <v/>
      </c>
    </row>
    <row r="224" spans="1:13" s="33" customFormat="1" ht="15" customHeight="1" x14ac:dyDescent="0.25">
      <c r="A224" s="32"/>
      <c r="B224" s="44"/>
      <c r="C224" s="32"/>
      <c r="D224" s="262" t="str">
        <f>IFERROR(INDEX(IF(Calc!ED$9="d",DateTable,MainTable),Calc!$CB226,Calc!ED$10),"")</f>
        <v/>
      </c>
      <c r="E224" s="262" t="str">
        <f>IFERROR(INDEX(IF(Calc!EE$9="d",DateTable,MainTable),Calc!$CB226,Calc!EE$10),"")</f>
        <v/>
      </c>
      <c r="F224" s="262" t="str">
        <f>IFERROR(INDEX(IF(Calc!EF$9="d",DateTable,MainTable),Calc!$CB226,Calc!EF$10),"")</f>
        <v/>
      </c>
      <c r="G224" s="262" t="str">
        <f>IFERROR(INDEX(IF(Calc!EG$9="d",DateTable,MainTable),Calc!$CB226,Calc!EG$10),"")</f>
        <v/>
      </c>
      <c r="H224" s="262" t="str">
        <f>IFERROR(INDEX(IF(Calc!EH$9="d",DateTable,MainTable),Calc!$CB226,Calc!EH$10),"")</f>
        <v/>
      </c>
      <c r="I224" s="262" t="str">
        <f>IFERROR(INDEX(IF(Calc!EI$9="d",DateTable,MainTable),Calc!$CB226,Calc!EI$10),"")</f>
        <v/>
      </c>
      <c r="J224" s="262" t="str">
        <f>IFERROR(INDEX(IF(Calc!EJ$9="d",DateTable,MainTable),Calc!$CB226,Calc!EJ$10),"")</f>
        <v/>
      </c>
      <c r="K224" s="262" t="str">
        <f>IFERROR(INDEX(IF(Calc!EK$9="d",DateTable,MainTable),Calc!$CB226,Calc!EK$10),"")</f>
        <v/>
      </c>
      <c r="L224" s="262" t="str">
        <f>IFERROR(INDEX(IF(Calc!EL$9="d",DateTable,MainTable),Calc!$CB226,Calc!EL$10),"")</f>
        <v/>
      </c>
      <c r="M224" s="262" t="str">
        <f>IFERROR(INDEX(IF(Calc!EM$9="d",DateTable,MainTable),Calc!$CB226,Calc!EM$10),"")</f>
        <v/>
      </c>
    </row>
    <row r="225" spans="1:13" s="33" customFormat="1" ht="15" customHeight="1" x14ac:dyDescent="0.25">
      <c r="A225" s="32"/>
      <c r="B225" s="44"/>
      <c r="C225" s="32"/>
      <c r="D225" s="262" t="str">
        <f>IFERROR(INDEX(IF(Calc!ED$9="d",DateTable,MainTable),Calc!$CB227,Calc!ED$10),"")</f>
        <v/>
      </c>
      <c r="E225" s="262" t="str">
        <f>IFERROR(INDEX(IF(Calc!EE$9="d",DateTable,MainTable),Calc!$CB227,Calc!EE$10),"")</f>
        <v/>
      </c>
      <c r="F225" s="262" t="str">
        <f>IFERROR(INDEX(IF(Calc!EF$9="d",DateTable,MainTable),Calc!$CB227,Calc!EF$10),"")</f>
        <v/>
      </c>
      <c r="G225" s="262" t="str">
        <f>IFERROR(INDEX(IF(Calc!EG$9="d",DateTable,MainTable),Calc!$CB227,Calc!EG$10),"")</f>
        <v/>
      </c>
      <c r="H225" s="262" t="str">
        <f>IFERROR(INDEX(IF(Calc!EH$9="d",DateTable,MainTable),Calc!$CB227,Calc!EH$10),"")</f>
        <v/>
      </c>
      <c r="I225" s="262" t="str">
        <f>IFERROR(INDEX(IF(Calc!EI$9="d",DateTable,MainTable),Calc!$CB227,Calc!EI$10),"")</f>
        <v/>
      </c>
      <c r="J225" s="262" t="str">
        <f>IFERROR(INDEX(IF(Calc!EJ$9="d",DateTable,MainTable),Calc!$CB227,Calc!EJ$10),"")</f>
        <v/>
      </c>
      <c r="K225" s="262" t="str">
        <f>IFERROR(INDEX(IF(Calc!EK$9="d",DateTable,MainTable),Calc!$CB227,Calc!EK$10),"")</f>
        <v/>
      </c>
      <c r="L225" s="262" t="str">
        <f>IFERROR(INDEX(IF(Calc!EL$9="d",DateTable,MainTable),Calc!$CB227,Calc!EL$10),"")</f>
        <v/>
      </c>
      <c r="M225" s="262" t="str">
        <f>IFERROR(INDEX(IF(Calc!EM$9="d",DateTable,MainTable),Calc!$CB227,Calc!EM$10),"")</f>
        <v/>
      </c>
    </row>
    <row r="226" spans="1:13" s="33" customFormat="1" ht="15" customHeight="1" x14ac:dyDescent="0.25">
      <c r="A226" s="32"/>
      <c r="B226" s="44"/>
      <c r="C226" s="32"/>
      <c r="D226" s="262" t="str">
        <f>IFERROR(INDEX(IF(Calc!ED$9="d",DateTable,MainTable),Calc!$CB228,Calc!ED$10),"")</f>
        <v/>
      </c>
      <c r="E226" s="262" t="str">
        <f>IFERROR(INDEX(IF(Calc!EE$9="d",DateTable,MainTable),Calc!$CB228,Calc!EE$10),"")</f>
        <v/>
      </c>
      <c r="F226" s="262" t="str">
        <f>IFERROR(INDEX(IF(Calc!EF$9="d",DateTable,MainTable),Calc!$CB228,Calc!EF$10),"")</f>
        <v/>
      </c>
      <c r="G226" s="262" t="str">
        <f>IFERROR(INDEX(IF(Calc!EG$9="d",DateTable,MainTable),Calc!$CB228,Calc!EG$10),"")</f>
        <v/>
      </c>
      <c r="H226" s="262" t="str">
        <f>IFERROR(INDEX(IF(Calc!EH$9="d",DateTable,MainTable),Calc!$CB228,Calc!EH$10),"")</f>
        <v/>
      </c>
      <c r="I226" s="262" t="str">
        <f>IFERROR(INDEX(IF(Calc!EI$9="d",DateTable,MainTable),Calc!$CB228,Calc!EI$10),"")</f>
        <v/>
      </c>
      <c r="J226" s="262" t="str">
        <f>IFERROR(INDEX(IF(Calc!EJ$9="d",DateTable,MainTable),Calc!$CB228,Calc!EJ$10),"")</f>
        <v/>
      </c>
      <c r="K226" s="262" t="str">
        <f>IFERROR(INDEX(IF(Calc!EK$9="d",DateTable,MainTable),Calc!$CB228,Calc!EK$10),"")</f>
        <v/>
      </c>
      <c r="L226" s="262" t="str">
        <f>IFERROR(INDEX(IF(Calc!EL$9="d",DateTable,MainTable),Calc!$CB228,Calc!EL$10),"")</f>
        <v/>
      </c>
      <c r="M226" s="262" t="str">
        <f>IFERROR(INDEX(IF(Calc!EM$9="d",DateTable,MainTable),Calc!$CB228,Calc!EM$10),"")</f>
        <v/>
      </c>
    </row>
    <row r="227" spans="1:13" s="33" customFormat="1" ht="15" customHeight="1" x14ac:dyDescent="0.25">
      <c r="A227" s="32"/>
      <c r="B227" s="44"/>
      <c r="C227" s="32"/>
      <c r="D227" s="262" t="str">
        <f>IFERROR(INDEX(IF(Calc!ED$9="d",DateTable,MainTable),Calc!$CB229,Calc!ED$10),"")</f>
        <v/>
      </c>
      <c r="E227" s="262" t="str">
        <f>IFERROR(INDEX(IF(Calc!EE$9="d",DateTable,MainTable),Calc!$CB229,Calc!EE$10),"")</f>
        <v/>
      </c>
      <c r="F227" s="262" t="str">
        <f>IFERROR(INDEX(IF(Calc!EF$9="d",DateTable,MainTable),Calc!$CB229,Calc!EF$10),"")</f>
        <v/>
      </c>
      <c r="G227" s="262" t="str">
        <f>IFERROR(INDEX(IF(Calc!EG$9="d",DateTable,MainTable),Calc!$CB229,Calc!EG$10),"")</f>
        <v/>
      </c>
      <c r="H227" s="262" t="str">
        <f>IFERROR(INDEX(IF(Calc!EH$9="d",DateTable,MainTable),Calc!$CB229,Calc!EH$10),"")</f>
        <v/>
      </c>
      <c r="I227" s="262" t="str">
        <f>IFERROR(INDEX(IF(Calc!EI$9="d",DateTable,MainTable),Calc!$CB229,Calc!EI$10),"")</f>
        <v/>
      </c>
      <c r="J227" s="262" t="str">
        <f>IFERROR(INDEX(IF(Calc!EJ$9="d",DateTable,MainTable),Calc!$CB229,Calc!EJ$10),"")</f>
        <v/>
      </c>
      <c r="K227" s="262" t="str">
        <f>IFERROR(INDEX(IF(Calc!EK$9="d",DateTable,MainTable),Calc!$CB229,Calc!EK$10),"")</f>
        <v/>
      </c>
      <c r="L227" s="262" t="str">
        <f>IFERROR(INDEX(IF(Calc!EL$9="d",DateTable,MainTable),Calc!$CB229,Calc!EL$10),"")</f>
        <v/>
      </c>
      <c r="M227" s="262" t="str">
        <f>IFERROR(INDEX(IF(Calc!EM$9="d",DateTable,MainTable),Calc!$CB229,Calc!EM$10),"")</f>
        <v/>
      </c>
    </row>
    <row r="228" spans="1:13" s="33" customFormat="1" ht="15" customHeight="1" x14ac:dyDescent="0.25">
      <c r="A228" s="32"/>
      <c r="B228" s="44"/>
      <c r="C228" s="32"/>
      <c r="D228" s="262" t="str">
        <f>IFERROR(INDEX(IF(Calc!ED$9="d",DateTable,MainTable),Calc!$CB230,Calc!ED$10),"")</f>
        <v/>
      </c>
      <c r="E228" s="262" t="str">
        <f>IFERROR(INDEX(IF(Calc!EE$9="d",DateTable,MainTable),Calc!$CB230,Calc!EE$10),"")</f>
        <v/>
      </c>
      <c r="F228" s="262" t="str">
        <f>IFERROR(INDEX(IF(Calc!EF$9="d",DateTable,MainTable),Calc!$CB230,Calc!EF$10),"")</f>
        <v/>
      </c>
      <c r="G228" s="262" t="str">
        <f>IFERROR(INDEX(IF(Calc!EG$9="d",DateTable,MainTable),Calc!$CB230,Calc!EG$10),"")</f>
        <v/>
      </c>
      <c r="H228" s="262" t="str">
        <f>IFERROR(INDEX(IF(Calc!EH$9="d",DateTable,MainTable),Calc!$CB230,Calc!EH$10),"")</f>
        <v/>
      </c>
      <c r="I228" s="262" t="str">
        <f>IFERROR(INDEX(IF(Calc!EI$9="d",DateTable,MainTable),Calc!$CB230,Calc!EI$10),"")</f>
        <v/>
      </c>
      <c r="J228" s="262" t="str">
        <f>IFERROR(INDEX(IF(Calc!EJ$9="d",DateTable,MainTable),Calc!$CB230,Calc!EJ$10),"")</f>
        <v/>
      </c>
      <c r="K228" s="262" t="str">
        <f>IFERROR(INDEX(IF(Calc!EK$9="d",DateTable,MainTable),Calc!$CB230,Calc!EK$10),"")</f>
        <v/>
      </c>
      <c r="L228" s="262" t="str">
        <f>IFERROR(INDEX(IF(Calc!EL$9="d",DateTable,MainTable),Calc!$CB230,Calc!EL$10),"")</f>
        <v/>
      </c>
      <c r="M228" s="262" t="str">
        <f>IFERROR(INDEX(IF(Calc!EM$9="d",DateTable,MainTable),Calc!$CB230,Calc!EM$10),"")</f>
        <v/>
      </c>
    </row>
    <row r="229" spans="1:13" s="33" customFormat="1" ht="15" customHeight="1" x14ac:dyDescent="0.25">
      <c r="A229" s="32"/>
      <c r="B229" s="44"/>
      <c r="C229" s="32"/>
      <c r="D229" s="262" t="str">
        <f>IFERROR(INDEX(IF(Calc!ED$9="d",DateTable,MainTable),Calc!$CB231,Calc!ED$10),"")</f>
        <v/>
      </c>
      <c r="E229" s="262" t="str">
        <f>IFERROR(INDEX(IF(Calc!EE$9="d",DateTable,MainTable),Calc!$CB231,Calc!EE$10),"")</f>
        <v/>
      </c>
      <c r="F229" s="262" t="str">
        <f>IFERROR(INDEX(IF(Calc!EF$9="d",DateTable,MainTable),Calc!$CB231,Calc!EF$10),"")</f>
        <v/>
      </c>
      <c r="G229" s="262" t="str">
        <f>IFERROR(INDEX(IF(Calc!EG$9="d",DateTable,MainTable),Calc!$CB231,Calc!EG$10),"")</f>
        <v/>
      </c>
      <c r="H229" s="262" t="str">
        <f>IFERROR(INDEX(IF(Calc!EH$9="d",DateTable,MainTable),Calc!$CB231,Calc!EH$10),"")</f>
        <v/>
      </c>
      <c r="I229" s="262" t="str">
        <f>IFERROR(INDEX(IF(Calc!EI$9="d",DateTable,MainTable),Calc!$CB231,Calc!EI$10),"")</f>
        <v/>
      </c>
      <c r="J229" s="262" t="str">
        <f>IFERROR(INDEX(IF(Calc!EJ$9="d",DateTable,MainTable),Calc!$CB231,Calc!EJ$10),"")</f>
        <v/>
      </c>
      <c r="K229" s="262" t="str">
        <f>IFERROR(INDEX(IF(Calc!EK$9="d",DateTable,MainTable),Calc!$CB231,Calc!EK$10),"")</f>
        <v/>
      </c>
      <c r="L229" s="262" t="str">
        <f>IFERROR(INDEX(IF(Calc!EL$9="d",DateTable,MainTable),Calc!$CB231,Calc!EL$10),"")</f>
        <v/>
      </c>
      <c r="M229" s="262" t="str">
        <f>IFERROR(INDEX(IF(Calc!EM$9="d",DateTable,MainTable),Calc!$CB231,Calc!EM$10),"")</f>
        <v/>
      </c>
    </row>
    <row r="230" spans="1:13" s="33" customFormat="1" ht="15" customHeight="1" x14ac:dyDescent="0.25">
      <c r="A230" s="32"/>
      <c r="B230" s="44"/>
      <c r="C230" s="32"/>
      <c r="D230" s="262" t="str">
        <f>IFERROR(INDEX(IF(Calc!ED$9="d",DateTable,MainTable),Calc!$CB232,Calc!ED$10),"")</f>
        <v/>
      </c>
      <c r="E230" s="262" t="str">
        <f>IFERROR(INDEX(IF(Calc!EE$9="d",DateTable,MainTable),Calc!$CB232,Calc!EE$10),"")</f>
        <v/>
      </c>
      <c r="F230" s="262" t="str">
        <f>IFERROR(INDEX(IF(Calc!EF$9="d",DateTable,MainTable),Calc!$CB232,Calc!EF$10),"")</f>
        <v/>
      </c>
      <c r="G230" s="262" t="str">
        <f>IFERROR(INDEX(IF(Calc!EG$9="d",DateTable,MainTable),Calc!$CB232,Calc!EG$10),"")</f>
        <v/>
      </c>
      <c r="H230" s="262" t="str">
        <f>IFERROR(INDEX(IF(Calc!EH$9="d",DateTable,MainTable),Calc!$CB232,Calc!EH$10),"")</f>
        <v/>
      </c>
      <c r="I230" s="262" t="str">
        <f>IFERROR(INDEX(IF(Calc!EI$9="d",DateTable,MainTable),Calc!$CB232,Calc!EI$10),"")</f>
        <v/>
      </c>
      <c r="J230" s="262" t="str">
        <f>IFERROR(INDEX(IF(Calc!EJ$9="d",DateTable,MainTable),Calc!$CB232,Calc!EJ$10),"")</f>
        <v/>
      </c>
      <c r="K230" s="262" t="str">
        <f>IFERROR(INDEX(IF(Calc!EK$9="d",DateTable,MainTable),Calc!$CB232,Calc!EK$10),"")</f>
        <v/>
      </c>
      <c r="L230" s="262" t="str">
        <f>IFERROR(INDEX(IF(Calc!EL$9="d",DateTable,MainTable),Calc!$CB232,Calc!EL$10),"")</f>
        <v/>
      </c>
      <c r="M230" s="262" t="str">
        <f>IFERROR(INDEX(IF(Calc!EM$9="d",DateTable,MainTable),Calc!$CB232,Calc!EM$10),"")</f>
        <v/>
      </c>
    </row>
    <row r="231" spans="1:13" s="33" customFormat="1" ht="15" customHeight="1" x14ac:dyDescent="0.25">
      <c r="A231" s="32"/>
      <c r="B231" s="44"/>
      <c r="C231" s="32"/>
      <c r="D231" s="262" t="str">
        <f>IFERROR(INDEX(IF(Calc!ED$9="d",DateTable,MainTable),Calc!$CB233,Calc!ED$10),"")</f>
        <v/>
      </c>
      <c r="E231" s="262" t="str">
        <f>IFERROR(INDEX(IF(Calc!EE$9="d",DateTable,MainTable),Calc!$CB233,Calc!EE$10),"")</f>
        <v/>
      </c>
      <c r="F231" s="262" t="str">
        <f>IFERROR(INDEX(IF(Calc!EF$9="d",DateTable,MainTable),Calc!$CB233,Calc!EF$10),"")</f>
        <v/>
      </c>
      <c r="G231" s="262" t="str">
        <f>IFERROR(INDEX(IF(Calc!EG$9="d",DateTable,MainTable),Calc!$CB233,Calc!EG$10),"")</f>
        <v/>
      </c>
      <c r="H231" s="262" t="str">
        <f>IFERROR(INDEX(IF(Calc!EH$9="d",DateTable,MainTable),Calc!$CB233,Calc!EH$10),"")</f>
        <v/>
      </c>
      <c r="I231" s="262" t="str">
        <f>IFERROR(INDEX(IF(Calc!EI$9="d",DateTable,MainTable),Calc!$CB233,Calc!EI$10),"")</f>
        <v/>
      </c>
      <c r="J231" s="262" t="str">
        <f>IFERROR(INDEX(IF(Calc!EJ$9="d",DateTable,MainTable),Calc!$CB233,Calc!EJ$10),"")</f>
        <v/>
      </c>
      <c r="K231" s="262" t="str">
        <f>IFERROR(INDEX(IF(Calc!EK$9="d",DateTable,MainTable),Calc!$CB233,Calc!EK$10),"")</f>
        <v/>
      </c>
      <c r="L231" s="262" t="str">
        <f>IFERROR(INDEX(IF(Calc!EL$9="d",DateTable,MainTable),Calc!$CB233,Calc!EL$10),"")</f>
        <v/>
      </c>
      <c r="M231" s="262" t="str">
        <f>IFERROR(INDEX(IF(Calc!EM$9="d",DateTable,MainTable),Calc!$CB233,Calc!EM$10),"")</f>
        <v/>
      </c>
    </row>
    <row r="232" spans="1:13" s="33" customFormat="1" ht="15" customHeight="1" x14ac:dyDescent="0.25">
      <c r="A232" s="32"/>
      <c r="B232" s="44"/>
      <c r="C232" s="32"/>
      <c r="D232" s="262" t="str">
        <f>IFERROR(INDEX(IF(Calc!ED$9="d",DateTable,MainTable),Calc!$CB234,Calc!ED$10),"")</f>
        <v/>
      </c>
      <c r="E232" s="262" t="str">
        <f>IFERROR(INDEX(IF(Calc!EE$9="d",DateTable,MainTable),Calc!$CB234,Calc!EE$10),"")</f>
        <v/>
      </c>
      <c r="F232" s="262" t="str">
        <f>IFERROR(INDEX(IF(Calc!EF$9="d",DateTable,MainTable),Calc!$CB234,Calc!EF$10),"")</f>
        <v/>
      </c>
      <c r="G232" s="262" t="str">
        <f>IFERROR(INDEX(IF(Calc!EG$9="d",DateTable,MainTable),Calc!$CB234,Calc!EG$10),"")</f>
        <v/>
      </c>
      <c r="H232" s="262" t="str">
        <f>IFERROR(INDEX(IF(Calc!EH$9="d",DateTable,MainTable),Calc!$CB234,Calc!EH$10),"")</f>
        <v/>
      </c>
      <c r="I232" s="262" t="str">
        <f>IFERROR(INDEX(IF(Calc!EI$9="d",DateTable,MainTable),Calc!$CB234,Calc!EI$10),"")</f>
        <v/>
      </c>
      <c r="J232" s="262" t="str">
        <f>IFERROR(INDEX(IF(Calc!EJ$9="d",DateTable,MainTable),Calc!$CB234,Calc!EJ$10),"")</f>
        <v/>
      </c>
      <c r="K232" s="262" t="str">
        <f>IFERROR(INDEX(IF(Calc!EK$9="d",DateTable,MainTable),Calc!$CB234,Calc!EK$10),"")</f>
        <v/>
      </c>
      <c r="L232" s="262" t="str">
        <f>IFERROR(INDEX(IF(Calc!EL$9="d",DateTable,MainTable),Calc!$CB234,Calc!EL$10),"")</f>
        <v/>
      </c>
      <c r="M232" s="262" t="str">
        <f>IFERROR(INDEX(IF(Calc!EM$9="d",DateTable,MainTable),Calc!$CB234,Calc!EM$10),"")</f>
        <v/>
      </c>
    </row>
    <row r="233" spans="1:13" s="33" customFormat="1" ht="15" customHeight="1" x14ac:dyDescent="0.25">
      <c r="A233" s="32"/>
      <c r="B233" s="44"/>
      <c r="C233" s="32"/>
      <c r="D233" s="262" t="str">
        <f>IFERROR(INDEX(IF(Calc!ED$9="d",DateTable,MainTable),Calc!$CB235,Calc!ED$10),"")</f>
        <v/>
      </c>
      <c r="E233" s="262" t="str">
        <f>IFERROR(INDEX(IF(Calc!EE$9="d",DateTable,MainTable),Calc!$CB235,Calc!EE$10),"")</f>
        <v/>
      </c>
      <c r="F233" s="262" t="str">
        <f>IFERROR(INDEX(IF(Calc!EF$9="d",DateTable,MainTable),Calc!$CB235,Calc!EF$10),"")</f>
        <v/>
      </c>
      <c r="G233" s="262" t="str">
        <f>IFERROR(INDEX(IF(Calc!EG$9="d",DateTable,MainTable),Calc!$CB235,Calc!EG$10),"")</f>
        <v/>
      </c>
      <c r="H233" s="262" t="str">
        <f>IFERROR(INDEX(IF(Calc!EH$9="d",DateTable,MainTable),Calc!$CB235,Calc!EH$10),"")</f>
        <v/>
      </c>
      <c r="I233" s="262" t="str">
        <f>IFERROR(INDEX(IF(Calc!EI$9="d",DateTable,MainTable),Calc!$CB235,Calc!EI$10),"")</f>
        <v/>
      </c>
      <c r="J233" s="262" t="str">
        <f>IFERROR(INDEX(IF(Calc!EJ$9="d",DateTable,MainTable),Calc!$CB235,Calc!EJ$10),"")</f>
        <v/>
      </c>
      <c r="K233" s="262" t="str">
        <f>IFERROR(INDEX(IF(Calc!EK$9="d",DateTable,MainTable),Calc!$CB235,Calc!EK$10),"")</f>
        <v/>
      </c>
      <c r="L233" s="262" t="str">
        <f>IFERROR(INDEX(IF(Calc!EL$9="d",DateTable,MainTable),Calc!$CB235,Calc!EL$10),"")</f>
        <v/>
      </c>
      <c r="M233" s="262" t="str">
        <f>IFERROR(INDEX(IF(Calc!EM$9="d",DateTable,MainTable),Calc!$CB235,Calc!EM$10),"")</f>
        <v/>
      </c>
    </row>
    <row r="234" spans="1:13" s="33" customFormat="1" ht="15" customHeight="1" x14ac:dyDescent="0.25">
      <c r="A234" s="32"/>
      <c r="B234" s="44"/>
      <c r="C234" s="32"/>
      <c r="D234" s="262" t="str">
        <f>IFERROR(INDEX(IF(Calc!ED$9="d",DateTable,MainTable),Calc!$CB236,Calc!ED$10),"")</f>
        <v/>
      </c>
      <c r="E234" s="262" t="str">
        <f>IFERROR(INDEX(IF(Calc!EE$9="d",DateTable,MainTable),Calc!$CB236,Calc!EE$10),"")</f>
        <v/>
      </c>
      <c r="F234" s="262" t="str">
        <f>IFERROR(INDEX(IF(Calc!EF$9="d",DateTable,MainTable),Calc!$CB236,Calc!EF$10),"")</f>
        <v/>
      </c>
      <c r="G234" s="262" t="str">
        <f>IFERROR(INDEX(IF(Calc!EG$9="d",DateTable,MainTable),Calc!$CB236,Calc!EG$10),"")</f>
        <v/>
      </c>
      <c r="H234" s="262" t="str">
        <f>IFERROR(INDEX(IF(Calc!EH$9="d",DateTable,MainTable),Calc!$CB236,Calc!EH$10),"")</f>
        <v/>
      </c>
      <c r="I234" s="262" t="str">
        <f>IFERROR(INDEX(IF(Calc!EI$9="d",DateTable,MainTable),Calc!$CB236,Calc!EI$10),"")</f>
        <v/>
      </c>
      <c r="J234" s="262" t="str">
        <f>IFERROR(INDEX(IF(Calc!EJ$9="d",DateTable,MainTable),Calc!$CB236,Calc!EJ$10),"")</f>
        <v/>
      </c>
      <c r="K234" s="262" t="str">
        <f>IFERROR(INDEX(IF(Calc!EK$9="d",DateTable,MainTable),Calc!$CB236,Calc!EK$10),"")</f>
        <v/>
      </c>
      <c r="L234" s="262" t="str">
        <f>IFERROR(INDEX(IF(Calc!EL$9="d",DateTable,MainTable),Calc!$CB236,Calc!EL$10),"")</f>
        <v/>
      </c>
      <c r="M234" s="262" t="str">
        <f>IFERROR(INDEX(IF(Calc!EM$9="d",DateTable,MainTable),Calc!$CB236,Calc!EM$10),"")</f>
        <v/>
      </c>
    </row>
    <row r="235" spans="1:13" s="33" customFormat="1" ht="15" customHeight="1" x14ac:dyDescent="0.25">
      <c r="A235" s="32"/>
      <c r="B235" s="44"/>
      <c r="C235" s="32"/>
      <c r="D235" s="262" t="str">
        <f>IFERROR(INDEX(IF(Calc!ED$9="d",DateTable,MainTable),Calc!$CB237,Calc!ED$10),"")</f>
        <v/>
      </c>
      <c r="E235" s="262" t="str">
        <f>IFERROR(INDEX(IF(Calc!EE$9="d",DateTable,MainTable),Calc!$CB237,Calc!EE$10),"")</f>
        <v/>
      </c>
      <c r="F235" s="262" t="str">
        <f>IFERROR(INDEX(IF(Calc!EF$9="d",DateTable,MainTable),Calc!$CB237,Calc!EF$10),"")</f>
        <v/>
      </c>
      <c r="G235" s="262" t="str">
        <f>IFERROR(INDEX(IF(Calc!EG$9="d",DateTable,MainTable),Calc!$CB237,Calc!EG$10),"")</f>
        <v/>
      </c>
      <c r="H235" s="262" t="str">
        <f>IFERROR(INDEX(IF(Calc!EH$9="d",DateTable,MainTable),Calc!$CB237,Calc!EH$10),"")</f>
        <v/>
      </c>
      <c r="I235" s="262" t="str">
        <f>IFERROR(INDEX(IF(Calc!EI$9="d",DateTable,MainTable),Calc!$CB237,Calc!EI$10),"")</f>
        <v/>
      </c>
      <c r="J235" s="262" t="str">
        <f>IFERROR(INDEX(IF(Calc!EJ$9="d",DateTable,MainTable),Calc!$CB237,Calc!EJ$10),"")</f>
        <v/>
      </c>
      <c r="K235" s="262" t="str">
        <f>IFERROR(INDEX(IF(Calc!EK$9="d",DateTable,MainTable),Calc!$CB237,Calc!EK$10),"")</f>
        <v/>
      </c>
      <c r="L235" s="262" t="str">
        <f>IFERROR(INDEX(IF(Calc!EL$9="d",DateTable,MainTable),Calc!$CB237,Calc!EL$10),"")</f>
        <v/>
      </c>
      <c r="M235" s="262" t="str">
        <f>IFERROR(INDEX(IF(Calc!EM$9="d",DateTable,MainTable),Calc!$CB237,Calc!EM$10),"")</f>
        <v/>
      </c>
    </row>
    <row r="236" spans="1:13" s="33" customFormat="1" ht="15" customHeight="1" x14ac:dyDescent="0.25">
      <c r="A236" s="32"/>
      <c r="B236" s="44"/>
      <c r="C236" s="32"/>
      <c r="D236" s="262" t="str">
        <f>IFERROR(INDEX(IF(Calc!ED$9="d",DateTable,MainTable),Calc!$CB238,Calc!ED$10),"")</f>
        <v/>
      </c>
      <c r="E236" s="262" t="str">
        <f>IFERROR(INDEX(IF(Calc!EE$9="d",DateTable,MainTable),Calc!$CB238,Calc!EE$10),"")</f>
        <v/>
      </c>
      <c r="F236" s="262" t="str">
        <f>IFERROR(INDEX(IF(Calc!EF$9="d",DateTable,MainTable),Calc!$CB238,Calc!EF$10),"")</f>
        <v/>
      </c>
      <c r="G236" s="262" t="str">
        <f>IFERROR(INDEX(IF(Calc!EG$9="d",DateTable,MainTable),Calc!$CB238,Calc!EG$10),"")</f>
        <v/>
      </c>
      <c r="H236" s="262" t="str">
        <f>IFERROR(INDEX(IF(Calc!EH$9="d",DateTable,MainTable),Calc!$CB238,Calc!EH$10),"")</f>
        <v/>
      </c>
      <c r="I236" s="262" t="str">
        <f>IFERROR(INDEX(IF(Calc!EI$9="d",DateTable,MainTable),Calc!$CB238,Calc!EI$10),"")</f>
        <v/>
      </c>
      <c r="J236" s="262" t="str">
        <f>IFERROR(INDEX(IF(Calc!EJ$9="d",DateTable,MainTable),Calc!$CB238,Calc!EJ$10),"")</f>
        <v/>
      </c>
      <c r="K236" s="262" t="str">
        <f>IFERROR(INDEX(IF(Calc!EK$9="d",DateTable,MainTable),Calc!$CB238,Calc!EK$10),"")</f>
        <v/>
      </c>
      <c r="L236" s="262" t="str">
        <f>IFERROR(INDEX(IF(Calc!EL$9="d",DateTable,MainTable),Calc!$CB238,Calc!EL$10),"")</f>
        <v/>
      </c>
      <c r="M236" s="262" t="str">
        <f>IFERROR(INDEX(IF(Calc!EM$9="d",DateTable,MainTable),Calc!$CB238,Calc!EM$10),"")</f>
        <v/>
      </c>
    </row>
    <row r="237" spans="1:13" s="33" customFormat="1" ht="15" customHeight="1" x14ac:dyDescent="0.25">
      <c r="A237" s="32"/>
      <c r="B237" s="44"/>
      <c r="C237" s="32"/>
      <c r="D237" s="262" t="str">
        <f>IFERROR(INDEX(IF(Calc!ED$9="d",DateTable,MainTable),Calc!$CB239,Calc!ED$10),"")</f>
        <v/>
      </c>
      <c r="E237" s="262" t="str">
        <f>IFERROR(INDEX(IF(Calc!EE$9="d",DateTable,MainTable),Calc!$CB239,Calc!EE$10),"")</f>
        <v/>
      </c>
      <c r="F237" s="262" t="str">
        <f>IFERROR(INDEX(IF(Calc!EF$9="d",DateTable,MainTable),Calc!$CB239,Calc!EF$10),"")</f>
        <v/>
      </c>
      <c r="G237" s="262" t="str">
        <f>IFERROR(INDEX(IF(Calc!EG$9="d",DateTable,MainTable),Calc!$CB239,Calc!EG$10),"")</f>
        <v/>
      </c>
      <c r="H237" s="262" t="str">
        <f>IFERROR(INDEX(IF(Calc!EH$9="d",DateTable,MainTable),Calc!$CB239,Calc!EH$10),"")</f>
        <v/>
      </c>
      <c r="I237" s="262" t="str">
        <f>IFERROR(INDEX(IF(Calc!EI$9="d",DateTable,MainTable),Calc!$CB239,Calc!EI$10),"")</f>
        <v/>
      </c>
      <c r="J237" s="262" t="str">
        <f>IFERROR(INDEX(IF(Calc!EJ$9="d",DateTable,MainTable),Calc!$CB239,Calc!EJ$10),"")</f>
        <v/>
      </c>
      <c r="K237" s="262" t="str">
        <f>IFERROR(INDEX(IF(Calc!EK$9="d",DateTable,MainTable),Calc!$CB239,Calc!EK$10),"")</f>
        <v/>
      </c>
      <c r="L237" s="262" t="str">
        <f>IFERROR(INDEX(IF(Calc!EL$9="d",DateTable,MainTable),Calc!$CB239,Calc!EL$10),"")</f>
        <v/>
      </c>
      <c r="M237" s="262" t="str">
        <f>IFERROR(INDEX(IF(Calc!EM$9="d",DateTable,MainTable),Calc!$CB239,Calc!EM$10),"")</f>
        <v/>
      </c>
    </row>
    <row r="238" spans="1:13" s="33" customFormat="1" ht="15" customHeight="1" x14ac:dyDescent="0.25">
      <c r="A238" s="32"/>
      <c r="B238" s="44"/>
      <c r="C238" s="32"/>
      <c r="D238" s="262" t="str">
        <f>IFERROR(INDEX(IF(Calc!ED$9="d",DateTable,MainTable),Calc!$CB240,Calc!ED$10),"")</f>
        <v/>
      </c>
      <c r="E238" s="262" t="str">
        <f>IFERROR(INDEX(IF(Calc!EE$9="d",DateTable,MainTable),Calc!$CB240,Calc!EE$10),"")</f>
        <v/>
      </c>
      <c r="F238" s="262" t="str">
        <f>IFERROR(INDEX(IF(Calc!EF$9="d",DateTable,MainTable),Calc!$CB240,Calc!EF$10),"")</f>
        <v/>
      </c>
      <c r="G238" s="262" t="str">
        <f>IFERROR(INDEX(IF(Calc!EG$9="d",DateTable,MainTable),Calc!$CB240,Calc!EG$10),"")</f>
        <v/>
      </c>
      <c r="H238" s="262" t="str">
        <f>IFERROR(INDEX(IF(Calc!EH$9="d",DateTable,MainTable),Calc!$CB240,Calc!EH$10),"")</f>
        <v/>
      </c>
      <c r="I238" s="262" t="str">
        <f>IFERROR(INDEX(IF(Calc!EI$9="d",DateTable,MainTable),Calc!$CB240,Calc!EI$10),"")</f>
        <v/>
      </c>
      <c r="J238" s="262" t="str">
        <f>IFERROR(INDEX(IF(Calc!EJ$9="d",DateTable,MainTable),Calc!$CB240,Calc!EJ$10),"")</f>
        <v/>
      </c>
      <c r="K238" s="262" t="str">
        <f>IFERROR(INDEX(IF(Calc!EK$9="d",DateTable,MainTable),Calc!$CB240,Calc!EK$10),"")</f>
        <v/>
      </c>
      <c r="L238" s="262" t="str">
        <f>IFERROR(INDEX(IF(Calc!EL$9="d",DateTable,MainTable),Calc!$CB240,Calc!EL$10),"")</f>
        <v/>
      </c>
      <c r="M238" s="262" t="str">
        <f>IFERROR(INDEX(IF(Calc!EM$9="d",DateTable,MainTable),Calc!$CB240,Calc!EM$10),"")</f>
        <v/>
      </c>
    </row>
    <row r="239" spans="1:13" s="33" customFormat="1" ht="15" customHeight="1" x14ac:dyDescent="0.25">
      <c r="A239" s="32"/>
      <c r="B239" s="44"/>
      <c r="C239" s="32"/>
      <c r="D239" s="262" t="str">
        <f>IFERROR(INDEX(IF(Calc!ED$9="d",DateTable,MainTable),Calc!$CB241,Calc!ED$10),"")</f>
        <v/>
      </c>
      <c r="E239" s="262" t="str">
        <f>IFERROR(INDEX(IF(Calc!EE$9="d",DateTable,MainTable),Calc!$CB241,Calc!EE$10),"")</f>
        <v/>
      </c>
      <c r="F239" s="262" t="str">
        <f>IFERROR(INDEX(IF(Calc!EF$9="d",DateTable,MainTable),Calc!$CB241,Calc!EF$10),"")</f>
        <v/>
      </c>
      <c r="G239" s="262" t="str">
        <f>IFERROR(INDEX(IF(Calc!EG$9="d",DateTable,MainTable),Calc!$CB241,Calc!EG$10),"")</f>
        <v/>
      </c>
      <c r="H239" s="262" t="str">
        <f>IFERROR(INDEX(IF(Calc!EH$9="d",DateTable,MainTable),Calc!$CB241,Calc!EH$10),"")</f>
        <v/>
      </c>
      <c r="I239" s="262" t="str">
        <f>IFERROR(INDEX(IF(Calc!EI$9="d",DateTable,MainTable),Calc!$CB241,Calc!EI$10),"")</f>
        <v/>
      </c>
      <c r="J239" s="262" t="str">
        <f>IFERROR(INDEX(IF(Calc!EJ$9="d",DateTable,MainTable),Calc!$CB241,Calc!EJ$10),"")</f>
        <v/>
      </c>
      <c r="K239" s="262" t="str">
        <f>IFERROR(INDEX(IF(Calc!EK$9="d",DateTable,MainTable),Calc!$CB241,Calc!EK$10),"")</f>
        <v/>
      </c>
      <c r="L239" s="262" t="str">
        <f>IFERROR(INDEX(IF(Calc!EL$9="d",DateTable,MainTable),Calc!$CB241,Calc!EL$10),"")</f>
        <v/>
      </c>
      <c r="M239" s="262" t="str">
        <f>IFERROR(INDEX(IF(Calc!EM$9="d",DateTable,MainTable),Calc!$CB241,Calc!EM$10),"")</f>
        <v/>
      </c>
    </row>
    <row r="240" spans="1:13" s="33" customFormat="1" ht="15" customHeight="1" x14ac:dyDescent="0.25">
      <c r="A240" s="32"/>
      <c r="B240" s="44"/>
      <c r="C240" s="32"/>
      <c r="D240" s="262" t="str">
        <f>IFERROR(INDEX(IF(Calc!ED$9="d",DateTable,MainTable),Calc!$CB242,Calc!ED$10),"")</f>
        <v/>
      </c>
      <c r="E240" s="262" t="str">
        <f>IFERROR(INDEX(IF(Calc!EE$9="d",DateTable,MainTable),Calc!$CB242,Calc!EE$10),"")</f>
        <v/>
      </c>
      <c r="F240" s="262" t="str">
        <f>IFERROR(INDEX(IF(Calc!EF$9="d",DateTable,MainTable),Calc!$CB242,Calc!EF$10),"")</f>
        <v/>
      </c>
      <c r="G240" s="262" t="str">
        <f>IFERROR(INDEX(IF(Calc!EG$9="d",DateTable,MainTable),Calc!$CB242,Calc!EG$10),"")</f>
        <v/>
      </c>
      <c r="H240" s="262" t="str">
        <f>IFERROR(INDEX(IF(Calc!EH$9="d",DateTable,MainTable),Calc!$CB242,Calc!EH$10),"")</f>
        <v/>
      </c>
      <c r="I240" s="262" t="str">
        <f>IFERROR(INDEX(IF(Calc!EI$9="d",DateTable,MainTable),Calc!$CB242,Calc!EI$10),"")</f>
        <v/>
      </c>
      <c r="J240" s="262" t="str">
        <f>IFERROR(INDEX(IF(Calc!EJ$9="d",DateTable,MainTable),Calc!$CB242,Calc!EJ$10),"")</f>
        <v/>
      </c>
      <c r="K240" s="262" t="str">
        <f>IFERROR(INDEX(IF(Calc!EK$9="d",DateTable,MainTable),Calc!$CB242,Calc!EK$10),"")</f>
        <v/>
      </c>
      <c r="L240" s="262" t="str">
        <f>IFERROR(INDEX(IF(Calc!EL$9="d",DateTable,MainTable),Calc!$CB242,Calc!EL$10),"")</f>
        <v/>
      </c>
      <c r="M240" s="262" t="str">
        <f>IFERROR(INDEX(IF(Calc!EM$9="d",DateTable,MainTable),Calc!$CB242,Calc!EM$10),"")</f>
        <v/>
      </c>
    </row>
    <row r="241" spans="1:13" s="33" customFormat="1" ht="15" customHeight="1" x14ac:dyDescent="0.25">
      <c r="A241" s="32"/>
      <c r="B241" s="44"/>
      <c r="C241" s="32"/>
      <c r="D241" s="262" t="str">
        <f>IFERROR(INDEX(IF(Calc!ED$9="d",DateTable,MainTable),Calc!$CB243,Calc!ED$10),"")</f>
        <v/>
      </c>
      <c r="E241" s="262" t="str">
        <f>IFERROR(INDEX(IF(Calc!EE$9="d",DateTable,MainTable),Calc!$CB243,Calc!EE$10),"")</f>
        <v/>
      </c>
      <c r="F241" s="262" t="str">
        <f>IFERROR(INDEX(IF(Calc!EF$9="d",DateTable,MainTable),Calc!$CB243,Calc!EF$10),"")</f>
        <v/>
      </c>
      <c r="G241" s="262" t="str">
        <f>IFERROR(INDEX(IF(Calc!EG$9="d",DateTable,MainTable),Calc!$CB243,Calc!EG$10),"")</f>
        <v/>
      </c>
      <c r="H241" s="262" t="str">
        <f>IFERROR(INDEX(IF(Calc!EH$9="d",DateTable,MainTable),Calc!$CB243,Calc!EH$10),"")</f>
        <v/>
      </c>
      <c r="I241" s="262" t="str">
        <f>IFERROR(INDEX(IF(Calc!EI$9="d",DateTable,MainTable),Calc!$CB243,Calc!EI$10),"")</f>
        <v/>
      </c>
      <c r="J241" s="262" t="str">
        <f>IFERROR(INDEX(IF(Calc!EJ$9="d",DateTable,MainTable),Calc!$CB243,Calc!EJ$10),"")</f>
        <v/>
      </c>
      <c r="K241" s="262" t="str">
        <f>IFERROR(INDEX(IF(Calc!EK$9="d",DateTable,MainTable),Calc!$CB243,Calc!EK$10),"")</f>
        <v/>
      </c>
      <c r="L241" s="262" t="str">
        <f>IFERROR(INDEX(IF(Calc!EL$9="d",DateTable,MainTable),Calc!$CB243,Calc!EL$10),"")</f>
        <v/>
      </c>
      <c r="M241" s="262" t="str">
        <f>IFERROR(INDEX(IF(Calc!EM$9="d",DateTable,MainTable),Calc!$CB243,Calc!EM$10),"")</f>
        <v/>
      </c>
    </row>
    <row r="242" spans="1:13" s="33" customFormat="1" ht="15" customHeight="1" x14ac:dyDescent="0.25">
      <c r="A242" s="32"/>
      <c r="B242" s="44"/>
      <c r="C242" s="32"/>
      <c r="D242" s="262" t="str">
        <f>IFERROR(INDEX(IF(Calc!ED$9="d",DateTable,MainTable),Calc!$CB244,Calc!ED$10),"")</f>
        <v/>
      </c>
      <c r="E242" s="262" t="str">
        <f>IFERROR(INDEX(IF(Calc!EE$9="d",DateTable,MainTable),Calc!$CB244,Calc!EE$10),"")</f>
        <v/>
      </c>
      <c r="F242" s="262" t="str">
        <f>IFERROR(INDEX(IF(Calc!EF$9="d",DateTable,MainTable),Calc!$CB244,Calc!EF$10),"")</f>
        <v/>
      </c>
      <c r="G242" s="262" t="str">
        <f>IFERROR(INDEX(IF(Calc!EG$9="d",DateTable,MainTable),Calc!$CB244,Calc!EG$10),"")</f>
        <v/>
      </c>
      <c r="H242" s="262" t="str">
        <f>IFERROR(INDEX(IF(Calc!EH$9="d",DateTable,MainTable),Calc!$CB244,Calc!EH$10),"")</f>
        <v/>
      </c>
      <c r="I242" s="262" t="str">
        <f>IFERROR(INDEX(IF(Calc!EI$9="d",DateTable,MainTable),Calc!$CB244,Calc!EI$10),"")</f>
        <v/>
      </c>
      <c r="J242" s="262" t="str">
        <f>IFERROR(INDEX(IF(Calc!EJ$9="d",DateTable,MainTable),Calc!$CB244,Calc!EJ$10),"")</f>
        <v/>
      </c>
      <c r="K242" s="262" t="str">
        <f>IFERROR(INDEX(IF(Calc!EK$9="d",DateTable,MainTable),Calc!$CB244,Calc!EK$10),"")</f>
        <v/>
      </c>
      <c r="L242" s="262" t="str">
        <f>IFERROR(INDEX(IF(Calc!EL$9="d",DateTable,MainTable),Calc!$CB244,Calc!EL$10),"")</f>
        <v/>
      </c>
      <c r="M242" s="262" t="str">
        <f>IFERROR(INDEX(IF(Calc!EM$9="d",DateTable,MainTable),Calc!$CB244,Calc!EM$10),"")</f>
        <v/>
      </c>
    </row>
    <row r="243" spans="1:13" s="33" customFormat="1" ht="15" customHeight="1" x14ac:dyDescent="0.25">
      <c r="A243" s="32"/>
      <c r="B243" s="44"/>
      <c r="C243" s="32"/>
      <c r="D243" s="262" t="str">
        <f>IFERROR(INDEX(IF(Calc!ED$9="d",DateTable,MainTable),Calc!$CB245,Calc!ED$10),"")</f>
        <v/>
      </c>
      <c r="E243" s="262" t="str">
        <f>IFERROR(INDEX(IF(Calc!EE$9="d",DateTable,MainTable),Calc!$CB245,Calc!EE$10),"")</f>
        <v/>
      </c>
      <c r="F243" s="262" t="str">
        <f>IFERROR(INDEX(IF(Calc!EF$9="d",DateTable,MainTable),Calc!$CB245,Calc!EF$10),"")</f>
        <v/>
      </c>
      <c r="G243" s="262" t="str">
        <f>IFERROR(INDEX(IF(Calc!EG$9="d",DateTable,MainTable),Calc!$CB245,Calc!EG$10),"")</f>
        <v/>
      </c>
      <c r="H243" s="262" t="str">
        <f>IFERROR(INDEX(IF(Calc!EH$9="d",DateTable,MainTable),Calc!$CB245,Calc!EH$10),"")</f>
        <v/>
      </c>
      <c r="I243" s="262" t="str">
        <f>IFERROR(INDEX(IF(Calc!EI$9="d",DateTable,MainTable),Calc!$CB245,Calc!EI$10),"")</f>
        <v/>
      </c>
      <c r="J243" s="262" t="str">
        <f>IFERROR(INDEX(IF(Calc!EJ$9="d",DateTable,MainTable),Calc!$CB245,Calc!EJ$10),"")</f>
        <v/>
      </c>
      <c r="K243" s="262" t="str">
        <f>IFERROR(INDEX(IF(Calc!EK$9="d",DateTable,MainTable),Calc!$CB245,Calc!EK$10),"")</f>
        <v/>
      </c>
      <c r="L243" s="262" t="str">
        <f>IFERROR(INDEX(IF(Calc!EL$9="d",DateTable,MainTable),Calc!$CB245,Calc!EL$10),"")</f>
        <v/>
      </c>
      <c r="M243" s="262" t="str">
        <f>IFERROR(INDEX(IF(Calc!EM$9="d",DateTable,MainTable),Calc!$CB245,Calc!EM$10),"")</f>
        <v/>
      </c>
    </row>
    <row r="244" spans="1:13" s="33" customFormat="1" ht="15" customHeight="1" x14ac:dyDescent="0.25">
      <c r="A244" s="32"/>
      <c r="B244" s="44"/>
      <c r="C244" s="32"/>
      <c r="D244" s="262" t="str">
        <f>IFERROR(INDEX(IF(Calc!ED$9="d",DateTable,MainTable),Calc!$CB246,Calc!ED$10),"")</f>
        <v/>
      </c>
      <c r="E244" s="262" t="str">
        <f>IFERROR(INDEX(IF(Calc!EE$9="d",DateTable,MainTable),Calc!$CB246,Calc!EE$10),"")</f>
        <v/>
      </c>
      <c r="F244" s="262" t="str">
        <f>IFERROR(INDEX(IF(Calc!EF$9="d",DateTable,MainTable),Calc!$CB246,Calc!EF$10),"")</f>
        <v/>
      </c>
      <c r="G244" s="262" t="str">
        <f>IFERROR(INDEX(IF(Calc!EG$9="d",DateTable,MainTable),Calc!$CB246,Calc!EG$10),"")</f>
        <v/>
      </c>
      <c r="H244" s="262" t="str">
        <f>IFERROR(INDEX(IF(Calc!EH$9="d",DateTable,MainTable),Calc!$CB246,Calc!EH$10),"")</f>
        <v/>
      </c>
      <c r="I244" s="262" t="str">
        <f>IFERROR(INDEX(IF(Calc!EI$9="d",DateTable,MainTable),Calc!$CB246,Calc!EI$10),"")</f>
        <v/>
      </c>
      <c r="J244" s="262" t="str">
        <f>IFERROR(INDEX(IF(Calc!EJ$9="d",DateTable,MainTable),Calc!$CB246,Calc!EJ$10),"")</f>
        <v/>
      </c>
      <c r="K244" s="262" t="str">
        <f>IFERROR(INDEX(IF(Calc!EK$9="d",DateTable,MainTable),Calc!$CB246,Calc!EK$10),"")</f>
        <v/>
      </c>
      <c r="L244" s="262" t="str">
        <f>IFERROR(INDEX(IF(Calc!EL$9="d",DateTable,MainTable),Calc!$CB246,Calc!EL$10),"")</f>
        <v/>
      </c>
      <c r="M244" s="262" t="str">
        <f>IFERROR(INDEX(IF(Calc!EM$9="d",DateTable,MainTable),Calc!$CB246,Calc!EM$10),"")</f>
        <v/>
      </c>
    </row>
    <row r="245" spans="1:13" s="33" customFormat="1" ht="15" customHeight="1" x14ac:dyDescent="0.25">
      <c r="A245" s="32"/>
      <c r="B245" s="44"/>
      <c r="C245" s="32"/>
      <c r="D245" s="262" t="str">
        <f>IFERROR(INDEX(IF(Calc!ED$9="d",DateTable,MainTable),Calc!$CB247,Calc!ED$10),"")</f>
        <v/>
      </c>
      <c r="E245" s="262" t="str">
        <f>IFERROR(INDEX(IF(Calc!EE$9="d",DateTable,MainTable),Calc!$CB247,Calc!EE$10),"")</f>
        <v/>
      </c>
      <c r="F245" s="262" t="str">
        <f>IFERROR(INDEX(IF(Calc!EF$9="d",DateTable,MainTable),Calc!$CB247,Calc!EF$10),"")</f>
        <v/>
      </c>
      <c r="G245" s="262" t="str">
        <f>IFERROR(INDEX(IF(Calc!EG$9="d",DateTable,MainTable),Calc!$CB247,Calc!EG$10),"")</f>
        <v/>
      </c>
      <c r="H245" s="262" t="str">
        <f>IFERROR(INDEX(IF(Calc!EH$9="d",DateTable,MainTable),Calc!$CB247,Calc!EH$10),"")</f>
        <v/>
      </c>
      <c r="I245" s="262" t="str">
        <f>IFERROR(INDEX(IF(Calc!EI$9="d",DateTable,MainTable),Calc!$CB247,Calc!EI$10),"")</f>
        <v/>
      </c>
      <c r="J245" s="262" t="str">
        <f>IFERROR(INDEX(IF(Calc!EJ$9="d",DateTable,MainTable),Calc!$CB247,Calc!EJ$10),"")</f>
        <v/>
      </c>
      <c r="K245" s="262" t="str">
        <f>IFERROR(INDEX(IF(Calc!EK$9="d",DateTable,MainTable),Calc!$CB247,Calc!EK$10),"")</f>
        <v/>
      </c>
      <c r="L245" s="262" t="str">
        <f>IFERROR(INDEX(IF(Calc!EL$9="d",DateTable,MainTable),Calc!$CB247,Calc!EL$10),"")</f>
        <v/>
      </c>
      <c r="M245" s="262" t="str">
        <f>IFERROR(INDEX(IF(Calc!EM$9="d",DateTable,MainTable),Calc!$CB247,Calc!EM$10),"")</f>
        <v/>
      </c>
    </row>
    <row r="246" spans="1:13" s="33" customFormat="1" ht="15" customHeight="1" x14ac:dyDescent="0.25">
      <c r="A246" s="32"/>
      <c r="B246" s="44"/>
      <c r="C246" s="32"/>
      <c r="D246" s="262" t="str">
        <f>IFERROR(INDEX(IF(Calc!ED$9="d",DateTable,MainTable),Calc!$CB248,Calc!ED$10),"")</f>
        <v/>
      </c>
      <c r="E246" s="262" t="str">
        <f>IFERROR(INDEX(IF(Calc!EE$9="d",DateTable,MainTable),Calc!$CB248,Calc!EE$10),"")</f>
        <v/>
      </c>
      <c r="F246" s="262" t="str">
        <f>IFERROR(INDEX(IF(Calc!EF$9="d",DateTable,MainTable),Calc!$CB248,Calc!EF$10),"")</f>
        <v/>
      </c>
      <c r="G246" s="262" t="str">
        <f>IFERROR(INDEX(IF(Calc!EG$9="d",DateTable,MainTable),Calc!$CB248,Calc!EG$10),"")</f>
        <v/>
      </c>
      <c r="H246" s="262" t="str">
        <f>IFERROR(INDEX(IF(Calc!EH$9="d",DateTable,MainTable),Calc!$CB248,Calc!EH$10),"")</f>
        <v/>
      </c>
      <c r="I246" s="262" t="str">
        <f>IFERROR(INDEX(IF(Calc!EI$9="d",DateTable,MainTable),Calc!$CB248,Calc!EI$10),"")</f>
        <v/>
      </c>
      <c r="J246" s="262" t="str">
        <f>IFERROR(INDEX(IF(Calc!EJ$9="d",DateTable,MainTable),Calc!$CB248,Calc!EJ$10),"")</f>
        <v/>
      </c>
      <c r="K246" s="262" t="str">
        <f>IFERROR(INDEX(IF(Calc!EK$9="d",DateTable,MainTable),Calc!$CB248,Calc!EK$10),"")</f>
        <v/>
      </c>
      <c r="L246" s="262" t="str">
        <f>IFERROR(INDEX(IF(Calc!EL$9="d",DateTable,MainTable),Calc!$CB248,Calc!EL$10),"")</f>
        <v/>
      </c>
      <c r="M246" s="262" t="str">
        <f>IFERROR(INDEX(IF(Calc!EM$9="d",DateTable,MainTable),Calc!$CB248,Calc!EM$10),"")</f>
        <v/>
      </c>
    </row>
    <row r="247" spans="1:13" s="33" customFormat="1" ht="15" customHeight="1" x14ac:dyDescent="0.25">
      <c r="A247" s="32"/>
      <c r="B247" s="44"/>
      <c r="C247" s="32"/>
      <c r="D247" s="262" t="str">
        <f>IFERROR(INDEX(IF(Calc!ED$9="d",DateTable,MainTable),Calc!$CB249,Calc!ED$10),"")</f>
        <v/>
      </c>
      <c r="E247" s="262" t="str">
        <f>IFERROR(INDEX(IF(Calc!EE$9="d",DateTable,MainTable),Calc!$CB249,Calc!EE$10),"")</f>
        <v/>
      </c>
      <c r="F247" s="262" t="str">
        <f>IFERROR(INDEX(IF(Calc!EF$9="d",DateTable,MainTable),Calc!$CB249,Calc!EF$10),"")</f>
        <v/>
      </c>
      <c r="G247" s="262" t="str">
        <f>IFERROR(INDEX(IF(Calc!EG$9="d",DateTable,MainTable),Calc!$CB249,Calc!EG$10),"")</f>
        <v/>
      </c>
      <c r="H247" s="262" t="str">
        <f>IFERROR(INDEX(IF(Calc!EH$9="d",DateTable,MainTable),Calc!$CB249,Calc!EH$10),"")</f>
        <v/>
      </c>
      <c r="I247" s="262" t="str">
        <f>IFERROR(INDEX(IF(Calc!EI$9="d",DateTable,MainTable),Calc!$CB249,Calc!EI$10),"")</f>
        <v/>
      </c>
      <c r="J247" s="262" t="str">
        <f>IFERROR(INDEX(IF(Calc!EJ$9="d",DateTable,MainTable),Calc!$CB249,Calc!EJ$10),"")</f>
        <v/>
      </c>
      <c r="K247" s="262" t="str">
        <f>IFERROR(INDEX(IF(Calc!EK$9="d",DateTable,MainTable),Calc!$CB249,Calc!EK$10),"")</f>
        <v/>
      </c>
      <c r="L247" s="262" t="str">
        <f>IFERROR(INDEX(IF(Calc!EL$9="d",DateTable,MainTable),Calc!$CB249,Calc!EL$10),"")</f>
        <v/>
      </c>
      <c r="M247" s="262" t="str">
        <f>IFERROR(INDEX(IF(Calc!EM$9="d",DateTable,MainTable),Calc!$CB249,Calc!EM$10),"")</f>
        <v/>
      </c>
    </row>
    <row r="248" spans="1:13" s="33" customFormat="1" ht="15" customHeight="1" x14ac:dyDescent="0.25">
      <c r="A248" s="32"/>
      <c r="B248" s="44"/>
      <c r="C248" s="32"/>
      <c r="D248" s="262" t="str">
        <f>IFERROR(INDEX(IF(Calc!ED$9="d",DateTable,MainTable),Calc!$CB250,Calc!ED$10),"")</f>
        <v/>
      </c>
      <c r="E248" s="262" t="str">
        <f>IFERROR(INDEX(IF(Calc!EE$9="d",DateTable,MainTable),Calc!$CB250,Calc!EE$10),"")</f>
        <v/>
      </c>
      <c r="F248" s="262" t="str">
        <f>IFERROR(INDEX(IF(Calc!EF$9="d",DateTable,MainTable),Calc!$CB250,Calc!EF$10),"")</f>
        <v/>
      </c>
      <c r="G248" s="262" t="str">
        <f>IFERROR(INDEX(IF(Calc!EG$9="d",DateTable,MainTable),Calc!$CB250,Calc!EG$10),"")</f>
        <v/>
      </c>
      <c r="H248" s="262" t="str">
        <f>IFERROR(INDEX(IF(Calc!EH$9="d",DateTable,MainTable),Calc!$CB250,Calc!EH$10),"")</f>
        <v/>
      </c>
      <c r="I248" s="262" t="str">
        <f>IFERROR(INDEX(IF(Calc!EI$9="d",DateTable,MainTable),Calc!$CB250,Calc!EI$10),"")</f>
        <v/>
      </c>
      <c r="J248" s="262" t="str">
        <f>IFERROR(INDEX(IF(Calc!EJ$9="d",DateTable,MainTable),Calc!$CB250,Calc!EJ$10),"")</f>
        <v/>
      </c>
      <c r="K248" s="262" t="str">
        <f>IFERROR(INDEX(IF(Calc!EK$9="d",DateTable,MainTable),Calc!$CB250,Calc!EK$10),"")</f>
        <v/>
      </c>
      <c r="L248" s="262" t="str">
        <f>IFERROR(INDEX(IF(Calc!EL$9="d",DateTable,MainTable),Calc!$CB250,Calc!EL$10),"")</f>
        <v/>
      </c>
      <c r="M248" s="262" t="str">
        <f>IFERROR(INDEX(IF(Calc!EM$9="d",DateTable,MainTable),Calc!$CB250,Calc!EM$10),"")</f>
        <v/>
      </c>
    </row>
    <row r="249" spans="1:13" s="33" customFormat="1" ht="15" customHeight="1" x14ac:dyDescent="0.25">
      <c r="A249" s="32"/>
      <c r="B249" s="44"/>
      <c r="C249" s="32"/>
      <c r="D249" s="262" t="str">
        <f>IFERROR(INDEX(IF(Calc!ED$9="d",DateTable,MainTable),Calc!$CB251,Calc!ED$10),"")</f>
        <v/>
      </c>
      <c r="E249" s="262" t="str">
        <f>IFERROR(INDEX(IF(Calc!EE$9="d",DateTable,MainTable),Calc!$CB251,Calc!EE$10),"")</f>
        <v/>
      </c>
      <c r="F249" s="262" t="str">
        <f>IFERROR(INDEX(IF(Calc!EF$9="d",DateTable,MainTable),Calc!$CB251,Calc!EF$10),"")</f>
        <v/>
      </c>
      <c r="G249" s="262" t="str">
        <f>IFERROR(INDEX(IF(Calc!EG$9="d",DateTable,MainTable),Calc!$CB251,Calc!EG$10),"")</f>
        <v/>
      </c>
      <c r="H249" s="262" t="str">
        <f>IFERROR(INDEX(IF(Calc!EH$9="d",DateTable,MainTable),Calc!$CB251,Calc!EH$10),"")</f>
        <v/>
      </c>
      <c r="I249" s="262" t="str">
        <f>IFERROR(INDEX(IF(Calc!EI$9="d",DateTable,MainTable),Calc!$CB251,Calc!EI$10),"")</f>
        <v/>
      </c>
      <c r="J249" s="262" t="str">
        <f>IFERROR(INDEX(IF(Calc!EJ$9="d",DateTable,MainTable),Calc!$CB251,Calc!EJ$10),"")</f>
        <v/>
      </c>
      <c r="K249" s="262" t="str">
        <f>IFERROR(INDEX(IF(Calc!EK$9="d",DateTable,MainTable),Calc!$CB251,Calc!EK$10),"")</f>
        <v/>
      </c>
      <c r="L249" s="262" t="str">
        <f>IFERROR(INDEX(IF(Calc!EL$9="d",DateTable,MainTable),Calc!$CB251,Calc!EL$10),"")</f>
        <v/>
      </c>
      <c r="M249" s="262" t="str">
        <f>IFERROR(INDEX(IF(Calc!EM$9="d",DateTable,MainTable),Calc!$CB251,Calc!EM$10),"")</f>
        <v/>
      </c>
    </row>
    <row r="250" spans="1:13" s="33" customFormat="1" ht="15" customHeight="1" x14ac:dyDescent="0.25">
      <c r="A250" s="32"/>
      <c r="B250" s="44"/>
      <c r="C250" s="32"/>
      <c r="D250" s="262" t="str">
        <f>IFERROR(INDEX(IF(Calc!ED$9="d",DateTable,MainTable),Calc!$CB252,Calc!ED$10),"")</f>
        <v/>
      </c>
      <c r="E250" s="262" t="str">
        <f>IFERROR(INDEX(IF(Calc!EE$9="d",DateTable,MainTable),Calc!$CB252,Calc!EE$10),"")</f>
        <v/>
      </c>
      <c r="F250" s="262" t="str">
        <f>IFERROR(INDEX(IF(Calc!EF$9="d",DateTable,MainTable),Calc!$CB252,Calc!EF$10),"")</f>
        <v/>
      </c>
      <c r="G250" s="262" t="str">
        <f>IFERROR(INDEX(IF(Calc!EG$9="d",DateTable,MainTable),Calc!$CB252,Calc!EG$10),"")</f>
        <v/>
      </c>
      <c r="H250" s="262" t="str">
        <f>IFERROR(INDEX(IF(Calc!EH$9="d",DateTable,MainTable),Calc!$CB252,Calc!EH$10),"")</f>
        <v/>
      </c>
      <c r="I250" s="262" t="str">
        <f>IFERROR(INDEX(IF(Calc!EI$9="d",DateTable,MainTable),Calc!$CB252,Calc!EI$10),"")</f>
        <v/>
      </c>
      <c r="J250" s="262" t="str">
        <f>IFERROR(INDEX(IF(Calc!EJ$9="d",DateTable,MainTable),Calc!$CB252,Calc!EJ$10),"")</f>
        <v/>
      </c>
      <c r="K250" s="262" t="str">
        <f>IFERROR(INDEX(IF(Calc!EK$9="d",DateTable,MainTable),Calc!$CB252,Calc!EK$10),"")</f>
        <v/>
      </c>
      <c r="L250" s="262" t="str">
        <f>IFERROR(INDEX(IF(Calc!EL$9="d",DateTable,MainTable),Calc!$CB252,Calc!EL$10),"")</f>
        <v/>
      </c>
      <c r="M250" s="262" t="str">
        <f>IFERROR(INDEX(IF(Calc!EM$9="d",DateTable,MainTable),Calc!$CB252,Calc!EM$10),"")</f>
        <v/>
      </c>
    </row>
    <row r="251" spans="1:13" s="33" customFormat="1" ht="15" customHeight="1" x14ac:dyDescent="0.25">
      <c r="A251" s="32"/>
      <c r="B251" s="44"/>
      <c r="C251" s="32"/>
      <c r="D251" s="262" t="str">
        <f>IFERROR(INDEX(IF(Calc!ED$9="d",DateTable,MainTable),Calc!$CB253,Calc!ED$10),"")</f>
        <v/>
      </c>
      <c r="E251" s="262" t="str">
        <f>IFERROR(INDEX(IF(Calc!EE$9="d",DateTable,MainTable),Calc!$CB253,Calc!EE$10),"")</f>
        <v/>
      </c>
      <c r="F251" s="262" t="str">
        <f>IFERROR(INDEX(IF(Calc!EF$9="d",DateTable,MainTable),Calc!$CB253,Calc!EF$10),"")</f>
        <v/>
      </c>
      <c r="G251" s="262" t="str">
        <f>IFERROR(INDEX(IF(Calc!EG$9="d",DateTable,MainTable),Calc!$CB253,Calc!EG$10),"")</f>
        <v/>
      </c>
      <c r="H251" s="262" t="str">
        <f>IFERROR(INDEX(IF(Calc!EH$9="d",DateTable,MainTable),Calc!$CB253,Calc!EH$10),"")</f>
        <v/>
      </c>
      <c r="I251" s="262" t="str">
        <f>IFERROR(INDEX(IF(Calc!EI$9="d",DateTable,MainTable),Calc!$CB253,Calc!EI$10),"")</f>
        <v/>
      </c>
      <c r="J251" s="262" t="str">
        <f>IFERROR(INDEX(IF(Calc!EJ$9="d",DateTable,MainTable),Calc!$CB253,Calc!EJ$10),"")</f>
        <v/>
      </c>
      <c r="K251" s="262" t="str">
        <f>IFERROR(INDEX(IF(Calc!EK$9="d",DateTable,MainTable),Calc!$CB253,Calc!EK$10),"")</f>
        <v/>
      </c>
      <c r="L251" s="262" t="str">
        <f>IFERROR(INDEX(IF(Calc!EL$9="d",DateTable,MainTable),Calc!$CB253,Calc!EL$10),"")</f>
        <v/>
      </c>
      <c r="M251" s="262" t="str">
        <f>IFERROR(INDEX(IF(Calc!EM$9="d",DateTable,MainTable),Calc!$CB253,Calc!EM$10),"")</f>
        <v/>
      </c>
    </row>
    <row r="252" spans="1:13" s="33" customFormat="1" ht="15" customHeight="1" x14ac:dyDescent="0.25">
      <c r="A252" s="32"/>
      <c r="B252" s="44"/>
      <c r="C252" s="32"/>
      <c r="D252" s="262" t="str">
        <f>IFERROR(INDEX(IF(Calc!ED$9="d",DateTable,MainTable),Calc!$CB254,Calc!ED$10),"")</f>
        <v/>
      </c>
      <c r="E252" s="262" t="str">
        <f>IFERROR(INDEX(IF(Calc!EE$9="d",DateTable,MainTable),Calc!$CB254,Calc!EE$10),"")</f>
        <v/>
      </c>
      <c r="F252" s="262" t="str">
        <f>IFERROR(INDEX(IF(Calc!EF$9="d",DateTable,MainTable),Calc!$CB254,Calc!EF$10),"")</f>
        <v/>
      </c>
      <c r="G252" s="262" t="str">
        <f>IFERROR(INDEX(IF(Calc!EG$9="d",DateTable,MainTable),Calc!$CB254,Calc!EG$10),"")</f>
        <v/>
      </c>
      <c r="H252" s="262" t="str">
        <f>IFERROR(INDEX(IF(Calc!EH$9="d",DateTable,MainTable),Calc!$CB254,Calc!EH$10),"")</f>
        <v/>
      </c>
      <c r="I252" s="262" t="str">
        <f>IFERROR(INDEX(IF(Calc!EI$9="d",DateTable,MainTable),Calc!$CB254,Calc!EI$10),"")</f>
        <v/>
      </c>
      <c r="J252" s="262" t="str">
        <f>IFERROR(INDEX(IF(Calc!EJ$9="d",DateTable,MainTable),Calc!$CB254,Calc!EJ$10),"")</f>
        <v/>
      </c>
      <c r="K252" s="262" t="str">
        <f>IFERROR(INDEX(IF(Calc!EK$9="d",DateTable,MainTable),Calc!$CB254,Calc!EK$10),"")</f>
        <v/>
      </c>
      <c r="L252" s="262" t="str">
        <f>IFERROR(INDEX(IF(Calc!EL$9="d",DateTable,MainTable),Calc!$CB254,Calc!EL$10),"")</f>
        <v/>
      </c>
      <c r="M252" s="262" t="str">
        <f>IFERROR(INDEX(IF(Calc!EM$9="d",DateTable,MainTable),Calc!$CB254,Calc!EM$10),"")</f>
        <v/>
      </c>
    </row>
    <row r="253" spans="1:13" s="33" customFormat="1" ht="15" customHeight="1" x14ac:dyDescent="0.25">
      <c r="A253" s="32"/>
      <c r="B253" s="44"/>
      <c r="C253" s="32"/>
      <c r="D253" s="262" t="str">
        <f>IFERROR(INDEX(IF(Calc!ED$9="d",DateTable,MainTable),Calc!$CB255,Calc!ED$10),"")</f>
        <v/>
      </c>
      <c r="E253" s="262" t="str">
        <f>IFERROR(INDEX(IF(Calc!EE$9="d",DateTable,MainTable),Calc!$CB255,Calc!EE$10),"")</f>
        <v/>
      </c>
      <c r="F253" s="262" t="str">
        <f>IFERROR(INDEX(IF(Calc!EF$9="d",DateTable,MainTable),Calc!$CB255,Calc!EF$10),"")</f>
        <v/>
      </c>
      <c r="G253" s="262" t="str">
        <f>IFERROR(INDEX(IF(Calc!EG$9="d",DateTable,MainTable),Calc!$CB255,Calc!EG$10),"")</f>
        <v/>
      </c>
      <c r="H253" s="262" t="str">
        <f>IFERROR(INDEX(IF(Calc!EH$9="d",DateTable,MainTable),Calc!$CB255,Calc!EH$10),"")</f>
        <v/>
      </c>
      <c r="I253" s="262" t="str">
        <f>IFERROR(INDEX(IF(Calc!EI$9="d",DateTable,MainTable),Calc!$CB255,Calc!EI$10),"")</f>
        <v/>
      </c>
      <c r="J253" s="262" t="str">
        <f>IFERROR(INDEX(IF(Calc!EJ$9="d",DateTable,MainTable),Calc!$CB255,Calc!EJ$10),"")</f>
        <v/>
      </c>
      <c r="K253" s="262" t="str">
        <f>IFERROR(INDEX(IF(Calc!EK$9="d",DateTable,MainTable),Calc!$CB255,Calc!EK$10),"")</f>
        <v/>
      </c>
      <c r="L253" s="262" t="str">
        <f>IFERROR(INDEX(IF(Calc!EL$9="d",DateTable,MainTable),Calc!$CB255,Calc!EL$10),"")</f>
        <v/>
      </c>
      <c r="M253" s="262" t="str">
        <f>IFERROR(INDEX(IF(Calc!EM$9="d",DateTable,MainTable),Calc!$CB255,Calc!EM$10),"")</f>
        <v/>
      </c>
    </row>
    <row r="254" spans="1:13" s="33" customFormat="1" ht="15" customHeight="1" x14ac:dyDescent="0.25">
      <c r="A254" s="32"/>
      <c r="B254" s="44"/>
      <c r="C254" s="32"/>
      <c r="D254" s="262" t="str">
        <f>IFERROR(INDEX(IF(Calc!ED$9="d",DateTable,MainTable),Calc!$CB256,Calc!ED$10),"")</f>
        <v/>
      </c>
      <c r="E254" s="262" t="str">
        <f>IFERROR(INDEX(IF(Calc!EE$9="d",DateTable,MainTable),Calc!$CB256,Calc!EE$10),"")</f>
        <v/>
      </c>
      <c r="F254" s="262" t="str">
        <f>IFERROR(INDEX(IF(Calc!EF$9="d",DateTable,MainTable),Calc!$CB256,Calc!EF$10),"")</f>
        <v/>
      </c>
      <c r="G254" s="262" t="str">
        <f>IFERROR(INDEX(IF(Calc!EG$9="d",DateTable,MainTable),Calc!$CB256,Calc!EG$10),"")</f>
        <v/>
      </c>
      <c r="H254" s="262" t="str">
        <f>IFERROR(INDEX(IF(Calc!EH$9="d",DateTable,MainTable),Calc!$CB256,Calc!EH$10),"")</f>
        <v/>
      </c>
      <c r="I254" s="262" t="str">
        <f>IFERROR(INDEX(IF(Calc!EI$9="d",DateTable,MainTable),Calc!$CB256,Calc!EI$10),"")</f>
        <v/>
      </c>
      <c r="J254" s="262" t="str">
        <f>IFERROR(INDEX(IF(Calc!EJ$9="d",DateTable,MainTable),Calc!$CB256,Calc!EJ$10),"")</f>
        <v/>
      </c>
      <c r="K254" s="262" t="str">
        <f>IFERROR(INDEX(IF(Calc!EK$9="d",DateTable,MainTable),Calc!$CB256,Calc!EK$10),"")</f>
        <v/>
      </c>
      <c r="L254" s="262" t="str">
        <f>IFERROR(INDEX(IF(Calc!EL$9="d",DateTable,MainTable),Calc!$CB256,Calc!EL$10),"")</f>
        <v/>
      </c>
      <c r="M254" s="262" t="str">
        <f>IFERROR(INDEX(IF(Calc!EM$9="d",DateTable,MainTable),Calc!$CB256,Calc!EM$10),"")</f>
        <v/>
      </c>
    </row>
    <row r="255" spans="1:13" s="33" customFormat="1" ht="15" customHeight="1" x14ac:dyDescent="0.25">
      <c r="A255" s="32"/>
      <c r="B255" s="44"/>
      <c r="C255" s="32"/>
      <c r="D255" s="262" t="str">
        <f>IFERROR(INDEX(IF(Calc!ED$9="d",DateTable,MainTable),Calc!$CB257,Calc!ED$10),"")</f>
        <v/>
      </c>
      <c r="E255" s="262" t="str">
        <f>IFERROR(INDEX(IF(Calc!EE$9="d",DateTable,MainTable),Calc!$CB257,Calc!EE$10),"")</f>
        <v/>
      </c>
      <c r="F255" s="262" t="str">
        <f>IFERROR(INDEX(IF(Calc!EF$9="d",DateTable,MainTable),Calc!$CB257,Calc!EF$10),"")</f>
        <v/>
      </c>
      <c r="G255" s="262" t="str">
        <f>IFERROR(INDEX(IF(Calc!EG$9="d",DateTable,MainTable),Calc!$CB257,Calc!EG$10),"")</f>
        <v/>
      </c>
      <c r="H255" s="262" t="str">
        <f>IFERROR(INDEX(IF(Calc!EH$9="d",DateTable,MainTable),Calc!$CB257,Calc!EH$10),"")</f>
        <v/>
      </c>
      <c r="I255" s="262" t="str">
        <f>IFERROR(INDEX(IF(Calc!EI$9="d",DateTable,MainTable),Calc!$CB257,Calc!EI$10),"")</f>
        <v/>
      </c>
      <c r="J255" s="262" t="str">
        <f>IFERROR(INDEX(IF(Calc!EJ$9="d",DateTable,MainTable),Calc!$CB257,Calc!EJ$10),"")</f>
        <v/>
      </c>
      <c r="K255" s="262" t="str">
        <f>IFERROR(INDEX(IF(Calc!EK$9="d",DateTable,MainTable),Calc!$CB257,Calc!EK$10),"")</f>
        <v/>
      </c>
      <c r="L255" s="262" t="str">
        <f>IFERROR(INDEX(IF(Calc!EL$9="d",DateTable,MainTable),Calc!$CB257,Calc!EL$10),"")</f>
        <v/>
      </c>
      <c r="M255" s="262" t="str">
        <f>IFERROR(INDEX(IF(Calc!EM$9="d",DateTable,MainTable),Calc!$CB257,Calc!EM$10),"")</f>
        <v/>
      </c>
    </row>
    <row r="256" spans="1:13" s="33" customFormat="1" ht="15" customHeight="1" x14ac:dyDescent="0.25">
      <c r="A256" s="32"/>
      <c r="B256" s="44"/>
      <c r="C256" s="32"/>
      <c r="D256" s="262" t="str">
        <f>IFERROR(INDEX(IF(Calc!ED$9="d",DateTable,MainTable),Calc!$CB258,Calc!ED$10),"")</f>
        <v/>
      </c>
      <c r="E256" s="262" t="str">
        <f>IFERROR(INDEX(IF(Calc!EE$9="d",DateTable,MainTable),Calc!$CB258,Calc!EE$10),"")</f>
        <v/>
      </c>
      <c r="F256" s="262" t="str">
        <f>IFERROR(INDEX(IF(Calc!EF$9="d",DateTable,MainTable),Calc!$CB258,Calc!EF$10),"")</f>
        <v/>
      </c>
      <c r="G256" s="262" t="str">
        <f>IFERROR(INDEX(IF(Calc!EG$9="d",DateTable,MainTable),Calc!$CB258,Calc!EG$10),"")</f>
        <v/>
      </c>
      <c r="H256" s="262" t="str">
        <f>IFERROR(INDEX(IF(Calc!EH$9="d",DateTable,MainTable),Calc!$CB258,Calc!EH$10),"")</f>
        <v/>
      </c>
      <c r="I256" s="262" t="str">
        <f>IFERROR(INDEX(IF(Calc!EI$9="d",DateTable,MainTable),Calc!$CB258,Calc!EI$10),"")</f>
        <v/>
      </c>
      <c r="J256" s="262" t="str">
        <f>IFERROR(INDEX(IF(Calc!EJ$9="d",DateTable,MainTable),Calc!$CB258,Calc!EJ$10),"")</f>
        <v/>
      </c>
      <c r="K256" s="262" t="str">
        <f>IFERROR(INDEX(IF(Calc!EK$9="d",DateTable,MainTable),Calc!$CB258,Calc!EK$10),"")</f>
        <v/>
      </c>
      <c r="L256" s="262" t="str">
        <f>IFERROR(INDEX(IF(Calc!EL$9="d",DateTable,MainTable),Calc!$CB258,Calc!EL$10),"")</f>
        <v/>
      </c>
      <c r="M256" s="262" t="str">
        <f>IFERROR(INDEX(IF(Calc!EM$9="d",DateTable,MainTable),Calc!$CB258,Calc!EM$10),"")</f>
        <v/>
      </c>
    </row>
    <row r="257" spans="1:13" s="33" customFormat="1" ht="15" customHeight="1" x14ac:dyDescent="0.25">
      <c r="A257" s="32"/>
      <c r="B257" s="44"/>
      <c r="C257" s="32"/>
      <c r="D257" s="262" t="str">
        <f>IFERROR(INDEX(IF(Calc!ED$9="d",DateTable,MainTable),Calc!$CB259,Calc!ED$10),"")</f>
        <v/>
      </c>
      <c r="E257" s="262" t="str">
        <f>IFERROR(INDEX(IF(Calc!EE$9="d",DateTable,MainTable),Calc!$CB259,Calc!EE$10),"")</f>
        <v/>
      </c>
      <c r="F257" s="262" t="str">
        <f>IFERROR(INDEX(IF(Calc!EF$9="d",DateTable,MainTable),Calc!$CB259,Calc!EF$10),"")</f>
        <v/>
      </c>
      <c r="G257" s="262" t="str">
        <f>IFERROR(INDEX(IF(Calc!EG$9="d",DateTable,MainTable),Calc!$CB259,Calc!EG$10),"")</f>
        <v/>
      </c>
      <c r="H257" s="262" t="str">
        <f>IFERROR(INDEX(IF(Calc!EH$9="d",DateTable,MainTable),Calc!$CB259,Calc!EH$10),"")</f>
        <v/>
      </c>
      <c r="I257" s="262" t="str">
        <f>IFERROR(INDEX(IF(Calc!EI$9="d",DateTable,MainTable),Calc!$CB259,Calc!EI$10),"")</f>
        <v/>
      </c>
      <c r="J257" s="262" t="str">
        <f>IFERROR(INDEX(IF(Calc!EJ$9="d",DateTable,MainTable),Calc!$CB259,Calc!EJ$10),"")</f>
        <v/>
      </c>
      <c r="K257" s="262" t="str">
        <f>IFERROR(INDEX(IF(Calc!EK$9="d",DateTable,MainTable),Calc!$CB259,Calc!EK$10),"")</f>
        <v/>
      </c>
      <c r="L257" s="262" t="str">
        <f>IFERROR(INDEX(IF(Calc!EL$9="d",DateTable,MainTable),Calc!$CB259,Calc!EL$10),"")</f>
        <v/>
      </c>
      <c r="M257" s="262" t="str">
        <f>IFERROR(INDEX(IF(Calc!EM$9="d",DateTable,MainTable),Calc!$CB259,Calc!EM$10),"")</f>
        <v/>
      </c>
    </row>
    <row r="258" spans="1:13" s="33" customFormat="1" ht="15" customHeight="1" x14ac:dyDescent="0.25">
      <c r="A258" s="32"/>
      <c r="B258" s="44"/>
      <c r="C258" s="32"/>
      <c r="D258" s="262" t="str">
        <f>IFERROR(INDEX(IF(Calc!ED$9="d",DateTable,MainTable),Calc!$CB260,Calc!ED$10),"")</f>
        <v/>
      </c>
      <c r="E258" s="262" t="str">
        <f>IFERROR(INDEX(IF(Calc!EE$9="d",DateTable,MainTable),Calc!$CB260,Calc!EE$10),"")</f>
        <v/>
      </c>
      <c r="F258" s="262" t="str">
        <f>IFERROR(INDEX(IF(Calc!EF$9="d",DateTable,MainTable),Calc!$CB260,Calc!EF$10),"")</f>
        <v/>
      </c>
      <c r="G258" s="262" t="str">
        <f>IFERROR(INDEX(IF(Calc!EG$9="d",DateTable,MainTable),Calc!$CB260,Calc!EG$10),"")</f>
        <v/>
      </c>
      <c r="H258" s="262" t="str">
        <f>IFERROR(INDEX(IF(Calc!EH$9="d",DateTable,MainTable),Calc!$CB260,Calc!EH$10),"")</f>
        <v/>
      </c>
      <c r="I258" s="262" t="str">
        <f>IFERROR(INDEX(IF(Calc!EI$9="d",DateTable,MainTable),Calc!$CB260,Calc!EI$10),"")</f>
        <v/>
      </c>
      <c r="J258" s="262" t="str">
        <f>IFERROR(INDEX(IF(Calc!EJ$9="d",DateTable,MainTable),Calc!$CB260,Calc!EJ$10),"")</f>
        <v/>
      </c>
      <c r="K258" s="262" t="str">
        <f>IFERROR(INDEX(IF(Calc!EK$9="d",DateTable,MainTable),Calc!$CB260,Calc!EK$10),"")</f>
        <v/>
      </c>
      <c r="L258" s="262" t="str">
        <f>IFERROR(INDEX(IF(Calc!EL$9="d",DateTable,MainTable),Calc!$CB260,Calc!EL$10),"")</f>
        <v/>
      </c>
      <c r="M258" s="262" t="str">
        <f>IFERROR(INDEX(IF(Calc!EM$9="d",DateTable,MainTable),Calc!$CB260,Calc!EM$10),"")</f>
        <v/>
      </c>
    </row>
    <row r="259" spans="1:13" s="33" customFormat="1" ht="15" customHeight="1" x14ac:dyDescent="0.25">
      <c r="A259" s="32"/>
      <c r="B259" s="44"/>
      <c r="C259" s="32"/>
      <c r="D259" s="262" t="str">
        <f>IFERROR(INDEX(IF(Calc!ED$9="d",DateTable,MainTable),Calc!$CB261,Calc!ED$10),"")</f>
        <v/>
      </c>
      <c r="E259" s="262" t="str">
        <f>IFERROR(INDEX(IF(Calc!EE$9="d",DateTable,MainTable),Calc!$CB261,Calc!EE$10),"")</f>
        <v/>
      </c>
      <c r="F259" s="262" t="str">
        <f>IFERROR(INDEX(IF(Calc!EF$9="d",DateTable,MainTable),Calc!$CB261,Calc!EF$10),"")</f>
        <v/>
      </c>
      <c r="G259" s="262" t="str">
        <f>IFERROR(INDEX(IF(Calc!EG$9="d",DateTable,MainTable),Calc!$CB261,Calc!EG$10),"")</f>
        <v/>
      </c>
      <c r="H259" s="262" t="str">
        <f>IFERROR(INDEX(IF(Calc!EH$9="d",DateTable,MainTable),Calc!$CB261,Calc!EH$10),"")</f>
        <v/>
      </c>
      <c r="I259" s="262" t="str">
        <f>IFERROR(INDEX(IF(Calc!EI$9="d",DateTable,MainTable),Calc!$CB261,Calc!EI$10),"")</f>
        <v/>
      </c>
      <c r="J259" s="262" t="str">
        <f>IFERROR(INDEX(IF(Calc!EJ$9="d",DateTable,MainTable),Calc!$CB261,Calc!EJ$10),"")</f>
        <v/>
      </c>
      <c r="K259" s="262" t="str">
        <f>IFERROR(INDEX(IF(Calc!EK$9="d",DateTable,MainTable),Calc!$CB261,Calc!EK$10),"")</f>
        <v/>
      </c>
      <c r="L259" s="262" t="str">
        <f>IFERROR(INDEX(IF(Calc!EL$9="d",DateTable,MainTable),Calc!$CB261,Calc!EL$10),"")</f>
        <v/>
      </c>
      <c r="M259" s="262" t="str">
        <f>IFERROR(INDEX(IF(Calc!EM$9="d",DateTable,MainTable),Calc!$CB261,Calc!EM$10),"")</f>
        <v/>
      </c>
    </row>
    <row r="260" spans="1:13" s="33" customFormat="1" ht="15" customHeight="1" x14ac:dyDescent="0.25">
      <c r="A260" s="32"/>
      <c r="B260" s="44"/>
      <c r="C260" s="32"/>
      <c r="D260" s="262" t="str">
        <f>IFERROR(INDEX(IF(Calc!ED$9="d",DateTable,MainTable),Calc!$CB262,Calc!ED$10),"")</f>
        <v/>
      </c>
      <c r="E260" s="262" t="str">
        <f>IFERROR(INDEX(IF(Calc!EE$9="d",DateTable,MainTable),Calc!$CB262,Calc!EE$10),"")</f>
        <v/>
      </c>
      <c r="F260" s="262" t="str">
        <f>IFERROR(INDEX(IF(Calc!EF$9="d",DateTable,MainTable),Calc!$CB262,Calc!EF$10),"")</f>
        <v/>
      </c>
      <c r="G260" s="262" t="str">
        <f>IFERROR(INDEX(IF(Calc!EG$9="d",DateTable,MainTable),Calc!$CB262,Calc!EG$10),"")</f>
        <v/>
      </c>
      <c r="H260" s="262" t="str">
        <f>IFERROR(INDEX(IF(Calc!EH$9="d",DateTable,MainTable),Calc!$CB262,Calc!EH$10),"")</f>
        <v/>
      </c>
      <c r="I260" s="262" t="str">
        <f>IFERROR(INDEX(IF(Calc!EI$9="d",DateTable,MainTable),Calc!$CB262,Calc!EI$10),"")</f>
        <v/>
      </c>
      <c r="J260" s="262" t="str">
        <f>IFERROR(INDEX(IF(Calc!EJ$9="d",DateTable,MainTable),Calc!$CB262,Calc!EJ$10),"")</f>
        <v/>
      </c>
      <c r="K260" s="262" t="str">
        <f>IFERROR(INDEX(IF(Calc!EK$9="d",DateTable,MainTable),Calc!$CB262,Calc!EK$10),"")</f>
        <v/>
      </c>
      <c r="L260" s="262" t="str">
        <f>IFERROR(INDEX(IF(Calc!EL$9="d",DateTable,MainTable),Calc!$CB262,Calc!EL$10),"")</f>
        <v/>
      </c>
      <c r="M260" s="262" t="str">
        <f>IFERROR(INDEX(IF(Calc!EM$9="d",DateTable,MainTable),Calc!$CB262,Calc!EM$10),"")</f>
        <v/>
      </c>
    </row>
    <row r="261" spans="1:13" s="33" customFormat="1" ht="15" customHeight="1" x14ac:dyDescent="0.25">
      <c r="A261" s="32"/>
      <c r="B261" s="44"/>
      <c r="C261" s="32"/>
      <c r="D261" s="262" t="str">
        <f>IFERROR(INDEX(IF(Calc!ED$9="d",DateTable,MainTable),Calc!$CB263,Calc!ED$10),"")</f>
        <v/>
      </c>
      <c r="E261" s="262" t="str">
        <f>IFERROR(INDEX(IF(Calc!EE$9="d",DateTable,MainTable),Calc!$CB263,Calc!EE$10),"")</f>
        <v/>
      </c>
      <c r="F261" s="262" t="str">
        <f>IFERROR(INDEX(IF(Calc!EF$9="d",DateTable,MainTable),Calc!$CB263,Calc!EF$10),"")</f>
        <v/>
      </c>
      <c r="G261" s="262" t="str">
        <f>IFERROR(INDEX(IF(Calc!EG$9="d",DateTable,MainTable),Calc!$CB263,Calc!EG$10),"")</f>
        <v/>
      </c>
      <c r="H261" s="262" t="str">
        <f>IFERROR(INDEX(IF(Calc!EH$9="d",DateTable,MainTable),Calc!$CB263,Calc!EH$10),"")</f>
        <v/>
      </c>
      <c r="I261" s="262" t="str">
        <f>IFERROR(INDEX(IF(Calc!EI$9="d",DateTable,MainTable),Calc!$CB263,Calc!EI$10),"")</f>
        <v/>
      </c>
      <c r="J261" s="262" t="str">
        <f>IFERROR(INDEX(IF(Calc!EJ$9="d",DateTable,MainTable),Calc!$CB263,Calc!EJ$10),"")</f>
        <v/>
      </c>
      <c r="K261" s="262" t="str">
        <f>IFERROR(INDEX(IF(Calc!EK$9="d",DateTable,MainTable),Calc!$CB263,Calc!EK$10),"")</f>
        <v/>
      </c>
      <c r="L261" s="262" t="str">
        <f>IFERROR(INDEX(IF(Calc!EL$9="d",DateTable,MainTable),Calc!$CB263,Calc!EL$10),"")</f>
        <v/>
      </c>
      <c r="M261" s="262" t="str">
        <f>IFERROR(INDEX(IF(Calc!EM$9="d",DateTable,MainTable),Calc!$CB263,Calc!EM$10),"")</f>
        <v/>
      </c>
    </row>
    <row r="262" spans="1:13" s="33" customFormat="1" ht="15" customHeight="1" x14ac:dyDescent="0.25">
      <c r="A262" s="32"/>
      <c r="B262" s="44"/>
      <c r="C262" s="32"/>
      <c r="D262" s="262" t="str">
        <f>IFERROR(INDEX(IF(Calc!ED$9="d",DateTable,MainTable),Calc!$CB264,Calc!ED$10),"")</f>
        <v/>
      </c>
      <c r="E262" s="262" t="str">
        <f>IFERROR(INDEX(IF(Calc!EE$9="d",DateTable,MainTable),Calc!$CB264,Calc!EE$10),"")</f>
        <v/>
      </c>
      <c r="F262" s="262" t="str">
        <f>IFERROR(INDEX(IF(Calc!EF$9="d",DateTable,MainTable),Calc!$CB264,Calc!EF$10),"")</f>
        <v/>
      </c>
      <c r="G262" s="262" t="str">
        <f>IFERROR(INDEX(IF(Calc!EG$9="d",DateTable,MainTable),Calc!$CB264,Calc!EG$10),"")</f>
        <v/>
      </c>
      <c r="H262" s="262" t="str">
        <f>IFERROR(INDEX(IF(Calc!EH$9="d",DateTable,MainTable),Calc!$CB264,Calc!EH$10),"")</f>
        <v/>
      </c>
      <c r="I262" s="262" t="str">
        <f>IFERROR(INDEX(IF(Calc!EI$9="d",DateTable,MainTable),Calc!$CB264,Calc!EI$10),"")</f>
        <v/>
      </c>
      <c r="J262" s="262" t="str">
        <f>IFERROR(INDEX(IF(Calc!EJ$9="d",DateTable,MainTable),Calc!$CB264,Calc!EJ$10),"")</f>
        <v/>
      </c>
      <c r="K262" s="262" t="str">
        <f>IFERROR(INDEX(IF(Calc!EK$9="d",DateTable,MainTable),Calc!$CB264,Calc!EK$10),"")</f>
        <v/>
      </c>
      <c r="L262" s="262" t="str">
        <f>IFERROR(INDEX(IF(Calc!EL$9="d",DateTable,MainTable),Calc!$CB264,Calc!EL$10),"")</f>
        <v/>
      </c>
      <c r="M262" s="262" t="str">
        <f>IFERROR(INDEX(IF(Calc!EM$9="d",DateTable,MainTable),Calc!$CB264,Calc!EM$10),"")</f>
        <v/>
      </c>
    </row>
    <row r="263" spans="1:13" s="33" customFormat="1" ht="15" customHeight="1" x14ac:dyDescent="0.25">
      <c r="A263" s="32"/>
      <c r="B263" s="44"/>
      <c r="C263" s="32"/>
      <c r="D263" s="262" t="str">
        <f>IFERROR(INDEX(IF(Calc!ED$9="d",DateTable,MainTable),Calc!$CB265,Calc!ED$10),"")</f>
        <v/>
      </c>
      <c r="E263" s="262" t="str">
        <f>IFERROR(INDEX(IF(Calc!EE$9="d",DateTable,MainTable),Calc!$CB265,Calc!EE$10),"")</f>
        <v/>
      </c>
      <c r="F263" s="262" t="str">
        <f>IFERROR(INDEX(IF(Calc!EF$9="d",DateTable,MainTable),Calc!$CB265,Calc!EF$10),"")</f>
        <v/>
      </c>
      <c r="G263" s="262" t="str">
        <f>IFERROR(INDEX(IF(Calc!EG$9="d",DateTable,MainTable),Calc!$CB265,Calc!EG$10),"")</f>
        <v/>
      </c>
      <c r="H263" s="262" t="str">
        <f>IFERROR(INDEX(IF(Calc!EH$9="d",DateTable,MainTable),Calc!$CB265,Calc!EH$10),"")</f>
        <v/>
      </c>
      <c r="I263" s="262" t="str">
        <f>IFERROR(INDEX(IF(Calc!EI$9="d",DateTable,MainTable),Calc!$CB265,Calc!EI$10),"")</f>
        <v/>
      </c>
      <c r="J263" s="262" t="str">
        <f>IFERROR(INDEX(IF(Calc!EJ$9="d",DateTable,MainTable),Calc!$CB265,Calc!EJ$10),"")</f>
        <v/>
      </c>
      <c r="K263" s="262" t="str">
        <f>IFERROR(INDEX(IF(Calc!EK$9="d",DateTable,MainTable),Calc!$CB265,Calc!EK$10),"")</f>
        <v/>
      </c>
      <c r="L263" s="262" t="str">
        <f>IFERROR(INDEX(IF(Calc!EL$9="d",DateTable,MainTable),Calc!$CB265,Calc!EL$10),"")</f>
        <v/>
      </c>
      <c r="M263" s="262" t="str">
        <f>IFERROR(INDEX(IF(Calc!EM$9="d",DateTable,MainTable),Calc!$CB265,Calc!EM$10),"")</f>
        <v/>
      </c>
    </row>
    <row r="264" spans="1:13" s="33" customFormat="1" ht="15" customHeight="1" x14ac:dyDescent="0.25">
      <c r="A264" s="32"/>
      <c r="B264" s="44"/>
      <c r="C264" s="32"/>
      <c r="D264" s="262" t="str">
        <f>IFERROR(INDEX(IF(Calc!ED$9="d",DateTable,MainTable),Calc!$CB266,Calc!ED$10),"")</f>
        <v/>
      </c>
      <c r="E264" s="262" t="str">
        <f>IFERROR(INDEX(IF(Calc!EE$9="d",DateTable,MainTable),Calc!$CB266,Calc!EE$10),"")</f>
        <v/>
      </c>
      <c r="F264" s="262" t="str">
        <f>IFERROR(INDEX(IF(Calc!EF$9="d",DateTable,MainTable),Calc!$CB266,Calc!EF$10),"")</f>
        <v/>
      </c>
      <c r="G264" s="262" t="str">
        <f>IFERROR(INDEX(IF(Calc!EG$9="d",DateTable,MainTable),Calc!$CB266,Calc!EG$10),"")</f>
        <v/>
      </c>
      <c r="H264" s="262" t="str">
        <f>IFERROR(INDEX(IF(Calc!EH$9="d",DateTable,MainTable),Calc!$CB266,Calc!EH$10),"")</f>
        <v/>
      </c>
      <c r="I264" s="262" t="str">
        <f>IFERROR(INDEX(IF(Calc!EI$9="d",DateTable,MainTable),Calc!$CB266,Calc!EI$10),"")</f>
        <v/>
      </c>
      <c r="J264" s="262" t="str">
        <f>IFERROR(INDEX(IF(Calc!EJ$9="d",DateTable,MainTable),Calc!$CB266,Calc!EJ$10),"")</f>
        <v/>
      </c>
      <c r="K264" s="262" t="str">
        <f>IFERROR(INDEX(IF(Calc!EK$9="d",DateTable,MainTable),Calc!$CB266,Calc!EK$10),"")</f>
        <v/>
      </c>
      <c r="L264" s="262" t="str">
        <f>IFERROR(INDEX(IF(Calc!EL$9="d",DateTable,MainTable),Calc!$CB266,Calc!EL$10),"")</f>
        <v/>
      </c>
      <c r="M264" s="262" t="str">
        <f>IFERROR(INDEX(IF(Calc!EM$9="d",DateTable,MainTable),Calc!$CB266,Calc!EM$10),"")</f>
        <v/>
      </c>
    </row>
    <row r="265" spans="1:13" s="33" customFormat="1" ht="15" customHeight="1" x14ac:dyDescent="0.25">
      <c r="A265" s="32"/>
      <c r="B265" s="44"/>
      <c r="C265" s="32"/>
      <c r="D265" s="262" t="str">
        <f>IFERROR(INDEX(IF(Calc!ED$9="d",DateTable,MainTable),Calc!$CB267,Calc!ED$10),"")</f>
        <v/>
      </c>
      <c r="E265" s="262" t="str">
        <f>IFERROR(INDEX(IF(Calc!EE$9="d",DateTable,MainTable),Calc!$CB267,Calc!EE$10),"")</f>
        <v/>
      </c>
      <c r="F265" s="262" t="str">
        <f>IFERROR(INDEX(IF(Calc!EF$9="d",DateTable,MainTable),Calc!$CB267,Calc!EF$10),"")</f>
        <v/>
      </c>
      <c r="G265" s="262" t="str">
        <f>IFERROR(INDEX(IF(Calc!EG$9="d",DateTable,MainTable),Calc!$CB267,Calc!EG$10),"")</f>
        <v/>
      </c>
      <c r="H265" s="262" t="str">
        <f>IFERROR(INDEX(IF(Calc!EH$9="d",DateTable,MainTable),Calc!$CB267,Calc!EH$10),"")</f>
        <v/>
      </c>
      <c r="I265" s="262" t="str">
        <f>IFERROR(INDEX(IF(Calc!EI$9="d",DateTable,MainTable),Calc!$CB267,Calc!EI$10),"")</f>
        <v/>
      </c>
      <c r="J265" s="262" t="str">
        <f>IFERROR(INDEX(IF(Calc!EJ$9="d",DateTable,MainTable),Calc!$CB267,Calc!EJ$10),"")</f>
        <v/>
      </c>
      <c r="K265" s="262" t="str">
        <f>IFERROR(INDEX(IF(Calc!EK$9="d",DateTable,MainTable),Calc!$CB267,Calc!EK$10),"")</f>
        <v/>
      </c>
      <c r="L265" s="262" t="str">
        <f>IFERROR(INDEX(IF(Calc!EL$9="d",DateTable,MainTable),Calc!$CB267,Calc!EL$10),"")</f>
        <v/>
      </c>
      <c r="M265" s="262" t="str">
        <f>IFERROR(INDEX(IF(Calc!EM$9="d",DateTable,MainTable),Calc!$CB267,Calc!EM$10),"")</f>
        <v/>
      </c>
    </row>
    <row r="266" spans="1:13" s="33" customFormat="1" ht="15" customHeight="1" x14ac:dyDescent="0.25">
      <c r="A266" s="32"/>
      <c r="B266" s="44"/>
      <c r="C266" s="32"/>
      <c r="D266" s="262" t="str">
        <f>IFERROR(INDEX(IF(Calc!ED$9="d",DateTable,MainTable),Calc!$CB268,Calc!ED$10),"")</f>
        <v/>
      </c>
      <c r="E266" s="262" t="str">
        <f>IFERROR(INDEX(IF(Calc!EE$9="d",DateTable,MainTable),Calc!$CB268,Calc!EE$10),"")</f>
        <v/>
      </c>
      <c r="F266" s="262" t="str">
        <f>IFERROR(INDEX(IF(Calc!EF$9="d",DateTable,MainTable),Calc!$CB268,Calc!EF$10),"")</f>
        <v/>
      </c>
      <c r="G266" s="262" t="str">
        <f>IFERROR(INDEX(IF(Calc!EG$9="d",DateTable,MainTable),Calc!$CB268,Calc!EG$10),"")</f>
        <v/>
      </c>
      <c r="H266" s="262" t="str">
        <f>IFERROR(INDEX(IF(Calc!EH$9="d",DateTable,MainTable),Calc!$CB268,Calc!EH$10),"")</f>
        <v/>
      </c>
      <c r="I266" s="262" t="str">
        <f>IFERROR(INDEX(IF(Calc!EI$9="d",DateTable,MainTable),Calc!$CB268,Calc!EI$10),"")</f>
        <v/>
      </c>
      <c r="J266" s="262" t="str">
        <f>IFERROR(INDEX(IF(Calc!EJ$9="d",DateTable,MainTable),Calc!$CB268,Calc!EJ$10),"")</f>
        <v/>
      </c>
      <c r="K266" s="262" t="str">
        <f>IFERROR(INDEX(IF(Calc!EK$9="d",DateTable,MainTable),Calc!$CB268,Calc!EK$10),"")</f>
        <v/>
      </c>
      <c r="L266" s="262" t="str">
        <f>IFERROR(INDEX(IF(Calc!EL$9="d",DateTable,MainTable),Calc!$CB268,Calc!EL$10),"")</f>
        <v/>
      </c>
      <c r="M266" s="262" t="str">
        <f>IFERROR(INDEX(IF(Calc!EM$9="d",DateTable,MainTable),Calc!$CB268,Calc!EM$10),"")</f>
        <v/>
      </c>
    </row>
    <row r="267" spans="1:13" s="33" customFormat="1" ht="15" customHeight="1" x14ac:dyDescent="0.25">
      <c r="A267" s="32"/>
      <c r="B267" s="44"/>
      <c r="C267" s="32"/>
      <c r="D267" s="262" t="str">
        <f>IFERROR(INDEX(IF(Calc!ED$9="d",DateTable,MainTable),Calc!$CB269,Calc!ED$10),"")</f>
        <v/>
      </c>
      <c r="E267" s="262" t="str">
        <f>IFERROR(INDEX(IF(Calc!EE$9="d",DateTable,MainTable),Calc!$CB269,Calc!EE$10),"")</f>
        <v/>
      </c>
      <c r="F267" s="262" t="str">
        <f>IFERROR(INDEX(IF(Calc!EF$9="d",DateTable,MainTable),Calc!$CB269,Calc!EF$10),"")</f>
        <v/>
      </c>
      <c r="G267" s="262" t="str">
        <f>IFERROR(INDEX(IF(Calc!EG$9="d",DateTable,MainTable),Calc!$CB269,Calc!EG$10),"")</f>
        <v/>
      </c>
      <c r="H267" s="262" t="str">
        <f>IFERROR(INDEX(IF(Calc!EH$9="d",DateTable,MainTable),Calc!$CB269,Calc!EH$10),"")</f>
        <v/>
      </c>
      <c r="I267" s="262" t="str">
        <f>IFERROR(INDEX(IF(Calc!EI$9="d",DateTable,MainTable),Calc!$CB269,Calc!EI$10),"")</f>
        <v/>
      </c>
      <c r="J267" s="262" t="str">
        <f>IFERROR(INDEX(IF(Calc!EJ$9="d",DateTable,MainTable),Calc!$CB269,Calc!EJ$10),"")</f>
        <v/>
      </c>
      <c r="K267" s="262" t="str">
        <f>IFERROR(INDEX(IF(Calc!EK$9="d",DateTable,MainTable),Calc!$CB269,Calc!EK$10),"")</f>
        <v/>
      </c>
      <c r="L267" s="262" t="str">
        <f>IFERROR(INDEX(IF(Calc!EL$9="d",DateTable,MainTable),Calc!$CB269,Calc!EL$10),"")</f>
        <v/>
      </c>
      <c r="M267" s="262" t="str">
        <f>IFERROR(INDEX(IF(Calc!EM$9="d",DateTable,MainTable),Calc!$CB269,Calc!EM$10),"")</f>
        <v/>
      </c>
    </row>
    <row r="268" spans="1:13" s="33" customFormat="1" ht="15" customHeight="1" x14ac:dyDescent="0.25">
      <c r="A268" s="32"/>
      <c r="B268" s="44"/>
      <c r="C268" s="32"/>
      <c r="D268" s="262" t="str">
        <f>IFERROR(INDEX(IF(Calc!ED$9="d",DateTable,MainTable),Calc!$CB270,Calc!ED$10),"")</f>
        <v/>
      </c>
      <c r="E268" s="262" t="str">
        <f>IFERROR(INDEX(IF(Calc!EE$9="d",DateTable,MainTable),Calc!$CB270,Calc!EE$10),"")</f>
        <v/>
      </c>
      <c r="F268" s="262" t="str">
        <f>IFERROR(INDEX(IF(Calc!EF$9="d",DateTable,MainTable),Calc!$CB270,Calc!EF$10),"")</f>
        <v/>
      </c>
      <c r="G268" s="262" t="str">
        <f>IFERROR(INDEX(IF(Calc!EG$9="d",DateTable,MainTable),Calc!$CB270,Calc!EG$10),"")</f>
        <v/>
      </c>
      <c r="H268" s="262" t="str">
        <f>IFERROR(INDEX(IF(Calc!EH$9="d",DateTable,MainTable),Calc!$CB270,Calc!EH$10),"")</f>
        <v/>
      </c>
      <c r="I268" s="262" t="str">
        <f>IFERROR(INDEX(IF(Calc!EI$9="d",DateTable,MainTable),Calc!$CB270,Calc!EI$10),"")</f>
        <v/>
      </c>
      <c r="J268" s="262" t="str">
        <f>IFERROR(INDEX(IF(Calc!EJ$9="d",DateTable,MainTable),Calc!$CB270,Calc!EJ$10),"")</f>
        <v/>
      </c>
      <c r="K268" s="262" t="str">
        <f>IFERROR(INDEX(IF(Calc!EK$9="d",DateTable,MainTable),Calc!$CB270,Calc!EK$10),"")</f>
        <v/>
      </c>
      <c r="L268" s="262" t="str">
        <f>IFERROR(INDEX(IF(Calc!EL$9="d",DateTable,MainTable),Calc!$CB270,Calc!EL$10),"")</f>
        <v/>
      </c>
      <c r="M268" s="262" t="str">
        <f>IFERROR(INDEX(IF(Calc!EM$9="d",DateTable,MainTable),Calc!$CB270,Calc!EM$10),"")</f>
        <v/>
      </c>
    </row>
    <row r="269" spans="1:13" s="33" customFormat="1" ht="15" customHeight="1" x14ac:dyDescent="0.25">
      <c r="A269" s="32"/>
      <c r="B269" s="44"/>
      <c r="C269" s="32"/>
      <c r="D269" s="262" t="str">
        <f>IFERROR(INDEX(IF(Calc!ED$9="d",DateTable,MainTable),Calc!$CB271,Calc!ED$10),"")</f>
        <v/>
      </c>
      <c r="E269" s="262" t="str">
        <f>IFERROR(INDEX(IF(Calc!EE$9="d",DateTable,MainTable),Calc!$CB271,Calc!EE$10),"")</f>
        <v/>
      </c>
      <c r="F269" s="262" t="str">
        <f>IFERROR(INDEX(IF(Calc!EF$9="d",DateTable,MainTable),Calc!$CB271,Calc!EF$10),"")</f>
        <v/>
      </c>
      <c r="G269" s="262" t="str">
        <f>IFERROR(INDEX(IF(Calc!EG$9="d",DateTable,MainTable),Calc!$CB271,Calc!EG$10),"")</f>
        <v/>
      </c>
      <c r="H269" s="262" t="str">
        <f>IFERROR(INDEX(IF(Calc!EH$9="d",DateTable,MainTable),Calc!$CB271,Calc!EH$10),"")</f>
        <v/>
      </c>
      <c r="I269" s="262" t="str">
        <f>IFERROR(INDEX(IF(Calc!EI$9="d",DateTable,MainTable),Calc!$CB271,Calc!EI$10),"")</f>
        <v/>
      </c>
      <c r="J269" s="262" t="str">
        <f>IFERROR(INDEX(IF(Calc!EJ$9="d",DateTable,MainTable),Calc!$CB271,Calc!EJ$10),"")</f>
        <v/>
      </c>
      <c r="K269" s="262" t="str">
        <f>IFERROR(INDEX(IF(Calc!EK$9="d",DateTable,MainTable),Calc!$CB271,Calc!EK$10),"")</f>
        <v/>
      </c>
      <c r="L269" s="262" t="str">
        <f>IFERROR(INDEX(IF(Calc!EL$9="d",DateTable,MainTable),Calc!$CB271,Calc!EL$10),"")</f>
        <v/>
      </c>
      <c r="M269" s="262" t="str">
        <f>IFERROR(INDEX(IF(Calc!EM$9="d",DateTable,MainTable),Calc!$CB271,Calc!EM$10),"")</f>
        <v/>
      </c>
    </row>
    <row r="270" spans="1:13" s="33" customFormat="1" ht="15" customHeight="1" x14ac:dyDescent="0.25">
      <c r="A270" s="32"/>
      <c r="B270" s="44"/>
      <c r="C270" s="32"/>
      <c r="D270" s="262" t="str">
        <f>IFERROR(INDEX(IF(Calc!ED$9="d",DateTable,MainTable),Calc!$CB272,Calc!ED$10),"")</f>
        <v/>
      </c>
      <c r="E270" s="262" t="str">
        <f>IFERROR(INDEX(IF(Calc!EE$9="d",DateTable,MainTable),Calc!$CB272,Calc!EE$10),"")</f>
        <v/>
      </c>
      <c r="F270" s="262" t="str">
        <f>IFERROR(INDEX(IF(Calc!EF$9="d",DateTable,MainTable),Calc!$CB272,Calc!EF$10),"")</f>
        <v/>
      </c>
      <c r="G270" s="262" t="str">
        <f>IFERROR(INDEX(IF(Calc!EG$9="d",DateTable,MainTable),Calc!$CB272,Calc!EG$10),"")</f>
        <v/>
      </c>
      <c r="H270" s="262" t="str">
        <f>IFERROR(INDEX(IF(Calc!EH$9="d",DateTable,MainTable),Calc!$CB272,Calc!EH$10),"")</f>
        <v/>
      </c>
      <c r="I270" s="262" t="str">
        <f>IFERROR(INDEX(IF(Calc!EI$9="d",DateTable,MainTable),Calc!$CB272,Calc!EI$10),"")</f>
        <v/>
      </c>
      <c r="J270" s="262" t="str">
        <f>IFERROR(INDEX(IF(Calc!EJ$9="d",DateTable,MainTable),Calc!$CB272,Calc!EJ$10),"")</f>
        <v/>
      </c>
      <c r="K270" s="262" t="str">
        <f>IFERROR(INDEX(IF(Calc!EK$9="d",DateTable,MainTable),Calc!$CB272,Calc!EK$10),"")</f>
        <v/>
      </c>
      <c r="L270" s="262" t="str">
        <f>IFERROR(INDEX(IF(Calc!EL$9="d",DateTable,MainTable),Calc!$CB272,Calc!EL$10),"")</f>
        <v/>
      </c>
      <c r="M270" s="262" t="str">
        <f>IFERROR(INDEX(IF(Calc!EM$9="d",DateTable,MainTable),Calc!$CB272,Calc!EM$10),"")</f>
        <v/>
      </c>
    </row>
    <row r="271" spans="1:13" s="33" customFormat="1" ht="15" customHeight="1" x14ac:dyDescent="0.25">
      <c r="A271" s="32"/>
      <c r="B271" s="44"/>
      <c r="C271" s="32"/>
      <c r="D271" s="262" t="str">
        <f>IFERROR(INDEX(IF(Calc!ED$9="d",DateTable,MainTable),Calc!$CB273,Calc!ED$10),"")</f>
        <v/>
      </c>
      <c r="E271" s="262" t="str">
        <f>IFERROR(INDEX(IF(Calc!EE$9="d",DateTable,MainTable),Calc!$CB273,Calc!EE$10),"")</f>
        <v/>
      </c>
      <c r="F271" s="262" t="str">
        <f>IFERROR(INDEX(IF(Calc!EF$9="d",DateTable,MainTable),Calc!$CB273,Calc!EF$10),"")</f>
        <v/>
      </c>
      <c r="G271" s="262" t="str">
        <f>IFERROR(INDEX(IF(Calc!EG$9="d",DateTable,MainTable),Calc!$CB273,Calc!EG$10),"")</f>
        <v/>
      </c>
      <c r="H271" s="262" t="str">
        <f>IFERROR(INDEX(IF(Calc!EH$9="d",DateTable,MainTable),Calc!$CB273,Calc!EH$10),"")</f>
        <v/>
      </c>
      <c r="I271" s="262" t="str">
        <f>IFERROR(INDEX(IF(Calc!EI$9="d",DateTable,MainTable),Calc!$CB273,Calc!EI$10),"")</f>
        <v/>
      </c>
      <c r="J271" s="262" t="str">
        <f>IFERROR(INDEX(IF(Calc!EJ$9="d",DateTable,MainTable),Calc!$CB273,Calc!EJ$10),"")</f>
        <v/>
      </c>
      <c r="K271" s="262" t="str">
        <f>IFERROR(INDEX(IF(Calc!EK$9="d",DateTable,MainTable),Calc!$CB273,Calc!EK$10),"")</f>
        <v/>
      </c>
      <c r="L271" s="262" t="str">
        <f>IFERROR(INDEX(IF(Calc!EL$9="d",DateTable,MainTable),Calc!$CB273,Calc!EL$10),"")</f>
        <v/>
      </c>
      <c r="M271" s="262" t="str">
        <f>IFERROR(INDEX(IF(Calc!EM$9="d",DateTable,MainTable),Calc!$CB273,Calc!EM$10),"")</f>
        <v/>
      </c>
    </row>
    <row r="272" spans="1:13" s="33" customFormat="1" ht="15" customHeight="1" x14ac:dyDescent="0.25">
      <c r="A272" s="32"/>
      <c r="B272" s="44"/>
      <c r="C272" s="32"/>
      <c r="D272" s="262" t="str">
        <f>IFERROR(INDEX(IF(Calc!ED$9="d",DateTable,MainTable),Calc!$CB274,Calc!ED$10),"")</f>
        <v/>
      </c>
      <c r="E272" s="262" t="str">
        <f>IFERROR(INDEX(IF(Calc!EE$9="d",DateTable,MainTable),Calc!$CB274,Calc!EE$10),"")</f>
        <v/>
      </c>
      <c r="F272" s="262" t="str">
        <f>IFERROR(INDEX(IF(Calc!EF$9="d",DateTable,MainTable),Calc!$CB274,Calc!EF$10),"")</f>
        <v/>
      </c>
      <c r="G272" s="262" t="str">
        <f>IFERROR(INDEX(IF(Calc!EG$9="d",DateTable,MainTable),Calc!$CB274,Calc!EG$10),"")</f>
        <v/>
      </c>
      <c r="H272" s="262" t="str">
        <f>IFERROR(INDEX(IF(Calc!EH$9="d",DateTable,MainTable),Calc!$CB274,Calc!EH$10),"")</f>
        <v/>
      </c>
      <c r="I272" s="262" t="str">
        <f>IFERROR(INDEX(IF(Calc!EI$9="d",DateTable,MainTable),Calc!$CB274,Calc!EI$10),"")</f>
        <v/>
      </c>
      <c r="J272" s="262" t="str">
        <f>IFERROR(INDEX(IF(Calc!EJ$9="d",DateTable,MainTable),Calc!$CB274,Calc!EJ$10),"")</f>
        <v/>
      </c>
      <c r="K272" s="262" t="str">
        <f>IFERROR(INDEX(IF(Calc!EK$9="d",DateTable,MainTable),Calc!$CB274,Calc!EK$10),"")</f>
        <v/>
      </c>
      <c r="L272" s="262" t="str">
        <f>IFERROR(INDEX(IF(Calc!EL$9="d",DateTable,MainTable),Calc!$CB274,Calc!EL$10),"")</f>
        <v/>
      </c>
      <c r="M272" s="262" t="str">
        <f>IFERROR(INDEX(IF(Calc!EM$9="d",DateTable,MainTable),Calc!$CB274,Calc!EM$10),"")</f>
        <v/>
      </c>
    </row>
    <row r="273" spans="1:13" s="33" customFormat="1" ht="15" customHeight="1" x14ac:dyDescent="0.25">
      <c r="A273" s="32"/>
      <c r="B273" s="44"/>
      <c r="C273" s="32"/>
      <c r="D273" s="262" t="str">
        <f>IFERROR(INDEX(IF(Calc!ED$9="d",DateTable,MainTable),Calc!$CB275,Calc!ED$10),"")</f>
        <v/>
      </c>
      <c r="E273" s="262" t="str">
        <f>IFERROR(INDEX(IF(Calc!EE$9="d",DateTable,MainTable),Calc!$CB275,Calc!EE$10),"")</f>
        <v/>
      </c>
      <c r="F273" s="262" t="str">
        <f>IFERROR(INDEX(IF(Calc!EF$9="d",DateTable,MainTable),Calc!$CB275,Calc!EF$10),"")</f>
        <v/>
      </c>
      <c r="G273" s="262" t="str">
        <f>IFERROR(INDEX(IF(Calc!EG$9="d",DateTable,MainTable),Calc!$CB275,Calc!EG$10),"")</f>
        <v/>
      </c>
      <c r="H273" s="262" t="str">
        <f>IFERROR(INDEX(IF(Calc!EH$9="d",DateTable,MainTable),Calc!$CB275,Calc!EH$10),"")</f>
        <v/>
      </c>
      <c r="I273" s="262" t="str">
        <f>IFERROR(INDEX(IF(Calc!EI$9="d",DateTable,MainTable),Calc!$CB275,Calc!EI$10),"")</f>
        <v/>
      </c>
      <c r="J273" s="262" t="str">
        <f>IFERROR(INDEX(IF(Calc!EJ$9="d",DateTable,MainTable),Calc!$CB275,Calc!EJ$10),"")</f>
        <v/>
      </c>
      <c r="K273" s="262" t="str">
        <f>IFERROR(INDEX(IF(Calc!EK$9="d",DateTable,MainTable),Calc!$CB275,Calc!EK$10),"")</f>
        <v/>
      </c>
      <c r="L273" s="262" t="str">
        <f>IFERROR(INDEX(IF(Calc!EL$9="d",DateTable,MainTable),Calc!$CB275,Calc!EL$10),"")</f>
        <v/>
      </c>
      <c r="M273" s="262" t="str">
        <f>IFERROR(INDEX(IF(Calc!EM$9="d",DateTable,MainTable),Calc!$CB275,Calc!EM$10),"")</f>
        <v/>
      </c>
    </row>
    <row r="274" spans="1:13" s="33" customFormat="1" ht="15" customHeight="1" x14ac:dyDescent="0.25">
      <c r="A274" s="32"/>
      <c r="B274" s="44"/>
      <c r="C274" s="32"/>
      <c r="D274" s="262" t="str">
        <f>IFERROR(INDEX(IF(Calc!ED$9="d",DateTable,MainTable),Calc!$CB276,Calc!ED$10),"")</f>
        <v/>
      </c>
      <c r="E274" s="262" t="str">
        <f>IFERROR(INDEX(IF(Calc!EE$9="d",DateTable,MainTable),Calc!$CB276,Calc!EE$10),"")</f>
        <v/>
      </c>
      <c r="F274" s="262" t="str">
        <f>IFERROR(INDEX(IF(Calc!EF$9="d",DateTable,MainTable),Calc!$CB276,Calc!EF$10),"")</f>
        <v/>
      </c>
      <c r="G274" s="262" t="str">
        <f>IFERROR(INDEX(IF(Calc!EG$9="d",DateTable,MainTable),Calc!$CB276,Calc!EG$10),"")</f>
        <v/>
      </c>
      <c r="H274" s="262" t="str">
        <f>IFERROR(INDEX(IF(Calc!EH$9="d",DateTable,MainTable),Calc!$CB276,Calc!EH$10),"")</f>
        <v/>
      </c>
      <c r="I274" s="262" t="str">
        <f>IFERROR(INDEX(IF(Calc!EI$9="d",DateTable,MainTable),Calc!$CB276,Calc!EI$10),"")</f>
        <v/>
      </c>
      <c r="J274" s="262" t="str">
        <f>IFERROR(INDEX(IF(Calc!EJ$9="d",DateTable,MainTable),Calc!$CB276,Calc!EJ$10),"")</f>
        <v/>
      </c>
      <c r="K274" s="262" t="str">
        <f>IFERROR(INDEX(IF(Calc!EK$9="d",DateTable,MainTable),Calc!$CB276,Calc!EK$10),"")</f>
        <v/>
      </c>
      <c r="L274" s="262" t="str">
        <f>IFERROR(INDEX(IF(Calc!EL$9="d",DateTable,MainTable),Calc!$CB276,Calc!EL$10),"")</f>
        <v/>
      </c>
      <c r="M274" s="262" t="str">
        <f>IFERROR(INDEX(IF(Calc!EM$9="d",DateTable,MainTable),Calc!$CB276,Calc!EM$10),"")</f>
        <v/>
      </c>
    </row>
    <row r="275" spans="1:13" s="33" customFormat="1" ht="15" customHeight="1" x14ac:dyDescent="0.25">
      <c r="A275" s="32"/>
      <c r="B275" s="44"/>
      <c r="C275" s="32"/>
      <c r="D275" s="262" t="str">
        <f>IFERROR(INDEX(IF(Calc!ED$9="d",DateTable,MainTable),Calc!$CB277,Calc!ED$10),"")</f>
        <v/>
      </c>
      <c r="E275" s="262" t="str">
        <f>IFERROR(INDEX(IF(Calc!EE$9="d",DateTable,MainTable),Calc!$CB277,Calc!EE$10),"")</f>
        <v/>
      </c>
      <c r="F275" s="262" t="str">
        <f>IFERROR(INDEX(IF(Calc!EF$9="d",DateTable,MainTable),Calc!$CB277,Calc!EF$10),"")</f>
        <v/>
      </c>
      <c r="G275" s="262" t="str">
        <f>IFERROR(INDEX(IF(Calc!EG$9="d",DateTable,MainTable),Calc!$CB277,Calc!EG$10),"")</f>
        <v/>
      </c>
      <c r="H275" s="262" t="str">
        <f>IFERROR(INDEX(IF(Calc!EH$9="d",DateTable,MainTable),Calc!$CB277,Calc!EH$10),"")</f>
        <v/>
      </c>
      <c r="I275" s="262" t="str">
        <f>IFERROR(INDEX(IF(Calc!EI$9="d",DateTable,MainTable),Calc!$CB277,Calc!EI$10),"")</f>
        <v/>
      </c>
      <c r="J275" s="262" t="str">
        <f>IFERROR(INDEX(IF(Calc!EJ$9="d",DateTable,MainTable),Calc!$CB277,Calc!EJ$10),"")</f>
        <v/>
      </c>
      <c r="K275" s="262" t="str">
        <f>IFERROR(INDEX(IF(Calc!EK$9="d",DateTable,MainTable),Calc!$CB277,Calc!EK$10),"")</f>
        <v/>
      </c>
      <c r="L275" s="262" t="str">
        <f>IFERROR(INDEX(IF(Calc!EL$9="d",DateTable,MainTable),Calc!$CB277,Calc!EL$10),"")</f>
        <v/>
      </c>
      <c r="M275" s="262" t="str">
        <f>IFERROR(INDEX(IF(Calc!EM$9="d",DateTable,MainTable),Calc!$CB277,Calc!EM$10),"")</f>
        <v/>
      </c>
    </row>
    <row r="276" spans="1:13" s="33" customFormat="1" ht="15" customHeight="1" x14ac:dyDescent="0.25">
      <c r="A276" s="32"/>
      <c r="B276" s="44"/>
      <c r="C276" s="32"/>
      <c r="D276" s="262" t="str">
        <f>IFERROR(INDEX(IF(Calc!ED$9="d",DateTable,MainTable),Calc!$CB278,Calc!ED$10),"")</f>
        <v/>
      </c>
      <c r="E276" s="262" t="str">
        <f>IFERROR(INDEX(IF(Calc!EE$9="d",DateTable,MainTable),Calc!$CB278,Calc!EE$10),"")</f>
        <v/>
      </c>
      <c r="F276" s="262" t="str">
        <f>IFERROR(INDEX(IF(Calc!EF$9="d",DateTable,MainTable),Calc!$CB278,Calc!EF$10),"")</f>
        <v/>
      </c>
      <c r="G276" s="262" t="str">
        <f>IFERROR(INDEX(IF(Calc!EG$9="d",DateTable,MainTable),Calc!$CB278,Calc!EG$10),"")</f>
        <v/>
      </c>
      <c r="H276" s="262" t="str">
        <f>IFERROR(INDEX(IF(Calc!EH$9="d",DateTable,MainTable),Calc!$CB278,Calc!EH$10),"")</f>
        <v/>
      </c>
      <c r="I276" s="262" t="str">
        <f>IFERROR(INDEX(IF(Calc!EI$9="d",DateTable,MainTable),Calc!$CB278,Calc!EI$10),"")</f>
        <v/>
      </c>
      <c r="J276" s="262" t="str">
        <f>IFERROR(INDEX(IF(Calc!EJ$9="d",DateTable,MainTable),Calc!$CB278,Calc!EJ$10),"")</f>
        <v/>
      </c>
      <c r="K276" s="262" t="str">
        <f>IFERROR(INDEX(IF(Calc!EK$9="d",DateTable,MainTable),Calc!$CB278,Calc!EK$10),"")</f>
        <v/>
      </c>
      <c r="L276" s="262" t="str">
        <f>IFERROR(INDEX(IF(Calc!EL$9="d",DateTable,MainTable),Calc!$CB278,Calc!EL$10),"")</f>
        <v/>
      </c>
      <c r="M276" s="262" t="str">
        <f>IFERROR(INDEX(IF(Calc!EM$9="d",DateTable,MainTable),Calc!$CB278,Calc!EM$10),"")</f>
        <v/>
      </c>
    </row>
    <row r="277" spans="1:13" s="33" customFormat="1" ht="15" customHeight="1" x14ac:dyDescent="0.25">
      <c r="A277" s="32"/>
      <c r="B277" s="44"/>
      <c r="C277" s="32"/>
      <c r="D277" s="262" t="str">
        <f>IFERROR(INDEX(IF(Calc!ED$9="d",DateTable,MainTable),Calc!$CB279,Calc!ED$10),"")</f>
        <v/>
      </c>
      <c r="E277" s="262" t="str">
        <f>IFERROR(INDEX(IF(Calc!EE$9="d",DateTable,MainTable),Calc!$CB279,Calc!EE$10),"")</f>
        <v/>
      </c>
      <c r="F277" s="262" t="str">
        <f>IFERROR(INDEX(IF(Calc!EF$9="d",DateTable,MainTable),Calc!$CB279,Calc!EF$10),"")</f>
        <v/>
      </c>
      <c r="G277" s="262" t="str">
        <f>IFERROR(INDEX(IF(Calc!EG$9="d",DateTable,MainTable),Calc!$CB279,Calc!EG$10),"")</f>
        <v/>
      </c>
      <c r="H277" s="262" t="str">
        <f>IFERROR(INDEX(IF(Calc!EH$9="d",DateTable,MainTable),Calc!$CB279,Calc!EH$10),"")</f>
        <v/>
      </c>
      <c r="I277" s="262" t="str">
        <f>IFERROR(INDEX(IF(Calc!EI$9="d",DateTable,MainTable),Calc!$CB279,Calc!EI$10),"")</f>
        <v/>
      </c>
      <c r="J277" s="262" t="str">
        <f>IFERROR(INDEX(IF(Calc!EJ$9="d",DateTable,MainTable),Calc!$CB279,Calc!EJ$10),"")</f>
        <v/>
      </c>
      <c r="K277" s="262" t="str">
        <f>IFERROR(INDEX(IF(Calc!EK$9="d",DateTable,MainTable),Calc!$CB279,Calc!EK$10),"")</f>
        <v/>
      </c>
      <c r="L277" s="262" t="str">
        <f>IFERROR(INDEX(IF(Calc!EL$9="d",DateTable,MainTable),Calc!$CB279,Calc!EL$10),"")</f>
        <v/>
      </c>
      <c r="M277" s="262" t="str">
        <f>IFERROR(INDEX(IF(Calc!EM$9="d",DateTable,MainTable),Calc!$CB279,Calc!EM$10),"")</f>
        <v/>
      </c>
    </row>
    <row r="278" spans="1:13" s="33" customFormat="1" ht="15" customHeight="1" x14ac:dyDescent="0.25">
      <c r="A278" s="32"/>
      <c r="B278" s="44"/>
      <c r="C278" s="32"/>
      <c r="D278" s="262" t="str">
        <f>IFERROR(INDEX(IF(Calc!ED$9="d",DateTable,MainTable),Calc!$CB280,Calc!ED$10),"")</f>
        <v/>
      </c>
      <c r="E278" s="262" t="str">
        <f>IFERROR(INDEX(IF(Calc!EE$9="d",DateTable,MainTable),Calc!$CB280,Calc!EE$10),"")</f>
        <v/>
      </c>
      <c r="F278" s="262" t="str">
        <f>IFERROR(INDEX(IF(Calc!EF$9="d",DateTable,MainTable),Calc!$CB280,Calc!EF$10),"")</f>
        <v/>
      </c>
      <c r="G278" s="262" t="str">
        <f>IFERROR(INDEX(IF(Calc!EG$9="d",DateTable,MainTable),Calc!$CB280,Calc!EG$10),"")</f>
        <v/>
      </c>
      <c r="H278" s="262" t="str">
        <f>IFERROR(INDEX(IF(Calc!EH$9="d",DateTable,MainTable),Calc!$CB280,Calc!EH$10),"")</f>
        <v/>
      </c>
      <c r="I278" s="262" t="str">
        <f>IFERROR(INDEX(IF(Calc!EI$9="d",DateTable,MainTable),Calc!$CB280,Calc!EI$10),"")</f>
        <v/>
      </c>
      <c r="J278" s="262" t="str">
        <f>IFERROR(INDEX(IF(Calc!EJ$9="d",DateTable,MainTable),Calc!$CB280,Calc!EJ$10),"")</f>
        <v/>
      </c>
      <c r="K278" s="262" t="str">
        <f>IFERROR(INDEX(IF(Calc!EK$9="d",DateTable,MainTable),Calc!$CB280,Calc!EK$10),"")</f>
        <v/>
      </c>
      <c r="L278" s="262" t="str">
        <f>IFERROR(INDEX(IF(Calc!EL$9="d",DateTable,MainTable),Calc!$CB280,Calc!EL$10),"")</f>
        <v/>
      </c>
      <c r="M278" s="262" t="str">
        <f>IFERROR(INDEX(IF(Calc!EM$9="d",DateTable,MainTable),Calc!$CB280,Calc!EM$10),"")</f>
        <v/>
      </c>
    </row>
    <row r="279" spans="1:13" s="33" customFormat="1" ht="15" customHeight="1" x14ac:dyDescent="0.25">
      <c r="A279" s="32"/>
      <c r="B279" s="44"/>
      <c r="C279" s="32"/>
      <c r="D279" s="262" t="str">
        <f>IFERROR(INDEX(IF(Calc!ED$9="d",DateTable,MainTable),Calc!$CB281,Calc!ED$10),"")</f>
        <v/>
      </c>
      <c r="E279" s="262" t="str">
        <f>IFERROR(INDEX(IF(Calc!EE$9="d",DateTable,MainTable),Calc!$CB281,Calc!EE$10),"")</f>
        <v/>
      </c>
      <c r="F279" s="262" t="str">
        <f>IFERROR(INDEX(IF(Calc!EF$9="d",DateTable,MainTable),Calc!$CB281,Calc!EF$10),"")</f>
        <v/>
      </c>
      <c r="G279" s="262" t="str">
        <f>IFERROR(INDEX(IF(Calc!EG$9="d",DateTable,MainTable),Calc!$CB281,Calc!EG$10),"")</f>
        <v/>
      </c>
      <c r="H279" s="262" t="str">
        <f>IFERROR(INDEX(IF(Calc!EH$9="d",DateTable,MainTable),Calc!$CB281,Calc!EH$10),"")</f>
        <v/>
      </c>
      <c r="I279" s="262" t="str">
        <f>IFERROR(INDEX(IF(Calc!EI$9="d",DateTable,MainTable),Calc!$CB281,Calc!EI$10),"")</f>
        <v/>
      </c>
      <c r="J279" s="262" t="str">
        <f>IFERROR(INDEX(IF(Calc!EJ$9="d",DateTable,MainTable),Calc!$CB281,Calc!EJ$10),"")</f>
        <v/>
      </c>
      <c r="K279" s="262" t="str">
        <f>IFERROR(INDEX(IF(Calc!EK$9="d",DateTable,MainTable),Calc!$CB281,Calc!EK$10),"")</f>
        <v/>
      </c>
      <c r="L279" s="262" t="str">
        <f>IFERROR(INDEX(IF(Calc!EL$9="d",DateTable,MainTable),Calc!$CB281,Calc!EL$10),"")</f>
        <v/>
      </c>
      <c r="M279" s="262" t="str">
        <f>IFERROR(INDEX(IF(Calc!EM$9="d",DateTable,MainTable),Calc!$CB281,Calc!EM$10),"")</f>
        <v/>
      </c>
    </row>
    <row r="280" spans="1:13" s="33" customFormat="1" ht="15" customHeight="1" x14ac:dyDescent="0.25">
      <c r="A280" s="32"/>
      <c r="B280" s="44"/>
      <c r="C280" s="32"/>
      <c r="D280" s="262" t="str">
        <f>IFERROR(INDEX(IF(Calc!ED$9="d",DateTable,MainTable),Calc!$CB282,Calc!ED$10),"")</f>
        <v/>
      </c>
      <c r="E280" s="262" t="str">
        <f>IFERROR(INDEX(IF(Calc!EE$9="d",DateTable,MainTable),Calc!$CB282,Calc!EE$10),"")</f>
        <v/>
      </c>
      <c r="F280" s="262" t="str">
        <f>IFERROR(INDEX(IF(Calc!EF$9="d",DateTable,MainTable),Calc!$CB282,Calc!EF$10),"")</f>
        <v/>
      </c>
      <c r="G280" s="262" t="str">
        <f>IFERROR(INDEX(IF(Calc!EG$9="d",DateTable,MainTable),Calc!$CB282,Calc!EG$10),"")</f>
        <v/>
      </c>
      <c r="H280" s="262" t="str">
        <f>IFERROR(INDEX(IF(Calc!EH$9="d",DateTable,MainTable),Calc!$CB282,Calc!EH$10),"")</f>
        <v/>
      </c>
      <c r="I280" s="262" t="str">
        <f>IFERROR(INDEX(IF(Calc!EI$9="d",DateTable,MainTable),Calc!$CB282,Calc!EI$10),"")</f>
        <v/>
      </c>
      <c r="J280" s="262" t="str">
        <f>IFERROR(INDEX(IF(Calc!EJ$9="d",DateTable,MainTable),Calc!$CB282,Calc!EJ$10),"")</f>
        <v/>
      </c>
      <c r="K280" s="262" t="str">
        <f>IFERROR(INDEX(IF(Calc!EK$9="d",DateTable,MainTable),Calc!$CB282,Calc!EK$10),"")</f>
        <v/>
      </c>
      <c r="L280" s="262" t="str">
        <f>IFERROR(INDEX(IF(Calc!EL$9="d",DateTable,MainTable),Calc!$CB282,Calc!EL$10),"")</f>
        <v/>
      </c>
      <c r="M280" s="262" t="str">
        <f>IFERROR(INDEX(IF(Calc!EM$9="d",DateTable,MainTable),Calc!$CB282,Calc!EM$10),"")</f>
        <v/>
      </c>
    </row>
    <row r="281" spans="1:13" s="33" customFormat="1" ht="15" customHeight="1" x14ac:dyDescent="0.25">
      <c r="A281" s="32"/>
      <c r="B281" s="44"/>
      <c r="C281" s="32"/>
      <c r="D281" s="262" t="str">
        <f>IFERROR(INDEX(IF(Calc!ED$9="d",DateTable,MainTable),Calc!$CB283,Calc!ED$10),"")</f>
        <v/>
      </c>
      <c r="E281" s="262" t="str">
        <f>IFERROR(INDEX(IF(Calc!EE$9="d",DateTable,MainTable),Calc!$CB283,Calc!EE$10),"")</f>
        <v/>
      </c>
      <c r="F281" s="262" t="str">
        <f>IFERROR(INDEX(IF(Calc!EF$9="d",DateTable,MainTable),Calc!$CB283,Calc!EF$10),"")</f>
        <v/>
      </c>
      <c r="G281" s="262" t="str">
        <f>IFERROR(INDEX(IF(Calc!EG$9="d",DateTable,MainTable),Calc!$CB283,Calc!EG$10),"")</f>
        <v/>
      </c>
      <c r="H281" s="262" t="str">
        <f>IFERROR(INDEX(IF(Calc!EH$9="d",DateTable,MainTable),Calc!$CB283,Calc!EH$10),"")</f>
        <v/>
      </c>
      <c r="I281" s="262" t="str">
        <f>IFERROR(INDEX(IF(Calc!EI$9="d",DateTable,MainTable),Calc!$CB283,Calc!EI$10),"")</f>
        <v/>
      </c>
      <c r="J281" s="262" t="str">
        <f>IFERROR(INDEX(IF(Calc!EJ$9="d",DateTable,MainTable),Calc!$CB283,Calc!EJ$10),"")</f>
        <v/>
      </c>
      <c r="K281" s="262" t="str">
        <f>IFERROR(INDEX(IF(Calc!EK$9="d",DateTable,MainTable),Calc!$CB283,Calc!EK$10),"")</f>
        <v/>
      </c>
      <c r="L281" s="262" t="str">
        <f>IFERROR(INDEX(IF(Calc!EL$9="d",DateTable,MainTable),Calc!$CB283,Calc!EL$10),"")</f>
        <v/>
      </c>
      <c r="M281" s="262" t="str">
        <f>IFERROR(INDEX(IF(Calc!EM$9="d",DateTable,MainTable),Calc!$CB283,Calc!EM$10),"")</f>
        <v/>
      </c>
    </row>
    <row r="282" spans="1:13" s="33" customFormat="1" ht="15" customHeight="1" x14ac:dyDescent="0.25">
      <c r="A282" s="32"/>
      <c r="B282" s="44"/>
      <c r="C282" s="32"/>
      <c r="D282" s="262" t="str">
        <f>IFERROR(INDEX(IF(Calc!ED$9="d",DateTable,MainTable),Calc!$CB284,Calc!ED$10),"")</f>
        <v/>
      </c>
      <c r="E282" s="262" t="str">
        <f>IFERROR(INDEX(IF(Calc!EE$9="d",DateTable,MainTable),Calc!$CB284,Calc!EE$10),"")</f>
        <v/>
      </c>
      <c r="F282" s="262" t="str">
        <f>IFERROR(INDEX(IF(Calc!EF$9="d",DateTable,MainTable),Calc!$CB284,Calc!EF$10),"")</f>
        <v/>
      </c>
      <c r="G282" s="262" t="str">
        <f>IFERROR(INDEX(IF(Calc!EG$9="d",DateTable,MainTable),Calc!$CB284,Calc!EG$10),"")</f>
        <v/>
      </c>
      <c r="H282" s="262" t="str">
        <f>IFERROR(INDEX(IF(Calc!EH$9="d",DateTable,MainTable),Calc!$CB284,Calc!EH$10),"")</f>
        <v/>
      </c>
      <c r="I282" s="262" t="str">
        <f>IFERROR(INDEX(IF(Calc!EI$9="d",DateTable,MainTable),Calc!$CB284,Calc!EI$10),"")</f>
        <v/>
      </c>
      <c r="J282" s="262" t="str">
        <f>IFERROR(INDEX(IF(Calc!EJ$9="d",DateTable,MainTable),Calc!$CB284,Calc!EJ$10),"")</f>
        <v/>
      </c>
      <c r="K282" s="262" t="str">
        <f>IFERROR(INDEX(IF(Calc!EK$9="d",DateTable,MainTable),Calc!$CB284,Calc!EK$10),"")</f>
        <v/>
      </c>
      <c r="L282" s="262" t="str">
        <f>IFERROR(INDEX(IF(Calc!EL$9="d",DateTable,MainTable),Calc!$CB284,Calc!EL$10),"")</f>
        <v/>
      </c>
      <c r="M282" s="262" t="str">
        <f>IFERROR(INDEX(IF(Calc!EM$9="d",DateTable,MainTable),Calc!$CB284,Calc!EM$10),"")</f>
        <v/>
      </c>
    </row>
    <row r="283" spans="1:13" s="33" customFormat="1" ht="15" customHeight="1" x14ac:dyDescent="0.25">
      <c r="A283" s="32"/>
      <c r="B283" s="44"/>
      <c r="C283" s="32"/>
      <c r="D283" s="262" t="str">
        <f>IFERROR(INDEX(IF(Calc!ED$9="d",DateTable,MainTable),Calc!$CB285,Calc!ED$10),"")</f>
        <v/>
      </c>
      <c r="E283" s="262" t="str">
        <f>IFERROR(INDEX(IF(Calc!EE$9="d",DateTable,MainTable),Calc!$CB285,Calc!EE$10),"")</f>
        <v/>
      </c>
      <c r="F283" s="262" t="str">
        <f>IFERROR(INDEX(IF(Calc!EF$9="d",DateTable,MainTable),Calc!$CB285,Calc!EF$10),"")</f>
        <v/>
      </c>
      <c r="G283" s="262" t="str">
        <f>IFERROR(INDEX(IF(Calc!EG$9="d",DateTable,MainTable),Calc!$CB285,Calc!EG$10),"")</f>
        <v/>
      </c>
      <c r="H283" s="262" t="str">
        <f>IFERROR(INDEX(IF(Calc!EH$9="d",DateTable,MainTable),Calc!$CB285,Calc!EH$10),"")</f>
        <v/>
      </c>
      <c r="I283" s="262" t="str">
        <f>IFERROR(INDEX(IF(Calc!EI$9="d",DateTable,MainTable),Calc!$CB285,Calc!EI$10),"")</f>
        <v/>
      </c>
      <c r="J283" s="262" t="str">
        <f>IFERROR(INDEX(IF(Calc!EJ$9="d",DateTable,MainTable),Calc!$CB285,Calc!EJ$10),"")</f>
        <v/>
      </c>
      <c r="K283" s="262" t="str">
        <f>IFERROR(INDEX(IF(Calc!EK$9="d",DateTable,MainTable),Calc!$CB285,Calc!EK$10),"")</f>
        <v/>
      </c>
      <c r="L283" s="262" t="str">
        <f>IFERROR(INDEX(IF(Calc!EL$9="d",DateTable,MainTable),Calc!$CB285,Calc!EL$10),"")</f>
        <v/>
      </c>
      <c r="M283" s="262" t="str">
        <f>IFERROR(INDEX(IF(Calc!EM$9="d",DateTable,MainTable),Calc!$CB285,Calc!EM$10),"")</f>
        <v/>
      </c>
    </row>
    <row r="284" spans="1:13" s="33" customFormat="1" ht="15" customHeight="1" x14ac:dyDescent="0.25">
      <c r="A284" s="32"/>
      <c r="B284" s="44"/>
      <c r="C284" s="32"/>
      <c r="D284" s="262" t="str">
        <f>IFERROR(INDEX(IF(Calc!ED$9="d",DateTable,MainTable),Calc!$CB286,Calc!ED$10),"")</f>
        <v/>
      </c>
      <c r="E284" s="262" t="str">
        <f>IFERROR(INDEX(IF(Calc!EE$9="d",DateTable,MainTable),Calc!$CB286,Calc!EE$10),"")</f>
        <v/>
      </c>
      <c r="F284" s="262" t="str">
        <f>IFERROR(INDEX(IF(Calc!EF$9="d",DateTable,MainTable),Calc!$CB286,Calc!EF$10),"")</f>
        <v/>
      </c>
      <c r="G284" s="262" t="str">
        <f>IFERROR(INDEX(IF(Calc!EG$9="d",DateTable,MainTable),Calc!$CB286,Calc!EG$10),"")</f>
        <v/>
      </c>
      <c r="H284" s="262" t="str">
        <f>IFERROR(INDEX(IF(Calc!EH$9="d",DateTable,MainTable),Calc!$CB286,Calc!EH$10),"")</f>
        <v/>
      </c>
      <c r="I284" s="262" t="str">
        <f>IFERROR(INDEX(IF(Calc!EI$9="d",DateTable,MainTable),Calc!$CB286,Calc!EI$10),"")</f>
        <v/>
      </c>
      <c r="J284" s="262" t="str">
        <f>IFERROR(INDEX(IF(Calc!EJ$9="d",DateTable,MainTable),Calc!$CB286,Calc!EJ$10),"")</f>
        <v/>
      </c>
      <c r="K284" s="262" t="str">
        <f>IFERROR(INDEX(IF(Calc!EK$9="d",DateTable,MainTable),Calc!$CB286,Calc!EK$10),"")</f>
        <v/>
      </c>
      <c r="L284" s="262" t="str">
        <f>IFERROR(INDEX(IF(Calc!EL$9="d",DateTable,MainTable),Calc!$CB286,Calc!EL$10),"")</f>
        <v/>
      </c>
      <c r="M284" s="262" t="str">
        <f>IFERROR(INDEX(IF(Calc!EM$9="d",DateTable,MainTable),Calc!$CB286,Calc!EM$10),"")</f>
        <v/>
      </c>
    </row>
    <row r="285" spans="1:13" s="33" customFormat="1" ht="15" customHeight="1" x14ac:dyDescent="0.25">
      <c r="A285" s="32"/>
      <c r="B285" s="44"/>
      <c r="C285" s="32"/>
      <c r="D285" s="262" t="str">
        <f>IFERROR(INDEX(IF(Calc!ED$9="d",DateTable,MainTable),Calc!$CB287,Calc!ED$10),"")</f>
        <v/>
      </c>
      <c r="E285" s="262" t="str">
        <f>IFERROR(INDEX(IF(Calc!EE$9="d",DateTable,MainTable),Calc!$CB287,Calc!EE$10),"")</f>
        <v/>
      </c>
      <c r="F285" s="262" t="str">
        <f>IFERROR(INDEX(IF(Calc!EF$9="d",DateTable,MainTable),Calc!$CB287,Calc!EF$10),"")</f>
        <v/>
      </c>
      <c r="G285" s="262" t="str">
        <f>IFERROR(INDEX(IF(Calc!EG$9="d",DateTable,MainTable),Calc!$CB287,Calc!EG$10),"")</f>
        <v/>
      </c>
      <c r="H285" s="262" t="str">
        <f>IFERROR(INDEX(IF(Calc!EH$9="d",DateTable,MainTable),Calc!$CB287,Calc!EH$10),"")</f>
        <v/>
      </c>
      <c r="I285" s="262" t="str">
        <f>IFERROR(INDEX(IF(Calc!EI$9="d",DateTable,MainTable),Calc!$CB287,Calc!EI$10),"")</f>
        <v/>
      </c>
      <c r="J285" s="262" t="str">
        <f>IFERROR(INDEX(IF(Calc!EJ$9="d",DateTable,MainTable),Calc!$CB287,Calc!EJ$10),"")</f>
        <v/>
      </c>
      <c r="K285" s="262" t="str">
        <f>IFERROR(INDEX(IF(Calc!EK$9="d",DateTable,MainTable),Calc!$CB287,Calc!EK$10),"")</f>
        <v/>
      </c>
      <c r="L285" s="262" t="str">
        <f>IFERROR(INDEX(IF(Calc!EL$9="d",DateTable,MainTable),Calc!$CB287,Calc!EL$10),"")</f>
        <v/>
      </c>
      <c r="M285" s="262" t="str">
        <f>IFERROR(INDEX(IF(Calc!EM$9="d",DateTable,MainTable),Calc!$CB287,Calc!EM$10),"")</f>
        <v/>
      </c>
    </row>
    <row r="286" spans="1:13" s="33" customFormat="1" ht="15" customHeight="1" x14ac:dyDescent="0.25">
      <c r="A286" s="32"/>
      <c r="B286" s="44"/>
      <c r="C286" s="32"/>
      <c r="D286" s="262" t="str">
        <f>IFERROR(INDEX(IF(Calc!ED$9="d",DateTable,MainTable),Calc!$CB288,Calc!ED$10),"")</f>
        <v/>
      </c>
      <c r="E286" s="262" t="str">
        <f>IFERROR(INDEX(IF(Calc!EE$9="d",DateTable,MainTable),Calc!$CB288,Calc!EE$10),"")</f>
        <v/>
      </c>
      <c r="F286" s="262" t="str">
        <f>IFERROR(INDEX(IF(Calc!EF$9="d",DateTable,MainTable),Calc!$CB288,Calc!EF$10),"")</f>
        <v/>
      </c>
      <c r="G286" s="262" t="str">
        <f>IFERROR(INDEX(IF(Calc!EG$9="d",DateTable,MainTable),Calc!$CB288,Calc!EG$10),"")</f>
        <v/>
      </c>
      <c r="H286" s="262" t="str">
        <f>IFERROR(INDEX(IF(Calc!EH$9="d",DateTable,MainTable),Calc!$CB288,Calc!EH$10),"")</f>
        <v/>
      </c>
      <c r="I286" s="262" t="str">
        <f>IFERROR(INDEX(IF(Calc!EI$9="d",DateTable,MainTable),Calc!$CB288,Calc!EI$10),"")</f>
        <v/>
      </c>
      <c r="J286" s="262" t="str">
        <f>IFERROR(INDEX(IF(Calc!EJ$9="d",DateTable,MainTable),Calc!$CB288,Calc!EJ$10),"")</f>
        <v/>
      </c>
      <c r="K286" s="262" t="str">
        <f>IFERROR(INDEX(IF(Calc!EK$9="d",DateTable,MainTable),Calc!$CB288,Calc!EK$10),"")</f>
        <v/>
      </c>
      <c r="L286" s="262" t="str">
        <f>IFERROR(INDEX(IF(Calc!EL$9="d",DateTable,MainTable),Calc!$CB288,Calc!EL$10),"")</f>
        <v/>
      </c>
      <c r="M286" s="262" t="str">
        <f>IFERROR(INDEX(IF(Calc!EM$9="d",DateTable,MainTable),Calc!$CB288,Calc!EM$10),"")</f>
        <v/>
      </c>
    </row>
    <row r="287" spans="1:13" s="33" customFormat="1" ht="15" customHeight="1" x14ac:dyDescent="0.25">
      <c r="A287" s="32"/>
      <c r="B287" s="44"/>
      <c r="C287" s="32"/>
      <c r="D287" s="262" t="str">
        <f>IFERROR(INDEX(IF(Calc!ED$9="d",DateTable,MainTable),Calc!$CB289,Calc!ED$10),"")</f>
        <v/>
      </c>
      <c r="E287" s="262" t="str">
        <f>IFERROR(INDEX(IF(Calc!EE$9="d",DateTable,MainTable),Calc!$CB289,Calc!EE$10),"")</f>
        <v/>
      </c>
      <c r="F287" s="262" t="str">
        <f>IFERROR(INDEX(IF(Calc!EF$9="d",DateTable,MainTable),Calc!$CB289,Calc!EF$10),"")</f>
        <v/>
      </c>
      <c r="G287" s="262" t="str">
        <f>IFERROR(INDEX(IF(Calc!EG$9="d",DateTable,MainTable),Calc!$CB289,Calc!EG$10),"")</f>
        <v/>
      </c>
      <c r="H287" s="262" t="str">
        <f>IFERROR(INDEX(IF(Calc!EH$9="d",DateTable,MainTable),Calc!$CB289,Calc!EH$10),"")</f>
        <v/>
      </c>
      <c r="I287" s="262" t="str">
        <f>IFERROR(INDEX(IF(Calc!EI$9="d",DateTable,MainTable),Calc!$CB289,Calc!EI$10),"")</f>
        <v/>
      </c>
      <c r="J287" s="262" t="str">
        <f>IFERROR(INDEX(IF(Calc!EJ$9="d",DateTable,MainTable),Calc!$CB289,Calc!EJ$10),"")</f>
        <v/>
      </c>
      <c r="K287" s="262" t="str">
        <f>IFERROR(INDEX(IF(Calc!EK$9="d",DateTable,MainTable),Calc!$CB289,Calc!EK$10),"")</f>
        <v/>
      </c>
      <c r="L287" s="262" t="str">
        <f>IFERROR(INDEX(IF(Calc!EL$9="d",DateTable,MainTable),Calc!$CB289,Calc!EL$10),"")</f>
        <v/>
      </c>
      <c r="M287" s="262" t="str">
        <f>IFERROR(INDEX(IF(Calc!EM$9="d",DateTable,MainTable),Calc!$CB289,Calc!EM$10),"")</f>
        <v/>
      </c>
    </row>
    <row r="288" spans="1:13" s="33" customFormat="1" ht="15" customHeight="1" x14ac:dyDescent="0.25">
      <c r="A288" s="32"/>
      <c r="B288" s="44"/>
      <c r="C288" s="32"/>
      <c r="D288" s="262" t="str">
        <f>IFERROR(INDEX(IF(Calc!ED$9="d",DateTable,MainTable),Calc!$CB290,Calc!ED$10),"")</f>
        <v/>
      </c>
      <c r="E288" s="262" t="str">
        <f>IFERROR(INDEX(IF(Calc!EE$9="d",DateTable,MainTable),Calc!$CB290,Calc!EE$10),"")</f>
        <v/>
      </c>
      <c r="F288" s="262" t="str">
        <f>IFERROR(INDEX(IF(Calc!EF$9="d",DateTable,MainTable),Calc!$CB290,Calc!EF$10),"")</f>
        <v/>
      </c>
      <c r="G288" s="262" t="str">
        <f>IFERROR(INDEX(IF(Calc!EG$9="d",DateTable,MainTable),Calc!$CB290,Calc!EG$10),"")</f>
        <v/>
      </c>
      <c r="H288" s="262" t="str">
        <f>IFERROR(INDEX(IF(Calc!EH$9="d",DateTable,MainTable),Calc!$CB290,Calc!EH$10),"")</f>
        <v/>
      </c>
      <c r="I288" s="262" t="str">
        <f>IFERROR(INDEX(IF(Calc!EI$9="d",DateTable,MainTable),Calc!$CB290,Calc!EI$10),"")</f>
        <v/>
      </c>
      <c r="J288" s="262" t="str">
        <f>IFERROR(INDEX(IF(Calc!EJ$9="d",DateTable,MainTable),Calc!$CB290,Calc!EJ$10),"")</f>
        <v/>
      </c>
      <c r="K288" s="262" t="str">
        <f>IFERROR(INDEX(IF(Calc!EK$9="d",DateTable,MainTable),Calc!$CB290,Calc!EK$10),"")</f>
        <v/>
      </c>
      <c r="L288" s="262" t="str">
        <f>IFERROR(INDEX(IF(Calc!EL$9="d",DateTable,MainTable),Calc!$CB290,Calc!EL$10),"")</f>
        <v/>
      </c>
      <c r="M288" s="262" t="str">
        <f>IFERROR(INDEX(IF(Calc!EM$9="d",DateTable,MainTable),Calc!$CB290,Calc!EM$10),"")</f>
        <v/>
      </c>
    </row>
    <row r="289" spans="1:13" s="33" customFormat="1" ht="15" customHeight="1" x14ac:dyDescent="0.25">
      <c r="A289" s="32"/>
      <c r="B289" s="44"/>
      <c r="C289" s="32"/>
      <c r="D289" s="262" t="str">
        <f>IFERROR(INDEX(IF(Calc!ED$9="d",DateTable,MainTable),Calc!$CB291,Calc!ED$10),"")</f>
        <v/>
      </c>
      <c r="E289" s="262" t="str">
        <f>IFERROR(INDEX(IF(Calc!EE$9="d",DateTable,MainTable),Calc!$CB291,Calc!EE$10),"")</f>
        <v/>
      </c>
      <c r="F289" s="262" t="str">
        <f>IFERROR(INDEX(IF(Calc!EF$9="d",DateTable,MainTable),Calc!$CB291,Calc!EF$10),"")</f>
        <v/>
      </c>
      <c r="G289" s="262" t="str">
        <f>IFERROR(INDEX(IF(Calc!EG$9="d",DateTable,MainTable),Calc!$CB291,Calc!EG$10),"")</f>
        <v/>
      </c>
      <c r="H289" s="262" t="str">
        <f>IFERROR(INDEX(IF(Calc!EH$9="d",DateTable,MainTable),Calc!$CB291,Calc!EH$10),"")</f>
        <v/>
      </c>
      <c r="I289" s="262" t="str">
        <f>IFERROR(INDEX(IF(Calc!EI$9="d",DateTable,MainTable),Calc!$CB291,Calc!EI$10),"")</f>
        <v/>
      </c>
      <c r="J289" s="262" t="str">
        <f>IFERROR(INDEX(IF(Calc!EJ$9="d",DateTable,MainTable),Calc!$CB291,Calc!EJ$10),"")</f>
        <v/>
      </c>
      <c r="K289" s="262" t="str">
        <f>IFERROR(INDEX(IF(Calc!EK$9="d",DateTable,MainTable),Calc!$CB291,Calc!EK$10),"")</f>
        <v/>
      </c>
      <c r="L289" s="262" t="str">
        <f>IFERROR(INDEX(IF(Calc!EL$9="d",DateTable,MainTable),Calc!$CB291,Calc!EL$10),"")</f>
        <v/>
      </c>
      <c r="M289" s="262" t="str">
        <f>IFERROR(INDEX(IF(Calc!EM$9="d",DateTable,MainTable),Calc!$CB291,Calc!EM$10),"")</f>
        <v/>
      </c>
    </row>
    <row r="290" spans="1:13" s="33" customFormat="1" ht="15" customHeight="1" x14ac:dyDescent="0.25">
      <c r="A290" s="32"/>
      <c r="B290" s="44"/>
      <c r="C290" s="32"/>
      <c r="D290" s="262" t="str">
        <f>IFERROR(INDEX(IF(Calc!ED$9="d",DateTable,MainTable),Calc!$CB292,Calc!ED$10),"")</f>
        <v/>
      </c>
      <c r="E290" s="262" t="str">
        <f>IFERROR(INDEX(IF(Calc!EE$9="d",DateTable,MainTable),Calc!$CB292,Calc!EE$10),"")</f>
        <v/>
      </c>
      <c r="F290" s="262" t="str">
        <f>IFERROR(INDEX(IF(Calc!EF$9="d",DateTable,MainTable),Calc!$CB292,Calc!EF$10),"")</f>
        <v/>
      </c>
      <c r="G290" s="262" t="str">
        <f>IFERROR(INDEX(IF(Calc!EG$9="d",DateTable,MainTable),Calc!$CB292,Calc!EG$10),"")</f>
        <v/>
      </c>
      <c r="H290" s="262" t="str">
        <f>IFERROR(INDEX(IF(Calc!EH$9="d",DateTable,MainTable),Calc!$CB292,Calc!EH$10),"")</f>
        <v/>
      </c>
      <c r="I290" s="262" t="str">
        <f>IFERROR(INDEX(IF(Calc!EI$9="d",DateTable,MainTable),Calc!$CB292,Calc!EI$10),"")</f>
        <v/>
      </c>
      <c r="J290" s="262" t="str">
        <f>IFERROR(INDEX(IF(Calc!EJ$9="d",DateTable,MainTable),Calc!$CB292,Calc!EJ$10),"")</f>
        <v/>
      </c>
      <c r="K290" s="262" t="str">
        <f>IFERROR(INDEX(IF(Calc!EK$9="d",DateTable,MainTable),Calc!$CB292,Calc!EK$10),"")</f>
        <v/>
      </c>
      <c r="L290" s="262" t="str">
        <f>IFERROR(INDEX(IF(Calc!EL$9="d",DateTable,MainTable),Calc!$CB292,Calc!EL$10),"")</f>
        <v/>
      </c>
      <c r="M290" s="262" t="str">
        <f>IFERROR(INDEX(IF(Calc!EM$9="d",DateTable,MainTable),Calc!$CB292,Calc!EM$10),"")</f>
        <v/>
      </c>
    </row>
    <row r="291" spans="1:13" s="33" customFormat="1" ht="15" customHeight="1" x14ac:dyDescent="0.25">
      <c r="A291" s="32"/>
      <c r="B291" s="44"/>
      <c r="C291" s="32"/>
      <c r="D291" s="262" t="str">
        <f>IFERROR(INDEX(IF(Calc!ED$9="d",DateTable,MainTable),Calc!$CB293,Calc!ED$10),"")</f>
        <v/>
      </c>
      <c r="E291" s="262" t="str">
        <f>IFERROR(INDEX(IF(Calc!EE$9="d",DateTable,MainTable),Calc!$CB293,Calc!EE$10),"")</f>
        <v/>
      </c>
      <c r="F291" s="262" t="str">
        <f>IFERROR(INDEX(IF(Calc!EF$9="d",DateTable,MainTable),Calc!$CB293,Calc!EF$10),"")</f>
        <v/>
      </c>
      <c r="G291" s="262" t="str">
        <f>IFERROR(INDEX(IF(Calc!EG$9="d",DateTable,MainTable),Calc!$CB293,Calc!EG$10),"")</f>
        <v/>
      </c>
      <c r="H291" s="262" t="str">
        <f>IFERROR(INDEX(IF(Calc!EH$9="d",DateTable,MainTable),Calc!$CB293,Calc!EH$10),"")</f>
        <v/>
      </c>
      <c r="I291" s="262" t="str">
        <f>IFERROR(INDEX(IF(Calc!EI$9="d",DateTable,MainTable),Calc!$CB293,Calc!EI$10),"")</f>
        <v/>
      </c>
      <c r="J291" s="262" t="str">
        <f>IFERROR(INDEX(IF(Calc!EJ$9="d",DateTable,MainTable),Calc!$CB293,Calc!EJ$10),"")</f>
        <v/>
      </c>
      <c r="K291" s="262" t="str">
        <f>IFERROR(INDEX(IF(Calc!EK$9="d",DateTable,MainTable),Calc!$CB293,Calc!EK$10),"")</f>
        <v/>
      </c>
      <c r="L291" s="262" t="str">
        <f>IFERROR(INDEX(IF(Calc!EL$9="d",DateTable,MainTable),Calc!$CB293,Calc!EL$10),"")</f>
        <v/>
      </c>
      <c r="M291" s="262" t="str">
        <f>IFERROR(INDEX(IF(Calc!EM$9="d",DateTable,MainTable),Calc!$CB293,Calc!EM$10),"")</f>
        <v/>
      </c>
    </row>
    <row r="292" spans="1:13" s="33" customFormat="1" ht="15" customHeight="1" x14ac:dyDescent="0.25">
      <c r="A292" s="32"/>
      <c r="B292" s="44"/>
      <c r="C292" s="32"/>
      <c r="D292" s="262" t="str">
        <f>IFERROR(INDEX(IF(Calc!ED$9="d",DateTable,MainTable),Calc!$CB294,Calc!ED$10),"")</f>
        <v/>
      </c>
      <c r="E292" s="262" t="str">
        <f>IFERROR(INDEX(IF(Calc!EE$9="d",DateTable,MainTable),Calc!$CB294,Calc!EE$10),"")</f>
        <v/>
      </c>
      <c r="F292" s="262" t="str">
        <f>IFERROR(INDEX(IF(Calc!EF$9="d",DateTable,MainTable),Calc!$CB294,Calc!EF$10),"")</f>
        <v/>
      </c>
      <c r="G292" s="262" t="str">
        <f>IFERROR(INDEX(IF(Calc!EG$9="d",DateTable,MainTable),Calc!$CB294,Calc!EG$10),"")</f>
        <v/>
      </c>
      <c r="H292" s="262" t="str">
        <f>IFERROR(INDEX(IF(Calc!EH$9="d",DateTable,MainTable),Calc!$CB294,Calc!EH$10),"")</f>
        <v/>
      </c>
      <c r="I292" s="262" t="str">
        <f>IFERROR(INDEX(IF(Calc!EI$9="d",DateTable,MainTable),Calc!$CB294,Calc!EI$10),"")</f>
        <v/>
      </c>
      <c r="J292" s="262" t="str">
        <f>IFERROR(INDEX(IF(Calc!EJ$9="d",DateTable,MainTable),Calc!$CB294,Calc!EJ$10),"")</f>
        <v/>
      </c>
      <c r="K292" s="262" t="str">
        <f>IFERROR(INDEX(IF(Calc!EK$9="d",DateTable,MainTable),Calc!$CB294,Calc!EK$10),"")</f>
        <v/>
      </c>
      <c r="L292" s="262" t="str">
        <f>IFERROR(INDEX(IF(Calc!EL$9="d",DateTable,MainTable),Calc!$CB294,Calc!EL$10),"")</f>
        <v/>
      </c>
      <c r="M292" s="262" t="str">
        <f>IFERROR(INDEX(IF(Calc!EM$9="d",DateTable,MainTable),Calc!$CB294,Calc!EM$10),"")</f>
        <v/>
      </c>
    </row>
    <row r="293" spans="1:13" s="33" customFormat="1" ht="15" customHeight="1" x14ac:dyDescent="0.25">
      <c r="A293" s="32"/>
      <c r="B293" s="44"/>
      <c r="C293" s="32"/>
      <c r="D293" s="262" t="str">
        <f>IFERROR(INDEX(IF(Calc!ED$9="d",DateTable,MainTable),Calc!$CB295,Calc!ED$10),"")</f>
        <v/>
      </c>
      <c r="E293" s="262" t="str">
        <f>IFERROR(INDEX(IF(Calc!EE$9="d",DateTable,MainTable),Calc!$CB295,Calc!EE$10),"")</f>
        <v/>
      </c>
      <c r="F293" s="262" t="str">
        <f>IFERROR(INDEX(IF(Calc!EF$9="d",DateTable,MainTable),Calc!$CB295,Calc!EF$10),"")</f>
        <v/>
      </c>
      <c r="G293" s="262" t="str">
        <f>IFERROR(INDEX(IF(Calc!EG$9="d",DateTable,MainTable),Calc!$CB295,Calc!EG$10),"")</f>
        <v/>
      </c>
      <c r="H293" s="262" t="str">
        <f>IFERROR(INDEX(IF(Calc!EH$9="d",DateTable,MainTable),Calc!$CB295,Calc!EH$10),"")</f>
        <v/>
      </c>
      <c r="I293" s="262" t="str">
        <f>IFERROR(INDEX(IF(Calc!EI$9="d",DateTable,MainTable),Calc!$CB295,Calc!EI$10),"")</f>
        <v/>
      </c>
      <c r="J293" s="262" t="str">
        <f>IFERROR(INDEX(IF(Calc!EJ$9="d",DateTable,MainTable),Calc!$CB295,Calc!EJ$10),"")</f>
        <v/>
      </c>
      <c r="K293" s="262" t="str">
        <f>IFERROR(INDEX(IF(Calc!EK$9="d",DateTable,MainTable),Calc!$CB295,Calc!EK$10),"")</f>
        <v/>
      </c>
      <c r="L293" s="262" t="str">
        <f>IFERROR(INDEX(IF(Calc!EL$9="d",DateTable,MainTable),Calc!$CB295,Calc!EL$10),"")</f>
        <v/>
      </c>
      <c r="M293" s="262" t="str">
        <f>IFERROR(INDEX(IF(Calc!EM$9="d",DateTable,MainTable),Calc!$CB295,Calc!EM$10),"")</f>
        <v/>
      </c>
    </row>
    <row r="294" spans="1:13" s="33" customFormat="1" ht="15" customHeight="1" x14ac:dyDescent="0.25">
      <c r="A294" s="32"/>
      <c r="B294" s="44"/>
      <c r="C294" s="32"/>
      <c r="D294" s="262" t="str">
        <f>IFERROR(INDEX(IF(Calc!ED$9="d",DateTable,MainTable),Calc!$CB296,Calc!ED$10),"")</f>
        <v/>
      </c>
      <c r="E294" s="262" t="str">
        <f>IFERROR(INDEX(IF(Calc!EE$9="d",DateTable,MainTable),Calc!$CB296,Calc!EE$10),"")</f>
        <v/>
      </c>
      <c r="F294" s="262" t="str">
        <f>IFERROR(INDEX(IF(Calc!EF$9="d",DateTable,MainTable),Calc!$CB296,Calc!EF$10),"")</f>
        <v/>
      </c>
      <c r="G294" s="262" t="str">
        <f>IFERROR(INDEX(IF(Calc!EG$9="d",DateTable,MainTable),Calc!$CB296,Calc!EG$10),"")</f>
        <v/>
      </c>
      <c r="H294" s="262" t="str">
        <f>IFERROR(INDEX(IF(Calc!EH$9="d",DateTable,MainTable),Calc!$CB296,Calc!EH$10),"")</f>
        <v/>
      </c>
      <c r="I294" s="262" t="str">
        <f>IFERROR(INDEX(IF(Calc!EI$9="d",DateTable,MainTable),Calc!$CB296,Calc!EI$10),"")</f>
        <v/>
      </c>
      <c r="J294" s="262" t="str">
        <f>IFERROR(INDEX(IF(Calc!EJ$9="d",DateTable,MainTable),Calc!$CB296,Calc!EJ$10),"")</f>
        <v/>
      </c>
      <c r="K294" s="262" t="str">
        <f>IFERROR(INDEX(IF(Calc!EK$9="d",DateTable,MainTable),Calc!$CB296,Calc!EK$10),"")</f>
        <v/>
      </c>
      <c r="L294" s="262" t="str">
        <f>IFERROR(INDEX(IF(Calc!EL$9="d",DateTable,MainTable),Calc!$CB296,Calc!EL$10),"")</f>
        <v/>
      </c>
      <c r="M294" s="262" t="str">
        <f>IFERROR(INDEX(IF(Calc!EM$9="d",DateTable,MainTable),Calc!$CB296,Calc!EM$10),"")</f>
        <v/>
      </c>
    </row>
    <row r="295" spans="1:13" s="33" customFormat="1" ht="15" customHeight="1" x14ac:dyDescent="0.25">
      <c r="A295" s="32"/>
      <c r="B295" s="44"/>
      <c r="C295" s="32"/>
      <c r="D295" s="262" t="str">
        <f>IFERROR(INDEX(IF(Calc!ED$9="d",DateTable,MainTable),Calc!$CB297,Calc!ED$10),"")</f>
        <v/>
      </c>
      <c r="E295" s="262" t="str">
        <f>IFERROR(INDEX(IF(Calc!EE$9="d",DateTable,MainTable),Calc!$CB297,Calc!EE$10),"")</f>
        <v/>
      </c>
      <c r="F295" s="262" t="str">
        <f>IFERROR(INDEX(IF(Calc!EF$9="d",DateTable,MainTable),Calc!$CB297,Calc!EF$10),"")</f>
        <v/>
      </c>
      <c r="G295" s="262" t="str">
        <f>IFERROR(INDEX(IF(Calc!EG$9="d",DateTable,MainTable),Calc!$CB297,Calc!EG$10),"")</f>
        <v/>
      </c>
      <c r="H295" s="262" t="str">
        <f>IFERROR(INDEX(IF(Calc!EH$9="d",DateTable,MainTable),Calc!$CB297,Calc!EH$10),"")</f>
        <v/>
      </c>
      <c r="I295" s="262" t="str">
        <f>IFERROR(INDEX(IF(Calc!EI$9="d",DateTable,MainTable),Calc!$CB297,Calc!EI$10),"")</f>
        <v/>
      </c>
      <c r="J295" s="262" t="str">
        <f>IFERROR(INDEX(IF(Calc!EJ$9="d",DateTable,MainTable),Calc!$CB297,Calc!EJ$10),"")</f>
        <v/>
      </c>
      <c r="K295" s="262" t="str">
        <f>IFERROR(INDEX(IF(Calc!EK$9="d",DateTable,MainTable),Calc!$CB297,Calc!EK$10),"")</f>
        <v/>
      </c>
      <c r="L295" s="262" t="str">
        <f>IFERROR(INDEX(IF(Calc!EL$9="d",DateTable,MainTable),Calc!$CB297,Calc!EL$10),"")</f>
        <v/>
      </c>
      <c r="M295" s="262" t="str">
        <f>IFERROR(INDEX(IF(Calc!EM$9="d",DateTable,MainTable),Calc!$CB297,Calc!EM$10),"")</f>
        <v/>
      </c>
    </row>
    <row r="296" spans="1:13" s="33" customFormat="1" ht="15" customHeight="1" x14ac:dyDescent="0.25">
      <c r="A296" s="32"/>
      <c r="B296" s="44"/>
      <c r="C296" s="32"/>
      <c r="D296" s="262" t="str">
        <f>IFERROR(INDEX(IF(Calc!ED$9="d",DateTable,MainTable),Calc!$CB298,Calc!ED$10),"")</f>
        <v/>
      </c>
      <c r="E296" s="262" t="str">
        <f>IFERROR(INDEX(IF(Calc!EE$9="d",DateTable,MainTable),Calc!$CB298,Calc!EE$10),"")</f>
        <v/>
      </c>
      <c r="F296" s="262" t="str">
        <f>IFERROR(INDEX(IF(Calc!EF$9="d",DateTable,MainTable),Calc!$CB298,Calc!EF$10),"")</f>
        <v/>
      </c>
      <c r="G296" s="262" t="str">
        <f>IFERROR(INDEX(IF(Calc!EG$9="d",DateTable,MainTable),Calc!$CB298,Calc!EG$10),"")</f>
        <v/>
      </c>
      <c r="H296" s="262" t="str">
        <f>IFERROR(INDEX(IF(Calc!EH$9="d",DateTable,MainTable),Calc!$CB298,Calc!EH$10),"")</f>
        <v/>
      </c>
      <c r="I296" s="262" t="str">
        <f>IFERROR(INDEX(IF(Calc!EI$9="d",DateTable,MainTable),Calc!$CB298,Calc!EI$10),"")</f>
        <v/>
      </c>
      <c r="J296" s="262" t="str">
        <f>IFERROR(INDEX(IF(Calc!EJ$9="d",DateTable,MainTable),Calc!$CB298,Calc!EJ$10),"")</f>
        <v/>
      </c>
      <c r="K296" s="262" t="str">
        <f>IFERROR(INDEX(IF(Calc!EK$9="d",DateTable,MainTable),Calc!$CB298,Calc!EK$10),"")</f>
        <v/>
      </c>
      <c r="L296" s="262" t="str">
        <f>IFERROR(INDEX(IF(Calc!EL$9="d",DateTable,MainTable),Calc!$CB298,Calc!EL$10),"")</f>
        <v/>
      </c>
      <c r="M296" s="262" t="str">
        <f>IFERROR(INDEX(IF(Calc!EM$9="d",DateTable,MainTable),Calc!$CB298,Calc!EM$10),"")</f>
        <v/>
      </c>
    </row>
    <row r="297" spans="1:13" s="33" customFormat="1" ht="15" customHeight="1" x14ac:dyDescent="0.25">
      <c r="A297" s="32"/>
      <c r="B297" s="44"/>
      <c r="C297" s="32"/>
      <c r="D297" s="262" t="str">
        <f>IFERROR(INDEX(IF(Calc!ED$9="d",DateTable,MainTable),Calc!$CB299,Calc!ED$10),"")</f>
        <v/>
      </c>
      <c r="E297" s="262" t="str">
        <f>IFERROR(INDEX(IF(Calc!EE$9="d",DateTable,MainTable),Calc!$CB299,Calc!EE$10),"")</f>
        <v/>
      </c>
      <c r="F297" s="262" t="str">
        <f>IFERROR(INDEX(IF(Calc!EF$9="d",DateTable,MainTable),Calc!$CB299,Calc!EF$10),"")</f>
        <v/>
      </c>
      <c r="G297" s="262" t="str">
        <f>IFERROR(INDEX(IF(Calc!EG$9="d",DateTable,MainTable),Calc!$CB299,Calc!EG$10),"")</f>
        <v/>
      </c>
      <c r="H297" s="262" t="str">
        <f>IFERROR(INDEX(IF(Calc!EH$9="d",DateTable,MainTable),Calc!$CB299,Calc!EH$10),"")</f>
        <v/>
      </c>
      <c r="I297" s="262" t="str">
        <f>IFERROR(INDEX(IF(Calc!EI$9="d",DateTable,MainTable),Calc!$CB299,Calc!EI$10),"")</f>
        <v/>
      </c>
      <c r="J297" s="262" t="str">
        <f>IFERROR(INDEX(IF(Calc!EJ$9="d",DateTable,MainTable),Calc!$CB299,Calc!EJ$10),"")</f>
        <v/>
      </c>
      <c r="K297" s="262" t="str">
        <f>IFERROR(INDEX(IF(Calc!EK$9="d",DateTable,MainTable),Calc!$CB299,Calc!EK$10),"")</f>
        <v/>
      </c>
      <c r="L297" s="262" t="str">
        <f>IFERROR(INDEX(IF(Calc!EL$9="d",DateTable,MainTable),Calc!$CB299,Calc!EL$10),"")</f>
        <v/>
      </c>
      <c r="M297" s="262" t="str">
        <f>IFERROR(INDEX(IF(Calc!EM$9="d",DateTable,MainTable),Calc!$CB299,Calc!EM$10),"")</f>
        <v/>
      </c>
    </row>
    <row r="298" spans="1:13" s="33" customFormat="1" ht="15" customHeight="1" x14ac:dyDescent="0.25">
      <c r="A298" s="32"/>
      <c r="B298" s="44"/>
      <c r="C298" s="32"/>
      <c r="D298" s="262" t="str">
        <f>IFERROR(INDEX(IF(Calc!ED$9="d",DateTable,MainTable),Calc!$CB300,Calc!ED$10),"")</f>
        <v/>
      </c>
      <c r="E298" s="262" t="str">
        <f>IFERROR(INDEX(IF(Calc!EE$9="d",DateTable,MainTable),Calc!$CB300,Calc!EE$10),"")</f>
        <v/>
      </c>
      <c r="F298" s="262" t="str">
        <f>IFERROR(INDEX(IF(Calc!EF$9="d",DateTable,MainTable),Calc!$CB300,Calc!EF$10),"")</f>
        <v/>
      </c>
      <c r="G298" s="262" t="str">
        <f>IFERROR(INDEX(IF(Calc!EG$9="d",DateTable,MainTable),Calc!$CB300,Calc!EG$10),"")</f>
        <v/>
      </c>
      <c r="H298" s="262" t="str">
        <f>IFERROR(INDEX(IF(Calc!EH$9="d",DateTable,MainTable),Calc!$CB300,Calc!EH$10),"")</f>
        <v/>
      </c>
      <c r="I298" s="262" t="str">
        <f>IFERROR(INDEX(IF(Calc!EI$9="d",DateTable,MainTable),Calc!$CB300,Calc!EI$10),"")</f>
        <v/>
      </c>
      <c r="J298" s="262" t="str">
        <f>IFERROR(INDEX(IF(Calc!EJ$9="d",DateTable,MainTable),Calc!$CB300,Calc!EJ$10),"")</f>
        <v/>
      </c>
      <c r="K298" s="262" t="str">
        <f>IFERROR(INDEX(IF(Calc!EK$9="d",DateTable,MainTable),Calc!$CB300,Calc!EK$10),"")</f>
        <v/>
      </c>
      <c r="L298" s="262" t="str">
        <f>IFERROR(INDEX(IF(Calc!EL$9="d",DateTable,MainTable),Calc!$CB300,Calc!EL$10),"")</f>
        <v/>
      </c>
      <c r="M298" s="262" t="str">
        <f>IFERROR(INDEX(IF(Calc!EM$9="d",DateTable,MainTable),Calc!$CB300,Calc!EM$10),"")</f>
        <v/>
      </c>
    </row>
    <row r="299" spans="1:13" s="33" customFormat="1" ht="15" customHeight="1" x14ac:dyDescent="0.25">
      <c r="A299" s="32"/>
      <c r="B299" s="44"/>
      <c r="C299" s="32"/>
      <c r="D299" s="262" t="str">
        <f>IFERROR(INDEX(IF(Calc!ED$9="d",DateTable,MainTable),Calc!$CB301,Calc!ED$10),"")</f>
        <v/>
      </c>
      <c r="E299" s="262" t="str">
        <f>IFERROR(INDEX(IF(Calc!EE$9="d",DateTable,MainTable),Calc!$CB301,Calc!EE$10),"")</f>
        <v/>
      </c>
      <c r="F299" s="262" t="str">
        <f>IFERROR(INDEX(IF(Calc!EF$9="d",DateTable,MainTable),Calc!$CB301,Calc!EF$10),"")</f>
        <v/>
      </c>
      <c r="G299" s="262" t="str">
        <f>IFERROR(INDEX(IF(Calc!EG$9="d",DateTable,MainTable),Calc!$CB301,Calc!EG$10),"")</f>
        <v/>
      </c>
      <c r="H299" s="262" t="str">
        <f>IFERROR(INDEX(IF(Calc!EH$9="d",DateTable,MainTable),Calc!$CB301,Calc!EH$10),"")</f>
        <v/>
      </c>
      <c r="I299" s="262" t="str">
        <f>IFERROR(INDEX(IF(Calc!EI$9="d",DateTable,MainTable),Calc!$CB301,Calc!EI$10),"")</f>
        <v/>
      </c>
      <c r="J299" s="262" t="str">
        <f>IFERROR(INDEX(IF(Calc!EJ$9="d",DateTable,MainTable),Calc!$CB301,Calc!EJ$10),"")</f>
        <v/>
      </c>
      <c r="K299" s="262" t="str">
        <f>IFERROR(INDEX(IF(Calc!EK$9="d",DateTable,MainTable),Calc!$CB301,Calc!EK$10),"")</f>
        <v/>
      </c>
      <c r="L299" s="262" t="str">
        <f>IFERROR(INDEX(IF(Calc!EL$9="d",DateTable,MainTable),Calc!$CB301,Calc!EL$10),"")</f>
        <v/>
      </c>
      <c r="M299" s="262" t="str">
        <f>IFERROR(INDEX(IF(Calc!EM$9="d",DateTable,MainTable),Calc!$CB301,Calc!EM$10),"")</f>
        <v/>
      </c>
    </row>
    <row r="300" spans="1:13" s="33" customFormat="1" ht="15" customHeight="1" x14ac:dyDescent="0.25">
      <c r="A300" s="32"/>
      <c r="B300" s="44"/>
      <c r="C300" s="32"/>
      <c r="D300" s="262" t="str">
        <f>IFERROR(INDEX(IF(Calc!ED$9="d",DateTable,MainTable),Calc!$CB302,Calc!ED$10),"")</f>
        <v/>
      </c>
      <c r="E300" s="262" t="str">
        <f>IFERROR(INDEX(IF(Calc!EE$9="d",DateTable,MainTable),Calc!$CB302,Calc!EE$10),"")</f>
        <v/>
      </c>
      <c r="F300" s="262" t="str">
        <f>IFERROR(INDEX(IF(Calc!EF$9="d",DateTable,MainTable),Calc!$CB302,Calc!EF$10),"")</f>
        <v/>
      </c>
      <c r="G300" s="262" t="str">
        <f>IFERROR(INDEX(IF(Calc!EG$9="d",DateTable,MainTable),Calc!$CB302,Calc!EG$10),"")</f>
        <v/>
      </c>
      <c r="H300" s="262" t="str">
        <f>IFERROR(INDEX(IF(Calc!EH$9="d",DateTable,MainTable),Calc!$CB302,Calc!EH$10),"")</f>
        <v/>
      </c>
      <c r="I300" s="262" t="str">
        <f>IFERROR(INDEX(IF(Calc!EI$9="d",DateTable,MainTable),Calc!$CB302,Calc!EI$10),"")</f>
        <v/>
      </c>
      <c r="J300" s="262" t="str">
        <f>IFERROR(INDEX(IF(Calc!EJ$9="d",DateTable,MainTable),Calc!$CB302,Calc!EJ$10),"")</f>
        <v/>
      </c>
      <c r="K300" s="262" t="str">
        <f>IFERROR(INDEX(IF(Calc!EK$9="d",DateTable,MainTable),Calc!$CB302,Calc!EK$10),"")</f>
        <v/>
      </c>
      <c r="L300" s="262" t="str">
        <f>IFERROR(INDEX(IF(Calc!EL$9="d",DateTable,MainTable),Calc!$CB302,Calc!EL$10),"")</f>
        <v/>
      </c>
      <c r="M300" s="262" t="str">
        <f>IFERROR(INDEX(IF(Calc!EM$9="d",DateTable,MainTable),Calc!$CB302,Calc!EM$10),"")</f>
        <v/>
      </c>
    </row>
    <row r="301" spans="1:13" s="33" customFormat="1" ht="15" customHeight="1" x14ac:dyDescent="0.25">
      <c r="A301" s="32"/>
      <c r="B301" s="44"/>
      <c r="C301" s="32"/>
      <c r="D301" s="262" t="str">
        <f>IFERROR(INDEX(IF(Calc!ED$9="d",DateTable,MainTable),Calc!$CB303,Calc!ED$10),"")</f>
        <v/>
      </c>
      <c r="E301" s="262" t="str">
        <f>IFERROR(INDEX(IF(Calc!EE$9="d",DateTable,MainTable),Calc!$CB303,Calc!EE$10),"")</f>
        <v/>
      </c>
      <c r="F301" s="262" t="str">
        <f>IFERROR(INDEX(IF(Calc!EF$9="d",DateTable,MainTable),Calc!$CB303,Calc!EF$10),"")</f>
        <v/>
      </c>
      <c r="G301" s="262" t="str">
        <f>IFERROR(INDEX(IF(Calc!EG$9="d",DateTable,MainTable),Calc!$CB303,Calc!EG$10),"")</f>
        <v/>
      </c>
      <c r="H301" s="262" t="str">
        <f>IFERROR(INDEX(IF(Calc!EH$9="d",DateTable,MainTable),Calc!$CB303,Calc!EH$10),"")</f>
        <v/>
      </c>
      <c r="I301" s="262" t="str">
        <f>IFERROR(INDEX(IF(Calc!EI$9="d",DateTable,MainTable),Calc!$CB303,Calc!EI$10),"")</f>
        <v/>
      </c>
      <c r="J301" s="262" t="str">
        <f>IFERROR(INDEX(IF(Calc!EJ$9="d",DateTable,MainTable),Calc!$CB303,Calc!EJ$10),"")</f>
        <v/>
      </c>
      <c r="K301" s="262" t="str">
        <f>IFERROR(INDEX(IF(Calc!EK$9="d",DateTable,MainTable),Calc!$CB303,Calc!EK$10),"")</f>
        <v/>
      </c>
      <c r="L301" s="262" t="str">
        <f>IFERROR(INDEX(IF(Calc!EL$9="d",DateTable,MainTable),Calc!$CB303,Calc!EL$10),"")</f>
        <v/>
      </c>
      <c r="M301" s="262" t="str">
        <f>IFERROR(INDEX(IF(Calc!EM$9="d",DateTable,MainTable),Calc!$CB303,Calc!EM$10),"")</f>
        <v/>
      </c>
    </row>
    <row r="302" spans="1:13" s="33" customFormat="1" ht="15" customHeight="1" x14ac:dyDescent="0.25">
      <c r="A302" s="32"/>
      <c r="B302" s="44"/>
      <c r="C302" s="32"/>
      <c r="D302" s="262" t="str">
        <f>IFERROR(INDEX(IF(Calc!ED$9="d",DateTable,MainTable),Calc!$CB304,Calc!ED$10),"")</f>
        <v/>
      </c>
      <c r="E302" s="262" t="str">
        <f>IFERROR(INDEX(IF(Calc!EE$9="d",DateTable,MainTable),Calc!$CB304,Calc!EE$10),"")</f>
        <v/>
      </c>
      <c r="F302" s="262" t="str">
        <f>IFERROR(INDEX(IF(Calc!EF$9="d",DateTable,MainTable),Calc!$CB304,Calc!EF$10),"")</f>
        <v/>
      </c>
      <c r="G302" s="262" t="str">
        <f>IFERROR(INDEX(IF(Calc!EG$9="d",DateTable,MainTable),Calc!$CB304,Calc!EG$10),"")</f>
        <v/>
      </c>
      <c r="H302" s="262" t="str">
        <f>IFERROR(INDEX(IF(Calc!EH$9="d",DateTable,MainTable),Calc!$CB304,Calc!EH$10),"")</f>
        <v/>
      </c>
      <c r="I302" s="262" t="str">
        <f>IFERROR(INDEX(IF(Calc!EI$9="d",DateTable,MainTable),Calc!$CB304,Calc!EI$10),"")</f>
        <v/>
      </c>
      <c r="J302" s="262" t="str">
        <f>IFERROR(INDEX(IF(Calc!EJ$9="d",DateTable,MainTable),Calc!$CB304,Calc!EJ$10),"")</f>
        <v/>
      </c>
      <c r="K302" s="262" t="str">
        <f>IFERROR(INDEX(IF(Calc!EK$9="d",DateTable,MainTable),Calc!$CB304,Calc!EK$10),"")</f>
        <v/>
      </c>
      <c r="L302" s="262" t="str">
        <f>IFERROR(INDEX(IF(Calc!EL$9="d",DateTable,MainTable),Calc!$CB304,Calc!EL$10),"")</f>
        <v/>
      </c>
      <c r="M302" s="262" t="str">
        <f>IFERROR(INDEX(IF(Calc!EM$9="d",DateTable,MainTable),Calc!$CB304,Calc!EM$10),"")</f>
        <v/>
      </c>
    </row>
    <row r="303" spans="1:13" s="33" customFormat="1" ht="15" customHeight="1" x14ac:dyDescent="0.25">
      <c r="A303" s="32"/>
      <c r="B303" s="44"/>
      <c r="C303" s="32"/>
      <c r="D303" s="262" t="str">
        <f>IFERROR(INDEX(IF(Calc!ED$9="d",DateTable,MainTable),Calc!$CB305,Calc!ED$10),"")</f>
        <v/>
      </c>
      <c r="E303" s="262" t="str">
        <f>IFERROR(INDEX(IF(Calc!EE$9="d",DateTable,MainTable),Calc!$CB305,Calc!EE$10),"")</f>
        <v/>
      </c>
      <c r="F303" s="262" t="str">
        <f>IFERROR(INDEX(IF(Calc!EF$9="d",DateTable,MainTable),Calc!$CB305,Calc!EF$10),"")</f>
        <v/>
      </c>
      <c r="G303" s="262" t="str">
        <f>IFERROR(INDEX(IF(Calc!EG$9="d",DateTable,MainTable),Calc!$CB305,Calc!EG$10),"")</f>
        <v/>
      </c>
      <c r="H303" s="262" t="str">
        <f>IFERROR(INDEX(IF(Calc!EH$9="d",DateTable,MainTable),Calc!$CB305,Calc!EH$10),"")</f>
        <v/>
      </c>
      <c r="I303" s="262" t="str">
        <f>IFERROR(INDEX(IF(Calc!EI$9="d",DateTable,MainTable),Calc!$CB305,Calc!EI$10),"")</f>
        <v/>
      </c>
      <c r="J303" s="262" t="str">
        <f>IFERROR(INDEX(IF(Calc!EJ$9="d",DateTable,MainTable),Calc!$CB305,Calc!EJ$10),"")</f>
        <v/>
      </c>
      <c r="K303" s="262" t="str">
        <f>IFERROR(INDEX(IF(Calc!EK$9="d",DateTable,MainTable),Calc!$CB305,Calc!EK$10),"")</f>
        <v/>
      </c>
      <c r="L303" s="262" t="str">
        <f>IFERROR(INDEX(IF(Calc!EL$9="d",DateTable,MainTable),Calc!$CB305,Calc!EL$10),"")</f>
        <v/>
      </c>
      <c r="M303" s="262" t="str">
        <f>IFERROR(INDEX(IF(Calc!EM$9="d",DateTable,MainTable),Calc!$CB305,Calc!EM$10),"")</f>
        <v/>
      </c>
    </row>
    <row r="304" spans="1:13" s="33" customFormat="1" ht="15" customHeight="1" x14ac:dyDescent="0.25">
      <c r="A304" s="32"/>
      <c r="B304" s="44"/>
      <c r="C304" s="32"/>
      <c r="D304" s="262" t="str">
        <f>IFERROR(INDEX(IF(Calc!ED$9="d",DateTable,MainTable),Calc!$CB306,Calc!ED$10),"")</f>
        <v/>
      </c>
      <c r="E304" s="262" t="str">
        <f>IFERROR(INDEX(IF(Calc!EE$9="d",DateTable,MainTable),Calc!$CB306,Calc!EE$10),"")</f>
        <v/>
      </c>
      <c r="F304" s="262" t="str">
        <f>IFERROR(INDEX(IF(Calc!EF$9="d",DateTable,MainTable),Calc!$CB306,Calc!EF$10),"")</f>
        <v/>
      </c>
      <c r="G304" s="262" t="str">
        <f>IFERROR(INDEX(IF(Calc!EG$9="d",DateTable,MainTable),Calc!$CB306,Calc!EG$10),"")</f>
        <v/>
      </c>
      <c r="H304" s="262" t="str">
        <f>IFERROR(INDEX(IF(Calc!EH$9="d",DateTable,MainTable),Calc!$CB306,Calc!EH$10),"")</f>
        <v/>
      </c>
      <c r="I304" s="262" t="str">
        <f>IFERROR(INDEX(IF(Calc!EI$9="d",DateTable,MainTable),Calc!$CB306,Calc!EI$10),"")</f>
        <v/>
      </c>
      <c r="J304" s="262" t="str">
        <f>IFERROR(INDEX(IF(Calc!EJ$9="d",DateTable,MainTable),Calc!$CB306,Calc!EJ$10),"")</f>
        <v/>
      </c>
      <c r="K304" s="262" t="str">
        <f>IFERROR(INDEX(IF(Calc!EK$9="d",DateTable,MainTable),Calc!$CB306,Calc!EK$10),"")</f>
        <v/>
      </c>
      <c r="L304" s="262" t="str">
        <f>IFERROR(INDEX(IF(Calc!EL$9="d",DateTable,MainTable),Calc!$CB306,Calc!EL$10),"")</f>
        <v/>
      </c>
      <c r="M304" s="262" t="str">
        <f>IFERROR(INDEX(IF(Calc!EM$9="d",DateTable,MainTable),Calc!$CB306,Calc!EM$10),"")</f>
        <v/>
      </c>
    </row>
    <row r="305" spans="1:13" s="33" customFormat="1" ht="15" customHeight="1" x14ac:dyDescent="0.25">
      <c r="A305" s="32"/>
      <c r="B305" s="44"/>
      <c r="C305" s="32"/>
      <c r="D305" s="262" t="str">
        <f>IFERROR(INDEX(IF(Calc!ED$9="d",DateTable,MainTable),Calc!$CB307,Calc!ED$10),"")</f>
        <v/>
      </c>
      <c r="E305" s="262" t="str">
        <f>IFERROR(INDEX(IF(Calc!EE$9="d",DateTable,MainTable),Calc!$CB307,Calc!EE$10),"")</f>
        <v/>
      </c>
      <c r="F305" s="262" t="str">
        <f>IFERROR(INDEX(IF(Calc!EF$9="d",DateTable,MainTable),Calc!$CB307,Calc!EF$10),"")</f>
        <v/>
      </c>
      <c r="G305" s="262" t="str">
        <f>IFERROR(INDEX(IF(Calc!EG$9="d",DateTable,MainTable),Calc!$CB307,Calc!EG$10),"")</f>
        <v/>
      </c>
      <c r="H305" s="262" t="str">
        <f>IFERROR(INDEX(IF(Calc!EH$9="d",DateTable,MainTable),Calc!$CB307,Calc!EH$10),"")</f>
        <v/>
      </c>
      <c r="I305" s="262" t="str">
        <f>IFERROR(INDEX(IF(Calc!EI$9="d",DateTable,MainTable),Calc!$CB307,Calc!EI$10),"")</f>
        <v/>
      </c>
      <c r="J305" s="262" t="str">
        <f>IFERROR(INDEX(IF(Calc!EJ$9="d",DateTable,MainTable),Calc!$CB307,Calc!EJ$10),"")</f>
        <v/>
      </c>
      <c r="K305" s="262" t="str">
        <f>IFERROR(INDEX(IF(Calc!EK$9="d",DateTable,MainTable),Calc!$CB307,Calc!EK$10),"")</f>
        <v/>
      </c>
      <c r="L305" s="262" t="str">
        <f>IFERROR(INDEX(IF(Calc!EL$9="d",DateTable,MainTable),Calc!$CB307,Calc!EL$10),"")</f>
        <v/>
      </c>
      <c r="M305" s="262" t="str">
        <f>IFERROR(INDEX(IF(Calc!EM$9="d",DateTable,MainTable),Calc!$CB307,Calc!EM$10),"")</f>
        <v/>
      </c>
    </row>
    <row r="306" spans="1:13" s="33" customFormat="1" ht="15" customHeight="1" x14ac:dyDescent="0.25">
      <c r="A306" s="32"/>
      <c r="B306" s="44"/>
      <c r="C306" s="32"/>
      <c r="D306" s="262" t="str">
        <f>IFERROR(INDEX(IF(Calc!ED$9="d",DateTable,MainTable),Calc!$CB308,Calc!ED$10),"")</f>
        <v/>
      </c>
      <c r="E306" s="262" t="str">
        <f>IFERROR(INDEX(IF(Calc!EE$9="d",DateTable,MainTable),Calc!$CB308,Calc!EE$10),"")</f>
        <v/>
      </c>
      <c r="F306" s="262" t="str">
        <f>IFERROR(INDEX(IF(Calc!EF$9="d",DateTable,MainTable),Calc!$CB308,Calc!EF$10),"")</f>
        <v/>
      </c>
      <c r="G306" s="262" t="str">
        <f>IFERROR(INDEX(IF(Calc!EG$9="d",DateTable,MainTable),Calc!$CB308,Calc!EG$10),"")</f>
        <v/>
      </c>
      <c r="H306" s="262" t="str">
        <f>IFERROR(INDEX(IF(Calc!EH$9="d",DateTable,MainTable),Calc!$CB308,Calc!EH$10),"")</f>
        <v/>
      </c>
      <c r="I306" s="262" t="str">
        <f>IFERROR(INDEX(IF(Calc!EI$9="d",DateTable,MainTable),Calc!$CB308,Calc!EI$10),"")</f>
        <v/>
      </c>
      <c r="J306" s="262" t="str">
        <f>IFERROR(INDEX(IF(Calc!EJ$9="d",DateTable,MainTable),Calc!$CB308,Calc!EJ$10),"")</f>
        <v/>
      </c>
      <c r="K306" s="262" t="str">
        <f>IFERROR(INDEX(IF(Calc!EK$9="d",DateTable,MainTable),Calc!$CB308,Calc!EK$10),"")</f>
        <v/>
      </c>
      <c r="L306" s="262" t="str">
        <f>IFERROR(INDEX(IF(Calc!EL$9="d",DateTable,MainTable),Calc!$CB308,Calc!EL$10),"")</f>
        <v/>
      </c>
      <c r="M306" s="262" t="str">
        <f>IFERROR(INDEX(IF(Calc!EM$9="d",DateTable,MainTable),Calc!$CB308,Calc!EM$10),"")</f>
        <v/>
      </c>
    </row>
    <row r="307" spans="1:13" s="33" customFormat="1" ht="15" customHeight="1" x14ac:dyDescent="0.25">
      <c r="A307" s="32"/>
      <c r="B307" s="44"/>
      <c r="C307" s="32"/>
      <c r="D307" s="262" t="str">
        <f>IFERROR(INDEX(IF(Calc!ED$9="d",DateTable,MainTable),Calc!$CB309,Calc!ED$10),"")</f>
        <v/>
      </c>
      <c r="E307" s="262" t="str">
        <f>IFERROR(INDEX(IF(Calc!EE$9="d",DateTable,MainTable),Calc!$CB309,Calc!EE$10),"")</f>
        <v/>
      </c>
      <c r="F307" s="262" t="str">
        <f>IFERROR(INDEX(IF(Calc!EF$9="d",DateTable,MainTable),Calc!$CB309,Calc!EF$10),"")</f>
        <v/>
      </c>
      <c r="G307" s="262" t="str">
        <f>IFERROR(INDEX(IF(Calc!EG$9="d",DateTable,MainTable),Calc!$CB309,Calc!EG$10),"")</f>
        <v/>
      </c>
      <c r="H307" s="262" t="str">
        <f>IFERROR(INDEX(IF(Calc!EH$9="d",DateTable,MainTable),Calc!$CB309,Calc!EH$10),"")</f>
        <v/>
      </c>
      <c r="I307" s="262" t="str">
        <f>IFERROR(INDEX(IF(Calc!EI$9="d",DateTable,MainTable),Calc!$CB309,Calc!EI$10),"")</f>
        <v/>
      </c>
      <c r="J307" s="262" t="str">
        <f>IFERROR(INDEX(IF(Calc!EJ$9="d",DateTable,MainTable),Calc!$CB309,Calc!EJ$10),"")</f>
        <v/>
      </c>
      <c r="K307" s="262" t="str">
        <f>IFERROR(INDEX(IF(Calc!EK$9="d",DateTable,MainTable),Calc!$CB309,Calc!EK$10),"")</f>
        <v/>
      </c>
      <c r="L307" s="262" t="str">
        <f>IFERROR(INDEX(IF(Calc!EL$9="d",DateTable,MainTable),Calc!$CB309,Calc!EL$10),"")</f>
        <v/>
      </c>
      <c r="M307" s="262" t="str">
        <f>IFERROR(INDEX(IF(Calc!EM$9="d",DateTable,MainTable),Calc!$CB309,Calc!EM$10),"")</f>
        <v/>
      </c>
    </row>
    <row r="308" spans="1:13" s="33" customFormat="1" ht="15" customHeight="1" x14ac:dyDescent="0.25">
      <c r="A308" s="32"/>
      <c r="B308" s="44"/>
      <c r="C308" s="32"/>
      <c r="D308" s="262" t="str">
        <f>IFERROR(INDEX(IF(Calc!ED$9="d",DateTable,MainTable),Calc!$CB310,Calc!ED$10),"")</f>
        <v/>
      </c>
      <c r="E308" s="262" t="str">
        <f>IFERROR(INDEX(IF(Calc!EE$9="d",DateTable,MainTable),Calc!$CB310,Calc!EE$10),"")</f>
        <v/>
      </c>
      <c r="F308" s="262" t="str">
        <f>IFERROR(INDEX(IF(Calc!EF$9="d",DateTable,MainTable),Calc!$CB310,Calc!EF$10),"")</f>
        <v/>
      </c>
      <c r="G308" s="262" t="str">
        <f>IFERROR(INDEX(IF(Calc!EG$9="d",DateTable,MainTable),Calc!$CB310,Calc!EG$10),"")</f>
        <v/>
      </c>
      <c r="H308" s="262" t="str">
        <f>IFERROR(INDEX(IF(Calc!EH$9="d",DateTable,MainTable),Calc!$CB310,Calc!EH$10),"")</f>
        <v/>
      </c>
      <c r="I308" s="262" t="str">
        <f>IFERROR(INDEX(IF(Calc!EI$9="d",DateTable,MainTable),Calc!$CB310,Calc!EI$10),"")</f>
        <v/>
      </c>
      <c r="J308" s="262" t="str">
        <f>IFERROR(INDEX(IF(Calc!EJ$9="d",DateTable,MainTable),Calc!$CB310,Calc!EJ$10),"")</f>
        <v/>
      </c>
      <c r="K308" s="262" t="str">
        <f>IFERROR(INDEX(IF(Calc!EK$9="d",DateTable,MainTable),Calc!$CB310,Calc!EK$10),"")</f>
        <v/>
      </c>
      <c r="L308" s="262" t="str">
        <f>IFERROR(INDEX(IF(Calc!EL$9="d",DateTable,MainTable),Calc!$CB310,Calc!EL$10),"")</f>
        <v/>
      </c>
      <c r="M308" s="262" t="str">
        <f>IFERROR(INDEX(IF(Calc!EM$9="d",DateTable,MainTable),Calc!$CB310,Calc!EM$10),"")</f>
        <v/>
      </c>
    </row>
    <row r="309" spans="1:13" s="33" customFormat="1" ht="15" customHeight="1" x14ac:dyDescent="0.25">
      <c r="A309" s="32"/>
      <c r="B309" s="44"/>
      <c r="C309" s="32"/>
      <c r="D309" s="262" t="str">
        <f>IFERROR(INDEX(IF(Calc!ED$9="d",DateTable,MainTable),Calc!$CB311,Calc!ED$10),"")</f>
        <v/>
      </c>
      <c r="E309" s="262" t="str">
        <f>IFERROR(INDEX(IF(Calc!EE$9="d",DateTable,MainTable),Calc!$CB311,Calc!EE$10),"")</f>
        <v/>
      </c>
      <c r="F309" s="262" t="str">
        <f>IFERROR(INDEX(IF(Calc!EF$9="d",DateTable,MainTable),Calc!$CB311,Calc!EF$10),"")</f>
        <v/>
      </c>
      <c r="G309" s="262" t="str">
        <f>IFERROR(INDEX(IF(Calc!EG$9="d",DateTable,MainTable),Calc!$CB311,Calc!EG$10),"")</f>
        <v/>
      </c>
      <c r="H309" s="262" t="str">
        <f>IFERROR(INDEX(IF(Calc!EH$9="d",DateTable,MainTable),Calc!$CB311,Calc!EH$10),"")</f>
        <v/>
      </c>
      <c r="I309" s="262" t="str">
        <f>IFERROR(INDEX(IF(Calc!EI$9="d",DateTable,MainTable),Calc!$CB311,Calc!EI$10),"")</f>
        <v/>
      </c>
      <c r="J309" s="262" t="str">
        <f>IFERROR(INDEX(IF(Calc!EJ$9="d",DateTable,MainTable),Calc!$CB311,Calc!EJ$10),"")</f>
        <v/>
      </c>
      <c r="K309" s="262" t="str">
        <f>IFERROR(INDEX(IF(Calc!EK$9="d",DateTable,MainTable),Calc!$CB311,Calc!EK$10),"")</f>
        <v/>
      </c>
      <c r="L309" s="262" t="str">
        <f>IFERROR(INDEX(IF(Calc!EL$9="d",DateTable,MainTable),Calc!$CB311,Calc!EL$10),"")</f>
        <v/>
      </c>
      <c r="M309" s="262" t="str">
        <f>IFERROR(INDEX(IF(Calc!EM$9="d",DateTable,MainTable),Calc!$CB311,Calc!EM$10),"")</f>
        <v/>
      </c>
    </row>
    <row r="310" spans="1:13" s="33" customFormat="1" ht="15" customHeight="1" x14ac:dyDescent="0.25">
      <c r="A310" s="32"/>
      <c r="B310" s="44"/>
      <c r="C310" s="32"/>
      <c r="D310" s="262" t="str">
        <f>IFERROR(INDEX(IF(Calc!ED$9="d",DateTable,MainTable),Calc!$CB312,Calc!ED$10),"")</f>
        <v/>
      </c>
      <c r="E310" s="262" t="str">
        <f>IFERROR(INDEX(IF(Calc!EE$9="d",DateTable,MainTable),Calc!$CB312,Calc!EE$10),"")</f>
        <v/>
      </c>
      <c r="F310" s="262" t="str">
        <f>IFERROR(INDEX(IF(Calc!EF$9="d",DateTable,MainTable),Calc!$CB312,Calc!EF$10),"")</f>
        <v/>
      </c>
      <c r="G310" s="262" t="str">
        <f>IFERROR(INDEX(IF(Calc!EG$9="d",DateTable,MainTable),Calc!$CB312,Calc!EG$10),"")</f>
        <v/>
      </c>
      <c r="H310" s="262" t="str">
        <f>IFERROR(INDEX(IF(Calc!EH$9="d",DateTable,MainTable),Calc!$CB312,Calc!EH$10),"")</f>
        <v/>
      </c>
      <c r="I310" s="262" t="str">
        <f>IFERROR(INDEX(IF(Calc!EI$9="d",DateTable,MainTable),Calc!$CB312,Calc!EI$10),"")</f>
        <v/>
      </c>
      <c r="J310" s="262" t="str">
        <f>IFERROR(INDEX(IF(Calc!EJ$9="d",DateTable,MainTable),Calc!$CB312,Calc!EJ$10),"")</f>
        <v/>
      </c>
      <c r="K310" s="262" t="str">
        <f>IFERROR(INDEX(IF(Calc!EK$9="d",DateTable,MainTable),Calc!$CB312,Calc!EK$10),"")</f>
        <v/>
      </c>
      <c r="L310" s="262" t="str">
        <f>IFERROR(INDEX(IF(Calc!EL$9="d",DateTable,MainTable),Calc!$CB312,Calc!EL$10),"")</f>
        <v/>
      </c>
      <c r="M310" s="262" t="str">
        <f>IFERROR(INDEX(IF(Calc!EM$9="d",DateTable,MainTable),Calc!$CB312,Calc!EM$10),"")</f>
        <v/>
      </c>
    </row>
    <row r="311" spans="1:13" s="33" customFormat="1" ht="15" customHeight="1" x14ac:dyDescent="0.25">
      <c r="A311" s="32"/>
      <c r="B311" s="44"/>
      <c r="C311" s="32"/>
      <c r="D311" s="262" t="str">
        <f>IFERROR(INDEX(IF(Calc!ED$9="d",DateTable,MainTable),Calc!$CB313,Calc!ED$10),"")</f>
        <v/>
      </c>
      <c r="E311" s="262" t="str">
        <f>IFERROR(INDEX(IF(Calc!EE$9="d",DateTable,MainTable),Calc!$CB313,Calc!EE$10),"")</f>
        <v/>
      </c>
      <c r="F311" s="262" t="str">
        <f>IFERROR(INDEX(IF(Calc!EF$9="d",DateTable,MainTable),Calc!$CB313,Calc!EF$10),"")</f>
        <v/>
      </c>
      <c r="G311" s="262" t="str">
        <f>IFERROR(INDEX(IF(Calc!EG$9="d",DateTable,MainTable),Calc!$CB313,Calc!EG$10),"")</f>
        <v/>
      </c>
      <c r="H311" s="262" t="str">
        <f>IFERROR(INDEX(IF(Calc!EH$9="d",DateTable,MainTable),Calc!$CB313,Calc!EH$10),"")</f>
        <v/>
      </c>
      <c r="I311" s="262" t="str">
        <f>IFERROR(INDEX(IF(Calc!EI$9="d",DateTable,MainTable),Calc!$CB313,Calc!EI$10),"")</f>
        <v/>
      </c>
      <c r="J311" s="262" t="str">
        <f>IFERROR(INDEX(IF(Calc!EJ$9="d",DateTable,MainTable),Calc!$CB313,Calc!EJ$10),"")</f>
        <v/>
      </c>
      <c r="K311" s="262" t="str">
        <f>IFERROR(INDEX(IF(Calc!EK$9="d",DateTable,MainTable),Calc!$CB313,Calc!EK$10),"")</f>
        <v/>
      </c>
      <c r="L311" s="262" t="str">
        <f>IFERROR(INDEX(IF(Calc!EL$9="d",DateTable,MainTable),Calc!$CB313,Calc!EL$10),"")</f>
        <v/>
      </c>
      <c r="M311" s="262" t="str">
        <f>IFERROR(INDEX(IF(Calc!EM$9="d",DateTable,MainTable),Calc!$CB313,Calc!EM$10),"")</f>
        <v/>
      </c>
    </row>
    <row r="312" spans="1:13" s="33" customFormat="1" ht="15" customHeight="1" x14ac:dyDescent="0.25">
      <c r="A312" s="32"/>
      <c r="B312" s="44"/>
      <c r="C312" s="32"/>
      <c r="D312" s="262" t="str">
        <f>IFERROR(INDEX(IF(Calc!ED$9="d",DateTable,MainTable),Calc!$CB314,Calc!ED$10),"")</f>
        <v/>
      </c>
      <c r="E312" s="262" t="str">
        <f>IFERROR(INDEX(IF(Calc!EE$9="d",DateTable,MainTable),Calc!$CB314,Calc!EE$10),"")</f>
        <v/>
      </c>
      <c r="F312" s="262" t="str">
        <f>IFERROR(INDEX(IF(Calc!EF$9="d",DateTable,MainTable),Calc!$CB314,Calc!EF$10),"")</f>
        <v/>
      </c>
      <c r="G312" s="262" t="str">
        <f>IFERROR(INDEX(IF(Calc!EG$9="d",DateTable,MainTable),Calc!$CB314,Calc!EG$10),"")</f>
        <v/>
      </c>
      <c r="H312" s="262" t="str">
        <f>IFERROR(INDEX(IF(Calc!EH$9="d",DateTable,MainTable),Calc!$CB314,Calc!EH$10),"")</f>
        <v/>
      </c>
      <c r="I312" s="262" t="str">
        <f>IFERROR(INDEX(IF(Calc!EI$9="d",DateTable,MainTable),Calc!$CB314,Calc!EI$10),"")</f>
        <v/>
      </c>
      <c r="J312" s="262" t="str">
        <f>IFERROR(INDEX(IF(Calc!EJ$9="d",DateTable,MainTable),Calc!$CB314,Calc!EJ$10),"")</f>
        <v/>
      </c>
      <c r="K312" s="262" t="str">
        <f>IFERROR(INDEX(IF(Calc!EK$9="d",DateTable,MainTable),Calc!$CB314,Calc!EK$10),"")</f>
        <v/>
      </c>
      <c r="L312" s="262" t="str">
        <f>IFERROR(INDEX(IF(Calc!EL$9="d",DateTable,MainTable),Calc!$CB314,Calc!EL$10),"")</f>
        <v/>
      </c>
      <c r="M312" s="262" t="str">
        <f>IFERROR(INDEX(IF(Calc!EM$9="d",DateTable,MainTable),Calc!$CB314,Calc!EM$10),"")</f>
        <v/>
      </c>
    </row>
    <row r="313" spans="1:13" s="33" customFormat="1" ht="15" customHeight="1" x14ac:dyDescent="0.25">
      <c r="A313" s="32"/>
      <c r="B313" s="44"/>
      <c r="C313" s="32"/>
      <c r="D313" s="262" t="str">
        <f>IFERROR(INDEX(IF(Calc!ED$9="d",DateTable,MainTable),Calc!$CB315,Calc!ED$10),"")</f>
        <v/>
      </c>
      <c r="E313" s="262" t="str">
        <f>IFERROR(INDEX(IF(Calc!EE$9="d",DateTable,MainTable),Calc!$CB315,Calc!EE$10),"")</f>
        <v/>
      </c>
      <c r="F313" s="262" t="str">
        <f>IFERROR(INDEX(IF(Calc!EF$9="d",DateTable,MainTable),Calc!$CB315,Calc!EF$10),"")</f>
        <v/>
      </c>
      <c r="G313" s="262" t="str">
        <f>IFERROR(INDEX(IF(Calc!EG$9="d",DateTable,MainTable),Calc!$CB315,Calc!EG$10),"")</f>
        <v/>
      </c>
      <c r="H313" s="262" t="str">
        <f>IFERROR(INDEX(IF(Calc!EH$9="d",DateTable,MainTable),Calc!$CB315,Calc!EH$10),"")</f>
        <v/>
      </c>
      <c r="I313" s="262" t="str">
        <f>IFERROR(INDEX(IF(Calc!EI$9="d",DateTable,MainTable),Calc!$CB315,Calc!EI$10),"")</f>
        <v/>
      </c>
      <c r="J313" s="262" t="str">
        <f>IFERROR(INDEX(IF(Calc!EJ$9="d",DateTable,MainTable),Calc!$CB315,Calc!EJ$10),"")</f>
        <v/>
      </c>
      <c r="K313" s="262" t="str">
        <f>IFERROR(INDEX(IF(Calc!EK$9="d",DateTable,MainTable),Calc!$CB315,Calc!EK$10),"")</f>
        <v/>
      </c>
      <c r="L313" s="262" t="str">
        <f>IFERROR(INDEX(IF(Calc!EL$9="d",DateTable,MainTable),Calc!$CB315,Calc!EL$10),"")</f>
        <v/>
      </c>
      <c r="M313" s="262" t="str">
        <f>IFERROR(INDEX(IF(Calc!EM$9="d",DateTable,MainTable),Calc!$CB315,Calc!EM$10),"")</f>
        <v/>
      </c>
    </row>
    <row r="314" spans="1:13" s="33" customFormat="1" ht="15" customHeight="1" x14ac:dyDescent="0.25">
      <c r="A314" s="32"/>
      <c r="B314" s="44"/>
      <c r="C314" s="32"/>
      <c r="D314" s="262" t="str">
        <f>IFERROR(INDEX(IF(Calc!ED$9="d",DateTable,MainTable),Calc!$CB316,Calc!ED$10),"")</f>
        <v/>
      </c>
      <c r="E314" s="262" t="str">
        <f>IFERROR(INDEX(IF(Calc!EE$9="d",DateTable,MainTable),Calc!$CB316,Calc!EE$10),"")</f>
        <v/>
      </c>
      <c r="F314" s="262" t="str">
        <f>IFERROR(INDEX(IF(Calc!EF$9="d",DateTable,MainTable),Calc!$CB316,Calc!EF$10),"")</f>
        <v/>
      </c>
      <c r="G314" s="262" t="str">
        <f>IFERROR(INDEX(IF(Calc!EG$9="d",DateTable,MainTable),Calc!$CB316,Calc!EG$10),"")</f>
        <v/>
      </c>
      <c r="H314" s="262" t="str">
        <f>IFERROR(INDEX(IF(Calc!EH$9="d",DateTable,MainTable),Calc!$CB316,Calc!EH$10),"")</f>
        <v/>
      </c>
      <c r="I314" s="262" t="str">
        <f>IFERROR(INDEX(IF(Calc!EI$9="d",DateTable,MainTable),Calc!$CB316,Calc!EI$10),"")</f>
        <v/>
      </c>
      <c r="J314" s="262" t="str">
        <f>IFERROR(INDEX(IF(Calc!EJ$9="d",DateTable,MainTable),Calc!$CB316,Calc!EJ$10),"")</f>
        <v/>
      </c>
      <c r="K314" s="262" t="str">
        <f>IFERROR(INDEX(IF(Calc!EK$9="d",DateTable,MainTable),Calc!$CB316,Calc!EK$10),"")</f>
        <v/>
      </c>
      <c r="L314" s="262" t="str">
        <f>IFERROR(INDEX(IF(Calc!EL$9="d",DateTable,MainTable),Calc!$CB316,Calc!EL$10),"")</f>
        <v/>
      </c>
      <c r="M314" s="262" t="str">
        <f>IFERROR(INDEX(IF(Calc!EM$9="d",DateTable,MainTable),Calc!$CB316,Calc!EM$10),"")</f>
        <v/>
      </c>
    </row>
    <row r="315" spans="1:13" s="33" customFormat="1" ht="15" customHeight="1" x14ac:dyDescent="0.25">
      <c r="A315" s="32"/>
      <c r="B315" s="44"/>
      <c r="C315" s="32"/>
      <c r="D315" s="262" t="str">
        <f>IFERROR(INDEX(IF(Calc!ED$9="d",DateTable,MainTable),Calc!$CB317,Calc!ED$10),"")</f>
        <v/>
      </c>
      <c r="E315" s="262" t="str">
        <f>IFERROR(INDEX(IF(Calc!EE$9="d",DateTable,MainTable),Calc!$CB317,Calc!EE$10),"")</f>
        <v/>
      </c>
      <c r="F315" s="262" t="str">
        <f>IFERROR(INDEX(IF(Calc!EF$9="d",DateTable,MainTable),Calc!$CB317,Calc!EF$10),"")</f>
        <v/>
      </c>
      <c r="G315" s="262" t="str">
        <f>IFERROR(INDEX(IF(Calc!EG$9="d",DateTable,MainTable),Calc!$CB317,Calc!EG$10),"")</f>
        <v/>
      </c>
      <c r="H315" s="262" t="str">
        <f>IFERROR(INDEX(IF(Calc!EH$9="d",DateTable,MainTable),Calc!$CB317,Calc!EH$10),"")</f>
        <v/>
      </c>
      <c r="I315" s="262" t="str">
        <f>IFERROR(INDEX(IF(Calc!EI$9="d",DateTable,MainTable),Calc!$CB317,Calc!EI$10),"")</f>
        <v/>
      </c>
      <c r="J315" s="262" t="str">
        <f>IFERROR(INDEX(IF(Calc!EJ$9="d",DateTable,MainTable),Calc!$CB317,Calc!EJ$10),"")</f>
        <v/>
      </c>
      <c r="K315" s="262" t="str">
        <f>IFERROR(INDEX(IF(Calc!EK$9="d",DateTable,MainTable),Calc!$CB317,Calc!EK$10),"")</f>
        <v/>
      </c>
      <c r="L315" s="262" t="str">
        <f>IFERROR(INDEX(IF(Calc!EL$9="d",DateTable,MainTable),Calc!$CB317,Calc!EL$10),"")</f>
        <v/>
      </c>
      <c r="M315" s="262" t="str">
        <f>IFERROR(INDEX(IF(Calc!EM$9="d",DateTable,MainTable),Calc!$CB317,Calc!EM$10),"")</f>
        <v/>
      </c>
    </row>
    <row r="316" spans="1:13" s="33" customFormat="1" ht="15" customHeight="1" x14ac:dyDescent="0.25">
      <c r="A316" s="32"/>
      <c r="B316" s="44"/>
      <c r="C316" s="32"/>
      <c r="D316" s="262" t="str">
        <f>IFERROR(INDEX(IF(Calc!ED$9="d",DateTable,MainTable),Calc!$CB318,Calc!ED$10),"")</f>
        <v/>
      </c>
      <c r="E316" s="262" t="str">
        <f>IFERROR(INDEX(IF(Calc!EE$9="d",DateTable,MainTable),Calc!$CB318,Calc!EE$10),"")</f>
        <v/>
      </c>
      <c r="F316" s="262" t="str">
        <f>IFERROR(INDEX(IF(Calc!EF$9="d",DateTable,MainTable),Calc!$CB318,Calc!EF$10),"")</f>
        <v/>
      </c>
      <c r="G316" s="262" t="str">
        <f>IFERROR(INDEX(IF(Calc!EG$9="d",DateTable,MainTable),Calc!$CB318,Calc!EG$10),"")</f>
        <v/>
      </c>
      <c r="H316" s="262" t="str">
        <f>IFERROR(INDEX(IF(Calc!EH$9="d",DateTable,MainTable),Calc!$CB318,Calc!EH$10),"")</f>
        <v/>
      </c>
      <c r="I316" s="262" t="str">
        <f>IFERROR(INDEX(IF(Calc!EI$9="d",DateTable,MainTable),Calc!$CB318,Calc!EI$10),"")</f>
        <v/>
      </c>
      <c r="J316" s="262" t="str">
        <f>IFERROR(INDEX(IF(Calc!EJ$9="d",DateTable,MainTable),Calc!$CB318,Calc!EJ$10),"")</f>
        <v/>
      </c>
      <c r="K316" s="262" t="str">
        <f>IFERROR(INDEX(IF(Calc!EK$9="d",DateTable,MainTable),Calc!$CB318,Calc!EK$10),"")</f>
        <v/>
      </c>
      <c r="L316" s="262" t="str">
        <f>IFERROR(INDEX(IF(Calc!EL$9="d",DateTable,MainTable),Calc!$CB318,Calc!EL$10),"")</f>
        <v/>
      </c>
      <c r="M316" s="262" t="str">
        <f>IFERROR(INDEX(IF(Calc!EM$9="d",DateTable,MainTable),Calc!$CB318,Calc!EM$10),"")</f>
        <v/>
      </c>
    </row>
    <row r="317" spans="1:13" s="33" customFormat="1" ht="15" customHeight="1" x14ac:dyDescent="0.25">
      <c r="A317" s="32"/>
      <c r="B317" s="44"/>
      <c r="C317" s="32"/>
      <c r="D317" s="262" t="str">
        <f>IFERROR(INDEX(IF(Calc!ED$9="d",DateTable,MainTable),Calc!$CB319,Calc!ED$10),"")</f>
        <v/>
      </c>
      <c r="E317" s="262" t="str">
        <f>IFERROR(INDEX(IF(Calc!EE$9="d",DateTable,MainTable),Calc!$CB319,Calc!EE$10),"")</f>
        <v/>
      </c>
      <c r="F317" s="262" t="str">
        <f>IFERROR(INDEX(IF(Calc!EF$9="d",DateTable,MainTable),Calc!$CB319,Calc!EF$10),"")</f>
        <v/>
      </c>
      <c r="G317" s="262" t="str">
        <f>IFERROR(INDEX(IF(Calc!EG$9="d",DateTable,MainTable),Calc!$CB319,Calc!EG$10),"")</f>
        <v/>
      </c>
      <c r="H317" s="262" t="str">
        <f>IFERROR(INDEX(IF(Calc!EH$9="d",DateTable,MainTable),Calc!$CB319,Calc!EH$10),"")</f>
        <v/>
      </c>
      <c r="I317" s="262" t="str">
        <f>IFERROR(INDEX(IF(Calc!EI$9="d",DateTable,MainTable),Calc!$CB319,Calc!EI$10),"")</f>
        <v/>
      </c>
      <c r="J317" s="262" t="str">
        <f>IFERROR(INDEX(IF(Calc!EJ$9="d",DateTable,MainTable),Calc!$CB319,Calc!EJ$10),"")</f>
        <v/>
      </c>
      <c r="K317" s="262" t="str">
        <f>IFERROR(INDEX(IF(Calc!EK$9="d",DateTable,MainTable),Calc!$CB319,Calc!EK$10),"")</f>
        <v/>
      </c>
      <c r="L317" s="262" t="str">
        <f>IFERROR(INDEX(IF(Calc!EL$9="d",DateTable,MainTable),Calc!$CB319,Calc!EL$10),"")</f>
        <v/>
      </c>
      <c r="M317" s="262" t="str">
        <f>IFERROR(INDEX(IF(Calc!EM$9="d",DateTable,MainTable),Calc!$CB319,Calc!EM$10),"")</f>
        <v/>
      </c>
    </row>
    <row r="318" spans="1:13" s="33" customFormat="1" ht="15" customHeight="1" x14ac:dyDescent="0.25">
      <c r="A318" s="32"/>
      <c r="B318" s="44"/>
      <c r="C318" s="32"/>
      <c r="D318" s="262" t="str">
        <f>IFERROR(INDEX(IF(Calc!ED$9="d",DateTable,MainTable),Calc!$CB320,Calc!ED$10),"")</f>
        <v/>
      </c>
      <c r="E318" s="262" t="str">
        <f>IFERROR(INDEX(IF(Calc!EE$9="d",DateTable,MainTable),Calc!$CB320,Calc!EE$10),"")</f>
        <v/>
      </c>
      <c r="F318" s="262" t="str">
        <f>IFERROR(INDEX(IF(Calc!EF$9="d",DateTable,MainTable),Calc!$CB320,Calc!EF$10),"")</f>
        <v/>
      </c>
      <c r="G318" s="262" t="str">
        <f>IFERROR(INDEX(IF(Calc!EG$9="d",DateTable,MainTable),Calc!$CB320,Calc!EG$10),"")</f>
        <v/>
      </c>
      <c r="H318" s="262" t="str">
        <f>IFERROR(INDEX(IF(Calc!EH$9="d",DateTable,MainTable),Calc!$CB320,Calc!EH$10),"")</f>
        <v/>
      </c>
      <c r="I318" s="262" t="str">
        <f>IFERROR(INDEX(IF(Calc!EI$9="d",DateTable,MainTable),Calc!$CB320,Calc!EI$10),"")</f>
        <v/>
      </c>
      <c r="J318" s="262" t="str">
        <f>IFERROR(INDEX(IF(Calc!EJ$9="d",DateTable,MainTable),Calc!$CB320,Calc!EJ$10),"")</f>
        <v/>
      </c>
      <c r="K318" s="262" t="str">
        <f>IFERROR(INDEX(IF(Calc!EK$9="d",DateTable,MainTable),Calc!$CB320,Calc!EK$10),"")</f>
        <v/>
      </c>
      <c r="L318" s="262" t="str">
        <f>IFERROR(INDEX(IF(Calc!EL$9="d",DateTable,MainTable),Calc!$CB320,Calc!EL$10),"")</f>
        <v/>
      </c>
      <c r="M318" s="262" t="str">
        <f>IFERROR(INDEX(IF(Calc!EM$9="d",DateTable,MainTable),Calc!$CB320,Calc!EM$10),"")</f>
        <v/>
      </c>
    </row>
    <row r="319" spans="1:13" s="33" customFormat="1" ht="15" customHeight="1" x14ac:dyDescent="0.25">
      <c r="A319" s="32"/>
      <c r="B319" s="44"/>
      <c r="C319" s="32"/>
      <c r="D319" s="262" t="str">
        <f>IFERROR(INDEX(IF(Calc!ED$9="d",DateTable,MainTable),Calc!$CB321,Calc!ED$10),"")</f>
        <v/>
      </c>
      <c r="E319" s="262" t="str">
        <f>IFERROR(INDEX(IF(Calc!EE$9="d",DateTable,MainTable),Calc!$CB321,Calc!EE$10),"")</f>
        <v/>
      </c>
      <c r="F319" s="262" t="str">
        <f>IFERROR(INDEX(IF(Calc!EF$9="d",DateTable,MainTable),Calc!$CB321,Calc!EF$10),"")</f>
        <v/>
      </c>
      <c r="G319" s="262" t="str">
        <f>IFERROR(INDEX(IF(Calc!EG$9="d",DateTable,MainTable),Calc!$CB321,Calc!EG$10),"")</f>
        <v/>
      </c>
      <c r="H319" s="262" t="str">
        <f>IFERROR(INDEX(IF(Calc!EH$9="d",DateTable,MainTable),Calc!$CB321,Calc!EH$10),"")</f>
        <v/>
      </c>
      <c r="I319" s="262" t="str">
        <f>IFERROR(INDEX(IF(Calc!EI$9="d",DateTable,MainTable),Calc!$CB321,Calc!EI$10),"")</f>
        <v/>
      </c>
      <c r="J319" s="262" t="str">
        <f>IFERROR(INDEX(IF(Calc!EJ$9="d",DateTable,MainTable),Calc!$CB321,Calc!EJ$10),"")</f>
        <v/>
      </c>
      <c r="K319" s="262" t="str">
        <f>IFERROR(INDEX(IF(Calc!EK$9="d",DateTable,MainTable),Calc!$CB321,Calc!EK$10),"")</f>
        <v/>
      </c>
      <c r="L319" s="262" t="str">
        <f>IFERROR(INDEX(IF(Calc!EL$9="d",DateTable,MainTable),Calc!$CB321,Calc!EL$10),"")</f>
        <v/>
      </c>
      <c r="M319" s="262" t="str">
        <f>IFERROR(INDEX(IF(Calc!EM$9="d",DateTable,MainTable),Calc!$CB321,Calc!EM$10),"")</f>
        <v/>
      </c>
    </row>
    <row r="320" spans="1:13" s="33" customFormat="1" ht="15" customHeight="1" x14ac:dyDescent="0.25">
      <c r="A320" s="32"/>
      <c r="B320" s="44"/>
      <c r="C320" s="32"/>
      <c r="D320" s="262" t="str">
        <f>IFERROR(INDEX(IF(Calc!ED$9="d",DateTable,MainTable),Calc!$CB322,Calc!ED$10),"")</f>
        <v/>
      </c>
      <c r="E320" s="262" t="str">
        <f>IFERROR(INDEX(IF(Calc!EE$9="d",DateTable,MainTable),Calc!$CB322,Calc!EE$10),"")</f>
        <v/>
      </c>
      <c r="F320" s="262" t="str">
        <f>IFERROR(INDEX(IF(Calc!EF$9="d",DateTable,MainTable),Calc!$CB322,Calc!EF$10),"")</f>
        <v/>
      </c>
      <c r="G320" s="262" t="str">
        <f>IFERROR(INDEX(IF(Calc!EG$9="d",DateTable,MainTable),Calc!$CB322,Calc!EG$10),"")</f>
        <v/>
      </c>
      <c r="H320" s="262" t="str">
        <f>IFERROR(INDEX(IF(Calc!EH$9="d",DateTable,MainTable),Calc!$CB322,Calc!EH$10),"")</f>
        <v/>
      </c>
      <c r="I320" s="262" t="str">
        <f>IFERROR(INDEX(IF(Calc!EI$9="d",DateTable,MainTable),Calc!$CB322,Calc!EI$10),"")</f>
        <v/>
      </c>
      <c r="J320" s="262" t="str">
        <f>IFERROR(INDEX(IF(Calc!EJ$9="d",DateTable,MainTable),Calc!$CB322,Calc!EJ$10),"")</f>
        <v/>
      </c>
      <c r="K320" s="262" t="str">
        <f>IFERROR(INDEX(IF(Calc!EK$9="d",DateTable,MainTable),Calc!$CB322,Calc!EK$10),"")</f>
        <v/>
      </c>
      <c r="L320" s="262" t="str">
        <f>IFERROR(INDEX(IF(Calc!EL$9="d",DateTable,MainTable),Calc!$CB322,Calc!EL$10),"")</f>
        <v/>
      </c>
      <c r="M320" s="262" t="str">
        <f>IFERROR(INDEX(IF(Calc!EM$9="d",DateTable,MainTable),Calc!$CB322,Calc!EM$10),"")</f>
        <v/>
      </c>
    </row>
    <row r="321" spans="1:13" s="33" customFormat="1" ht="15" customHeight="1" x14ac:dyDescent="0.25">
      <c r="A321" s="32"/>
      <c r="B321" s="44"/>
      <c r="C321" s="32"/>
      <c r="D321" s="262" t="str">
        <f>IFERROR(INDEX(IF(Calc!ED$9="d",DateTable,MainTable),Calc!$CB323,Calc!ED$10),"")</f>
        <v/>
      </c>
      <c r="E321" s="262" t="str">
        <f>IFERROR(INDEX(IF(Calc!EE$9="d",DateTable,MainTable),Calc!$CB323,Calc!EE$10),"")</f>
        <v/>
      </c>
      <c r="F321" s="262" t="str">
        <f>IFERROR(INDEX(IF(Calc!EF$9="d",DateTable,MainTable),Calc!$CB323,Calc!EF$10),"")</f>
        <v/>
      </c>
      <c r="G321" s="262" t="str">
        <f>IFERROR(INDEX(IF(Calc!EG$9="d",DateTable,MainTable),Calc!$CB323,Calc!EG$10),"")</f>
        <v/>
      </c>
      <c r="H321" s="262" t="str">
        <f>IFERROR(INDEX(IF(Calc!EH$9="d",DateTable,MainTable),Calc!$CB323,Calc!EH$10),"")</f>
        <v/>
      </c>
      <c r="I321" s="262" t="str">
        <f>IFERROR(INDEX(IF(Calc!EI$9="d",DateTable,MainTable),Calc!$CB323,Calc!EI$10),"")</f>
        <v/>
      </c>
      <c r="J321" s="262" t="str">
        <f>IFERROR(INDEX(IF(Calc!EJ$9="d",DateTable,MainTable),Calc!$CB323,Calc!EJ$10),"")</f>
        <v/>
      </c>
      <c r="K321" s="262" t="str">
        <f>IFERROR(INDEX(IF(Calc!EK$9="d",DateTable,MainTable),Calc!$CB323,Calc!EK$10),"")</f>
        <v/>
      </c>
      <c r="L321" s="262" t="str">
        <f>IFERROR(INDEX(IF(Calc!EL$9="d",DateTable,MainTable),Calc!$CB323,Calc!EL$10),"")</f>
        <v/>
      </c>
      <c r="M321" s="262" t="str">
        <f>IFERROR(INDEX(IF(Calc!EM$9="d",DateTable,MainTable),Calc!$CB323,Calc!EM$10),"")</f>
        <v/>
      </c>
    </row>
    <row r="322" spans="1:13" s="33" customFormat="1" ht="15" customHeight="1" x14ac:dyDescent="0.25">
      <c r="A322" s="32"/>
      <c r="B322" s="44"/>
      <c r="C322" s="32"/>
      <c r="D322" s="262" t="str">
        <f>IFERROR(INDEX(IF(Calc!ED$9="d",DateTable,MainTable),Calc!$CB324,Calc!ED$10),"")</f>
        <v/>
      </c>
      <c r="E322" s="262" t="str">
        <f>IFERROR(INDEX(IF(Calc!EE$9="d",DateTable,MainTable),Calc!$CB324,Calc!EE$10),"")</f>
        <v/>
      </c>
      <c r="F322" s="262" t="str">
        <f>IFERROR(INDEX(IF(Calc!EF$9="d",DateTable,MainTable),Calc!$CB324,Calc!EF$10),"")</f>
        <v/>
      </c>
      <c r="G322" s="262" t="str">
        <f>IFERROR(INDEX(IF(Calc!EG$9="d",DateTable,MainTable),Calc!$CB324,Calc!EG$10),"")</f>
        <v/>
      </c>
      <c r="H322" s="262" t="str">
        <f>IFERROR(INDEX(IF(Calc!EH$9="d",DateTable,MainTable),Calc!$CB324,Calc!EH$10),"")</f>
        <v/>
      </c>
      <c r="I322" s="262" t="str">
        <f>IFERROR(INDEX(IF(Calc!EI$9="d",DateTable,MainTable),Calc!$CB324,Calc!EI$10),"")</f>
        <v/>
      </c>
      <c r="J322" s="262" t="str">
        <f>IFERROR(INDEX(IF(Calc!EJ$9="d",DateTable,MainTable),Calc!$CB324,Calc!EJ$10),"")</f>
        <v/>
      </c>
      <c r="K322" s="262" t="str">
        <f>IFERROR(INDEX(IF(Calc!EK$9="d",DateTable,MainTable),Calc!$CB324,Calc!EK$10),"")</f>
        <v/>
      </c>
      <c r="L322" s="262" t="str">
        <f>IFERROR(INDEX(IF(Calc!EL$9="d",DateTable,MainTable),Calc!$CB324,Calc!EL$10),"")</f>
        <v/>
      </c>
      <c r="M322" s="262" t="str">
        <f>IFERROR(INDEX(IF(Calc!EM$9="d",DateTable,MainTable),Calc!$CB324,Calc!EM$10),"")</f>
        <v/>
      </c>
    </row>
    <row r="323" spans="1:13" s="33" customFormat="1" ht="15" customHeight="1" x14ac:dyDescent="0.25">
      <c r="A323" s="32"/>
      <c r="B323" s="44"/>
      <c r="C323" s="32"/>
      <c r="D323" s="262" t="str">
        <f>IFERROR(INDEX(IF(Calc!ED$9="d",DateTable,MainTable),Calc!$CB325,Calc!ED$10),"")</f>
        <v/>
      </c>
      <c r="E323" s="262" t="str">
        <f>IFERROR(INDEX(IF(Calc!EE$9="d",DateTable,MainTable),Calc!$CB325,Calc!EE$10),"")</f>
        <v/>
      </c>
      <c r="F323" s="262" t="str">
        <f>IFERROR(INDEX(IF(Calc!EF$9="d",DateTable,MainTable),Calc!$CB325,Calc!EF$10),"")</f>
        <v/>
      </c>
      <c r="G323" s="262" t="str">
        <f>IFERROR(INDEX(IF(Calc!EG$9="d",DateTable,MainTable),Calc!$CB325,Calc!EG$10),"")</f>
        <v/>
      </c>
      <c r="H323" s="262" t="str">
        <f>IFERROR(INDEX(IF(Calc!EH$9="d",DateTable,MainTable),Calc!$CB325,Calc!EH$10),"")</f>
        <v/>
      </c>
      <c r="I323" s="262" t="str">
        <f>IFERROR(INDEX(IF(Calc!EI$9="d",DateTable,MainTable),Calc!$CB325,Calc!EI$10),"")</f>
        <v/>
      </c>
      <c r="J323" s="262" t="str">
        <f>IFERROR(INDEX(IF(Calc!EJ$9="d",DateTable,MainTable),Calc!$CB325,Calc!EJ$10),"")</f>
        <v/>
      </c>
      <c r="K323" s="262" t="str">
        <f>IFERROR(INDEX(IF(Calc!EK$9="d",DateTable,MainTable),Calc!$CB325,Calc!EK$10),"")</f>
        <v/>
      </c>
      <c r="L323" s="262" t="str">
        <f>IFERROR(INDEX(IF(Calc!EL$9="d",DateTable,MainTable),Calc!$CB325,Calc!EL$10),"")</f>
        <v/>
      </c>
      <c r="M323" s="262" t="str">
        <f>IFERROR(INDEX(IF(Calc!EM$9="d",DateTable,MainTable),Calc!$CB325,Calc!EM$10),"")</f>
        <v/>
      </c>
    </row>
    <row r="324" spans="1:13" s="33" customFormat="1" ht="15" customHeight="1" x14ac:dyDescent="0.25">
      <c r="A324" s="32"/>
      <c r="B324" s="44"/>
      <c r="C324" s="32"/>
      <c r="D324" s="262" t="str">
        <f>IFERROR(INDEX(IF(Calc!ED$9="d",DateTable,MainTable),Calc!$CB326,Calc!ED$10),"")</f>
        <v/>
      </c>
      <c r="E324" s="262" t="str">
        <f>IFERROR(INDEX(IF(Calc!EE$9="d",DateTable,MainTable),Calc!$CB326,Calc!EE$10),"")</f>
        <v/>
      </c>
      <c r="F324" s="262" t="str">
        <f>IFERROR(INDEX(IF(Calc!EF$9="d",DateTable,MainTable),Calc!$CB326,Calc!EF$10),"")</f>
        <v/>
      </c>
      <c r="G324" s="262" t="str">
        <f>IFERROR(INDEX(IF(Calc!EG$9="d",DateTable,MainTable),Calc!$CB326,Calc!EG$10),"")</f>
        <v/>
      </c>
      <c r="H324" s="262" t="str">
        <f>IFERROR(INDEX(IF(Calc!EH$9="d",DateTable,MainTable),Calc!$CB326,Calc!EH$10),"")</f>
        <v/>
      </c>
      <c r="I324" s="262" t="str">
        <f>IFERROR(INDEX(IF(Calc!EI$9="d",DateTable,MainTable),Calc!$CB326,Calc!EI$10),"")</f>
        <v/>
      </c>
      <c r="J324" s="262" t="str">
        <f>IFERROR(INDEX(IF(Calc!EJ$9="d",DateTable,MainTable),Calc!$CB326,Calc!EJ$10),"")</f>
        <v/>
      </c>
      <c r="K324" s="262" t="str">
        <f>IFERROR(INDEX(IF(Calc!EK$9="d",DateTable,MainTable),Calc!$CB326,Calc!EK$10),"")</f>
        <v/>
      </c>
      <c r="L324" s="262" t="str">
        <f>IFERROR(INDEX(IF(Calc!EL$9="d",DateTable,MainTable),Calc!$CB326,Calc!EL$10),"")</f>
        <v/>
      </c>
      <c r="M324" s="262" t="str">
        <f>IFERROR(INDEX(IF(Calc!EM$9="d",DateTable,MainTable),Calc!$CB326,Calc!EM$10),"")</f>
        <v/>
      </c>
    </row>
    <row r="325" spans="1:13" s="33" customFormat="1" ht="15" customHeight="1" x14ac:dyDescent="0.25">
      <c r="A325" s="32"/>
      <c r="B325" s="44"/>
      <c r="C325" s="32"/>
      <c r="D325" s="262" t="str">
        <f>IFERROR(INDEX(IF(Calc!ED$9="d",DateTable,MainTable),Calc!$CB327,Calc!ED$10),"")</f>
        <v/>
      </c>
      <c r="E325" s="262" t="str">
        <f>IFERROR(INDEX(IF(Calc!EE$9="d",DateTable,MainTable),Calc!$CB327,Calc!EE$10),"")</f>
        <v/>
      </c>
      <c r="F325" s="262" t="str">
        <f>IFERROR(INDEX(IF(Calc!EF$9="d",DateTable,MainTable),Calc!$CB327,Calc!EF$10),"")</f>
        <v/>
      </c>
      <c r="G325" s="262" t="str">
        <f>IFERROR(INDEX(IF(Calc!EG$9="d",DateTable,MainTable),Calc!$CB327,Calc!EG$10),"")</f>
        <v/>
      </c>
      <c r="H325" s="262" t="str">
        <f>IFERROR(INDEX(IF(Calc!EH$9="d",DateTable,MainTable),Calc!$CB327,Calc!EH$10),"")</f>
        <v/>
      </c>
      <c r="I325" s="262" t="str">
        <f>IFERROR(INDEX(IF(Calc!EI$9="d",DateTable,MainTable),Calc!$CB327,Calc!EI$10),"")</f>
        <v/>
      </c>
      <c r="J325" s="262" t="str">
        <f>IFERROR(INDEX(IF(Calc!EJ$9="d",DateTable,MainTable),Calc!$CB327,Calc!EJ$10),"")</f>
        <v/>
      </c>
      <c r="K325" s="262" t="str">
        <f>IFERROR(INDEX(IF(Calc!EK$9="d",DateTable,MainTable),Calc!$CB327,Calc!EK$10),"")</f>
        <v/>
      </c>
      <c r="L325" s="262" t="str">
        <f>IFERROR(INDEX(IF(Calc!EL$9="d",DateTable,MainTable),Calc!$CB327,Calc!EL$10),"")</f>
        <v/>
      </c>
      <c r="M325" s="262" t="str">
        <f>IFERROR(INDEX(IF(Calc!EM$9="d",DateTable,MainTable),Calc!$CB327,Calc!EM$10),"")</f>
        <v/>
      </c>
    </row>
    <row r="326" spans="1:13" s="33" customFormat="1" ht="15" customHeight="1" x14ac:dyDescent="0.25">
      <c r="A326" s="32"/>
      <c r="B326" s="44"/>
      <c r="C326" s="32"/>
      <c r="D326" s="262" t="str">
        <f>IFERROR(INDEX(IF(Calc!ED$9="d",DateTable,MainTable),Calc!$CB328,Calc!ED$10),"")</f>
        <v/>
      </c>
      <c r="E326" s="262" t="str">
        <f>IFERROR(INDEX(IF(Calc!EE$9="d",DateTable,MainTable),Calc!$CB328,Calc!EE$10),"")</f>
        <v/>
      </c>
      <c r="F326" s="262" t="str">
        <f>IFERROR(INDEX(IF(Calc!EF$9="d",DateTable,MainTable),Calc!$CB328,Calc!EF$10),"")</f>
        <v/>
      </c>
      <c r="G326" s="262" t="str">
        <f>IFERROR(INDEX(IF(Calc!EG$9="d",DateTable,MainTable),Calc!$CB328,Calc!EG$10),"")</f>
        <v/>
      </c>
      <c r="H326" s="262" t="str">
        <f>IFERROR(INDEX(IF(Calc!EH$9="d",DateTable,MainTable),Calc!$CB328,Calc!EH$10),"")</f>
        <v/>
      </c>
      <c r="I326" s="262" t="str">
        <f>IFERROR(INDEX(IF(Calc!EI$9="d",DateTable,MainTable),Calc!$CB328,Calc!EI$10),"")</f>
        <v/>
      </c>
      <c r="J326" s="262" t="str">
        <f>IFERROR(INDEX(IF(Calc!EJ$9="d",DateTable,MainTable),Calc!$CB328,Calc!EJ$10),"")</f>
        <v/>
      </c>
      <c r="K326" s="262" t="str">
        <f>IFERROR(INDEX(IF(Calc!EK$9="d",DateTable,MainTable),Calc!$CB328,Calc!EK$10),"")</f>
        <v/>
      </c>
      <c r="L326" s="262" t="str">
        <f>IFERROR(INDEX(IF(Calc!EL$9="d",DateTable,MainTable),Calc!$CB328,Calc!EL$10),"")</f>
        <v/>
      </c>
      <c r="M326" s="262" t="str">
        <f>IFERROR(INDEX(IF(Calc!EM$9="d",DateTable,MainTable),Calc!$CB328,Calc!EM$10),"")</f>
        <v/>
      </c>
    </row>
    <row r="327" spans="1:13" s="33" customFormat="1" ht="15" customHeight="1" x14ac:dyDescent="0.25">
      <c r="A327" s="32"/>
      <c r="B327" s="44"/>
      <c r="C327" s="32"/>
      <c r="D327" s="262" t="str">
        <f>IFERROR(INDEX(IF(Calc!ED$9="d",DateTable,MainTable),Calc!$CB329,Calc!ED$10),"")</f>
        <v/>
      </c>
      <c r="E327" s="262" t="str">
        <f>IFERROR(INDEX(IF(Calc!EE$9="d",DateTable,MainTable),Calc!$CB329,Calc!EE$10),"")</f>
        <v/>
      </c>
      <c r="F327" s="262" t="str">
        <f>IFERROR(INDEX(IF(Calc!EF$9="d",DateTable,MainTable),Calc!$CB329,Calc!EF$10),"")</f>
        <v/>
      </c>
      <c r="G327" s="262" t="str">
        <f>IFERROR(INDEX(IF(Calc!EG$9="d",DateTable,MainTable),Calc!$CB329,Calc!EG$10),"")</f>
        <v/>
      </c>
      <c r="H327" s="262" t="str">
        <f>IFERROR(INDEX(IF(Calc!EH$9="d",DateTable,MainTable),Calc!$CB329,Calc!EH$10),"")</f>
        <v/>
      </c>
      <c r="I327" s="262" t="str">
        <f>IFERROR(INDEX(IF(Calc!EI$9="d",DateTable,MainTable),Calc!$CB329,Calc!EI$10),"")</f>
        <v/>
      </c>
      <c r="J327" s="262" t="str">
        <f>IFERROR(INDEX(IF(Calc!EJ$9="d",DateTable,MainTable),Calc!$CB329,Calc!EJ$10),"")</f>
        <v/>
      </c>
      <c r="K327" s="262" t="str">
        <f>IFERROR(INDEX(IF(Calc!EK$9="d",DateTable,MainTable),Calc!$CB329,Calc!EK$10),"")</f>
        <v/>
      </c>
      <c r="L327" s="262" t="str">
        <f>IFERROR(INDEX(IF(Calc!EL$9="d",DateTable,MainTable),Calc!$CB329,Calc!EL$10),"")</f>
        <v/>
      </c>
      <c r="M327" s="262" t="str">
        <f>IFERROR(INDEX(IF(Calc!EM$9="d",DateTable,MainTable),Calc!$CB329,Calc!EM$10),"")</f>
        <v/>
      </c>
    </row>
    <row r="328" spans="1:13" s="33" customFormat="1" ht="15" customHeight="1" x14ac:dyDescent="0.25">
      <c r="A328" s="32"/>
      <c r="B328" s="44"/>
      <c r="C328" s="32"/>
      <c r="D328" s="262" t="str">
        <f>IFERROR(INDEX(IF(Calc!ED$9="d",DateTable,MainTable),Calc!$CB330,Calc!ED$10),"")</f>
        <v/>
      </c>
      <c r="E328" s="262" t="str">
        <f>IFERROR(INDEX(IF(Calc!EE$9="d",DateTable,MainTable),Calc!$CB330,Calc!EE$10),"")</f>
        <v/>
      </c>
      <c r="F328" s="262" t="str">
        <f>IFERROR(INDEX(IF(Calc!EF$9="d",DateTable,MainTable),Calc!$CB330,Calc!EF$10),"")</f>
        <v/>
      </c>
      <c r="G328" s="262" t="str">
        <f>IFERROR(INDEX(IF(Calc!EG$9="d",DateTable,MainTable),Calc!$CB330,Calc!EG$10),"")</f>
        <v/>
      </c>
      <c r="H328" s="262" t="str">
        <f>IFERROR(INDEX(IF(Calc!EH$9="d",DateTable,MainTable),Calc!$CB330,Calc!EH$10),"")</f>
        <v/>
      </c>
      <c r="I328" s="262" t="str">
        <f>IFERROR(INDEX(IF(Calc!EI$9="d",DateTable,MainTable),Calc!$CB330,Calc!EI$10),"")</f>
        <v/>
      </c>
      <c r="J328" s="262" t="str">
        <f>IFERROR(INDEX(IF(Calc!EJ$9="d",DateTable,MainTable),Calc!$CB330,Calc!EJ$10),"")</f>
        <v/>
      </c>
      <c r="K328" s="262" t="str">
        <f>IFERROR(INDEX(IF(Calc!EK$9="d",DateTable,MainTable),Calc!$CB330,Calc!EK$10),"")</f>
        <v/>
      </c>
      <c r="L328" s="262" t="str">
        <f>IFERROR(INDEX(IF(Calc!EL$9="d",DateTable,MainTable),Calc!$CB330,Calc!EL$10),"")</f>
        <v/>
      </c>
      <c r="M328" s="262" t="str">
        <f>IFERROR(INDEX(IF(Calc!EM$9="d",DateTable,MainTable),Calc!$CB330,Calc!EM$10),"")</f>
        <v/>
      </c>
    </row>
    <row r="329" spans="1:13" s="33" customFormat="1" ht="15" customHeight="1" x14ac:dyDescent="0.25">
      <c r="A329" s="32"/>
      <c r="B329" s="44"/>
      <c r="C329" s="32"/>
      <c r="D329" s="262" t="str">
        <f>IFERROR(INDEX(IF(Calc!ED$9="d",DateTable,MainTable),Calc!$CB331,Calc!ED$10),"")</f>
        <v/>
      </c>
      <c r="E329" s="262" t="str">
        <f>IFERROR(INDEX(IF(Calc!EE$9="d",DateTable,MainTable),Calc!$CB331,Calc!EE$10),"")</f>
        <v/>
      </c>
      <c r="F329" s="262" t="str">
        <f>IFERROR(INDEX(IF(Calc!EF$9="d",DateTable,MainTable),Calc!$CB331,Calc!EF$10),"")</f>
        <v/>
      </c>
      <c r="G329" s="262" t="str">
        <f>IFERROR(INDEX(IF(Calc!EG$9="d",DateTable,MainTable),Calc!$CB331,Calc!EG$10),"")</f>
        <v/>
      </c>
      <c r="H329" s="262" t="str">
        <f>IFERROR(INDEX(IF(Calc!EH$9="d",DateTable,MainTable),Calc!$CB331,Calc!EH$10),"")</f>
        <v/>
      </c>
      <c r="I329" s="262" t="str">
        <f>IFERROR(INDEX(IF(Calc!EI$9="d",DateTable,MainTable),Calc!$CB331,Calc!EI$10),"")</f>
        <v/>
      </c>
      <c r="J329" s="262" t="str">
        <f>IFERROR(INDEX(IF(Calc!EJ$9="d",DateTable,MainTable),Calc!$CB331,Calc!EJ$10),"")</f>
        <v/>
      </c>
      <c r="K329" s="262" t="str">
        <f>IFERROR(INDEX(IF(Calc!EK$9="d",DateTable,MainTable),Calc!$CB331,Calc!EK$10),"")</f>
        <v/>
      </c>
      <c r="L329" s="262" t="str">
        <f>IFERROR(INDEX(IF(Calc!EL$9="d",DateTable,MainTable),Calc!$CB331,Calc!EL$10),"")</f>
        <v/>
      </c>
      <c r="M329" s="262" t="str">
        <f>IFERROR(INDEX(IF(Calc!EM$9="d",DateTable,MainTable),Calc!$CB331,Calc!EM$10),"")</f>
        <v/>
      </c>
    </row>
    <row r="330" spans="1:13" s="33" customFormat="1" ht="15" customHeight="1" x14ac:dyDescent="0.25">
      <c r="A330" s="32"/>
      <c r="B330" s="44"/>
      <c r="C330" s="32"/>
      <c r="D330" s="262" t="str">
        <f>IFERROR(INDEX(IF(Calc!ED$9="d",DateTable,MainTable),Calc!$CB332,Calc!ED$10),"")</f>
        <v/>
      </c>
      <c r="E330" s="262" t="str">
        <f>IFERROR(INDEX(IF(Calc!EE$9="d",DateTable,MainTable),Calc!$CB332,Calc!EE$10),"")</f>
        <v/>
      </c>
      <c r="F330" s="262" t="str">
        <f>IFERROR(INDEX(IF(Calc!EF$9="d",DateTable,MainTable),Calc!$CB332,Calc!EF$10),"")</f>
        <v/>
      </c>
      <c r="G330" s="262" t="str">
        <f>IFERROR(INDEX(IF(Calc!EG$9="d",DateTable,MainTable),Calc!$CB332,Calc!EG$10),"")</f>
        <v/>
      </c>
      <c r="H330" s="262" t="str">
        <f>IFERROR(INDEX(IF(Calc!EH$9="d",DateTable,MainTable),Calc!$CB332,Calc!EH$10),"")</f>
        <v/>
      </c>
      <c r="I330" s="262" t="str">
        <f>IFERROR(INDEX(IF(Calc!EI$9="d",DateTable,MainTable),Calc!$CB332,Calc!EI$10),"")</f>
        <v/>
      </c>
      <c r="J330" s="262" t="str">
        <f>IFERROR(INDEX(IF(Calc!EJ$9="d",DateTable,MainTable),Calc!$CB332,Calc!EJ$10),"")</f>
        <v/>
      </c>
      <c r="K330" s="262" t="str">
        <f>IFERROR(INDEX(IF(Calc!EK$9="d",DateTable,MainTable),Calc!$CB332,Calc!EK$10),"")</f>
        <v/>
      </c>
      <c r="L330" s="262" t="str">
        <f>IFERROR(INDEX(IF(Calc!EL$9="d",DateTable,MainTable),Calc!$CB332,Calc!EL$10),"")</f>
        <v/>
      </c>
      <c r="M330" s="262" t="str">
        <f>IFERROR(INDEX(IF(Calc!EM$9="d",DateTable,MainTable),Calc!$CB332,Calc!EM$10),"")</f>
        <v/>
      </c>
    </row>
    <row r="331" spans="1:13" s="33" customFormat="1" ht="15" customHeight="1" x14ac:dyDescent="0.25">
      <c r="A331" s="32"/>
      <c r="B331" s="44"/>
      <c r="C331" s="32"/>
      <c r="D331" s="262" t="str">
        <f>IFERROR(INDEX(IF(Calc!ED$9="d",DateTable,MainTable),Calc!$CB333,Calc!ED$10),"")</f>
        <v/>
      </c>
      <c r="E331" s="262" t="str">
        <f>IFERROR(INDEX(IF(Calc!EE$9="d",DateTable,MainTable),Calc!$CB333,Calc!EE$10),"")</f>
        <v/>
      </c>
      <c r="F331" s="262" t="str">
        <f>IFERROR(INDEX(IF(Calc!EF$9="d",DateTable,MainTable),Calc!$CB333,Calc!EF$10),"")</f>
        <v/>
      </c>
      <c r="G331" s="262" t="str">
        <f>IFERROR(INDEX(IF(Calc!EG$9="d",DateTable,MainTable),Calc!$CB333,Calc!EG$10),"")</f>
        <v/>
      </c>
      <c r="H331" s="262" t="str">
        <f>IFERROR(INDEX(IF(Calc!EH$9="d",DateTable,MainTable),Calc!$CB333,Calc!EH$10),"")</f>
        <v/>
      </c>
      <c r="I331" s="262" t="str">
        <f>IFERROR(INDEX(IF(Calc!EI$9="d",DateTable,MainTable),Calc!$CB333,Calc!EI$10),"")</f>
        <v/>
      </c>
      <c r="J331" s="262" t="str">
        <f>IFERROR(INDEX(IF(Calc!EJ$9="d",DateTable,MainTable),Calc!$CB333,Calc!EJ$10),"")</f>
        <v/>
      </c>
      <c r="K331" s="262" t="str">
        <f>IFERROR(INDEX(IF(Calc!EK$9="d",DateTable,MainTable),Calc!$CB333,Calc!EK$10),"")</f>
        <v/>
      </c>
      <c r="L331" s="262" t="str">
        <f>IFERROR(INDEX(IF(Calc!EL$9="d",DateTable,MainTable),Calc!$CB333,Calc!EL$10),"")</f>
        <v/>
      </c>
      <c r="M331" s="262" t="str">
        <f>IFERROR(INDEX(IF(Calc!EM$9="d",DateTable,MainTable),Calc!$CB333,Calc!EM$10),"")</f>
        <v/>
      </c>
    </row>
    <row r="332" spans="1:13" s="33" customFormat="1" ht="15" customHeight="1" x14ac:dyDescent="0.25">
      <c r="A332" s="32"/>
      <c r="B332" s="44"/>
      <c r="C332" s="32"/>
      <c r="D332" s="262" t="str">
        <f>IFERROR(INDEX(IF(Calc!ED$9="d",DateTable,MainTable),Calc!$CB334,Calc!ED$10),"")</f>
        <v/>
      </c>
      <c r="E332" s="262" t="str">
        <f>IFERROR(INDEX(IF(Calc!EE$9="d",DateTable,MainTable),Calc!$CB334,Calc!EE$10),"")</f>
        <v/>
      </c>
      <c r="F332" s="262" t="str">
        <f>IFERROR(INDEX(IF(Calc!EF$9="d",DateTable,MainTable),Calc!$CB334,Calc!EF$10),"")</f>
        <v/>
      </c>
      <c r="G332" s="262" t="str">
        <f>IFERROR(INDEX(IF(Calc!EG$9="d",DateTable,MainTable),Calc!$CB334,Calc!EG$10),"")</f>
        <v/>
      </c>
      <c r="H332" s="262" t="str">
        <f>IFERROR(INDEX(IF(Calc!EH$9="d",DateTable,MainTable),Calc!$CB334,Calc!EH$10),"")</f>
        <v/>
      </c>
      <c r="I332" s="262" t="str">
        <f>IFERROR(INDEX(IF(Calc!EI$9="d",DateTable,MainTable),Calc!$CB334,Calc!EI$10),"")</f>
        <v/>
      </c>
      <c r="J332" s="262" t="str">
        <f>IFERROR(INDEX(IF(Calc!EJ$9="d",DateTable,MainTable),Calc!$CB334,Calc!EJ$10),"")</f>
        <v/>
      </c>
      <c r="K332" s="262" t="str">
        <f>IFERROR(INDEX(IF(Calc!EK$9="d",DateTable,MainTable),Calc!$CB334,Calc!EK$10),"")</f>
        <v/>
      </c>
      <c r="L332" s="262" t="str">
        <f>IFERROR(INDEX(IF(Calc!EL$9="d",DateTable,MainTable),Calc!$CB334,Calc!EL$10),"")</f>
        <v/>
      </c>
      <c r="M332" s="262" t="str">
        <f>IFERROR(INDEX(IF(Calc!EM$9="d",DateTable,MainTable),Calc!$CB334,Calc!EM$10),"")</f>
        <v/>
      </c>
    </row>
    <row r="333" spans="1:13" s="33" customFormat="1" ht="15" customHeight="1" x14ac:dyDescent="0.25">
      <c r="A333" s="32"/>
      <c r="B333" s="44"/>
      <c r="C333" s="32"/>
      <c r="D333" s="262" t="str">
        <f>IFERROR(INDEX(IF(Calc!ED$9="d",DateTable,MainTable),Calc!$CB335,Calc!ED$10),"")</f>
        <v/>
      </c>
      <c r="E333" s="262" t="str">
        <f>IFERROR(INDEX(IF(Calc!EE$9="d",DateTable,MainTable),Calc!$CB335,Calc!EE$10),"")</f>
        <v/>
      </c>
      <c r="F333" s="262" t="str">
        <f>IFERROR(INDEX(IF(Calc!EF$9="d",DateTable,MainTable),Calc!$CB335,Calc!EF$10),"")</f>
        <v/>
      </c>
      <c r="G333" s="262" t="str">
        <f>IFERROR(INDEX(IF(Calc!EG$9="d",DateTable,MainTable),Calc!$CB335,Calc!EG$10),"")</f>
        <v/>
      </c>
      <c r="H333" s="262" t="str">
        <f>IFERROR(INDEX(IF(Calc!EH$9="d",DateTable,MainTable),Calc!$CB335,Calc!EH$10),"")</f>
        <v/>
      </c>
      <c r="I333" s="262" t="str">
        <f>IFERROR(INDEX(IF(Calc!EI$9="d",DateTable,MainTable),Calc!$CB335,Calc!EI$10),"")</f>
        <v/>
      </c>
      <c r="J333" s="262" t="str">
        <f>IFERROR(INDEX(IF(Calc!EJ$9="d",DateTable,MainTable),Calc!$CB335,Calc!EJ$10),"")</f>
        <v/>
      </c>
      <c r="K333" s="262" t="str">
        <f>IFERROR(INDEX(IF(Calc!EK$9="d",DateTable,MainTable),Calc!$CB335,Calc!EK$10),"")</f>
        <v/>
      </c>
      <c r="L333" s="262" t="str">
        <f>IFERROR(INDEX(IF(Calc!EL$9="d",DateTable,MainTable),Calc!$CB335,Calc!EL$10),"")</f>
        <v/>
      </c>
      <c r="M333" s="262" t="str">
        <f>IFERROR(INDEX(IF(Calc!EM$9="d",DateTable,MainTable),Calc!$CB335,Calc!EM$10),"")</f>
        <v/>
      </c>
    </row>
    <row r="334" spans="1:13" s="33" customFormat="1" ht="15" customHeight="1" x14ac:dyDescent="0.25">
      <c r="A334" s="32"/>
      <c r="B334" s="44"/>
      <c r="C334" s="32"/>
      <c r="D334" s="262" t="str">
        <f>IFERROR(INDEX(IF(Calc!ED$9="d",DateTable,MainTable),Calc!$CB336,Calc!ED$10),"")</f>
        <v/>
      </c>
      <c r="E334" s="262" t="str">
        <f>IFERROR(INDEX(IF(Calc!EE$9="d",DateTable,MainTable),Calc!$CB336,Calc!EE$10),"")</f>
        <v/>
      </c>
      <c r="F334" s="262" t="str">
        <f>IFERROR(INDEX(IF(Calc!EF$9="d",DateTable,MainTable),Calc!$CB336,Calc!EF$10),"")</f>
        <v/>
      </c>
      <c r="G334" s="262" t="str">
        <f>IFERROR(INDEX(IF(Calc!EG$9="d",DateTable,MainTable),Calc!$CB336,Calc!EG$10),"")</f>
        <v/>
      </c>
      <c r="H334" s="262" t="str">
        <f>IFERROR(INDEX(IF(Calc!EH$9="d",DateTable,MainTable),Calc!$CB336,Calc!EH$10),"")</f>
        <v/>
      </c>
      <c r="I334" s="262" t="str">
        <f>IFERROR(INDEX(IF(Calc!EI$9="d",DateTable,MainTable),Calc!$CB336,Calc!EI$10),"")</f>
        <v/>
      </c>
      <c r="J334" s="262" t="str">
        <f>IFERROR(INDEX(IF(Calc!EJ$9="d",DateTable,MainTable),Calc!$CB336,Calc!EJ$10),"")</f>
        <v/>
      </c>
      <c r="K334" s="262" t="str">
        <f>IFERROR(INDEX(IF(Calc!EK$9="d",DateTable,MainTable),Calc!$CB336,Calc!EK$10),"")</f>
        <v/>
      </c>
      <c r="L334" s="262" t="str">
        <f>IFERROR(INDEX(IF(Calc!EL$9="d",DateTable,MainTable),Calc!$CB336,Calc!EL$10),"")</f>
        <v/>
      </c>
      <c r="M334" s="262" t="str">
        <f>IFERROR(INDEX(IF(Calc!EM$9="d",DateTable,MainTable),Calc!$CB336,Calc!EM$10),"")</f>
        <v/>
      </c>
    </row>
    <row r="335" spans="1:13" s="33" customFormat="1" ht="15" customHeight="1" x14ac:dyDescent="0.25">
      <c r="A335" s="32"/>
      <c r="B335" s="44"/>
      <c r="C335" s="32"/>
      <c r="D335" s="262" t="str">
        <f>IFERROR(INDEX(IF(Calc!ED$9="d",DateTable,MainTable),Calc!$CB337,Calc!ED$10),"")</f>
        <v/>
      </c>
      <c r="E335" s="262" t="str">
        <f>IFERROR(INDEX(IF(Calc!EE$9="d",DateTable,MainTable),Calc!$CB337,Calc!EE$10),"")</f>
        <v/>
      </c>
      <c r="F335" s="262" t="str">
        <f>IFERROR(INDEX(IF(Calc!EF$9="d",DateTable,MainTable),Calc!$CB337,Calc!EF$10),"")</f>
        <v/>
      </c>
      <c r="G335" s="262" t="str">
        <f>IFERROR(INDEX(IF(Calc!EG$9="d",DateTable,MainTable),Calc!$CB337,Calc!EG$10),"")</f>
        <v/>
      </c>
      <c r="H335" s="262" t="str">
        <f>IFERROR(INDEX(IF(Calc!EH$9="d",DateTable,MainTable),Calc!$CB337,Calc!EH$10),"")</f>
        <v/>
      </c>
      <c r="I335" s="262" t="str">
        <f>IFERROR(INDEX(IF(Calc!EI$9="d",DateTable,MainTable),Calc!$CB337,Calc!EI$10),"")</f>
        <v/>
      </c>
      <c r="J335" s="262" t="str">
        <f>IFERROR(INDEX(IF(Calc!EJ$9="d",DateTable,MainTable),Calc!$CB337,Calc!EJ$10),"")</f>
        <v/>
      </c>
      <c r="K335" s="262" t="str">
        <f>IFERROR(INDEX(IF(Calc!EK$9="d",DateTable,MainTable),Calc!$CB337,Calc!EK$10),"")</f>
        <v/>
      </c>
      <c r="L335" s="262" t="str">
        <f>IFERROR(INDEX(IF(Calc!EL$9="d",DateTable,MainTable),Calc!$CB337,Calc!EL$10),"")</f>
        <v/>
      </c>
      <c r="M335" s="262" t="str">
        <f>IFERROR(INDEX(IF(Calc!EM$9="d",DateTable,MainTable),Calc!$CB337,Calc!EM$10),"")</f>
        <v/>
      </c>
    </row>
    <row r="336" spans="1:13" s="33" customFormat="1" ht="15" customHeight="1" x14ac:dyDescent="0.25">
      <c r="A336" s="32"/>
      <c r="B336" s="44"/>
      <c r="C336" s="32"/>
      <c r="D336" s="262" t="str">
        <f>IFERROR(INDEX(IF(Calc!ED$9="d",DateTable,MainTable),Calc!$CB338,Calc!ED$10),"")</f>
        <v/>
      </c>
      <c r="E336" s="262" t="str">
        <f>IFERROR(INDEX(IF(Calc!EE$9="d",DateTable,MainTable),Calc!$CB338,Calc!EE$10),"")</f>
        <v/>
      </c>
      <c r="F336" s="262" t="str">
        <f>IFERROR(INDEX(IF(Calc!EF$9="d",DateTable,MainTable),Calc!$CB338,Calc!EF$10),"")</f>
        <v/>
      </c>
      <c r="G336" s="262" t="str">
        <f>IFERROR(INDEX(IF(Calc!EG$9="d",DateTable,MainTable),Calc!$CB338,Calc!EG$10),"")</f>
        <v/>
      </c>
      <c r="H336" s="262" t="str">
        <f>IFERROR(INDEX(IF(Calc!EH$9="d",DateTable,MainTable),Calc!$CB338,Calc!EH$10),"")</f>
        <v/>
      </c>
      <c r="I336" s="262" t="str">
        <f>IFERROR(INDEX(IF(Calc!EI$9="d",DateTable,MainTable),Calc!$CB338,Calc!EI$10),"")</f>
        <v/>
      </c>
      <c r="J336" s="262" t="str">
        <f>IFERROR(INDEX(IF(Calc!EJ$9="d",DateTable,MainTable),Calc!$CB338,Calc!EJ$10),"")</f>
        <v/>
      </c>
      <c r="K336" s="262" t="str">
        <f>IFERROR(INDEX(IF(Calc!EK$9="d",DateTable,MainTable),Calc!$CB338,Calc!EK$10),"")</f>
        <v/>
      </c>
      <c r="L336" s="262" t="str">
        <f>IFERROR(INDEX(IF(Calc!EL$9="d",DateTable,MainTable),Calc!$CB338,Calc!EL$10),"")</f>
        <v/>
      </c>
      <c r="M336" s="262" t="str">
        <f>IFERROR(INDEX(IF(Calc!EM$9="d",DateTable,MainTable),Calc!$CB338,Calc!EM$10),"")</f>
        <v/>
      </c>
    </row>
    <row r="337" spans="1:13" s="33" customFormat="1" ht="15" customHeight="1" x14ac:dyDescent="0.25">
      <c r="A337" s="32"/>
      <c r="B337" s="44"/>
      <c r="C337" s="32"/>
      <c r="D337" s="262" t="str">
        <f>IFERROR(INDEX(IF(Calc!ED$9="d",DateTable,MainTable),Calc!$CB339,Calc!ED$10),"")</f>
        <v/>
      </c>
      <c r="E337" s="262" t="str">
        <f>IFERROR(INDEX(IF(Calc!EE$9="d",DateTable,MainTable),Calc!$CB339,Calc!EE$10),"")</f>
        <v/>
      </c>
      <c r="F337" s="262" t="str">
        <f>IFERROR(INDEX(IF(Calc!EF$9="d",DateTable,MainTable),Calc!$CB339,Calc!EF$10),"")</f>
        <v/>
      </c>
      <c r="G337" s="262" t="str">
        <f>IFERROR(INDEX(IF(Calc!EG$9="d",DateTable,MainTable),Calc!$CB339,Calc!EG$10),"")</f>
        <v/>
      </c>
      <c r="H337" s="262" t="str">
        <f>IFERROR(INDEX(IF(Calc!EH$9="d",DateTable,MainTable),Calc!$CB339,Calc!EH$10),"")</f>
        <v/>
      </c>
      <c r="I337" s="262" t="str">
        <f>IFERROR(INDEX(IF(Calc!EI$9="d",DateTable,MainTable),Calc!$CB339,Calc!EI$10),"")</f>
        <v/>
      </c>
      <c r="J337" s="262" t="str">
        <f>IFERROR(INDEX(IF(Calc!EJ$9="d",DateTable,MainTable),Calc!$CB339,Calc!EJ$10),"")</f>
        <v/>
      </c>
      <c r="K337" s="262" t="str">
        <f>IFERROR(INDEX(IF(Calc!EK$9="d",DateTable,MainTable),Calc!$CB339,Calc!EK$10),"")</f>
        <v/>
      </c>
      <c r="L337" s="262" t="str">
        <f>IFERROR(INDEX(IF(Calc!EL$9="d",DateTable,MainTable),Calc!$CB339,Calc!EL$10),"")</f>
        <v/>
      </c>
      <c r="M337" s="262" t="str">
        <f>IFERROR(INDEX(IF(Calc!EM$9="d",DateTable,MainTable),Calc!$CB339,Calc!EM$10),"")</f>
        <v/>
      </c>
    </row>
    <row r="338" spans="1:13" s="33" customFormat="1" ht="15" customHeight="1" x14ac:dyDescent="0.25">
      <c r="A338" s="32"/>
      <c r="B338" s="44"/>
      <c r="C338" s="32"/>
      <c r="D338" s="262" t="str">
        <f>IFERROR(INDEX(IF(Calc!ED$9="d",DateTable,MainTable),Calc!$CB340,Calc!ED$10),"")</f>
        <v/>
      </c>
      <c r="E338" s="262" t="str">
        <f>IFERROR(INDEX(IF(Calc!EE$9="d",DateTable,MainTable),Calc!$CB340,Calc!EE$10),"")</f>
        <v/>
      </c>
      <c r="F338" s="262" t="str">
        <f>IFERROR(INDEX(IF(Calc!EF$9="d",DateTable,MainTable),Calc!$CB340,Calc!EF$10),"")</f>
        <v/>
      </c>
      <c r="G338" s="262" t="str">
        <f>IFERROR(INDEX(IF(Calc!EG$9="d",DateTable,MainTable),Calc!$CB340,Calc!EG$10),"")</f>
        <v/>
      </c>
      <c r="H338" s="262" t="str">
        <f>IFERROR(INDEX(IF(Calc!EH$9="d",DateTable,MainTable),Calc!$CB340,Calc!EH$10),"")</f>
        <v/>
      </c>
      <c r="I338" s="262" t="str">
        <f>IFERROR(INDEX(IF(Calc!EI$9="d",DateTable,MainTable),Calc!$CB340,Calc!EI$10),"")</f>
        <v/>
      </c>
      <c r="J338" s="262" t="str">
        <f>IFERROR(INDEX(IF(Calc!EJ$9="d",DateTable,MainTable),Calc!$CB340,Calc!EJ$10),"")</f>
        <v/>
      </c>
      <c r="K338" s="262" t="str">
        <f>IFERROR(INDEX(IF(Calc!EK$9="d",DateTable,MainTable),Calc!$CB340,Calc!EK$10),"")</f>
        <v/>
      </c>
      <c r="L338" s="262" t="str">
        <f>IFERROR(INDEX(IF(Calc!EL$9="d",DateTable,MainTable),Calc!$CB340,Calc!EL$10),"")</f>
        <v/>
      </c>
      <c r="M338" s="262" t="str">
        <f>IFERROR(INDEX(IF(Calc!EM$9="d",DateTable,MainTable),Calc!$CB340,Calc!EM$10),"")</f>
        <v/>
      </c>
    </row>
    <row r="339" spans="1:13" s="33" customFormat="1" ht="15" customHeight="1" x14ac:dyDescent="0.25">
      <c r="A339" s="32"/>
      <c r="B339" s="44"/>
      <c r="C339" s="32"/>
      <c r="D339" s="262" t="str">
        <f>IFERROR(INDEX(IF(Calc!ED$9="d",DateTable,MainTable),Calc!$CB341,Calc!ED$10),"")</f>
        <v/>
      </c>
      <c r="E339" s="262" t="str">
        <f>IFERROR(INDEX(IF(Calc!EE$9="d",DateTable,MainTable),Calc!$CB341,Calc!EE$10),"")</f>
        <v/>
      </c>
      <c r="F339" s="262" t="str">
        <f>IFERROR(INDEX(IF(Calc!EF$9="d",DateTable,MainTable),Calc!$CB341,Calc!EF$10),"")</f>
        <v/>
      </c>
      <c r="G339" s="262" t="str">
        <f>IFERROR(INDEX(IF(Calc!EG$9="d",DateTable,MainTable),Calc!$CB341,Calc!EG$10),"")</f>
        <v/>
      </c>
      <c r="H339" s="262" t="str">
        <f>IFERROR(INDEX(IF(Calc!EH$9="d",DateTable,MainTable),Calc!$CB341,Calc!EH$10),"")</f>
        <v/>
      </c>
      <c r="I339" s="262" t="str">
        <f>IFERROR(INDEX(IF(Calc!EI$9="d",DateTable,MainTable),Calc!$CB341,Calc!EI$10),"")</f>
        <v/>
      </c>
      <c r="J339" s="262" t="str">
        <f>IFERROR(INDEX(IF(Calc!EJ$9="d",DateTable,MainTable),Calc!$CB341,Calc!EJ$10),"")</f>
        <v/>
      </c>
      <c r="K339" s="262" t="str">
        <f>IFERROR(INDEX(IF(Calc!EK$9="d",DateTable,MainTable),Calc!$CB341,Calc!EK$10),"")</f>
        <v/>
      </c>
      <c r="L339" s="262" t="str">
        <f>IFERROR(INDEX(IF(Calc!EL$9="d",DateTable,MainTable),Calc!$CB341,Calc!EL$10),"")</f>
        <v/>
      </c>
      <c r="M339" s="262" t="str">
        <f>IFERROR(INDEX(IF(Calc!EM$9="d",DateTable,MainTable),Calc!$CB341,Calc!EM$10),"")</f>
        <v/>
      </c>
    </row>
    <row r="340" spans="1:13" s="33" customFormat="1" ht="15" customHeight="1" x14ac:dyDescent="0.25">
      <c r="A340" s="32"/>
      <c r="B340" s="44"/>
      <c r="C340" s="32"/>
      <c r="D340" s="262" t="str">
        <f>IFERROR(INDEX(IF(Calc!ED$9="d",DateTable,MainTable),Calc!$CB342,Calc!ED$10),"")</f>
        <v/>
      </c>
      <c r="E340" s="262" t="str">
        <f>IFERROR(INDEX(IF(Calc!EE$9="d",DateTable,MainTable),Calc!$CB342,Calc!EE$10),"")</f>
        <v/>
      </c>
      <c r="F340" s="262" t="str">
        <f>IFERROR(INDEX(IF(Calc!EF$9="d",DateTable,MainTable),Calc!$CB342,Calc!EF$10),"")</f>
        <v/>
      </c>
      <c r="G340" s="262" t="str">
        <f>IFERROR(INDEX(IF(Calc!EG$9="d",DateTable,MainTable),Calc!$CB342,Calc!EG$10),"")</f>
        <v/>
      </c>
      <c r="H340" s="262" t="str">
        <f>IFERROR(INDEX(IF(Calc!EH$9="d",DateTable,MainTable),Calc!$CB342,Calc!EH$10),"")</f>
        <v/>
      </c>
      <c r="I340" s="262" t="str">
        <f>IFERROR(INDEX(IF(Calc!EI$9="d",DateTable,MainTable),Calc!$CB342,Calc!EI$10),"")</f>
        <v/>
      </c>
      <c r="J340" s="262" t="str">
        <f>IFERROR(INDEX(IF(Calc!EJ$9="d",DateTable,MainTable),Calc!$CB342,Calc!EJ$10),"")</f>
        <v/>
      </c>
      <c r="K340" s="262" t="str">
        <f>IFERROR(INDEX(IF(Calc!EK$9="d",DateTable,MainTable),Calc!$CB342,Calc!EK$10),"")</f>
        <v/>
      </c>
      <c r="L340" s="262" t="str">
        <f>IFERROR(INDEX(IF(Calc!EL$9="d",DateTable,MainTable),Calc!$CB342,Calc!EL$10),"")</f>
        <v/>
      </c>
      <c r="M340" s="262" t="str">
        <f>IFERROR(INDEX(IF(Calc!EM$9="d",DateTable,MainTable),Calc!$CB342,Calc!EM$10),"")</f>
        <v/>
      </c>
    </row>
    <row r="341" spans="1:13" s="33" customFormat="1" ht="15" customHeight="1" x14ac:dyDescent="0.25">
      <c r="A341" s="32"/>
      <c r="B341" s="44"/>
      <c r="C341" s="32"/>
      <c r="D341" s="262" t="str">
        <f>IFERROR(INDEX(IF(Calc!ED$9="d",DateTable,MainTable),Calc!$CB343,Calc!ED$10),"")</f>
        <v/>
      </c>
      <c r="E341" s="262" t="str">
        <f>IFERROR(INDEX(IF(Calc!EE$9="d",DateTable,MainTable),Calc!$CB343,Calc!EE$10),"")</f>
        <v/>
      </c>
      <c r="F341" s="262" t="str">
        <f>IFERROR(INDEX(IF(Calc!EF$9="d",DateTable,MainTable),Calc!$CB343,Calc!EF$10),"")</f>
        <v/>
      </c>
      <c r="G341" s="262" t="str">
        <f>IFERROR(INDEX(IF(Calc!EG$9="d",DateTable,MainTable),Calc!$CB343,Calc!EG$10),"")</f>
        <v/>
      </c>
      <c r="H341" s="262" t="str">
        <f>IFERROR(INDEX(IF(Calc!EH$9="d",DateTable,MainTable),Calc!$CB343,Calc!EH$10),"")</f>
        <v/>
      </c>
      <c r="I341" s="262" t="str">
        <f>IFERROR(INDEX(IF(Calc!EI$9="d",DateTable,MainTable),Calc!$CB343,Calc!EI$10),"")</f>
        <v/>
      </c>
      <c r="J341" s="262" t="str">
        <f>IFERROR(INDEX(IF(Calc!EJ$9="d",DateTable,MainTable),Calc!$CB343,Calc!EJ$10),"")</f>
        <v/>
      </c>
      <c r="K341" s="262" t="str">
        <f>IFERROR(INDEX(IF(Calc!EK$9="d",DateTable,MainTable),Calc!$CB343,Calc!EK$10),"")</f>
        <v/>
      </c>
      <c r="L341" s="262" t="str">
        <f>IFERROR(INDEX(IF(Calc!EL$9="d",DateTable,MainTable),Calc!$CB343,Calc!EL$10),"")</f>
        <v/>
      </c>
      <c r="M341" s="262" t="str">
        <f>IFERROR(INDEX(IF(Calc!EM$9="d",DateTable,MainTable),Calc!$CB343,Calc!EM$10),"")</f>
        <v/>
      </c>
    </row>
    <row r="342" spans="1:13" s="33" customFormat="1" ht="15" customHeight="1" x14ac:dyDescent="0.25">
      <c r="A342" s="32"/>
      <c r="B342" s="44"/>
      <c r="C342" s="32"/>
      <c r="D342" s="262" t="str">
        <f>IFERROR(INDEX(IF(Calc!ED$9="d",DateTable,MainTable),Calc!$CB344,Calc!ED$10),"")</f>
        <v/>
      </c>
      <c r="E342" s="262" t="str">
        <f>IFERROR(INDEX(IF(Calc!EE$9="d",DateTable,MainTable),Calc!$CB344,Calc!EE$10),"")</f>
        <v/>
      </c>
      <c r="F342" s="262" t="str">
        <f>IFERROR(INDEX(IF(Calc!EF$9="d",DateTable,MainTable),Calc!$CB344,Calc!EF$10),"")</f>
        <v/>
      </c>
      <c r="G342" s="262" t="str">
        <f>IFERROR(INDEX(IF(Calc!EG$9="d",DateTable,MainTable),Calc!$CB344,Calc!EG$10),"")</f>
        <v/>
      </c>
      <c r="H342" s="262" t="str">
        <f>IFERROR(INDEX(IF(Calc!EH$9="d",DateTable,MainTable),Calc!$CB344,Calc!EH$10),"")</f>
        <v/>
      </c>
      <c r="I342" s="262" t="str">
        <f>IFERROR(INDEX(IF(Calc!EI$9="d",DateTable,MainTable),Calc!$CB344,Calc!EI$10),"")</f>
        <v/>
      </c>
      <c r="J342" s="262" t="str">
        <f>IFERROR(INDEX(IF(Calc!EJ$9="d",DateTable,MainTable),Calc!$CB344,Calc!EJ$10),"")</f>
        <v/>
      </c>
      <c r="K342" s="262" t="str">
        <f>IFERROR(INDEX(IF(Calc!EK$9="d",DateTable,MainTable),Calc!$CB344,Calc!EK$10),"")</f>
        <v/>
      </c>
      <c r="L342" s="262" t="str">
        <f>IFERROR(INDEX(IF(Calc!EL$9="d",DateTable,MainTable),Calc!$CB344,Calc!EL$10),"")</f>
        <v/>
      </c>
      <c r="M342" s="262" t="str">
        <f>IFERROR(INDEX(IF(Calc!EM$9="d",DateTable,MainTable),Calc!$CB344,Calc!EM$10),"")</f>
        <v/>
      </c>
    </row>
    <row r="343" spans="1:13" s="33" customFormat="1" ht="15" customHeight="1" x14ac:dyDescent="0.25">
      <c r="A343" s="32"/>
      <c r="B343" s="44"/>
      <c r="C343" s="32"/>
      <c r="D343" s="262" t="str">
        <f>IFERROR(INDEX(IF(Calc!ED$9="d",DateTable,MainTable),Calc!$CB345,Calc!ED$10),"")</f>
        <v/>
      </c>
      <c r="E343" s="262" t="str">
        <f>IFERROR(INDEX(IF(Calc!EE$9="d",DateTable,MainTable),Calc!$CB345,Calc!EE$10),"")</f>
        <v/>
      </c>
      <c r="F343" s="262" t="str">
        <f>IFERROR(INDEX(IF(Calc!EF$9="d",DateTable,MainTable),Calc!$CB345,Calc!EF$10),"")</f>
        <v/>
      </c>
      <c r="G343" s="262" t="str">
        <f>IFERROR(INDEX(IF(Calc!EG$9="d",DateTable,MainTable),Calc!$CB345,Calc!EG$10),"")</f>
        <v/>
      </c>
      <c r="H343" s="262" t="str">
        <f>IFERROR(INDEX(IF(Calc!EH$9="d",DateTable,MainTable),Calc!$CB345,Calc!EH$10),"")</f>
        <v/>
      </c>
      <c r="I343" s="262" t="str">
        <f>IFERROR(INDEX(IF(Calc!EI$9="d",DateTable,MainTable),Calc!$CB345,Calc!EI$10),"")</f>
        <v/>
      </c>
      <c r="J343" s="262" t="str">
        <f>IFERROR(INDEX(IF(Calc!EJ$9="d",DateTable,MainTable),Calc!$CB345,Calc!EJ$10),"")</f>
        <v/>
      </c>
      <c r="K343" s="262" t="str">
        <f>IFERROR(INDEX(IF(Calc!EK$9="d",DateTable,MainTable),Calc!$CB345,Calc!EK$10),"")</f>
        <v/>
      </c>
      <c r="L343" s="262" t="str">
        <f>IFERROR(INDEX(IF(Calc!EL$9="d",DateTable,MainTable),Calc!$CB345,Calc!EL$10),"")</f>
        <v/>
      </c>
      <c r="M343" s="262" t="str">
        <f>IFERROR(INDEX(IF(Calc!EM$9="d",DateTable,MainTable),Calc!$CB345,Calc!EM$10),"")</f>
        <v/>
      </c>
    </row>
    <row r="344" spans="1:13" s="33" customFormat="1" ht="15" customHeight="1" x14ac:dyDescent="0.25">
      <c r="A344" s="32"/>
      <c r="B344" s="44"/>
      <c r="C344" s="32"/>
      <c r="D344" s="262" t="str">
        <f>IFERROR(INDEX(IF(Calc!ED$9="d",DateTable,MainTable),Calc!$CB346,Calc!ED$10),"")</f>
        <v/>
      </c>
      <c r="E344" s="262" t="str">
        <f>IFERROR(INDEX(IF(Calc!EE$9="d",DateTable,MainTable),Calc!$CB346,Calc!EE$10),"")</f>
        <v/>
      </c>
      <c r="F344" s="262" t="str">
        <f>IFERROR(INDEX(IF(Calc!EF$9="d",DateTable,MainTable),Calc!$CB346,Calc!EF$10),"")</f>
        <v/>
      </c>
      <c r="G344" s="262" t="str">
        <f>IFERROR(INDEX(IF(Calc!EG$9="d",DateTable,MainTable),Calc!$CB346,Calc!EG$10),"")</f>
        <v/>
      </c>
      <c r="H344" s="262" t="str">
        <f>IFERROR(INDEX(IF(Calc!EH$9="d",DateTable,MainTable),Calc!$CB346,Calc!EH$10),"")</f>
        <v/>
      </c>
      <c r="I344" s="262" t="str">
        <f>IFERROR(INDEX(IF(Calc!EI$9="d",DateTable,MainTable),Calc!$CB346,Calc!EI$10),"")</f>
        <v/>
      </c>
      <c r="J344" s="262" t="str">
        <f>IFERROR(INDEX(IF(Calc!EJ$9="d",DateTable,MainTable),Calc!$CB346,Calc!EJ$10),"")</f>
        <v/>
      </c>
      <c r="K344" s="262" t="str">
        <f>IFERROR(INDEX(IF(Calc!EK$9="d",DateTable,MainTable),Calc!$CB346,Calc!EK$10),"")</f>
        <v/>
      </c>
      <c r="L344" s="262" t="str">
        <f>IFERROR(INDEX(IF(Calc!EL$9="d",DateTable,MainTable),Calc!$CB346,Calc!EL$10),"")</f>
        <v/>
      </c>
      <c r="M344" s="262" t="str">
        <f>IFERROR(INDEX(IF(Calc!EM$9="d",DateTable,MainTable),Calc!$CB346,Calc!EM$10),"")</f>
        <v/>
      </c>
    </row>
    <row r="345" spans="1:13" s="33" customFormat="1" ht="15" customHeight="1" x14ac:dyDescent="0.25">
      <c r="A345" s="32"/>
      <c r="B345" s="44"/>
      <c r="C345" s="32"/>
      <c r="D345" s="262" t="str">
        <f>IFERROR(INDEX(IF(Calc!ED$9="d",DateTable,MainTable),Calc!$CB347,Calc!ED$10),"")</f>
        <v/>
      </c>
      <c r="E345" s="262" t="str">
        <f>IFERROR(INDEX(IF(Calc!EE$9="d",DateTable,MainTable),Calc!$CB347,Calc!EE$10),"")</f>
        <v/>
      </c>
      <c r="F345" s="262" t="str">
        <f>IFERROR(INDEX(IF(Calc!EF$9="d",DateTable,MainTable),Calc!$CB347,Calc!EF$10),"")</f>
        <v/>
      </c>
      <c r="G345" s="262" t="str">
        <f>IFERROR(INDEX(IF(Calc!EG$9="d",DateTable,MainTable),Calc!$CB347,Calc!EG$10),"")</f>
        <v/>
      </c>
      <c r="H345" s="262" t="str">
        <f>IFERROR(INDEX(IF(Calc!EH$9="d",DateTable,MainTable),Calc!$CB347,Calc!EH$10),"")</f>
        <v/>
      </c>
      <c r="I345" s="262" t="str">
        <f>IFERROR(INDEX(IF(Calc!EI$9="d",DateTable,MainTable),Calc!$CB347,Calc!EI$10),"")</f>
        <v/>
      </c>
      <c r="J345" s="262" t="str">
        <f>IFERROR(INDEX(IF(Calc!EJ$9="d",DateTable,MainTable),Calc!$CB347,Calc!EJ$10),"")</f>
        <v/>
      </c>
      <c r="K345" s="262" t="str">
        <f>IFERROR(INDEX(IF(Calc!EK$9="d",DateTable,MainTable),Calc!$CB347,Calc!EK$10),"")</f>
        <v/>
      </c>
      <c r="L345" s="262" t="str">
        <f>IFERROR(INDEX(IF(Calc!EL$9="d",DateTable,MainTable),Calc!$CB347,Calc!EL$10),"")</f>
        <v/>
      </c>
      <c r="M345" s="262" t="str">
        <f>IFERROR(INDEX(IF(Calc!EM$9="d",DateTable,MainTable),Calc!$CB347,Calc!EM$10),"")</f>
        <v/>
      </c>
    </row>
    <row r="346" spans="1:13" s="33" customFormat="1" ht="15" customHeight="1" x14ac:dyDescent="0.25">
      <c r="A346" s="32"/>
      <c r="B346" s="44"/>
      <c r="C346" s="32"/>
      <c r="D346" s="262" t="str">
        <f>IFERROR(INDEX(IF(Calc!ED$9="d",DateTable,MainTable),Calc!$CB348,Calc!ED$10),"")</f>
        <v/>
      </c>
      <c r="E346" s="262" t="str">
        <f>IFERROR(INDEX(IF(Calc!EE$9="d",DateTable,MainTable),Calc!$CB348,Calc!EE$10),"")</f>
        <v/>
      </c>
      <c r="F346" s="262" t="str">
        <f>IFERROR(INDEX(IF(Calc!EF$9="d",DateTable,MainTable),Calc!$CB348,Calc!EF$10),"")</f>
        <v/>
      </c>
      <c r="G346" s="262" t="str">
        <f>IFERROR(INDEX(IF(Calc!EG$9="d",DateTable,MainTable),Calc!$CB348,Calc!EG$10),"")</f>
        <v/>
      </c>
      <c r="H346" s="262" t="str">
        <f>IFERROR(INDEX(IF(Calc!EH$9="d",DateTable,MainTable),Calc!$CB348,Calc!EH$10),"")</f>
        <v/>
      </c>
      <c r="I346" s="262" t="str">
        <f>IFERROR(INDEX(IF(Calc!EI$9="d",DateTable,MainTable),Calc!$CB348,Calc!EI$10),"")</f>
        <v/>
      </c>
      <c r="J346" s="262" t="str">
        <f>IFERROR(INDEX(IF(Calc!EJ$9="d",DateTable,MainTable),Calc!$CB348,Calc!EJ$10),"")</f>
        <v/>
      </c>
      <c r="K346" s="262" t="str">
        <f>IFERROR(INDEX(IF(Calc!EK$9="d",DateTable,MainTable),Calc!$CB348,Calc!EK$10),"")</f>
        <v/>
      </c>
      <c r="L346" s="262" t="str">
        <f>IFERROR(INDEX(IF(Calc!EL$9="d",DateTable,MainTable),Calc!$CB348,Calc!EL$10),"")</f>
        <v/>
      </c>
      <c r="M346" s="262" t="str">
        <f>IFERROR(INDEX(IF(Calc!EM$9="d",DateTable,MainTable),Calc!$CB348,Calc!EM$10),"")</f>
        <v/>
      </c>
    </row>
    <row r="347" spans="1:13" s="33" customFormat="1" ht="15" customHeight="1" x14ac:dyDescent="0.25">
      <c r="A347" s="32"/>
      <c r="B347" s="44"/>
      <c r="C347" s="32"/>
      <c r="D347" s="262" t="str">
        <f>IFERROR(INDEX(IF(Calc!ED$9="d",DateTable,MainTable),Calc!$CB349,Calc!ED$10),"")</f>
        <v/>
      </c>
      <c r="E347" s="262" t="str">
        <f>IFERROR(INDEX(IF(Calc!EE$9="d",DateTable,MainTable),Calc!$CB349,Calc!EE$10),"")</f>
        <v/>
      </c>
      <c r="F347" s="262" t="str">
        <f>IFERROR(INDEX(IF(Calc!EF$9="d",DateTable,MainTable),Calc!$CB349,Calc!EF$10),"")</f>
        <v/>
      </c>
      <c r="G347" s="262" t="str">
        <f>IFERROR(INDEX(IF(Calc!EG$9="d",DateTable,MainTable),Calc!$CB349,Calc!EG$10),"")</f>
        <v/>
      </c>
      <c r="H347" s="262" t="str">
        <f>IFERROR(INDEX(IF(Calc!EH$9="d",DateTable,MainTable),Calc!$CB349,Calc!EH$10),"")</f>
        <v/>
      </c>
      <c r="I347" s="262" t="str">
        <f>IFERROR(INDEX(IF(Calc!EI$9="d",DateTable,MainTable),Calc!$CB349,Calc!EI$10),"")</f>
        <v/>
      </c>
      <c r="J347" s="262" t="str">
        <f>IFERROR(INDEX(IF(Calc!EJ$9="d",DateTable,MainTable),Calc!$CB349,Calc!EJ$10),"")</f>
        <v/>
      </c>
      <c r="K347" s="262" t="str">
        <f>IFERROR(INDEX(IF(Calc!EK$9="d",DateTable,MainTable),Calc!$CB349,Calc!EK$10),"")</f>
        <v/>
      </c>
      <c r="L347" s="262" t="str">
        <f>IFERROR(INDEX(IF(Calc!EL$9="d",DateTable,MainTable),Calc!$CB349,Calc!EL$10),"")</f>
        <v/>
      </c>
      <c r="M347" s="262" t="str">
        <f>IFERROR(INDEX(IF(Calc!EM$9="d",DateTable,MainTable),Calc!$CB349,Calc!EM$10),"")</f>
        <v/>
      </c>
    </row>
    <row r="348" spans="1:13" s="33" customFormat="1" ht="15" customHeight="1" x14ac:dyDescent="0.25">
      <c r="A348" s="32"/>
      <c r="B348" s="44"/>
      <c r="C348" s="32"/>
      <c r="D348" s="262" t="str">
        <f>IFERROR(INDEX(IF(Calc!ED$9="d",DateTable,MainTable),Calc!$CB350,Calc!ED$10),"")</f>
        <v/>
      </c>
      <c r="E348" s="262" t="str">
        <f>IFERROR(INDEX(IF(Calc!EE$9="d",DateTable,MainTable),Calc!$CB350,Calc!EE$10),"")</f>
        <v/>
      </c>
      <c r="F348" s="262" t="str">
        <f>IFERROR(INDEX(IF(Calc!EF$9="d",DateTable,MainTable),Calc!$CB350,Calc!EF$10),"")</f>
        <v/>
      </c>
      <c r="G348" s="262" t="str">
        <f>IFERROR(INDEX(IF(Calc!EG$9="d",DateTable,MainTable),Calc!$CB350,Calc!EG$10),"")</f>
        <v/>
      </c>
      <c r="H348" s="262" t="str">
        <f>IFERROR(INDEX(IF(Calc!EH$9="d",DateTable,MainTable),Calc!$CB350,Calc!EH$10),"")</f>
        <v/>
      </c>
      <c r="I348" s="262" t="str">
        <f>IFERROR(INDEX(IF(Calc!EI$9="d",DateTable,MainTable),Calc!$CB350,Calc!EI$10),"")</f>
        <v/>
      </c>
      <c r="J348" s="262" t="str">
        <f>IFERROR(INDEX(IF(Calc!EJ$9="d",DateTable,MainTable),Calc!$CB350,Calc!EJ$10),"")</f>
        <v/>
      </c>
      <c r="K348" s="262" t="str">
        <f>IFERROR(INDEX(IF(Calc!EK$9="d",DateTable,MainTable),Calc!$CB350,Calc!EK$10),"")</f>
        <v/>
      </c>
      <c r="L348" s="262" t="str">
        <f>IFERROR(INDEX(IF(Calc!EL$9="d",DateTable,MainTable),Calc!$CB350,Calc!EL$10),"")</f>
        <v/>
      </c>
      <c r="M348" s="262" t="str">
        <f>IFERROR(INDEX(IF(Calc!EM$9="d",DateTable,MainTable),Calc!$CB350,Calc!EM$10),"")</f>
        <v/>
      </c>
    </row>
    <row r="349" spans="1:13" s="33" customFormat="1" ht="15" customHeight="1" x14ac:dyDescent="0.25">
      <c r="A349" s="32"/>
      <c r="B349" s="44"/>
      <c r="C349" s="32"/>
      <c r="D349" s="262" t="str">
        <f>IFERROR(INDEX(IF(Calc!ED$9="d",DateTable,MainTable),Calc!$CB351,Calc!ED$10),"")</f>
        <v/>
      </c>
      <c r="E349" s="262" t="str">
        <f>IFERROR(INDEX(IF(Calc!EE$9="d",DateTable,MainTable),Calc!$CB351,Calc!EE$10),"")</f>
        <v/>
      </c>
      <c r="F349" s="262" t="str">
        <f>IFERROR(INDEX(IF(Calc!EF$9="d",DateTable,MainTable),Calc!$CB351,Calc!EF$10),"")</f>
        <v/>
      </c>
      <c r="G349" s="262" t="str">
        <f>IFERROR(INDEX(IF(Calc!EG$9="d",DateTable,MainTable),Calc!$CB351,Calc!EG$10),"")</f>
        <v/>
      </c>
      <c r="H349" s="262" t="str">
        <f>IFERROR(INDEX(IF(Calc!EH$9="d",DateTable,MainTable),Calc!$CB351,Calc!EH$10),"")</f>
        <v/>
      </c>
      <c r="I349" s="262" t="str">
        <f>IFERROR(INDEX(IF(Calc!EI$9="d",DateTable,MainTable),Calc!$CB351,Calc!EI$10),"")</f>
        <v/>
      </c>
      <c r="J349" s="262" t="str">
        <f>IFERROR(INDEX(IF(Calc!EJ$9="d",DateTable,MainTable),Calc!$CB351,Calc!EJ$10),"")</f>
        <v/>
      </c>
      <c r="K349" s="262" t="str">
        <f>IFERROR(INDEX(IF(Calc!EK$9="d",DateTable,MainTable),Calc!$CB351,Calc!EK$10),"")</f>
        <v/>
      </c>
      <c r="L349" s="262" t="str">
        <f>IFERROR(INDEX(IF(Calc!EL$9="d",DateTable,MainTable),Calc!$CB351,Calc!EL$10),"")</f>
        <v/>
      </c>
      <c r="M349" s="262" t="str">
        <f>IFERROR(INDEX(IF(Calc!EM$9="d",DateTable,MainTable),Calc!$CB351,Calc!EM$10),"")</f>
        <v/>
      </c>
    </row>
    <row r="350" spans="1:13" s="33" customFormat="1" ht="15" customHeight="1" x14ac:dyDescent="0.25">
      <c r="A350" s="32"/>
      <c r="B350" s="44"/>
      <c r="C350" s="32"/>
      <c r="D350" s="262" t="str">
        <f>IFERROR(INDEX(IF(Calc!ED$9="d",DateTable,MainTable),Calc!$CB352,Calc!ED$10),"")</f>
        <v/>
      </c>
      <c r="E350" s="262" t="str">
        <f>IFERROR(INDEX(IF(Calc!EE$9="d",DateTable,MainTable),Calc!$CB352,Calc!EE$10),"")</f>
        <v/>
      </c>
      <c r="F350" s="262" t="str">
        <f>IFERROR(INDEX(IF(Calc!EF$9="d",DateTable,MainTable),Calc!$CB352,Calc!EF$10),"")</f>
        <v/>
      </c>
      <c r="G350" s="262" t="str">
        <f>IFERROR(INDEX(IF(Calc!EG$9="d",DateTable,MainTable),Calc!$CB352,Calc!EG$10),"")</f>
        <v/>
      </c>
      <c r="H350" s="262" t="str">
        <f>IFERROR(INDEX(IF(Calc!EH$9="d",DateTable,MainTable),Calc!$CB352,Calc!EH$10),"")</f>
        <v/>
      </c>
      <c r="I350" s="262" t="str">
        <f>IFERROR(INDEX(IF(Calc!EI$9="d",DateTable,MainTable),Calc!$CB352,Calc!EI$10),"")</f>
        <v/>
      </c>
      <c r="J350" s="262" t="str">
        <f>IFERROR(INDEX(IF(Calc!EJ$9="d",DateTable,MainTable),Calc!$CB352,Calc!EJ$10),"")</f>
        <v/>
      </c>
      <c r="K350" s="262" t="str">
        <f>IFERROR(INDEX(IF(Calc!EK$9="d",DateTable,MainTable),Calc!$CB352,Calc!EK$10),"")</f>
        <v/>
      </c>
      <c r="L350" s="262" t="str">
        <f>IFERROR(INDEX(IF(Calc!EL$9="d",DateTable,MainTable),Calc!$CB352,Calc!EL$10),"")</f>
        <v/>
      </c>
      <c r="M350" s="262" t="str">
        <f>IFERROR(INDEX(IF(Calc!EM$9="d",DateTable,MainTable),Calc!$CB352,Calc!EM$10),"")</f>
        <v/>
      </c>
    </row>
    <row r="351" spans="1:13" s="33" customFormat="1" ht="15" customHeight="1" x14ac:dyDescent="0.25">
      <c r="A351" s="32"/>
      <c r="B351" s="44"/>
      <c r="C351" s="32"/>
      <c r="D351" s="262" t="str">
        <f>IFERROR(INDEX(IF(Calc!ED$9="d",DateTable,MainTable),Calc!$CB353,Calc!ED$10),"")</f>
        <v/>
      </c>
      <c r="E351" s="262" t="str">
        <f>IFERROR(INDEX(IF(Calc!EE$9="d",DateTable,MainTable),Calc!$CB353,Calc!EE$10),"")</f>
        <v/>
      </c>
      <c r="F351" s="262" t="str">
        <f>IFERROR(INDEX(IF(Calc!EF$9="d",DateTable,MainTable),Calc!$CB353,Calc!EF$10),"")</f>
        <v/>
      </c>
      <c r="G351" s="262" t="str">
        <f>IFERROR(INDEX(IF(Calc!EG$9="d",DateTable,MainTable),Calc!$CB353,Calc!EG$10),"")</f>
        <v/>
      </c>
      <c r="H351" s="262" t="str">
        <f>IFERROR(INDEX(IF(Calc!EH$9="d",DateTable,MainTable),Calc!$CB353,Calc!EH$10),"")</f>
        <v/>
      </c>
      <c r="I351" s="262" t="str">
        <f>IFERROR(INDEX(IF(Calc!EI$9="d",DateTable,MainTable),Calc!$CB353,Calc!EI$10),"")</f>
        <v/>
      </c>
      <c r="J351" s="262" t="str">
        <f>IFERROR(INDEX(IF(Calc!EJ$9="d",DateTable,MainTable),Calc!$CB353,Calc!EJ$10),"")</f>
        <v/>
      </c>
      <c r="K351" s="262" t="str">
        <f>IFERROR(INDEX(IF(Calc!EK$9="d",DateTable,MainTable),Calc!$CB353,Calc!EK$10),"")</f>
        <v/>
      </c>
      <c r="L351" s="262" t="str">
        <f>IFERROR(INDEX(IF(Calc!EL$9="d",DateTable,MainTable),Calc!$CB353,Calc!EL$10),"")</f>
        <v/>
      </c>
      <c r="M351" s="262" t="str">
        <f>IFERROR(INDEX(IF(Calc!EM$9="d",DateTable,MainTable),Calc!$CB353,Calc!EM$10),"")</f>
        <v/>
      </c>
    </row>
    <row r="352" spans="1:13" s="33" customFormat="1" ht="15" customHeight="1" x14ac:dyDescent="0.25">
      <c r="A352" s="32"/>
      <c r="B352" s="44"/>
      <c r="C352" s="32"/>
      <c r="D352" s="262" t="str">
        <f>IFERROR(INDEX(IF(Calc!ED$9="d",DateTable,MainTable),Calc!$CB354,Calc!ED$10),"")</f>
        <v/>
      </c>
      <c r="E352" s="262" t="str">
        <f>IFERROR(INDEX(IF(Calc!EE$9="d",DateTable,MainTable),Calc!$CB354,Calc!EE$10),"")</f>
        <v/>
      </c>
      <c r="F352" s="262" t="str">
        <f>IFERROR(INDEX(IF(Calc!EF$9="d",DateTable,MainTable),Calc!$CB354,Calc!EF$10),"")</f>
        <v/>
      </c>
      <c r="G352" s="262" t="str">
        <f>IFERROR(INDEX(IF(Calc!EG$9="d",DateTable,MainTable),Calc!$CB354,Calc!EG$10),"")</f>
        <v/>
      </c>
      <c r="H352" s="262" t="str">
        <f>IFERROR(INDEX(IF(Calc!EH$9="d",DateTable,MainTable),Calc!$CB354,Calc!EH$10),"")</f>
        <v/>
      </c>
      <c r="I352" s="262" t="str">
        <f>IFERROR(INDEX(IF(Calc!EI$9="d",DateTable,MainTable),Calc!$CB354,Calc!EI$10),"")</f>
        <v/>
      </c>
      <c r="J352" s="262" t="str">
        <f>IFERROR(INDEX(IF(Calc!EJ$9="d",DateTable,MainTable),Calc!$CB354,Calc!EJ$10),"")</f>
        <v/>
      </c>
      <c r="K352" s="262" t="str">
        <f>IFERROR(INDEX(IF(Calc!EK$9="d",DateTable,MainTable),Calc!$CB354,Calc!EK$10),"")</f>
        <v/>
      </c>
      <c r="L352" s="262" t="str">
        <f>IFERROR(INDEX(IF(Calc!EL$9="d",DateTable,MainTable),Calc!$CB354,Calc!EL$10),"")</f>
        <v/>
      </c>
      <c r="M352" s="262" t="str">
        <f>IFERROR(INDEX(IF(Calc!EM$9="d",DateTable,MainTable),Calc!$CB354,Calc!EM$10),"")</f>
        <v/>
      </c>
    </row>
    <row r="353" spans="1:13" s="33" customFormat="1" ht="15" customHeight="1" x14ac:dyDescent="0.25">
      <c r="A353" s="32"/>
      <c r="B353" s="44"/>
      <c r="C353" s="32"/>
      <c r="D353" s="262" t="str">
        <f>IFERROR(INDEX(IF(Calc!ED$9="d",DateTable,MainTable),Calc!$CB355,Calc!ED$10),"")</f>
        <v/>
      </c>
      <c r="E353" s="262" t="str">
        <f>IFERROR(INDEX(IF(Calc!EE$9="d",DateTable,MainTable),Calc!$CB355,Calc!EE$10),"")</f>
        <v/>
      </c>
      <c r="F353" s="262" t="str">
        <f>IFERROR(INDEX(IF(Calc!EF$9="d",DateTable,MainTable),Calc!$CB355,Calc!EF$10),"")</f>
        <v/>
      </c>
      <c r="G353" s="262" t="str">
        <f>IFERROR(INDEX(IF(Calc!EG$9="d",DateTable,MainTable),Calc!$CB355,Calc!EG$10),"")</f>
        <v/>
      </c>
      <c r="H353" s="262" t="str">
        <f>IFERROR(INDEX(IF(Calc!EH$9="d",DateTable,MainTable),Calc!$CB355,Calc!EH$10),"")</f>
        <v/>
      </c>
      <c r="I353" s="262" t="str">
        <f>IFERROR(INDEX(IF(Calc!EI$9="d",DateTable,MainTable),Calc!$CB355,Calc!EI$10),"")</f>
        <v/>
      </c>
      <c r="J353" s="262" t="str">
        <f>IFERROR(INDEX(IF(Calc!EJ$9="d",DateTable,MainTable),Calc!$CB355,Calc!EJ$10),"")</f>
        <v/>
      </c>
      <c r="K353" s="262" t="str">
        <f>IFERROR(INDEX(IF(Calc!EK$9="d",DateTable,MainTable),Calc!$CB355,Calc!EK$10),"")</f>
        <v/>
      </c>
      <c r="L353" s="262" t="str">
        <f>IFERROR(INDEX(IF(Calc!EL$9="d",DateTable,MainTable),Calc!$CB355,Calc!EL$10),"")</f>
        <v/>
      </c>
      <c r="M353" s="262" t="str">
        <f>IFERROR(INDEX(IF(Calc!EM$9="d",DateTable,MainTable),Calc!$CB355,Calc!EM$10),"")</f>
        <v/>
      </c>
    </row>
    <row r="354" spans="1:13" s="33" customFormat="1" ht="15" customHeight="1" x14ac:dyDescent="0.25">
      <c r="A354" s="32"/>
      <c r="B354" s="44"/>
      <c r="C354" s="32"/>
      <c r="D354" s="262" t="str">
        <f>IFERROR(INDEX(IF(Calc!ED$9="d",DateTable,MainTable),Calc!$CB356,Calc!ED$10),"")</f>
        <v/>
      </c>
      <c r="E354" s="262" t="str">
        <f>IFERROR(INDEX(IF(Calc!EE$9="d",DateTable,MainTable),Calc!$CB356,Calc!EE$10),"")</f>
        <v/>
      </c>
      <c r="F354" s="262" t="str">
        <f>IFERROR(INDEX(IF(Calc!EF$9="d",DateTable,MainTable),Calc!$CB356,Calc!EF$10),"")</f>
        <v/>
      </c>
      <c r="G354" s="262" t="str">
        <f>IFERROR(INDEX(IF(Calc!EG$9="d",DateTable,MainTable),Calc!$CB356,Calc!EG$10),"")</f>
        <v/>
      </c>
      <c r="H354" s="262" t="str">
        <f>IFERROR(INDEX(IF(Calc!EH$9="d",DateTable,MainTable),Calc!$CB356,Calc!EH$10),"")</f>
        <v/>
      </c>
      <c r="I354" s="262" t="str">
        <f>IFERROR(INDEX(IF(Calc!EI$9="d",DateTable,MainTable),Calc!$CB356,Calc!EI$10),"")</f>
        <v/>
      </c>
      <c r="J354" s="262" t="str">
        <f>IFERROR(INDEX(IF(Calc!EJ$9="d",DateTable,MainTable),Calc!$CB356,Calc!EJ$10),"")</f>
        <v/>
      </c>
      <c r="K354" s="262" t="str">
        <f>IFERROR(INDEX(IF(Calc!EK$9="d",DateTable,MainTable),Calc!$CB356,Calc!EK$10),"")</f>
        <v/>
      </c>
      <c r="L354" s="262" t="str">
        <f>IFERROR(INDEX(IF(Calc!EL$9="d",DateTable,MainTable),Calc!$CB356,Calc!EL$10),"")</f>
        <v/>
      </c>
      <c r="M354" s="262" t="str">
        <f>IFERROR(INDEX(IF(Calc!EM$9="d",DateTable,MainTable),Calc!$CB356,Calc!EM$10),"")</f>
        <v/>
      </c>
    </row>
    <row r="355" spans="1:13" s="33" customFormat="1" ht="15" customHeight="1" x14ac:dyDescent="0.25">
      <c r="A355" s="32"/>
      <c r="B355" s="44"/>
      <c r="C355" s="32"/>
      <c r="D355" s="262" t="str">
        <f>IFERROR(INDEX(IF(Calc!ED$9="d",DateTable,MainTable),Calc!$CB357,Calc!ED$10),"")</f>
        <v/>
      </c>
      <c r="E355" s="262" t="str">
        <f>IFERROR(INDEX(IF(Calc!EE$9="d",DateTable,MainTable),Calc!$CB357,Calc!EE$10),"")</f>
        <v/>
      </c>
      <c r="F355" s="262" t="str">
        <f>IFERROR(INDEX(IF(Calc!EF$9="d",DateTable,MainTable),Calc!$CB357,Calc!EF$10),"")</f>
        <v/>
      </c>
      <c r="G355" s="262" t="str">
        <f>IFERROR(INDEX(IF(Calc!EG$9="d",DateTable,MainTable),Calc!$CB357,Calc!EG$10),"")</f>
        <v/>
      </c>
      <c r="H355" s="262" t="str">
        <f>IFERROR(INDEX(IF(Calc!EH$9="d",DateTable,MainTable),Calc!$CB357,Calc!EH$10),"")</f>
        <v/>
      </c>
      <c r="I355" s="262" t="str">
        <f>IFERROR(INDEX(IF(Calc!EI$9="d",DateTable,MainTable),Calc!$CB357,Calc!EI$10),"")</f>
        <v/>
      </c>
      <c r="J355" s="262" t="str">
        <f>IFERROR(INDEX(IF(Calc!EJ$9="d",DateTable,MainTable),Calc!$CB357,Calc!EJ$10),"")</f>
        <v/>
      </c>
      <c r="K355" s="262" t="str">
        <f>IFERROR(INDEX(IF(Calc!EK$9="d",DateTable,MainTable),Calc!$CB357,Calc!EK$10),"")</f>
        <v/>
      </c>
      <c r="L355" s="262" t="str">
        <f>IFERROR(INDEX(IF(Calc!EL$9="d",DateTable,MainTable),Calc!$CB357,Calc!EL$10),"")</f>
        <v/>
      </c>
      <c r="M355" s="262" t="str">
        <f>IFERROR(INDEX(IF(Calc!EM$9="d",DateTable,MainTable),Calc!$CB357,Calc!EM$10),"")</f>
        <v/>
      </c>
    </row>
    <row r="356" spans="1:13" s="33" customFormat="1" ht="15" customHeight="1" x14ac:dyDescent="0.25">
      <c r="A356" s="32"/>
      <c r="B356" s="44"/>
      <c r="C356" s="32"/>
      <c r="D356" s="262" t="str">
        <f>IFERROR(INDEX(IF(Calc!ED$9="d",DateTable,MainTable),Calc!$CB358,Calc!ED$10),"")</f>
        <v/>
      </c>
      <c r="E356" s="262" t="str">
        <f>IFERROR(INDEX(IF(Calc!EE$9="d",DateTable,MainTable),Calc!$CB358,Calc!EE$10),"")</f>
        <v/>
      </c>
      <c r="F356" s="262" t="str">
        <f>IFERROR(INDEX(IF(Calc!EF$9="d",DateTable,MainTable),Calc!$CB358,Calc!EF$10),"")</f>
        <v/>
      </c>
      <c r="G356" s="262" t="str">
        <f>IFERROR(INDEX(IF(Calc!EG$9="d",DateTable,MainTable),Calc!$CB358,Calc!EG$10),"")</f>
        <v/>
      </c>
      <c r="H356" s="262" t="str">
        <f>IFERROR(INDEX(IF(Calc!EH$9="d",DateTable,MainTable),Calc!$CB358,Calc!EH$10),"")</f>
        <v/>
      </c>
      <c r="I356" s="262" t="str">
        <f>IFERROR(INDEX(IF(Calc!EI$9="d",DateTable,MainTable),Calc!$CB358,Calc!EI$10),"")</f>
        <v/>
      </c>
      <c r="J356" s="262" t="str">
        <f>IFERROR(INDEX(IF(Calc!EJ$9="d",DateTable,MainTable),Calc!$CB358,Calc!EJ$10),"")</f>
        <v/>
      </c>
      <c r="K356" s="262" t="str">
        <f>IFERROR(INDEX(IF(Calc!EK$9="d",DateTable,MainTable),Calc!$CB358,Calc!EK$10),"")</f>
        <v/>
      </c>
      <c r="L356" s="262" t="str">
        <f>IFERROR(INDEX(IF(Calc!EL$9="d",DateTable,MainTable),Calc!$CB358,Calc!EL$10),"")</f>
        <v/>
      </c>
      <c r="M356" s="262" t="str">
        <f>IFERROR(INDEX(IF(Calc!EM$9="d",DateTable,MainTable),Calc!$CB358,Calc!EM$10),"")</f>
        <v/>
      </c>
    </row>
    <row r="357" spans="1:13" s="33" customFormat="1" ht="15" customHeight="1" x14ac:dyDescent="0.25">
      <c r="A357" s="32"/>
      <c r="B357" s="44"/>
      <c r="C357" s="32"/>
      <c r="D357" s="262" t="str">
        <f>IFERROR(INDEX(IF(Calc!ED$9="d",DateTable,MainTable),Calc!$CB359,Calc!ED$10),"")</f>
        <v/>
      </c>
      <c r="E357" s="262" t="str">
        <f>IFERROR(INDEX(IF(Calc!EE$9="d",DateTable,MainTable),Calc!$CB359,Calc!EE$10),"")</f>
        <v/>
      </c>
      <c r="F357" s="262" t="str">
        <f>IFERROR(INDEX(IF(Calc!EF$9="d",DateTable,MainTable),Calc!$CB359,Calc!EF$10),"")</f>
        <v/>
      </c>
      <c r="G357" s="262" t="str">
        <f>IFERROR(INDEX(IF(Calc!EG$9="d",DateTable,MainTable),Calc!$CB359,Calc!EG$10),"")</f>
        <v/>
      </c>
      <c r="H357" s="262" t="str">
        <f>IFERROR(INDEX(IF(Calc!EH$9="d",DateTable,MainTable),Calc!$CB359,Calc!EH$10),"")</f>
        <v/>
      </c>
      <c r="I357" s="262" t="str">
        <f>IFERROR(INDEX(IF(Calc!EI$9="d",DateTable,MainTable),Calc!$CB359,Calc!EI$10),"")</f>
        <v/>
      </c>
      <c r="J357" s="262" t="str">
        <f>IFERROR(INDEX(IF(Calc!EJ$9="d",DateTable,MainTable),Calc!$CB359,Calc!EJ$10),"")</f>
        <v/>
      </c>
      <c r="K357" s="262" t="str">
        <f>IFERROR(INDEX(IF(Calc!EK$9="d",DateTable,MainTable),Calc!$CB359,Calc!EK$10),"")</f>
        <v/>
      </c>
      <c r="L357" s="262" t="str">
        <f>IFERROR(INDEX(IF(Calc!EL$9="d",DateTable,MainTable),Calc!$CB359,Calc!EL$10),"")</f>
        <v/>
      </c>
      <c r="M357" s="262" t="str">
        <f>IFERROR(INDEX(IF(Calc!EM$9="d",DateTable,MainTable),Calc!$CB359,Calc!EM$10),"")</f>
        <v/>
      </c>
    </row>
    <row r="358" spans="1:13" s="33" customFormat="1" ht="15" customHeight="1" x14ac:dyDescent="0.25">
      <c r="A358" s="32"/>
      <c r="B358" s="44"/>
      <c r="C358" s="32"/>
      <c r="D358" s="262" t="str">
        <f>IFERROR(INDEX(IF(Calc!ED$9="d",DateTable,MainTable),Calc!$CB360,Calc!ED$10),"")</f>
        <v/>
      </c>
      <c r="E358" s="262" t="str">
        <f>IFERROR(INDEX(IF(Calc!EE$9="d",DateTable,MainTable),Calc!$CB360,Calc!EE$10),"")</f>
        <v/>
      </c>
      <c r="F358" s="262" t="str">
        <f>IFERROR(INDEX(IF(Calc!EF$9="d",DateTable,MainTable),Calc!$CB360,Calc!EF$10),"")</f>
        <v/>
      </c>
      <c r="G358" s="262" t="str">
        <f>IFERROR(INDEX(IF(Calc!EG$9="d",DateTable,MainTable),Calc!$CB360,Calc!EG$10),"")</f>
        <v/>
      </c>
      <c r="H358" s="262" t="str">
        <f>IFERROR(INDEX(IF(Calc!EH$9="d",DateTable,MainTable),Calc!$CB360,Calc!EH$10),"")</f>
        <v/>
      </c>
      <c r="I358" s="262" t="str">
        <f>IFERROR(INDEX(IF(Calc!EI$9="d",DateTable,MainTable),Calc!$CB360,Calc!EI$10),"")</f>
        <v/>
      </c>
      <c r="J358" s="262" t="str">
        <f>IFERROR(INDEX(IF(Calc!EJ$9="d",DateTable,MainTable),Calc!$CB360,Calc!EJ$10),"")</f>
        <v/>
      </c>
      <c r="K358" s="262" t="str">
        <f>IFERROR(INDEX(IF(Calc!EK$9="d",DateTable,MainTable),Calc!$CB360,Calc!EK$10),"")</f>
        <v/>
      </c>
      <c r="L358" s="262" t="str">
        <f>IFERROR(INDEX(IF(Calc!EL$9="d",DateTable,MainTable),Calc!$CB360,Calc!EL$10),"")</f>
        <v/>
      </c>
      <c r="M358" s="262" t="str">
        <f>IFERROR(INDEX(IF(Calc!EM$9="d",DateTable,MainTable),Calc!$CB360,Calc!EM$10),"")</f>
        <v/>
      </c>
    </row>
    <row r="359" spans="1:13" s="33" customFormat="1" ht="15" customHeight="1" x14ac:dyDescent="0.25">
      <c r="A359" s="32"/>
      <c r="B359" s="44"/>
      <c r="C359" s="32"/>
      <c r="D359" s="262" t="str">
        <f>IFERROR(INDEX(IF(Calc!ED$9="d",DateTable,MainTable),Calc!$CB361,Calc!ED$10),"")</f>
        <v/>
      </c>
      <c r="E359" s="262" t="str">
        <f>IFERROR(INDEX(IF(Calc!EE$9="d",DateTable,MainTable),Calc!$CB361,Calc!EE$10),"")</f>
        <v/>
      </c>
      <c r="F359" s="262" t="str">
        <f>IFERROR(INDEX(IF(Calc!EF$9="d",DateTable,MainTable),Calc!$CB361,Calc!EF$10),"")</f>
        <v/>
      </c>
      <c r="G359" s="262" t="str">
        <f>IFERROR(INDEX(IF(Calc!EG$9="d",DateTable,MainTable),Calc!$CB361,Calc!EG$10),"")</f>
        <v/>
      </c>
      <c r="H359" s="262" t="str">
        <f>IFERROR(INDEX(IF(Calc!EH$9="d",DateTable,MainTable),Calc!$CB361,Calc!EH$10),"")</f>
        <v/>
      </c>
      <c r="I359" s="262" t="str">
        <f>IFERROR(INDEX(IF(Calc!EI$9="d",DateTable,MainTable),Calc!$CB361,Calc!EI$10),"")</f>
        <v/>
      </c>
      <c r="J359" s="262" t="str">
        <f>IFERROR(INDEX(IF(Calc!EJ$9="d",DateTable,MainTable),Calc!$CB361,Calc!EJ$10),"")</f>
        <v/>
      </c>
      <c r="K359" s="262" t="str">
        <f>IFERROR(INDEX(IF(Calc!EK$9="d",DateTable,MainTable),Calc!$CB361,Calc!EK$10),"")</f>
        <v/>
      </c>
      <c r="L359" s="262" t="str">
        <f>IFERROR(INDEX(IF(Calc!EL$9="d",DateTable,MainTable),Calc!$CB361,Calc!EL$10),"")</f>
        <v/>
      </c>
      <c r="M359" s="262" t="str">
        <f>IFERROR(INDEX(IF(Calc!EM$9="d",DateTable,MainTable),Calc!$CB361,Calc!EM$10),"")</f>
        <v/>
      </c>
    </row>
    <row r="360" spans="1:13" s="33" customFormat="1" ht="15" customHeight="1" x14ac:dyDescent="0.25">
      <c r="A360" s="32"/>
      <c r="B360" s="44"/>
      <c r="C360" s="32"/>
      <c r="D360" s="262" t="str">
        <f>IFERROR(INDEX(IF(Calc!ED$9="d",DateTable,MainTable),Calc!$CB362,Calc!ED$10),"")</f>
        <v/>
      </c>
      <c r="E360" s="262" t="str">
        <f>IFERROR(INDEX(IF(Calc!EE$9="d",DateTable,MainTable),Calc!$CB362,Calc!EE$10),"")</f>
        <v/>
      </c>
      <c r="F360" s="262" t="str">
        <f>IFERROR(INDEX(IF(Calc!EF$9="d",DateTable,MainTable),Calc!$CB362,Calc!EF$10),"")</f>
        <v/>
      </c>
      <c r="G360" s="262" t="str">
        <f>IFERROR(INDEX(IF(Calc!EG$9="d",DateTable,MainTable),Calc!$CB362,Calc!EG$10),"")</f>
        <v/>
      </c>
      <c r="H360" s="262" t="str">
        <f>IFERROR(INDEX(IF(Calc!EH$9="d",DateTable,MainTable),Calc!$CB362,Calc!EH$10),"")</f>
        <v/>
      </c>
      <c r="I360" s="262" t="str">
        <f>IFERROR(INDEX(IF(Calc!EI$9="d",DateTable,MainTable),Calc!$CB362,Calc!EI$10),"")</f>
        <v/>
      </c>
      <c r="J360" s="262" t="str">
        <f>IFERROR(INDEX(IF(Calc!EJ$9="d",DateTable,MainTable),Calc!$CB362,Calc!EJ$10),"")</f>
        <v/>
      </c>
      <c r="K360" s="262" t="str">
        <f>IFERROR(INDEX(IF(Calc!EK$9="d",DateTable,MainTable),Calc!$CB362,Calc!EK$10),"")</f>
        <v/>
      </c>
      <c r="L360" s="262" t="str">
        <f>IFERROR(INDEX(IF(Calc!EL$9="d",DateTable,MainTable),Calc!$CB362,Calc!EL$10),"")</f>
        <v/>
      </c>
      <c r="M360" s="262" t="str">
        <f>IFERROR(INDEX(IF(Calc!EM$9="d",DateTable,MainTable),Calc!$CB362,Calc!EM$10),"")</f>
        <v/>
      </c>
    </row>
    <row r="361" spans="1:13" s="33" customFormat="1" ht="15" customHeight="1" x14ac:dyDescent="0.25">
      <c r="A361" s="32"/>
      <c r="B361" s="44"/>
      <c r="C361" s="32"/>
      <c r="D361" s="262" t="str">
        <f>IFERROR(INDEX(IF(Calc!ED$9="d",DateTable,MainTable),Calc!$CB363,Calc!ED$10),"")</f>
        <v/>
      </c>
      <c r="E361" s="262" t="str">
        <f>IFERROR(INDEX(IF(Calc!EE$9="d",DateTable,MainTable),Calc!$CB363,Calc!EE$10),"")</f>
        <v/>
      </c>
      <c r="F361" s="262" t="str">
        <f>IFERROR(INDEX(IF(Calc!EF$9="d",DateTable,MainTable),Calc!$CB363,Calc!EF$10),"")</f>
        <v/>
      </c>
      <c r="G361" s="262" t="str">
        <f>IFERROR(INDEX(IF(Calc!EG$9="d",DateTable,MainTable),Calc!$CB363,Calc!EG$10),"")</f>
        <v/>
      </c>
      <c r="H361" s="262" t="str">
        <f>IFERROR(INDEX(IF(Calc!EH$9="d",DateTable,MainTable),Calc!$CB363,Calc!EH$10),"")</f>
        <v/>
      </c>
      <c r="I361" s="262" t="str">
        <f>IFERROR(INDEX(IF(Calc!EI$9="d",DateTable,MainTable),Calc!$CB363,Calc!EI$10),"")</f>
        <v/>
      </c>
      <c r="J361" s="262" t="str">
        <f>IFERROR(INDEX(IF(Calc!EJ$9="d",DateTable,MainTable),Calc!$CB363,Calc!EJ$10),"")</f>
        <v/>
      </c>
      <c r="K361" s="262" t="str">
        <f>IFERROR(INDEX(IF(Calc!EK$9="d",DateTable,MainTable),Calc!$CB363,Calc!EK$10),"")</f>
        <v/>
      </c>
      <c r="L361" s="262" t="str">
        <f>IFERROR(INDEX(IF(Calc!EL$9="d",DateTable,MainTable),Calc!$CB363,Calc!EL$10),"")</f>
        <v/>
      </c>
      <c r="M361" s="262" t="str">
        <f>IFERROR(INDEX(IF(Calc!EM$9="d",DateTable,MainTable),Calc!$CB363,Calc!EM$10),"")</f>
        <v/>
      </c>
    </row>
    <row r="362" spans="1:13" s="33" customFormat="1" ht="15" customHeight="1" x14ac:dyDescent="0.25">
      <c r="A362" s="32"/>
      <c r="B362" s="44"/>
      <c r="C362" s="32"/>
      <c r="D362" s="262" t="str">
        <f>IFERROR(INDEX(IF(Calc!ED$9="d",DateTable,MainTable),Calc!$CB364,Calc!ED$10),"")</f>
        <v/>
      </c>
      <c r="E362" s="262" t="str">
        <f>IFERROR(INDEX(IF(Calc!EE$9="d",DateTable,MainTable),Calc!$CB364,Calc!EE$10),"")</f>
        <v/>
      </c>
      <c r="F362" s="262" t="str">
        <f>IFERROR(INDEX(IF(Calc!EF$9="d",DateTable,MainTable),Calc!$CB364,Calc!EF$10),"")</f>
        <v/>
      </c>
      <c r="G362" s="262" t="str">
        <f>IFERROR(INDEX(IF(Calc!EG$9="d",DateTable,MainTable),Calc!$CB364,Calc!EG$10),"")</f>
        <v/>
      </c>
      <c r="H362" s="262" t="str">
        <f>IFERROR(INDEX(IF(Calc!EH$9="d",DateTable,MainTable),Calc!$CB364,Calc!EH$10),"")</f>
        <v/>
      </c>
      <c r="I362" s="262" t="str">
        <f>IFERROR(INDEX(IF(Calc!EI$9="d",DateTable,MainTable),Calc!$CB364,Calc!EI$10),"")</f>
        <v/>
      </c>
      <c r="J362" s="262" t="str">
        <f>IFERROR(INDEX(IF(Calc!EJ$9="d",DateTable,MainTable),Calc!$CB364,Calc!EJ$10),"")</f>
        <v/>
      </c>
      <c r="K362" s="262" t="str">
        <f>IFERROR(INDEX(IF(Calc!EK$9="d",DateTable,MainTable),Calc!$CB364,Calc!EK$10),"")</f>
        <v/>
      </c>
      <c r="L362" s="262" t="str">
        <f>IFERROR(INDEX(IF(Calc!EL$9="d",DateTable,MainTable),Calc!$CB364,Calc!EL$10),"")</f>
        <v/>
      </c>
      <c r="M362" s="262" t="str">
        <f>IFERROR(INDEX(IF(Calc!EM$9="d",DateTable,MainTable),Calc!$CB364,Calc!EM$10),"")</f>
        <v/>
      </c>
    </row>
    <row r="363" spans="1:13" s="33" customFormat="1" ht="15" customHeight="1" x14ac:dyDescent="0.25">
      <c r="A363" s="32"/>
      <c r="B363" s="44"/>
      <c r="C363" s="32"/>
      <c r="D363" s="262" t="str">
        <f>IFERROR(INDEX(IF(Calc!ED$9="d",DateTable,MainTable),Calc!$CB365,Calc!ED$10),"")</f>
        <v/>
      </c>
      <c r="E363" s="262" t="str">
        <f>IFERROR(INDEX(IF(Calc!EE$9="d",DateTable,MainTable),Calc!$CB365,Calc!EE$10),"")</f>
        <v/>
      </c>
      <c r="F363" s="262" t="str">
        <f>IFERROR(INDEX(IF(Calc!EF$9="d",DateTable,MainTable),Calc!$CB365,Calc!EF$10),"")</f>
        <v/>
      </c>
      <c r="G363" s="262" t="str">
        <f>IFERROR(INDEX(IF(Calc!EG$9="d",DateTable,MainTable),Calc!$CB365,Calc!EG$10),"")</f>
        <v/>
      </c>
      <c r="H363" s="262" t="str">
        <f>IFERROR(INDEX(IF(Calc!EH$9="d",DateTable,MainTable),Calc!$CB365,Calc!EH$10),"")</f>
        <v/>
      </c>
      <c r="I363" s="262" t="str">
        <f>IFERROR(INDEX(IF(Calc!EI$9="d",DateTable,MainTable),Calc!$CB365,Calc!EI$10),"")</f>
        <v/>
      </c>
      <c r="J363" s="262" t="str">
        <f>IFERROR(INDEX(IF(Calc!EJ$9="d",DateTable,MainTable),Calc!$CB365,Calc!EJ$10),"")</f>
        <v/>
      </c>
      <c r="K363" s="262" t="str">
        <f>IFERROR(INDEX(IF(Calc!EK$9="d",DateTable,MainTable),Calc!$CB365,Calc!EK$10),"")</f>
        <v/>
      </c>
      <c r="L363" s="262" t="str">
        <f>IFERROR(INDEX(IF(Calc!EL$9="d",DateTable,MainTable),Calc!$CB365,Calc!EL$10),"")</f>
        <v/>
      </c>
      <c r="M363" s="262" t="str">
        <f>IFERROR(INDEX(IF(Calc!EM$9="d",DateTable,MainTable),Calc!$CB365,Calc!EM$10),"")</f>
        <v/>
      </c>
    </row>
    <row r="364" spans="1:13" s="33" customFormat="1" ht="15" customHeight="1" x14ac:dyDescent="0.25">
      <c r="A364" s="32"/>
      <c r="B364" s="44"/>
      <c r="C364" s="32"/>
      <c r="D364" s="262" t="str">
        <f>IFERROR(INDEX(IF(Calc!ED$9="d",DateTable,MainTable),Calc!$CB366,Calc!ED$10),"")</f>
        <v/>
      </c>
      <c r="E364" s="262" t="str">
        <f>IFERROR(INDEX(IF(Calc!EE$9="d",DateTable,MainTable),Calc!$CB366,Calc!EE$10),"")</f>
        <v/>
      </c>
      <c r="F364" s="262" t="str">
        <f>IFERROR(INDEX(IF(Calc!EF$9="d",DateTable,MainTable),Calc!$CB366,Calc!EF$10),"")</f>
        <v/>
      </c>
      <c r="G364" s="262" t="str">
        <f>IFERROR(INDEX(IF(Calc!EG$9="d",DateTable,MainTable),Calc!$CB366,Calc!EG$10),"")</f>
        <v/>
      </c>
      <c r="H364" s="262" t="str">
        <f>IFERROR(INDEX(IF(Calc!EH$9="d",DateTable,MainTable),Calc!$CB366,Calc!EH$10),"")</f>
        <v/>
      </c>
      <c r="I364" s="262" t="str">
        <f>IFERROR(INDEX(IF(Calc!EI$9="d",DateTable,MainTable),Calc!$CB366,Calc!EI$10),"")</f>
        <v/>
      </c>
      <c r="J364" s="262" t="str">
        <f>IFERROR(INDEX(IF(Calc!EJ$9="d",DateTable,MainTable),Calc!$CB366,Calc!EJ$10),"")</f>
        <v/>
      </c>
      <c r="K364" s="262" t="str">
        <f>IFERROR(INDEX(IF(Calc!EK$9="d",DateTable,MainTable),Calc!$CB366,Calc!EK$10),"")</f>
        <v/>
      </c>
      <c r="L364" s="262" t="str">
        <f>IFERROR(INDEX(IF(Calc!EL$9="d",DateTable,MainTable),Calc!$CB366,Calc!EL$10),"")</f>
        <v/>
      </c>
      <c r="M364" s="262" t="str">
        <f>IFERROR(INDEX(IF(Calc!EM$9="d",DateTable,MainTable),Calc!$CB366,Calc!EM$10),"")</f>
        <v/>
      </c>
    </row>
    <row r="365" spans="1:13" s="33" customFormat="1" ht="15" customHeight="1" x14ac:dyDescent="0.25">
      <c r="A365" s="32"/>
      <c r="B365" s="44"/>
      <c r="C365" s="32"/>
      <c r="D365" s="262" t="str">
        <f>IFERROR(INDEX(IF(Calc!ED$9="d",DateTable,MainTable),Calc!$CB367,Calc!ED$10),"")</f>
        <v/>
      </c>
      <c r="E365" s="262" t="str">
        <f>IFERROR(INDEX(IF(Calc!EE$9="d",DateTable,MainTable),Calc!$CB367,Calc!EE$10),"")</f>
        <v/>
      </c>
      <c r="F365" s="262" t="str">
        <f>IFERROR(INDEX(IF(Calc!EF$9="d",DateTable,MainTable),Calc!$CB367,Calc!EF$10),"")</f>
        <v/>
      </c>
      <c r="G365" s="262" t="str">
        <f>IFERROR(INDEX(IF(Calc!EG$9="d",DateTable,MainTable),Calc!$CB367,Calc!EG$10),"")</f>
        <v/>
      </c>
      <c r="H365" s="262" t="str">
        <f>IFERROR(INDEX(IF(Calc!EH$9="d",DateTable,MainTable),Calc!$CB367,Calc!EH$10),"")</f>
        <v/>
      </c>
      <c r="I365" s="262" t="str">
        <f>IFERROR(INDEX(IF(Calc!EI$9="d",DateTable,MainTable),Calc!$CB367,Calc!EI$10),"")</f>
        <v/>
      </c>
      <c r="J365" s="262" t="str">
        <f>IFERROR(INDEX(IF(Calc!EJ$9="d",DateTable,MainTable),Calc!$CB367,Calc!EJ$10),"")</f>
        <v/>
      </c>
      <c r="K365" s="262" t="str">
        <f>IFERROR(INDEX(IF(Calc!EK$9="d",DateTable,MainTable),Calc!$CB367,Calc!EK$10),"")</f>
        <v/>
      </c>
      <c r="L365" s="262" t="str">
        <f>IFERROR(INDEX(IF(Calc!EL$9="d",DateTable,MainTable),Calc!$CB367,Calc!EL$10),"")</f>
        <v/>
      </c>
      <c r="M365" s="262" t="str">
        <f>IFERROR(INDEX(IF(Calc!EM$9="d",DateTable,MainTable),Calc!$CB367,Calc!EM$10),"")</f>
        <v/>
      </c>
    </row>
    <row r="366" spans="1:13" s="33" customFormat="1" ht="15" customHeight="1" x14ac:dyDescent="0.25">
      <c r="A366" s="32"/>
      <c r="B366" s="44"/>
      <c r="C366" s="32"/>
      <c r="D366" s="262" t="str">
        <f>IFERROR(INDEX(IF(Calc!ED$9="d",DateTable,MainTable),Calc!$CB368,Calc!ED$10),"")</f>
        <v/>
      </c>
      <c r="E366" s="262" t="str">
        <f>IFERROR(INDEX(IF(Calc!EE$9="d",DateTable,MainTable),Calc!$CB368,Calc!EE$10),"")</f>
        <v/>
      </c>
      <c r="F366" s="262" t="str">
        <f>IFERROR(INDEX(IF(Calc!EF$9="d",DateTable,MainTable),Calc!$CB368,Calc!EF$10),"")</f>
        <v/>
      </c>
      <c r="G366" s="262" t="str">
        <f>IFERROR(INDEX(IF(Calc!EG$9="d",DateTable,MainTable),Calc!$CB368,Calc!EG$10),"")</f>
        <v/>
      </c>
      <c r="H366" s="262" t="str">
        <f>IFERROR(INDEX(IF(Calc!EH$9="d",DateTable,MainTable),Calc!$CB368,Calc!EH$10),"")</f>
        <v/>
      </c>
      <c r="I366" s="262" t="str">
        <f>IFERROR(INDEX(IF(Calc!EI$9="d",DateTable,MainTable),Calc!$CB368,Calc!EI$10),"")</f>
        <v/>
      </c>
      <c r="J366" s="262" t="str">
        <f>IFERROR(INDEX(IF(Calc!EJ$9="d",DateTable,MainTable),Calc!$CB368,Calc!EJ$10),"")</f>
        <v/>
      </c>
      <c r="K366" s="262" t="str">
        <f>IFERROR(INDEX(IF(Calc!EK$9="d",DateTable,MainTable),Calc!$CB368,Calc!EK$10),"")</f>
        <v/>
      </c>
      <c r="L366" s="262" t="str">
        <f>IFERROR(INDEX(IF(Calc!EL$9="d",DateTable,MainTable),Calc!$CB368,Calc!EL$10),"")</f>
        <v/>
      </c>
      <c r="M366" s="262" t="str">
        <f>IFERROR(INDEX(IF(Calc!EM$9="d",DateTable,MainTable),Calc!$CB368,Calc!EM$10),"")</f>
        <v/>
      </c>
    </row>
    <row r="367" spans="1:13" s="33" customFormat="1" ht="15" customHeight="1" x14ac:dyDescent="0.25">
      <c r="A367" s="32"/>
      <c r="B367" s="44"/>
      <c r="C367" s="32"/>
      <c r="D367" s="262" t="str">
        <f>IFERROR(INDEX(IF(Calc!ED$9="d",DateTable,MainTable),Calc!$CB369,Calc!ED$10),"")</f>
        <v/>
      </c>
      <c r="E367" s="262" t="str">
        <f>IFERROR(INDEX(IF(Calc!EE$9="d",DateTable,MainTable),Calc!$CB369,Calc!EE$10),"")</f>
        <v/>
      </c>
      <c r="F367" s="262" t="str">
        <f>IFERROR(INDEX(IF(Calc!EF$9="d",DateTable,MainTable),Calc!$CB369,Calc!EF$10),"")</f>
        <v/>
      </c>
      <c r="G367" s="262" t="str">
        <f>IFERROR(INDEX(IF(Calc!EG$9="d",DateTable,MainTable),Calc!$CB369,Calc!EG$10),"")</f>
        <v/>
      </c>
      <c r="H367" s="262" t="str">
        <f>IFERROR(INDEX(IF(Calc!EH$9="d",DateTable,MainTable),Calc!$CB369,Calc!EH$10),"")</f>
        <v/>
      </c>
      <c r="I367" s="262" t="str">
        <f>IFERROR(INDEX(IF(Calc!EI$9="d",DateTable,MainTable),Calc!$CB369,Calc!EI$10),"")</f>
        <v/>
      </c>
      <c r="J367" s="262" t="str">
        <f>IFERROR(INDEX(IF(Calc!EJ$9="d",DateTable,MainTable),Calc!$CB369,Calc!EJ$10),"")</f>
        <v/>
      </c>
      <c r="K367" s="262" t="str">
        <f>IFERROR(INDEX(IF(Calc!EK$9="d",DateTable,MainTable),Calc!$CB369,Calc!EK$10),"")</f>
        <v/>
      </c>
      <c r="L367" s="262" t="str">
        <f>IFERROR(INDEX(IF(Calc!EL$9="d",DateTable,MainTable),Calc!$CB369,Calc!EL$10),"")</f>
        <v/>
      </c>
      <c r="M367" s="262" t="str">
        <f>IFERROR(INDEX(IF(Calc!EM$9="d",DateTable,MainTable),Calc!$CB369,Calc!EM$10),"")</f>
        <v/>
      </c>
    </row>
    <row r="368" spans="1:13" s="33" customFormat="1" ht="15" customHeight="1" x14ac:dyDescent="0.25">
      <c r="A368" s="32"/>
      <c r="B368" s="44"/>
      <c r="C368" s="32"/>
      <c r="D368" s="262" t="str">
        <f>IFERROR(INDEX(IF(Calc!ED$9="d",DateTable,MainTable),Calc!$CB370,Calc!ED$10),"")</f>
        <v/>
      </c>
      <c r="E368" s="262" t="str">
        <f>IFERROR(INDEX(IF(Calc!EE$9="d",DateTable,MainTable),Calc!$CB370,Calc!EE$10),"")</f>
        <v/>
      </c>
      <c r="F368" s="262" t="str">
        <f>IFERROR(INDEX(IF(Calc!EF$9="d",DateTable,MainTable),Calc!$CB370,Calc!EF$10),"")</f>
        <v/>
      </c>
      <c r="G368" s="262" t="str">
        <f>IFERROR(INDEX(IF(Calc!EG$9="d",DateTable,MainTable),Calc!$CB370,Calc!EG$10),"")</f>
        <v/>
      </c>
      <c r="H368" s="262" t="str">
        <f>IFERROR(INDEX(IF(Calc!EH$9="d",DateTable,MainTable),Calc!$CB370,Calc!EH$10),"")</f>
        <v/>
      </c>
      <c r="I368" s="262" t="str">
        <f>IFERROR(INDEX(IF(Calc!EI$9="d",DateTable,MainTable),Calc!$CB370,Calc!EI$10),"")</f>
        <v/>
      </c>
      <c r="J368" s="262" t="str">
        <f>IFERROR(INDEX(IF(Calc!EJ$9="d",DateTable,MainTable),Calc!$CB370,Calc!EJ$10),"")</f>
        <v/>
      </c>
      <c r="K368" s="262" t="str">
        <f>IFERROR(INDEX(IF(Calc!EK$9="d",DateTable,MainTable),Calc!$CB370,Calc!EK$10),"")</f>
        <v/>
      </c>
      <c r="L368" s="262" t="str">
        <f>IFERROR(INDEX(IF(Calc!EL$9="d",DateTable,MainTable),Calc!$CB370,Calc!EL$10),"")</f>
        <v/>
      </c>
      <c r="M368" s="262" t="str">
        <f>IFERROR(INDEX(IF(Calc!EM$9="d",DateTable,MainTable),Calc!$CB370,Calc!EM$10),"")</f>
        <v/>
      </c>
    </row>
    <row r="369" spans="1:13" s="33" customFormat="1" ht="15" customHeight="1" x14ac:dyDescent="0.25">
      <c r="A369" s="32"/>
      <c r="B369" s="44"/>
      <c r="C369" s="32"/>
      <c r="D369" s="262" t="str">
        <f>IFERROR(INDEX(IF(Calc!ED$9="d",DateTable,MainTable),Calc!$CB371,Calc!ED$10),"")</f>
        <v/>
      </c>
      <c r="E369" s="262" t="str">
        <f>IFERROR(INDEX(IF(Calc!EE$9="d",DateTable,MainTable),Calc!$CB371,Calc!EE$10),"")</f>
        <v/>
      </c>
      <c r="F369" s="262" t="str">
        <f>IFERROR(INDEX(IF(Calc!EF$9="d",DateTable,MainTable),Calc!$CB371,Calc!EF$10),"")</f>
        <v/>
      </c>
      <c r="G369" s="262" t="str">
        <f>IFERROR(INDEX(IF(Calc!EG$9="d",DateTable,MainTable),Calc!$CB371,Calc!EG$10),"")</f>
        <v/>
      </c>
      <c r="H369" s="262" t="str">
        <f>IFERROR(INDEX(IF(Calc!EH$9="d",DateTable,MainTable),Calc!$CB371,Calc!EH$10),"")</f>
        <v/>
      </c>
      <c r="I369" s="262" t="str">
        <f>IFERROR(INDEX(IF(Calc!EI$9="d",DateTable,MainTable),Calc!$CB371,Calc!EI$10),"")</f>
        <v/>
      </c>
      <c r="J369" s="262" t="str">
        <f>IFERROR(INDEX(IF(Calc!EJ$9="d",DateTable,MainTable),Calc!$CB371,Calc!EJ$10),"")</f>
        <v/>
      </c>
      <c r="K369" s="262" t="str">
        <f>IFERROR(INDEX(IF(Calc!EK$9="d",DateTable,MainTable),Calc!$CB371,Calc!EK$10),"")</f>
        <v/>
      </c>
      <c r="L369" s="262" t="str">
        <f>IFERROR(INDEX(IF(Calc!EL$9="d",DateTable,MainTable),Calc!$CB371,Calc!EL$10),"")</f>
        <v/>
      </c>
      <c r="M369" s="262" t="str">
        <f>IFERROR(INDEX(IF(Calc!EM$9="d",DateTable,MainTable),Calc!$CB371,Calc!EM$10),"")</f>
        <v/>
      </c>
    </row>
    <row r="370" spans="1:13" s="33" customFormat="1" ht="15" customHeight="1" x14ac:dyDescent="0.25">
      <c r="A370" s="32"/>
      <c r="B370" s="44"/>
      <c r="C370" s="32"/>
      <c r="D370" s="262" t="str">
        <f>IFERROR(INDEX(IF(Calc!ED$9="d",DateTable,MainTable),Calc!$CB372,Calc!ED$10),"")</f>
        <v/>
      </c>
      <c r="E370" s="262" t="str">
        <f>IFERROR(INDEX(IF(Calc!EE$9="d",DateTable,MainTable),Calc!$CB372,Calc!EE$10),"")</f>
        <v/>
      </c>
      <c r="F370" s="262" t="str">
        <f>IFERROR(INDEX(IF(Calc!EF$9="d",DateTable,MainTable),Calc!$CB372,Calc!EF$10),"")</f>
        <v/>
      </c>
      <c r="G370" s="262" t="str">
        <f>IFERROR(INDEX(IF(Calc!EG$9="d",DateTable,MainTable),Calc!$CB372,Calc!EG$10),"")</f>
        <v/>
      </c>
      <c r="H370" s="262" t="str">
        <f>IFERROR(INDEX(IF(Calc!EH$9="d",DateTable,MainTable),Calc!$CB372,Calc!EH$10),"")</f>
        <v/>
      </c>
      <c r="I370" s="262" t="str">
        <f>IFERROR(INDEX(IF(Calc!EI$9="d",DateTable,MainTable),Calc!$CB372,Calc!EI$10),"")</f>
        <v/>
      </c>
      <c r="J370" s="262" t="str">
        <f>IFERROR(INDEX(IF(Calc!EJ$9="d",DateTable,MainTable),Calc!$CB372,Calc!EJ$10),"")</f>
        <v/>
      </c>
      <c r="K370" s="262" t="str">
        <f>IFERROR(INDEX(IF(Calc!EK$9="d",DateTable,MainTable),Calc!$CB372,Calc!EK$10),"")</f>
        <v/>
      </c>
      <c r="L370" s="262" t="str">
        <f>IFERROR(INDEX(IF(Calc!EL$9="d",DateTable,MainTable),Calc!$CB372,Calc!EL$10),"")</f>
        <v/>
      </c>
      <c r="M370" s="262" t="str">
        <f>IFERROR(INDEX(IF(Calc!EM$9="d",DateTable,MainTable),Calc!$CB372,Calc!EM$10),"")</f>
        <v/>
      </c>
    </row>
    <row r="371" spans="1:13" s="33" customFormat="1" ht="15" customHeight="1" x14ac:dyDescent="0.25">
      <c r="A371" s="32"/>
      <c r="B371" s="44"/>
      <c r="C371" s="32"/>
      <c r="D371" s="262" t="str">
        <f>IFERROR(INDEX(IF(Calc!ED$9="d",DateTable,MainTable),Calc!$CB373,Calc!ED$10),"")</f>
        <v/>
      </c>
      <c r="E371" s="262" t="str">
        <f>IFERROR(INDEX(IF(Calc!EE$9="d",DateTable,MainTable),Calc!$CB373,Calc!EE$10),"")</f>
        <v/>
      </c>
      <c r="F371" s="262" t="str">
        <f>IFERROR(INDEX(IF(Calc!EF$9="d",DateTable,MainTable),Calc!$CB373,Calc!EF$10),"")</f>
        <v/>
      </c>
      <c r="G371" s="262" t="str">
        <f>IFERROR(INDEX(IF(Calc!EG$9="d",DateTable,MainTable),Calc!$CB373,Calc!EG$10),"")</f>
        <v/>
      </c>
      <c r="H371" s="262" t="str">
        <f>IFERROR(INDEX(IF(Calc!EH$9="d",DateTable,MainTable),Calc!$CB373,Calc!EH$10),"")</f>
        <v/>
      </c>
      <c r="I371" s="262" t="str">
        <f>IFERROR(INDEX(IF(Calc!EI$9="d",DateTable,MainTable),Calc!$CB373,Calc!EI$10),"")</f>
        <v/>
      </c>
      <c r="J371" s="262" t="str">
        <f>IFERROR(INDEX(IF(Calc!EJ$9="d",DateTable,MainTable),Calc!$CB373,Calc!EJ$10),"")</f>
        <v/>
      </c>
      <c r="K371" s="262" t="str">
        <f>IFERROR(INDEX(IF(Calc!EK$9="d",DateTable,MainTable),Calc!$CB373,Calc!EK$10),"")</f>
        <v/>
      </c>
      <c r="L371" s="262" t="str">
        <f>IFERROR(INDEX(IF(Calc!EL$9="d",DateTable,MainTable),Calc!$CB373,Calc!EL$10),"")</f>
        <v/>
      </c>
      <c r="M371" s="262" t="str">
        <f>IFERROR(INDEX(IF(Calc!EM$9="d",DateTable,MainTable),Calc!$CB373,Calc!EM$10),"")</f>
        <v/>
      </c>
    </row>
    <row r="372" spans="1:13" s="33" customFormat="1" ht="15" customHeight="1" x14ac:dyDescent="0.25">
      <c r="A372" s="32"/>
      <c r="B372" s="44"/>
      <c r="C372" s="32"/>
      <c r="D372" s="262" t="str">
        <f>IFERROR(INDEX(IF(Calc!ED$9="d",DateTable,MainTable),Calc!$CB374,Calc!ED$10),"")</f>
        <v/>
      </c>
      <c r="E372" s="262" t="str">
        <f>IFERROR(INDEX(IF(Calc!EE$9="d",DateTable,MainTable),Calc!$CB374,Calc!EE$10),"")</f>
        <v/>
      </c>
      <c r="F372" s="262" t="str">
        <f>IFERROR(INDEX(IF(Calc!EF$9="d",DateTable,MainTable),Calc!$CB374,Calc!EF$10),"")</f>
        <v/>
      </c>
      <c r="G372" s="262" t="str">
        <f>IFERROR(INDEX(IF(Calc!EG$9="d",DateTable,MainTable),Calc!$CB374,Calc!EG$10),"")</f>
        <v/>
      </c>
      <c r="H372" s="262" t="str">
        <f>IFERROR(INDEX(IF(Calc!EH$9="d",DateTable,MainTable),Calc!$CB374,Calc!EH$10),"")</f>
        <v/>
      </c>
      <c r="I372" s="262" t="str">
        <f>IFERROR(INDEX(IF(Calc!EI$9="d",DateTable,MainTable),Calc!$CB374,Calc!EI$10),"")</f>
        <v/>
      </c>
      <c r="J372" s="262" t="str">
        <f>IFERROR(INDEX(IF(Calc!EJ$9="d",DateTable,MainTable),Calc!$CB374,Calc!EJ$10),"")</f>
        <v/>
      </c>
      <c r="K372" s="262" t="str">
        <f>IFERROR(INDEX(IF(Calc!EK$9="d",DateTable,MainTable),Calc!$CB374,Calc!EK$10),"")</f>
        <v/>
      </c>
      <c r="L372" s="262" t="str">
        <f>IFERROR(INDEX(IF(Calc!EL$9="d",DateTable,MainTable),Calc!$CB374,Calc!EL$10),"")</f>
        <v/>
      </c>
      <c r="M372" s="262" t="str">
        <f>IFERROR(INDEX(IF(Calc!EM$9="d",DateTable,MainTable),Calc!$CB374,Calc!EM$10),"")</f>
        <v/>
      </c>
    </row>
    <row r="373" spans="1:13" s="33" customFormat="1" ht="15" customHeight="1" x14ac:dyDescent="0.25">
      <c r="A373" s="32"/>
      <c r="B373" s="44"/>
      <c r="C373" s="32"/>
      <c r="D373" s="262" t="str">
        <f>IFERROR(INDEX(IF(Calc!ED$9="d",DateTable,MainTable),Calc!$CB375,Calc!ED$10),"")</f>
        <v/>
      </c>
      <c r="E373" s="262" t="str">
        <f>IFERROR(INDEX(IF(Calc!EE$9="d",DateTable,MainTable),Calc!$CB375,Calc!EE$10),"")</f>
        <v/>
      </c>
      <c r="F373" s="262" t="str">
        <f>IFERROR(INDEX(IF(Calc!EF$9="d",DateTable,MainTable),Calc!$CB375,Calc!EF$10),"")</f>
        <v/>
      </c>
      <c r="G373" s="262" t="str">
        <f>IFERROR(INDEX(IF(Calc!EG$9="d",DateTable,MainTable),Calc!$CB375,Calc!EG$10),"")</f>
        <v/>
      </c>
      <c r="H373" s="262" t="str">
        <f>IFERROR(INDEX(IF(Calc!EH$9="d",DateTable,MainTable),Calc!$CB375,Calc!EH$10),"")</f>
        <v/>
      </c>
      <c r="I373" s="262" t="str">
        <f>IFERROR(INDEX(IF(Calc!EI$9="d",DateTable,MainTable),Calc!$CB375,Calc!EI$10),"")</f>
        <v/>
      </c>
      <c r="J373" s="262" t="str">
        <f>IFERROR(INDEX(IF(Calc!EJ$9="d",DateTable,MainTable),Calc!$CB375,Calc!EJ$10),"")</f>
        <v/>
      </c>
      <c r="K373" s="262" t="str">
        <f>IFERROR(INDEX(IF(Calc!EK$9="d",DateTable,MainTable),Calc!$CB375,Calc!EK$10),"")</f>
        <v/>
      </c>
      <c r="L373" s="262" t="str">
        <f>IFERROR(INDEX(IF(Calc!EL$9="d",DateTable,MainTable),Calc!$CB375,Calc!EL$10),"")</f>
        <v/>
      </c>
      <c r="M373" s="262" t="str">
        <f>IFERROR(INDEX(IF(Calc!EM$9="d",DateTable,MainTable),Calc!$CB375,Calc!EM$10),"")</f>
        <v/>
      </c>
    </row>
    <row r="374" spans="1:13" s="33" customFormat="1" ht="15" customHeight="1" x14ac:dyDescent="0.25">
      <c r="A374" s="32"/>
      <c r="B374" s="44"/>
      <c r="C374" s="32"/>
      <c r="D374" s="262" t="str">
        <f>IFERROR(INDEX(IF(Calc!ED$9="d",DateTable,MainTable),Calc!$CB376,Calc!ED$10),"")</f>
        <v/>
      </c>
      <c r="E374" s="262" t="str">
        <f>IFERROR(INDEX(IF(Calc!EE$9="d",DateTable,MainTable),Calc!$CB376,Calc!EE$10),"")</f>
        <v/>
      </c>
      <c r="F374" s="262" t="str">
        <f>IFERROR(INDEX(IF(Calc!EF$9="d",DateTable,MainTable),Calc!$CB376,Calc!EF$10),"")</f>
        <v/>
      </c>
      <c r="G374" s="262" t="str">
        <f>IFERROR(INDEX(IF(Calc!EG$9="d",DateTable,MainTable),Calc!$CB376,Calc!EG$10),"")</f>
        <v/>
      </c>
      <c r="H374" s="262" t="str">
        <f>IFERROR(INDEX(IF(Calc!EH$9="d",DateTable,MainTable),Calc!$CB376,Calc!EH$10),"")</f>
        <v/>
      </c>
      <c r="I374" s="262" t="str">
        <f>IFERROR(INDEX(IF(Calc!EI$9="d",DateTable,MainTable),Calc!$CB376,Calc!EI$10),"")</f>
        <v/>
      </c>
      <c r="J374" s="262" t="str">
        <f>IFERROR(INDEX(IF(Calc!EJ$9="d",DateTable,MainTable),Calc!$CB376,Calc!EJ$10),"")</f>
        <v/>
      </c>
      <c r="K374" s="262" t="str">
        <f>IFERROR(INDEX(IF(Calc!EK$9="d",DateTable,MainTable),Calc!$CB376,Calc!EK$10),"")</f>
        <v/>
      </c>
      <c r="L374" s="262" t="str">
        <f>IFERROR(INDEX(IF(Calc!EL$9="d",DateTable,MainTable),Calc!$CB376,Calc!EL$10),"")</f>
        <v/>
      </c>
      <c r="M374" s="262" t="str">
        <f>IFERROR(INDEX(IF(Calc!EM$9="d",DateTable,MainTable),Calc!$CB376,Calc!EM$10),"")</f>
        <v/>
      </c>
    </row>
    <row r="375" spans="1:13" s="33" customFormat="1" ht="15" customHeight="1" x14ac:dyDescent="0.25">
      <c r="A375" s="32"/>
      <c r="B375" s="44"/>
      <c r="C375" s="32"/>
      <c r="D375" s="262" t="str">
        <f>IFERROR(INDEX(IF(Calc!ED$9="d",DateTable,MainTable),Calc!$CB377,Calc!ED$10),"")</f>
        <v/>
      </c>
      <c r="E375" s="262" t="str">
        <f>IFERROR(INDEX(IF(Calc!EE$9="d",DateTable,MainTable),Calc!$CB377,Calc!EE$10),"")</f>
        <v/>
      </c>
      <c r="F375" s="262" t="str">
        <f>IFERROR(INDEX(IF(Calc!EF$9="d",DateTable,MainTable),Calc!$CB377,Calc!EF$10),"")</f>
        <v/>
      </c>
      <c r="G375" s="262" t="str">
        <f>IFERROR(INDEX(IF(Calc!EG$9="d",DateTable,MainTable),Calc!$CB377,Calc!EG$10),"")</f>
        <v/>
      </c>
      <c r="H375" s="262" t="str">
        <f>IFERROR(INDEX(IF(Calc!EH$9="d",DateTable,MainTable),Calc!$CB377,Calc!EH$10),"")</f>
        <v/>
      </c>
      <c r="I375" s="262" t="str">
        <f>IFERROR(INDEX(IF(Calc!EI$9="d",DateTable,MainTable),Calc!$CB377,Calc!EI$10),"")</f>
        <v/>
      </c>
      <c r="J375" s="262" t="str">
        <f>IFERROR(INDEX(IF(Calc!EJ$9="d",DateTable,MainTable),Calc!$CB377,Calc!EJ$10),"")</f>
        <v/>
      </c>
      <c r="K375" s="262" t="str">
        <f>IFERROR(INDEX(IF(Calc!EK$9="d",DateTable,MainTable),Calc!$CB377,Calc!EK$10),"")</f>
        <v/>
      </c>
      <c r="L375" s="262" t="str">
        <f>IFERROR(INDEX(IF(Calc!EL$9="d",DateTable,MainTable),Calc!$CB377,Calc!EL$10),"")</f>
        <v/>
      </c>
      <c r="M375" s="262" t="str">
        <f>IFERROR(INDEX(IF(Calc!EM$9="d",DateTable,MainTable),Calc!$CB377,Calc!EM$10),"")</f>
        <v/>
      </c>
    </row>
    <row r="376" spans="1:13" s="33" customFormat="1" ht="15" customHeight="1" x14ac:dyDescent="0.25">
      <c r="A376" s="32"/>
      <c r="B376" s="44"/>
      <c r="C376" s="32"/>
      <c r="D376" s="262" t="str">
        <f>IFERROR(INDEX(IF(Calc!ED$9="d",DateTable,MainTable),Calc!$CB378,Calc!ED$10),"")</f>
        <v/>
      </c>
      <c r="E376" s="262" t="str">
        <f>IFERROR(INDEX(IF(Calc!EE$9="d",DateTable,MainTable),Calc!$CB378,Calc!EE$10),"")</f>
        <v/>
      </c>
      <c r="F376" s="262" t="str">
        <f>IFERROR(INDEX(IF(Calc!EF$9="d",DateTable,MainTable),Calc!$CB378,Calc!EF$10),"")</f>
        <v/>
      </c>
      <c r="G376" s="262" t="str">
        <f>IFERROR(INDEX(IF(Calc!EG$9="d",DateTable,MainTable),Calc!$CB378,Calc!EG$10),"")</f>
        <v/>
      </c>
      <c r="H376" s="262" t="str">
        <f>IFERROR(INDEX(IF(Calc!EH$9="d",DateTable,MainTable),Calc!$CB378,Calc!EH$10),"")</f>
        <v/>
      </c>
      <c r="I376" s="262" t="str">
        <f>IFERROR(INDEX(IF(Calc!EI$9="d",DateTable,MainTable),Calc!$CB378,Calc!EI$10),"")</f>
        <v/>
      </c>
      <c r="J376" s="262" t="str">
        <f>IFERROR(INDEX(IF(Calc!EJ$9="d",DateTable,MainTable),Calc!$CB378,Calc!EJ$10),"")</f>
        <v/>
      </c>
      <c r="K376" s="262" t="str">
        <f>IFERROR(INDEX(IF(Calc!EK$9="d",DateTable,MainTable),Calc!$CB378,Calc!EK$10),"")</f>
        <v/>
      </c>
      <c r="L376" s="262" t="str">
        <f>IFERROR(INDEX(IF(Calc!EL$9="d",DateTable,MainTable),Calc!$CB378,Calc!EL$10),"")</f>
        <v/>
      </c>
      <c r="M376" s="262" t="str">
        <f>IFERROR(INDEX(IF(Calc!EM$9="d",DateTable,MainTable),Calc!$CB378,Calc!EM$10),"")</f>
        <v/>
      </c>
    </row>
    <row r="377" spans="1:13" s="33" customFormat="1" ht="15" customHeight="1" x14ac:dyDescent="0.25">
      <c r="A377" s="32"/>
      <c r="B377" s="44"/>
      <c r="C377" s="32"/>
      <c r="D377" s="262" t="str">
        <f>IFERROR(INDEX(IF(Calc!ED$9="d",DateTable,MainTable),Calc!$CB379,Calc!ED$10),"")</f>
        <v/>
      </c>
      <c r="E377" s="262" t="str">
        <f>IFERROR(INDEX(IF(Calc!EE$9="d",DateTable,MainTable),Calc!$CB379,Calc!EE$10),"")</f>
        <v/>
      </c>
      <c r="F377" s="262" t="str">
        <f>IFERROR(INDEX(IF(Calc!EF$9="d",DateTable,MainTable),Calc!$CB379,Calc!EF$10),"")</f>
        <v/>
      </c>
      <c r="G377" s="262" t="str">
        <f>IFERROR(INDEX(IF(Calc!EG$9="d",DateTable,MainTable),Calc!$CB379,Calc!EG$10),"")</f>
        <v/>
      </c>
      <c r="H377" s="262" t="str">
        <f>IFERROR(INDEX(IF(Calc!EH$9="d",DateTable,MainTable),Calc!$CB379,Calc!EH$10),"")</f>
        <v/>
      </c>
      <c r="I377" s="262" t="str">
        <f>IFERROR(INDEX(IF(Calc!EI$9="d",DateTable,MainTable),Calc!$CB379,Calc!EI$10),"")</f>
        <v/>
      </c>
      <c r="J377" s="262" t="str">
        <f>IFERROR(INDEX(IF(Calc!EJ$9="d",DateTable,MainTable),Calc!$CB379,Calc!EJ$10),"")</f>
        <v/>
      </c>
      <c r="K377" s="262" t="str">
        <f>IFERROR(INDEX(IF(Calc!EK$9="d",DateTable,MainTable),Calc!$CB379,Calc!EK$10),"")</f>
        <v/>
      </c>
      <c r="L377" s="262" t="str">
        <f>IFERROR(INDEX(IF(Calc!EL$9="d",DateTable,MainTable),Calc!$CB379,Calc!EL$10),"")</f>
        <v/>
      </c>
      <c r="M377" s="262" t="str">
        <f>IFERROR(INDEX(IF(Calc!EM$9="d",DateTable,MainTable),Calc!$CB379,Calc!EM$10),"")</f>
        <v/>
      </c>
    </row>
    <row r="378" spans="1:13" s="33" customFormat="1" ht="15" customHeight="1" x14ac:dyDescent="0.25">
      <c r="A378" s="32"/>
      <c r="B378" s="44"/>
      <c r="C378" s="32"/>
      <c r="D378" s="262" t="str">
        <f>IFERROR(INDEX(IF(Calc!ED$9="d",DateTable,MainTable),Calc!$CB380,Calc!ED$10),"")</f>
        <v/>
      </c>
      <c r="E378" s="262" t="str">
        <f>IFERROR(INDEX(IF(Calc!EE$9="d",DateTable,MainTable),Calc!$CB380,Calc!EE$10),"")</f>
        <v/>
      </c>
      <c r="F378" s="262" t="str">
        <f>IFERROR(INDEX(IF(Calc!EF$9="d",DateTable,MainTable),Calc!$CB380,Calc!EF$10),"")</f>
        <v/>
      </c>
      <c r="G378" s="262" t="str">
        <f>IFERROR(INDEX(IF(Calc!EG$9="d",DateTable,MainTable),Calc!$CB380,Calc!EG$10),"")</f>
        <v/>
      </c>
      <c r="H378" s="262" t="str">
        <f>IFERROR(INDEX(IF(Calc!EH$9="d",DateTable,MainTable),Calc!$CB380,Calc!EH$10),"")</f>
        <v/>
      </c>
      <c r="I378" s="262" t="str">
        <f>IFERROR(INDEX(IF(Calc!EI$9="d",DateTable,MainTable),Calc!$CB380,Calc!EI$10),"")</f>
        <v/>
      </c>
      <c r="J378" s="262" t="str">
        <f>IFERROR(INDEX(IF(Calc!EJ$9="d",DateTable,MainTable),Calc!$CB380,Calc!EJ$10),"")</f>
        <v/>
      </c>
      <c r="K378" s="262" t="str">
        <f>IFERROR(INDEX(IF(Calc!EK$9="d",DateTable,MainTable),Calc!$CB380,Calc!EK$10),"")</f>
        <v/>
      </c>
      <c r="L378" s="262" t="str">
        <f>IFERROR(INDEX(IF(Calc!EL$9="d",DateTable,MainTable),Calc!$CB380,Calc!EL$10),"")</f>
        <v/>
      </c>
      <c r="M378" s="262" t="str">
        <f>IFERROR(INDEX(IF(Calc!EM$9="d",DateTable,MainTable),Calc!$CB380,Calc!EM$10),"")</f>
        <v/>
      </c>
    </row>
    <row r="379" spans="1:13" s="33" customFormat="1" ht="15" customHeight="1" x14ac:dyDescent="0.25">
      <c r="A379" s="32"/>
      <c r="B379" s="44"/>
      <c r="C379" s="32"/>
      <c r="D379" s="262" t="str">
        <f>IFERROR(INDEX(IF(Calc!ED$9="d",DateTable,MainTable),Calc!$CB381,Calc!ED$10),"")</f>
        <v/>
      </c>
      <c r="E379" s="262" t="str">
        <f>IFERROR(INDEX(IF(Calc!EE$9="d",DateTable,MainTable),Calc!$CB381,Calc!EE$10),"")</f>
        <v/>
      </c>
      <c r="F379" s="262" t="str">
        <f>IFERROR(INDEX(IF(Calc!EF$9="d",DateTable,MainTable),Calc!$CB381,Calc!EF$10),"")</f>
        <v/>
      </c>
      <c r="G379" s="262" t="str">
        <f>IFERROR(INDEX(IF(Calc!EG$9="d",DateTable,MainTable),Calc!$CB381,Calc!EG$10),"")</f>
        <v/>
      </c>
      <c r="H379" s="262" t="str">
        <f>IFERROR(INDEX(IF(Calc!EH$9="d",DateTable,MainTable),Calc!$CB381,Calc!EH$10),"")</f>
        <v/>
      </c>
      <c r="I379" s="262" t="str">
        <f>IFERROR(INDEX(IF(Calc!EI$9="d",DateTable,MainTable),Calc!$CB381,Calc!EI$10),"")</f>
        <v/>
      </c>
      <c r="J379" s="262" t="str">
        <f>IFERROR(INDEX(IF(Calc!EJ$9="d",DateTable,MainTable),Calc!$CB381,Calc!EJ$10),"")</f>
        <v/>
      </c>
      <c r="K379" s="262" t="str">
        <f>IFERROR(INDEX(IF(Calc!EK$9="d",DateTable,MainTable),Calc!$CB381,Calc!EK$10),"")</f>
        <v/>
      </c>
      <c r="L379" s="262" t="str">
        <f>IFERROR(INDEX(IF(Calc!EL$9="d",DateTable,MainTable),Calc!$CB381,Calc!EL$10),"")</f>
        <v/>
      </c>
      <c r="M379" s="262" t="str">
        <f>IFERROR(INDEX(IF(Calc!EM$9="d",DateTable,MainTable),Calc!$CB381,Calc!EM$10),"")</f>
        <v/>
      </c>
    </row>
    <row r="380" spans="1:13" s="33" customFormat="1" ht="15" customHeight="1" x14ac:dyDescent="0.25">
      <c r="A380" s="32"/>
      <c r="B380" s="44"/>
      <c r="C380" s="32"/>
      <c r="D380" s="262" t="str">
        <f>IFERROR(INDEX(IF(Calc!ED$9="d",DateTable,MainTable),Calc!$CB382,Calc!ED$10),"")</f>
        <v/>
      </c>
      <c r="E380" s="262" t="str">
        <f>IFERROR(INDEX(IF(Calc!EE$9="d",DateTable,MainTable),Calc!$CB382,Calc!EE$10),"")</f>
        <v/>
      </c>
      <c r="F380" s="262" t="str">
        <f>IFERROR(INDEX(IF(Calc!EF$9="d",DateTable,MainTable),Calc!$CB382,Calc!EF$10),"")</f>
        <v/>
      </c>
      <c r="G380" s="262" t="str">
        <f>IFERROR(INDEX(IF(Calc!EG$9="d",DateTable,MainTable),Calc!$CB382,Calc!EG$10),"")</f>
        <v/>
      </c>
      <c r="H380" s="262" t="str">
        <f>IFERROR(INDEX(IF(Calc!EH$9="d",DateTable,MainTable),Calc!$CB382,Calc!EH$10),"")</f>
        <v/>
      </c>
      <c r="I380" s="262" t="str">
        <f>IFERROR(INDEX(IF(Calc!EI$9="d",DateTable,MainTable),Calc!$CB382,Calc!EI$10),"")</f>
        <v/>
      </c>
      <c r="J380" s="262" t="str">
        <f>IFERROR(INDEX(IF(Calc!EJ$9="d",DateTable,MainTable),Calc!$CB382,Calc!EJ$10),"")</f>
        <v/>
      </c>
      <c r="K380" s="262" t="str">
        <f>IFERROR(INDEX(IF(Calc!EK$9="d",DateTable,MainTable),Calc!$CB382,Calc!EK$10),"")</f>
        <v/>
      </c>
      <c r="L380" s="262" t="str">
        <f>IFERROR(INDEX(IF(Calc!EL$9="d",DateTable,MainTable),Calc!$CB382,Calc!EL$10),"")</f>
        <v/>
      </c>
      <c r="M380" s="262" t="str">
        <f>IFERROR(INDEX(IF(Calc!EM$9="d",DateTable,MainTable),Calc!$CB382,Calc!EM$10),"")</f>
        <v/>
      </c>
    </row>
    <row r="381" spans="1:13" s="33" customFormat="1" ht="15" customHeight="1" x14ac:dyDescent="0.25">
      <c r="A381" s="32"/>
      <c r="B381" s="44"/>
      <c r="C381" s="32"/>
      <c r="D381" s="262" t="str">
        <f>IFERROR(INDEX(IF(Calc!ED$9="d",DateTable,MainTable),Calc!$CB383,Calc!ED$10),"")</f>
        <v/>
      </c>
      <c r="E381" s="262" t="str">
        <f>IFERROR(INDEX(IF(Calc!EE$9="d",DateTable,MainTable),Calc!$CB383,Calc!EE$10),"")</f>
        <v/>
      </c>
      <c r="F381" s="262" t="str">
        <f>IFERROR(INDEX(IF(Calc!EF$9="d",DateTable,MainTable),Calc!$CB383,Calc!EF$10),"")</f>
        <v/>
      </c>
      <c r="G381" s="262" t="str">
        <f>IFERROR(INDEX(IF(Calc!EG$9="d",DateTable,MainTable),Calc!$CB383,Calc!EG$10),"")</f>
        <v/>
      </c>
      <c r="H381" s="262" t="str">
        <f>IFERROR(INDEX(IF(Calc!EH$9="d",DateTable,MainTable),Calc!$CB383,Calc!EH$10),"")</f>
        <v/>
      </c>
      <c r="I381" s="262" t="str">
        <f>IFERROR(INDEX(IF(Calc!EI$9="d",DateTable,MainTable),Calc!$CB383,Calc!EI$10),"")</f>
        <v/>
      </c>
      <c r="J381" s="262" t="str">
        <f>IFERROR(INDEX(IF(Calc!EJ$9="d",DateTable,MainTable),Calc!$CB383,Calc!EJ$10),"")</f>
        <v/>
      </c>
      <c r="K381" s="262" t="str">
        <f>IFERROR(INDEX(IF(Calc!EK$9="d",DateTable,MainTable),Calc!$CB383,Calc!EK$10),"")</f>
        <v/>
      </c>
      <c r="L381" s="262" t="str">
        <f>IFERROR(INDEX(IF(Calc!EL$9="d",DateTable,MainTable),Calc!$CB383,Calc!EL$10),"")</f>
        <v/>
      </c>
      <c r="M381" s="262" t="str">
        <f>IFERROR(INDEX(IF(Calc!EM$9="d",DateTable,MainTable),Calc!$CB383,Calc!EM$10),"")</f>
        <v/>
      </c>
    </row>
    <row r="382" spans="1:13" s="33" customFormat="1" ht="15" customHeight="1" x14ac:dyDescent="0.25">
      <c r="A382" s="32"/>
      <c r="B382" s="44"/>
      <c r="C382" s="32"/>
      <c r="D382" s="262" t="str">
        <f>IFERROR(INDEX(IF(Calc!ED$9="d",DateTable,MainTable),Calc!$CB384,Calc!ED$10),"")</f>
        <v/>
      </c>
      <c r="E382" s="262" t="str">
        <f>IFERROR(INDEX(IF(Calc!EE$9="d",DateTable,MainTable),Calc!$CB384,Calc!EE$10),"")</f>
        <v/>
      </c>
      <c r="F382" s="262" t="str">
        <f>IFERROR(INDEX(IF(Calc!EF$9="d",DateTable,MainTable),Calc!$CB384,Calc!EF$10),"")</f>
        <v/>
      </c>
      <c r="G382" s="262" t="str">
        <f>IFERROR(INDEX(IF(Calc!EG$9="d",DateTable,MainTable),Calc!$CB384,Calc!EG$10),"")</f>
        <v/>
      </c>
      <c r="H382" s="262" t="str">
        <f>IFERROR(INDEX(IF(Calc!EH$9="d",DateTable,MainTable),Calc!$CB384,Calc!EH$10),"")</f>
        <v/>
      </c>
      <c r="I382" s="262" t="str">
        <f>IFERROR(INDEX(IF(Calc!EI$9="d",DateTable,MainTable),Calc!$CB384,Calc!EI$10),"")</f>
        <v/>
      </c>
      <c r="J382" s="262" t="str">
        <f>IFERROR(INDEX(IF(Calc!EJ$9="d",DateTable,MainTable),Calc!$CB384,Calc!EJ$10),"")</f>
        <v/>
      </c>
      <c r="K382" s="262" t="str">
        <f>IFERROR(INDEX(IF(Calc!EK$9="d",DateTable,MainTable),Calc!$CB384,Calc!EK$10),"")</f>
        <v/>
      </c>
      <c r="L382" s="262" t="str">
        <f>IFERROR(INDEX(IF(Calc!EL$9="d",DateTable,MainTable),Calc!$CB384,Calc!EL$10),"")</f>
        <v/>
      </c>
      <c r="M382" s="262" t="str">
        <f>IFERROR(INDEX(IF(Calc!EM$9="d",DateTable,MainTable),Calc!$CB384,Calc!EM$10),"")</f>
        <v/>
      </c>
    </row>
    <row r="383" spans="1:13" s="33" customFormat="1" ht="15" customHeight="1" x14ac:dyDescent="0.25">
      <c r="A383" s="32"/>
      <c r="B383" s="44"/>
      <c r="C383" s="32"/>
      <c r="D383" s="262" t="str">
        <f>IFERROR(INDEX(IF(Calc!ED$9="d",DateTable,MainTable),Calc!$CB385,Calc!ED$10),"")</f>
        <v/>
      </c>
      <c r="E383" s="262" t="str">
        <f>IFERROR(INDEX(IF(Calc!EE$9="d",DateTable,MainTable),Calc!$CB385,Calc!EE$10),"")</f>
        <v/>
      </c>
      <c r="F383" s="262" t="str">
        <f>IFERROR(INDEX(IF(Calc!EF$9="d",DateTable,MainTable),Calc!$CB385,Calc!EF$10),"")</f>
        <v/>
      </c>
      <c r="G383" s="262" t="str">
        <f>IFERROR(INDEX(IF(Calc!EG$9="d",DateTable,MainTable),Calc!$CB385,Calc!EG$10),"")</f>
        <v/>
      </c>
      <c r="H383" s="262" t="str">
        <f>IFERROR(INDEX(IF(Calc!EH$9="d",DateTable,MainTable),Calc!$CB385,Calc!EH$10),"")</f>
        <v/>
      </c>
      <c r="I383" s="262" t="str">
        <f>IFERROR(INDEX(IF(Calc!EI$9="d",DateTable,MainTable),Calc!$CB385,Calc!EI$10),"")</f>
        <v/>
      </c>
      <c r="J383" s="262" t="str">
        <f>IFERROR(INDEX(IF(Calc!EJ$9="d",DateTable,MainTable),Calc!$CB385,Calc!EJ$10),"")</f>
        <v/>
      </c>
      <c r="K383" s="262" t="str">
        <f>IFERROR(INDEX(IF(Calc!EK$9="d",DateTable,MainTable),Calc!$CB385,Calc!EK$10),"")</f>
        <v/>
      </c>
      <c r="L383" s="262" t="str">
        <f>IFERROR(INDEX(IF(Calc!EL$9="d",DateTable,MainTable),Calc!$CB385,Calc!EL$10),"")</f>
        <v/>
      </c>
      <c r="M383" s="262" t="str">
        <f>IFERROR(INDEX(IF(Calc!EM$9="d",DateTable,MainTable),Calc!$CB385,Calc!EM$10),"")</f>
        <v/>
      </c>
    </row>
    <row r="384" spans="1:13" s="33" customFormat="1" ht="15" customHeight="1" x14ac:dyDescent="0.25">
      <c r="A384" s="32"/>
      <c r="B384" s="44"/>
      <c r="C384" s="32"/>
      <c r="D384" s="262" t="str">
        <f>IFERROR(INDEX(IF(Calc!ED$9="d",DateTable,MainTable),Calc!$CB386,Calc!ED$10),"")</f>
        <v/>
      </c>
      <c r="E384" s="262" t="str">
        <f>IFERROR(INDEX(IF(Calc!EE$9="d",DateTable,MainTable),Calc!$CB386,Calc!EE$10),"")</f>
        <v/>
      </c>
      <c r="F384" s="262" t="str">
        <f>IFERROR(INDEX(IF(Calc!EF$9="d",DateTable,MainTable),Calc!$CB386,Calc!EF$10),"")</f>
        <v/>
      </c>
      <c r="G384" s="262" t="str">
        <f>IFERROR(INDEX(IF(Calc!EG$9="d",DateTable,MainTable),Calc!$CB386,Calc!EG$10),"")</f>
        <v/>
      </c>
      <c r="H384" s="262" t="str">
        <f>IFERROR(INDEX(IF(Calc!EH$9="d",DateTable,MainTable),Calc!$CB386,Calc!EH$10),"")</f>
        <v/>
      </c>
      <c r="I384" s="262" t="str">
        <f>IFERROR(INDEX(IF(Calc!EI$9="d",DateTable,MainTable),Calc!$CB386,Calc!EI$10),"")</f>
        <v/>
      </c>
      <c r="J384" s="262" t="str">
        <f>IFERROR(INDEX(IF(Calc!EJ$9="d",DateTable,MainTable),Calc!$CB386,Calc!EJ$10),"")</f>
        <v/>
      </c>
      <c r="K384" s="262" t="str">
        <f>IFERROR(INDEX(IF(Calc!EK$9="d",DateTable,MainTable),Calc!$CB386,Calc!EK$10),"")</f>
        <v/>
      </c>
      <c r="L384" s="262" t="str">
        <f>IFERROR(INDEX(IF(Calc!EL$9="d",DateTable,MainTable),Calc!$CB386,Calc!EL$10),"")</f>
        <v/>
      </c>
      <c r="M384" s="262" t="str">
        <f>IFERROR(INDEX(IF(Calc!EM$9="d",DateTable,MainTable),Calc!$CB386,Calc!EM$10),"")</f>
        <v/>
      </c>
    </row>
    <row r="385" spans="1:13" s="33" customFormat="1" ht="15" customHeight="1" x14ac:dyDescent="0.25">
      <c r="A385" s="32"/>
      <c r="B385" s="44"/>
      <c r="C385" s="32"/>
      <c r="D385" s="262" t="str">
        <f>IFERROR(INDEX(IF(Calc!ED$9="d",DateTable,MainTable),Calc!$CB387,Calc!ED$10),"")</f>
        <v/>
      </c>
      <c r="E385" s="262" t="str">
        <f>IFERROR(INDEX(IF(Calc!EE$9="d",DateTable,MainTable),Calc!$CB387,Calc!EE$10),"")</f>
        <v/>
      </c>
      <c r="F385" s="262" t="str">
        <f>IFERROR(INDEX(IF(Calc!EF$9="d",DateTable,MainTable),Calc!$CB387,Calc!EF$10),"")</f>
        <v/>
      </c>
      <c r="G385" s="262" t="str">
        <f>IFERROR(INDEX(IF(Calc!EG$9="d",DateTable,MainTable),Calc!$CB387,Calc!EG$10),"")</f>
        <v/>
      </c>
      <c r="H385" s="262" t="str">
        <f>IFERROR(INDEX(IF(Calc!EH$9="d",DateTable,MainTable),Calc!$CB387,Calc!EH$10),"")</f>
        <v/>
      </c>
      <c r="I385" s="262" t="str">
        <f>IFERROR(INDEX(IF(Calc!EI$9="d",DateTable,MainTable),Calc!$CB387,Calc!EI$10),"")</f>
        <v/>
      </c>
      <c r="J385" s="262" t="str">
        <f>IFERROR(INDEX(IF(Calc!EJ$9="d",DateTable,MainTable),Calc!$CB387,Calc!EJ$10),"")</f>
        <v/>
      </c>
      <c r="K385" s="262" t="str">
        <f>IFERROR(INDEX(IF(Calc!EK$9="d",DateTable,MainTable),Calc!$CB387,Calc!EK$10),"")</f>
        <v/>
      </c>
      <c r="L385" s="262" t="str">
        <f>IFERROR(INDEX(IF(Calc!EL$9="d",DateTable,MainTable),Calc!$CB387,Calc!EL$10),"")</f>
        <v/>
      </c>
      <c r="M385" s="262" t="str">
        <f>IFERROR(INDEX(IF(Calc!EM$9="d",DateTable,MainTable),Calc!$CB387,Calc!EM$10),"")</f>
        <v/>
      </c>
    </row>
    <row r="386" spans="1:13" s="33" customFormat="1" ht="15" customHeight="1" x14ac:dyDescent="0.25">
      <c r="A386" s="32"/>
      <c r="B386" s="44"/>
      <c r="C386" s="32"/>
      <c r="D386" s="262" t="str">
        <f>IFERROR(INDEX(IF(Calc!ED$9="d",DateTable,MainTable),Calc!$CB388,Calc!ED$10),"")</f>
        <v/>
      </c>
      <c r="E386" s="262" t="str">
        <f>IFERROR(INDEX(IF(Calc!EE$9="d",DateTable,MainTable),Calc!$CB388,Calc!EE$10),"")</f>
        <v/>
      </c>
      <c r="F386" s="262" t="str">
        <f>IFERROR(INDEX(IF(Calc!EF$9="d",DateTable,MainTable),Calc!$CB388,Calc!EF$10),"")</f>
        <v/>
      </c>
      <c r="G386" s="262" t="str">
        <f>IFERROR(INDEX(IF(Calc!EG$9="d",DateTable,MainTable),Calc!$CB388,Calc!EG$10),"")</f>
        <v/>
      </c>
      <c r="H386" s="262" t="str">
        <f>IFERROR(INDEX(IF(Calc!EH$9="d",DateTable,MainTable),Calc!$CB388,Calc!EH$10),"")</f>
        <v/>
      </c>
      <c r="I386" s="262" t="str">
        <f>IFERROR(INDEX(IF(Calc!EI$9="d",DateTable,MainTable),Calc!$CB388,Calc!EI$10),"")</f>
        <v/>
      </c>
      <c r="J386" s="262" t="str">
        <f>IFERROR(INDEX(IF(Calc!EJ$9="d",DateTable,MainTable),Calc!$CB388,Calc!EJ$10),"")</f>
        <v/>
      </c>
      <c r="K386" s="262" t="str">
        <f>IFERROR(INDEX(IF(Calc!EK$9="d",DateTable,MainTable),Calc!$CB388,Calc!EK$10),"")</f>
        <v/>
      </c>
      <c r="L386" s="262" t="str">
        <f>IFERROR(INDEX(IF(Calc!EL$9="d",DateTable,MainTable),Calc!$CB388,Calc!EL$10),"")</f>
        <v/>
      </c>
      <c r="M386" s="262" t="str">
        <f>IFERROR(INDEX(IF(Calc!EM$9="d",DateTable,MainTable),Calc!$CB388,Calc!EM$10),"")</f>
        <v/>
      </c>
    </row>
    <row r="387" spans="1:13" s="33" customFormat="1" ht="15" customHeight="1" x14ac:dyDescent="0.25">
      <c r="A387" s="32"/>
      <c r="B387" s="44"/>
      <c r="C387" s="32"/>
      <c r="D387" s="262" t="str">
        <f>IFERROR(INDEX(IF(Calc!ED$9="d",DateTable,MainTable),Calc!$CB389,Calc!ED$10),"")</f>
        <v/>
      </c>
      <c r="E387" s="262" t="str">
        <f>IFERROR(INDEX(IF(Calc!EE$9="d",DateTable,MainTable),Calc!$CB389,Calc!EE$10),"")</f>
        <v/>
      </c>
      <c r="F387" s="262" t="str">
        <f>IFERROR(INDEX(IF(Calc!EF$9="d",DateTable,MainTable),Calc!$CB389,Calc!EF$10),"")</f>
        <v/>
      </c>
      <c r="G387" s="262" t="str">
        <f>IFERROR(INDEX(IF(Calc!EG$9="d",DateTable,MainTable),Calc!$CB389,Calc!EG$10),"")</f>
        <v/>
      </c>
      <c r="H387" s="262" t="str">
        <f>IFERROR(INDEX(IF(Calc!EH$9="d",DateTable,MainTable),Calc!$CB389,Calc!EH$10),"")</f>
        <v/>
      </c>
      <c r="I387" s="262" t="str">
        <f>IFERROR(INDEX(IF(Calc!EI$9="d",DateTable,MainTable),Calc!$CB389,Calc!EI$10),"")</f>
        <v/>
      </c>
      <c r="J387" s="262" t="str">
        <f>IFERROR(INDEX(IF(Calc!EJ$9="d",DateTable,MainTable),Calc!$CB389,Calc!EJ$10),"")</f>
        <v/>
      </c>
      <c r="K387" s="262" t="str">
        <f>IFERROR(INDEX(IF(Calc!EK$9="d",DateTable,MainTable),Calc!$CB389,Calc!EK$10),"")</f>
        <v/>
      </c>
      <c r="L387" s="262" t="str">
        <f>IFERROR(INDEX(IF(Calc!EL$9="d",DateTable,MainTable),Calc!$CB389,Calc!EL$10),"")</f>
        <v/>
      </c>
      <c r="M387" s="262" t="str">
        <f>IFERROR(INDEX(IF(Calc!EM$9="d",DateTable,MainTable),Calc!$CB389,Calc!EM$10),"")</f>
        <v/>
      </c>
    </row>
    <row r="388" spans="1:13" s="33" customFormat="1" ht="15" customHeight="1" x14ac:dyDescent="0.25">
      <c r="A388" s="32"/>
      <c r="B388" s="44"/>
      <c r="C388" s="32"/>
      <c r="D388" s="262" t="str">
        <f>IFERROR(INDEX(IF(Calc!ED$9="d",DateTable,MainTable),Calc!$CB390,Calc!ED$10),"")</f>
        <v/>
      </c>
      <c r="E388" s="262" t="str">
        <f>IFERROR(INDEX(IF(Calc!EE$9="d",DateTable,MainTable),Calc!$CB390,Calc!EE$10),"")</f>
        <v/>
      </c>
      <c r="F388" s="262" t="str">
        <f>IFERROR(INDEX(IF(Calc!EF$9="d",DateTable,MainTable),Calc!$CB390,Calc!EF$10),"")</f>
        <v/>
      </c>
      <c r="G388" s="262" t="str">
        <f>IFERROR(INDEX(IF(Calc!EG$9="d",DateTable,MainTable),Calc!$CB390,Calc!EG$10),"")</f>
        <v/>
      </c>
      <c r="H388" s="262" t="str">
        <f>IFERROR(INDEX(IF(Calc!EH$9="d",DateTable,MainTable),Calc!$CB390,Calc!EH$10),"")</f>
        <v/>
      </c>
      <c r="I388" s="262" t="str">
        <f>IFERROR(INDEX(IF(Calc!EI$9="d",DateTable,MainTable),Calc!$CB390,Calc!EI$10),"")</f>
        <v/>
      </c>
      <c r="J388" s="262" t="str">
        <f>IFERROR(INDEX(IF(Calc!EJ$9="d",DateTable,MainTable),Calc!$CB390,Calc!EJ$10),"")</f>
        <v/>
      </c>
      <c r="K388" s="262" t="str">
        <f>IFERROR(INDEX(IF(Calc!EK$9="d",DateTable,MainTable),Calc!$CB390,Calc!EK$10),"")</f>
        <v/>
      </c>
      <c r="L388" s="262" t="str">
        <f>IFERROR(INDEX(IF(Calc!EL$9="d",DateTable,MainTable),Calc!$CB390,Calc!EL$10),"")</f>
        <v/>
      </c>
      <c r="M388" s="262" t="str">
        <f>IFERROR(INDEX(IF(Calc!EM$9="d",DateTable,MainTable),Calc!$CB390,Calc!EM$10),"")</f>
        <v/>
      </c>
    </row>
    <row r="389" spans="1:13" s="33" customFormat="1" ht="15" customHeight="1" x14ac:dyDescent="0.25">
      <c r="A389" s="32"/>
      <c r="B389" s="44"/>
      <c r="C389" s="32"/>
      <c r="D389" s="262" t="str">
        <f>IFERROR(INDEX(IF(Calc!ED$9="d",DateTable,MainTable),Calc!$CB391,Calc!ED$10),"")</f>
        <v/>
      </c>
      <c r="E389" s="262" t="str">
        <f>IFERROR(INDEX(IF(Calc!EE$9="d",DateTable,MainTable),Calc!$CB391,Calc!EE$10),"")</f>
        <v/>
      </c>
      <c r="F389" s="262" t="str">
        <f>IFERROR(INDEX(IF(Calc!EF$9="d",DateTable,MainTable),Calc!$CB391,Calc!EF$10),"")</f>
        <v/>
      </c>
      <c r="G389" s="262" t="str">
        <f>IFERROR(INDEX(IF(Calc!EG$9="d",DateTable,MainTable),Calc!$CB391,Calc!EG$10),"")</f>
        <v/>
      </c>
      <c r="H389" s="262" t="str">
        <f>IFERROR(INDEX(IF(Calc!EH$9="d",DateTable,MainTable),Calc!$CB391,Calc!EH$10),"")</f>
        <v/>
      </c>
      <c r="I389" s="262" t="str">
        <f>IFERROR(INDEX(IF(Calc!EI$9="d",DateTable,MainTable),Calc!$CB391,Calc!EI$10),"")</f>
        <v/>
      </c>
      <c r="J389" s="262" t="str">
        <f>IFERROR(INDEX(IF(Calc!EJ$9="d",DateTable,MainTable),Calc!$CB391,Calc!EJ$10),"")</f>
        <v/>
      </c>
      <c r="K389" s="262" t="str">
        <f>IFERROR(INDEX(IF(Calc!EK$9="d",DateTable,MainTable),Calc!$CB391,Calc!EK$10),"")</f>
        <v/>
      </c>
      <c r="L389" s="262" t="str">
        <f>IFERROR(INDEX(IF(Calc!EL$9="d",DateTable,MainTable),Calc!$CB391,Calc!EL$10),"")</f>
        <v/>
      </c>
      <c r="M389" s="262" t="str">
        <f>IFERROR(INDEX(IF(Calc!EM$9="d",DateTable,MainTable),Calc!$CB391,Calc!EM$10),"")</f>
        <v/>
      </c>
    </row>
    <row r="390" spans="1:13" s="33" customFormat="1" ht="15" customHeight="1" x14ac:dyDescent="0.25">
      <c r="A390" s="32"/>
      <c r="B390" s="44"/>
      <c r="C390" s="32"/>
      <c r="D390" s="262" t="str">
        <f>IFERROR(INDEX(IF(Calc!ED$9="d",DateTable,MainTable),Calc!$CB392,Calc!ED$10),"")</f>
        <v/>
      </c>
      <c r="E390" s="262" t="str">
        <f>IFERROR(INDEX(IF(Calc!EE$9="d",DateTable,MainTable),Calc!$CB392,Calc!EE$10),"")</f>
        <v/>
      </c>
      <c r="F390" s="262" t="str">
        <f>IFERROR(INDEX(IF(Calc!EF$9="d",DateTable,MainTable),Calc!$CB392,Calc!EF$10),"")</f>
        <v/>
      </c>
      <c r="G390" s="262" t="str">
        <f>IFERROR(INDEX(IF(Calc!EG$9="d",DateTable,MainTable),Calc!$CB392,Calc!EG$10),"")</f>
        <v/>
      </c>
      <c r="H390" s="262" t="str">
        <f>IFERROR(INDEX(IF(Calc!EH$9="d",DateTable,MainTable),Calc!$CB392,Calc!EH$10),"")</f>
        <v/>
      </c>
      <c r="I390" s="262" t="str">
        <f>IFERROR(INDEX(IF(Calc!EI$9="d",DateTable,MainTable),Calc!$CB392,Calc!EI$10),"")</f>
        <v/>
      </c>
      <c r="J390" s="262" t="str">
        <f>IFERROR(INDEX(IF(Calc!EJ$9="d",DateTable,MainTable),Calc!$CB392,Calc!EJ$10),"")</f>
        <v/>
      </c>
      <c r="K390" s="262" t="str">
        <f>IFERROR(INDEX(IF(Calc!EK$9="d",DateTable,MainTable),Calc!$CB392,Calc!EK$10),"")</f>
        <v/>
      </c>
      <c r="L390" s="262" t="str">
        <f>IFERROR(INDEX(IF(Calc!EL$9="d",DateTable,MainTable),Calc!$CB392,Calc!EL$10),"")</f>
        <v/>
      </c>
      <c r="M390" s="262" t="str">
        <f>IFERROR(INDEX(IF(Calc!EM$9="d",DateTable,MainTable),Calc!$CB392,Calc!EM$10),"")</f>
        <v/>
      </c>
    </row>
    <row r="391" spans="1:13" s="33" customFormat="1" ht="15" customHeight="1" x14ac:dyDescent="0.25">
      <c r="A391" s="32"/>
      <c r="B391" s="44"/>
      <c r="C391" s="32"/>
      <c r="D391" s="262" t="str">
        <f>IFERROR(INDEX(IF(Calc!ED$9="d",DateTable,MainTable),Calc!$CB393,Calc!ED$10),"")</f>
        <v/>
      </c>
      <c r="E391" s="262" t="str">
        <f>IFERROR(INDEX(IF(Calc!EE$9="d",DateTable,MainTable),Calc!$CB393,Calc!EE$10),"")</f>
        <v/>
      </c>
      <c r="F391" s="262" t="str">
        <f>IFERROR(INDEX(IF(Calc!EF$9="d",DateTable,MainTable),Calc!$CB393,Calc!EF$10),"")</f>
        <v/>
      </c>
      <c r="G391" s="262" t="str">
        <f>IFERROR(INDEX(IF(Calc!EG$9="d",DateTable,MainTable),Calc!$CB393,Calc!EG$10),"")</f>
        <v/>
      </c>
      <c r="H391" s="262" t="str">
        <f>IFERROR(INDEX(IF(Calc!EH$9="d",DateTable,MainTable),Calc!$CB393,Calc!EH$10),"")</f>
        <v/>
      </c>
      <c r="I391" s="262" t="str">
        <f>IFERROR(INDEX(IF(Calc!EI$9="d",DateTable,MainTable),Calc!$CB393,Calc!EI$10),"")</f>
        <v/>
      </c>
      <c r="J391" s="262" t="str">
        <f>IFERROR(INDEX(IF(Calc!EJ$9="d",DateTable,MainTable),Calc!$CB393,Calc!EJ$10),"")</f>
        <v/>
      </c>
      <c r="K391" s="262" t="str">
        <f>IFERROR(INDEX(IF(Calc!EK$9="d",DateTable,MainTable),Calc!$CB393,Calc!EK$10),"")</f>
        <v/>
      </c>
      <c r="L391" s="262" t="str">
        <f>IFERROR(INDEX(IF(Calc!EL$9="d",DateTable,MainTable),Calc!$CB393,Calc!EL$10),"")</f>
        <v/>
      </c>
      <c r="M391" s="262" t="str">
        <f>IFERROR(INDEX(IF(Calc!EM$9="d",DateTable,MainTable),Calc!$CB393,Calc!EM$10),"")</f>
        <v/>
      </c>
    </row>
    <row r="392" spans="1:13" s="33" customFormat="1" ht="15" customHeight="1" x14ac:dyDescent="0.25">
      <c r="A392" s="32"/>
      <c r="B392" s="44"/>
      <c r="C392" s="32"/>
      <c r="D392" s="262" t="str">
        <f>IFERROR(INDEX(IF(Calc!ED$9="d",DateTable,MainTable),Calc!$CB394,Calc!ED$10),"")</f>
        <v/>
      </c>
      <c r="E392" s="262" t="str">
        <f>IFERROR(INDEX(IF(Calc!EE$9="d",DateTable,MainTable),Calc!$CB394,Calc!EE$10),"")</f>
        <v/>
      </c>
      <c r="F392" s="262" t="str">
        <f>IFERROR(INDEX(IF(Calc!EF$9="d",DateTable,MainTable),Calc!$CB394,Calc!EF$10),"")</f>
        <v/>
      </c>
      <c r="G392" s="262" t="str">
        <f>IFERROR(INDEX(IF(Calc!EG$9="d",DateTable,MainTable),Calc!$CB394,Calc!EG$10),"")</f>
        <v/>
      </c>
      <c r="H392" s="262" t="str">
        <f>IFERROR(INDEX(IF(Calc!EH$9="d",DateTable,MainTable),Calc!$CB394,Calc!EH$10),"")</f>
        <v/>
      </c>
      <c r="I392" s="262" t="str">
        <f>IFERROR(INDEX(IF(Calc!EI$9="d",DateTable,MainTable),Calc!$CB394,Calc!EI$10),"")</f>
        <v/>
      </c>
      <c r="J392" s="262" t="str">
        <f>IFERROR(INDEX(IF(Calc!EJ$9="d",DateTable,MainTable),Calc!$CB394,Calc!EJ$10),"")</f>
        <v/>
      </c>
      <c r="K392" s="262" t="str">
        <f>IFERROR(INDEX(IF(Calc!EK$9="d",DateTable,MainTable),Calc!$CB394,Calc!EK$10),"")</f>
        <v/>
      </c>
      <c r="L392" s="262" t="str">
        <f>IFERROR(INDEX(IF(Calc!EL$9="d",DateTable,MainTable),Calc!$CB394,Calc!EL$10),"")</f>
        <v/>
      </c>
      <c r="M392" s="262" t="str">
        <f>IFERROR(INDEX(IF(Calc!EM$9="d",DateTable,MainTable),Calc!$CB394,Calc!EM$10),"")</f>
        <v/>
      </c>
    </row>
    <row r="393" spans="1:13" s="33" customFormat="1" ht="15" customHeight="1" x14ac:dyDescent="0.25">
      <c r="A393" s="32"/>
      <c r="B393" s="44"/>
      <c r="C393" s="32"/>
      <c r="D393" s="262" t="str">
        <f>IFERROR(INDEX(IF(Calc!ED$9="d",DateTable,MainTable),Calc!$CB395,Calc!ED$10),"")</f>
        <v/>
      </c>
      <c r="E393" s="262" t="str">
        <f>IFERROR(INDEX(IF(Calc!EE$9="d",DateTable,MainTable),Calc!$CB395,Calc!EE$10),"")</f>
        <v/>
      </c>
      <c r="F393" s="262" t="str">
        <f>IFERROR(INDEX(IF(Calc!EF$9="d",DateTable,MainTable),Calc!$CB395,Calc!EF$10),"")</f>
        <v/>
      </c>
      <c r="G393" s="262" t="str">
        <f>IFERROR(INDEX(IF(Calc!EG$9="d",DateTable,MainTable),Calc!$CB395,Calc!EG$10),"")</f>
        <v/>
      </c>
      <c r="H393" s="262" t="str">
        <f>IFERROR(INDEX(IF(Calc!EH$9="d",DateTable,MainTable),Calc!$CB395,Calc!EH$10),"")</f>
        <v/>
      </c>
      <c r="I393" s="262" t="str">
        <f>IFERROR(INDEX(IF(Calc!EI$9="d",DateTable,MainTable),Calc!$CB395,Calc!EI$10),"")</f>
        <v/>
      </c>
      <c r="J393" s="262" t="str">
        <f>IFERROR(INDEX(IF(Calc!EJ$9="d",DateTable,MainTable),Calc!$CB395,Calc!EJ$10),"")</f>
        <v/>
      </c>
      <c r="K393" s="262" t="str">
        <f>IFERROR(INDEX(IF(Calc!EK$9="d",DateTable,MainTable),Calc!$CB395,Calc!EK$10),"")</f>
        <v/>
      </c>
      <c r="L393" s="262" t="str">
        <f>IFERROR(INDEX(IF(Calc!EL$9="d",DateTable,MainTable),Calc!$CB395,Calc!EL$10),"")</f>
        <v/>
      </c>
      <c r="M393" s="262" t="str">
        <f>IFERROR(INDEX(IF(Calc!EM$9="d",DateTable,MainTable),Calc!$CB395,Calc!EM$10),"")</f>
        <v/>
      </c>
    </row>
    <row r="394" spans="1:13" s="33" customFormat="1" ht="15" customHeight="1" x14ac:dyDescent="0.25">
      <c r="A394" s="32"/>
      <c r="B394" s="44"/>
      <c r="C394" s="32"/>
      <c r="D394" s="262" t="str">
        <f>IFERROR(INDEX(IF(Calc!ED$9="d",DateTable,MainTable),Calc!$CB396,Calc!ED$10),"")</f>
        <v/>
      </c>
      <c r="E394" s="262" t="str">
        <f>IFERROR(INDEX(IF(Calc!EE$9="d",DateTable,MainTable),Calc!$CB396,Calc!EE$10),"")</f>
        <v/>
      </c>
      <c r="F394" s="262" t="str">
        <f>IFERROR(INDEX(IF(Calc!EF$9="d",DateTable,MainTable),Calc!$CB396,Calc!EF$10),"")</f>
        <v/>
      </c>
      <c r="G394" s="262" t="str">
        <f>IFERROR(INDEX(IF(Calc!EG$9="d",DateTable,MainTable),Calc!$CB396,Calc!EG$10),"")</f>
        <v/>
      </c>
      <c r="H394" s="262" t="str">
        <f>IFERROR(INDEX(IF(Calc!EH$9="d",DateTable,MainTable),Calc!$CB396,Calc!EH$10),"")</f>
        <v/>
      </c>
      <c r="I394" s="262" t="str">
        <f>IFERROR(INDEX(IF(Calc!EI$9="d",DateTable,MainTable),Calc!$CB396,Calc!EI$10),"")</f>
        <v/>
      </c>
      <c r="J394" s="262" t="str">
        <f>IFERROR(INDEX(IF(Calc!EJ$9="d",DateTable,MainTable),Calc!$CB396,Calc!EJ$10),"")</f>
        <v/>
      </c>
      <c r="K394" s="262" t="str">
        <f>IFERROR(INDEX(IF(Calc!EK$9="d",DateTable,MainTable),Calc!$CB396,Calc!EK$10),"")</f>
        <v/>
      </c>
      <c r="L394" s="262" t="str">
        <f>IFERROR(INDEX(IF(Calc!EL$9="d",DateTable,MainTable),Calc!$CB396,Calc!EL$10),"")</f>
        <v/>
      </c>
      <c r="M394" s="262" t="str">
        <f>IFERROR(INDEX(IF(Calc!EM$9="d",DateTable,MainTable),Calc!$CB396,Calc!EM$10),"")</f>
        <v/>
      </c>
    </row>
    <row r="395" spans="1:13" s="33" customFormat="1" ht="15" customHeight="1" x14ac:dyDescent="0.25">
      <c r="A395" s="32"/>
      <c r="B395" s="44"/>
      <c r="C395" s="32"/>
      <c r="D395" s="262" t="str">
        <f>IFERROR(INDEX(IF(Calc!ED$9="d",DateTable,MainTable),Calc!$CB397,Calc!ED$10),"")</f>
        <v/>
      </c>
      <c r="E395" s="262" t="str">
        <f>IFERROR(INDEX(IF(Calc!EE$9="d",DateTable,MainTable),Calc!$CB397,Calc!EE$10),"")</f>
        <v/>
      </c>
      <c r="F395" s="262" t="str">
        <f>IFERROR(INDEX(IF(Calc!EF$9="d",DateTable,MainTable),Calc!$CB397,Calc!EF$10),"")</f>
        <v/>
      </c>
      <c r="G395" s="262" t="str">
        <f>IFERROR(INDEX(IF(Calc!EG$9="d",DateTable,MainTable),Calc!$CB397,Calc!EG$10),"")</f>
        <v/>
      </c>
      <c r="H395" s="262" t="str">
        <f>IFERROR(INDEX(IF(Calc!EH$9="d",DateTable,MainTable),Calc!$CB397,Calc!EH$10),"")</f>
        <v/>
      </c>
      <c r="I395" s="262" t="str">
        <f>IFERROR(INDEX(IF(Calc!EI$9="d",DateTable,MainTable),Calc!$CB397,Calc!EI$10),"")</f>
        <v/>
      </c>
      <c r="J395" s="262" t="str">
        <f>IFERROR(INDEX(IF(Calc!EJ$9="d",DateTable,MainTable),Calc!$CB397,Calc!EJ$10),"")</f>
        <v/>
      </c>
      <c r="K395" s="262" t="str">
        <f>IFERROR(INDEX(IF(Calc!EK$9="d",DateTable,MainTable),Calc!$CB397,Calc!EK$10),"")</f>
        <v/>
      </c>
      <c r="L395" s="262" t="str">
        <f>IFERROR(INDEX(IF(Calc!EL$9="d",DateTable,MainTable),Calc!$CB397,Calc!EL$10),"")</f>
        <v/>
      </c>
      <c r="M395" s="262" t="str">
        <f>IFERROR(INDEX(IF(Calc!EM$9="d",DateTable,MainTable),Calc!$CB397,Calc!EM$10),"")</f>
        <v/>
      </c>
    </row>
    <row r="396" spans="1:13" s="33" customFormat="1" ht="15" customHeight="1" x14ac:dyDescent="0.25">
      <c r="A396" s="32"/>
      <c r="B396" s="44"/>
      <c r="C396" s="32"/>
      <c r="D396" s="262" t="str">
        <f>IFERROR(INDEX(IF(Calc!ED$9="d",DateTable,MainTable),Calc!$CB398,Calc!ED$10),"")</f>
        <v/>
      </c>
      <c r="E396" s="262" t="str">
        <f>IFERROR(INDEX(IF(Calc!EE$9="d",DateTable,MainTable),Calc!$CB398,Calc!EE$10),"")</f>
        <v/>
      </c>
      <c r="F396" s="262" t="str">
        <f>IFERROR(INDEX(IF(Calc!EF$9="d",DateTable,MainTable),Calc!$CB398,Calc!EF$10),"")</f>
        <v/>
      </c>
      <c r="G396" s="262" t="str">
        <f>IFERROR(INDEX(IF(Calc!EG$9="d",DateTable,MainTable),Calc!$CB398,Calc!EG$10),"")</f>
        <v/>
      </c>
      <c r="H396" s="262" t="str">
        <f>IFERROR(INDEX(IF(Calc!EH$9="d",DateTable,MainTable),Calc!$CB398,Calc!EH$10),"")</f>
        <v/>
      </c>
      <c r="I396" s="262" t="str">
        <f>IFERROR(INDEX(IF(Calc!EI$9="d",DateTable,MainTable),Calc!$CB398,Calc!EI$10),"")</f>
        <v/>
      </c>
      <c r="J396" s="262" t="str">
        <f>IFERROR(INDEX(IF(Calc!EJ$9="d",DateTable,MainTable),Calc!$CB398,Calc!EJ$10),"")</f>
        <v/>
      </c>
      <c r="K396" s="262" t="str">
        <f>IFERROR(INDEX(IF(Calc!EK$9="d",DateTable,MainTable),Calc!$CB398,Calc!EK$10),"")</f>
        <v/>
      </c>
      <c r="L396" s="262" t="str">
        <f>IFERROR(INDEX(IF(Calc!EL$9="d",DateTable,MainTable),Calc!$CB398,Calc!EL$10),"")</f>
        <v/>
      </c>
      <c r="M396" s="262" t="str">
        <f>IFERROR(INDEX(IF(Calc!EM$9="d",DateTable,MainTable),Calc!$CB398,Calc!EM$10),"")</f>
        <v/>
      </c>
    </row>
    <row r="397" spans="1:13" s="33" customFormat="1" ht="15" customHeight="1" x14ac:dyDescent="0.25">
      <c r="A397" s="32"/>
      <c r="B397" s="44"/>
      <c r="C397" s="32"/>
      <c r="D397" s="262" t="str">
        <f>IFERROR(INDEX(IF(Calc!ED$9="d",DateTable,MainTable),Calc!$CB399,Calc!ED$10),"")</f>
        <v/>
      </c>
      <c r="E397" s="262" t="str">
        <f>IFERROR(INDEX(IF(Calc!EE$9="d",DateTable,MainTable),Calc!$CB399,Calc!EE$10),"")</f>
        <v/>
      </c>
      <c r="F397" s="262" t="str">
        <f>IFERROR(INDEX(IF(Calc!EF$9="d",DateTable,MainTable),Calc!$CB399,Calc!EF$10),"")</f>
        <v/>
      </c>
      <c r="G397" s="262" t="str">
        <f>IFERROR(INDEX(IF(Calc!EG$9="d",DateTable,MainTable),Calc!$CB399,Calc!EG$10),"")</f>
        <v/>
      </c>
      <c r="H397" s="262" t="str">
        <f>IFERROR(INDEX(IF(Calc!EH$9="d",DateTable,MainTable),Calc!$CB399,Calc!EH$10),"")</f>
        <v/>
      </c>
      <c r="I397" s="262" t="str">
        <f>IFERROR(INDEX(IF(Calc!EI$9="d",DateTable,MainTable),Calc!$CB399,Calc!EI$10),"")</f>
        <v/>
      </c>
      <c r="J397" s="262" t="str">
        <f>IFERROR(INDEX(IF(Calc!EJ$9="d",DateTable,MainTable),Calc!$CB399,Calc!EJ$10),"")</f>
        <v/>
      </c>
      <c r="K397" s="262" t="str">
        <f>IFERROR(INDEX(IF(Calc!EK$9="d",DateTable,MainTable),Calc!$CB399,Calc!EK$10),"")</f>
        <v/>
      </c>
      <c r="L397" s="262" t="str">
        <f>IFERROR(INDEX(IF(Calc!EL$9="d",DateTable,MainTable),Calc!$CB399,Calc!EL$10),"")</f>
        <v/>
      </c>
      <c r="M397" s="262" t="str">
        <f>IFERROR(INDEX(IF(Calc!EM$9="d",DateTable,MainTable),Calc!$CB399,Calc!EM$10),"")</f>
        <v/>
      </c>
    </row>
    <row r="398" spans="1:13" s="33" customFormat="1" ht="15" customHeight="1" x14ac:dyDescent="0.25">
      <c r="A398" s="32"/>
      <c r="B398" s="44"/>
      <c r="C398" s="32"/>
      <c r="D398" s="262" t="str">
        <f>IFERROR(INDEX(IF(Calc!ED$9="d",DateTable,MainTable),Calc!$CB400,Calc!ED$10),"")</f>
        <v/>
      </c>
      <c r="E398" s="262" t="str">
        <f>IFERROR(INDEX(IF(Calc!EE$9="d",DateTable,MainTable),Calc!$CB400,Calc!EE$10),"")</f>
        <v/>
      </c>
      <c r="F398" s="262" t="str">
        <f>IFERROR(INDEX(IF(Calc!EF$9="d",DateTable,MainTable),Calc!$CB400,Calc!EF$10),"")</f>
        <v/>
      </c>
      <c r="G398" s="262" t="str">
        <f>IFERROR(INDEX(IF(Calc!EG$9="d",DateTable,MainTable),Calc!$CB400,Calc!EG$10),"")</f>
        <v/>
      </c>
      <c r="H398" s="262" t="str">
        <f>IFERROR(INDEX(IF(Calc!EH$9="d",DateTable,MainTable),Calc!$CB400,Calc!EH$10),"")</f>
        <v/>
      </c>
      <c r="I398" s="262" t="str">
        <f>IFERROR(INDEX(IF(Calc!EI$9="d",DateTable,MainTable),Calc!$CB400,Calc!EI$10),"")</f>
        <v/>
      </c>
      <c r="J398" s="262" t="str">
        <f>IFERROR(INDEX(IF(Calc!EJ$9="d",DateTable,MainTable),Calc!$CB400,Calc!EJ$10),"")</f>
        <v/>
      </c>
      <c r="K398" s="262" t="str">
        <f>IFERROR(INDEX(IF(Calc!EK$9="d",DateTable,MainTable),Calc!$CB400,Calc!EK$10),"")</f>
        <v/>
      </c>
      <c r="L398" s="262" t="str">
        <f>IFERROR(INDEX(IF(Calc!EL$9="d",DateTable,MainTable),Calc!$CB400,Calc!EL$10),"")</f>
        <v/>
      </c>
      <c r="M398" s="262" t="str">
        <f>IFERROR(INDEX(IF(Calc!EM$9="d",DateTable,MainTable),Calc!$CB400,Calc!EM$10),"")</f>
        <v/>
      </c>
    </row>
    <row r="399" spans="1:13" s="33" customFormat="1" ht="15" customHeight="1" x14ac:dyDescent="0.25">
      <c r="A399" s="32"/>
      <c r="B399" s="44"/>
      <c r="C399" s="32"/>
      <c r="D399" s="262" t="str">
        <f>IFERROR(INDEX(IF(Calc!ED$9="d",DateTable,MainTable),Calc!$CB401,Calc!ED$10),"")</f>
        <v/>
      </c>
      <c r="E399" s="262" t="str">
        <f>IFERROR(INDEX(IF(Calc!EE$9="d",DateTable,MainTable),Calc!$CB401,Calc!EE$10),"")</f>
        <v/>
      </c>
      <c r="F399" s="262" t="str">
        <f>IFERROR(INDEX(IF(Calc!EF$9="d",DateTable,MainTable),Calc!$CB401,Calc!EF$10),"")</f>
        <v/>
      </c>
      <c r="G399" s="262" t="str">
        <f>IFERROR(INDEX(IF(Calc!EG$9="d",DateTable,MainTable),Calc!$CB401,Calc!EG$10),"")</f>
        <v/>
      </c>
      <c r="H399" s="262" t="str">
        <f>IFERROR(INDEX(IF(Calc!EH$9="d",DateTable,MainTable),Calc!$CB401,Calc!EH$10),"")</f>
        <v/>
      </c>
      <c r="I399" s="262" t="str">
        <f>IFERROR(INDEX(IF(Calc!EI$9="d",DateTable,MainTable),Calc!$CB401,Calc!EI$10),"")</f>
        <v/>
      </c>
      <c r="J399" s="262" t="str">
        <f>IFERROR(INDEX(IF(Calc!EJ$9="d",DateTable,MainTable),Calc!$CB401,Calc!EJ$10),"")</f>
        <v/>
      </c>
      <c r="K399" s="262" t="str">
        <f>IFERROR(INDEX(IF(Calc!EK$9="d",DateTable,MainTable),Calc!$CB401,Calc!EK$10),"")</f>
        <v/>
      </c>
      <c r="L399" s="262" t="str">
        <f>IFERROR(INDEX(IF(Calc!EL$9="d",DateTable,MainTable),Calc!$CB401,Calc!EL$10),"")</f>
        <v/>
      </c>
      <c r="M399" s="262" t="str">
        <f>IFERROR(INDEX(IF(Calc!EM$9="d",DateTable,MainTable),Calc!$CB401,Calc!EM$10),"")</f>
        <v/>
      </c>
    </row>
    <row r="400" spans="1:13" s="33" customFormat="1" ht="15" customHeight="1" x14ac:dyDescent="0.25">
      <c r="A400" s="32"/>
      <c r="B400" s="44"/>
      <c r="C400" s="32"/>
      <c r="D400" s="262" t="str">
        <f>IFERROR(INDEX(IF(Calc!ED$9="d",DateTable,MainTable),Calc!$CB402,Calc!ED$10),"")</f>
        <v/>
      </c>
      <c r="E400" s="262" t="str">
        <f>IFERROR(INDEX(IF(Calc!EE$9="d",DateTable,MainTable),Calc!$CB402,Calc!EE$10),"")</f>
        <v/>
      </c>
      <c r="F400" s="262" t="str">
        <f>IFERROR(INDEX(IF(Calc!EF$9="d",DateTable,MainTable),Calc!$CB402,Calc!EF$10),"")</f>
        <v/>
      </c>
      <c r="G400" s="262" t="str">
        <f>IFERROR(INDEX(IF(Calc!EG$9="d",DateTable,MainTable),Calc!$CB402,Calc!EG$10),"")</f>
        <v/>
      </c>
      <c r="H400" s="262" t="str">
        <f>IFERROR(INDEX(IF(Calc!EH$9="d",DateTable,MainTable),Calc!$CB402,Calc!EH$10),"")</f>
        <v/>
      </c>
      <c r="I400" s="262" t="str">
        <f>IFERROR(INDEX(IF(Calc!EI$9="d",DateTable,MainTable),Calc!$CB402,Calc!EI$10),"")</f>
        <v/>
      </c>
      <c r="J400" s="262" t="str">
        <f>IFERROR(INDEX(IF(Calc!EJ$9="d",DateTable,MainTable),Calc!$CB402,Calc!EJ$10),"")</f>
        <v/>
      </c>
      <c r="K400" s="262" t="str">
        <f>IFERROR(INDEX(IF(Calc!EK$9="d",DateTable,MainTable),Calc!$CB402,Calc!EK$10),"")</f>
        <v/>
      </c>
      <c r="L400" s="262" t="str">
        <f>IFERROR(INDEX(IF(Calc!EL$9="d",DateTable,MainTable),Calc!$CB402,Calc!EL$10),"")</f>
        <v/>
      </c>
      <c r="M400" s="262" t="str">
        <f>IFERROR(INDEX(IF(Calc!EM$9="d",DateTable,MainTable),Calc!$CB402,Calc!EM$10),"")</f>
        <v/>
      </c>
    </row>
    <row r="401" spans="1:13" s="33" customFormat="1" ht="15" customHeight="1" x14ac:dyDescent="0.25">
      <c r="A401" s="32"/>
      <c r="B401" s="44"/>
      <c r="C401" s="32"/>
      <c r="D401" s="262" t="str">
        <f>IFERROR(INDEX(IF(Calc!ED$9="d",DateTable,MainTable),Calc!$CB403,Calc!ED$10),"")</f>
        <v/>
      </c>
      <c r="E401" s="262" t="str">
        <f>IFERROR(INDEX(IF(Calc!EE$9="d",DateTable,MainTable),Calc!$CB403,Calc!EE$10),"")</f>
        <v/>
      </c>
      <c r="F401" s="262" t="str">
        <f>IFERROR(INDEX(IF(Calc!EF$9="d",DateTable,MainTable),Calc!$CB403,Calc!EF$10),"")</f>
        <v/>
      </c>
      <c r="G401" s="262" t="str">
        <f>IFERROR(INDEX(IF(Calc!EG$9="d",DateTable,MainTable),Calc!$CB403,Calc!EG$10),"")</f>
        <v/>
      </c>
      <c r="H401" s="262" t="str">
        <f>IFERROR(INDEX(IF(Calc!EH$9="d",DateTable,MainTable),Calc!$CB403,Calc!EH$10),"")</f>
        <v/>
      </c>
      <c r="I401" s="262" t="str">
        <f>IFERROR(INDEX(IF(Calc!EI$9="d",DateTable,MainTable),Calc!$CB403,Calc!EI$10),"")</f>
        <v/>
      </c>
      <c r="J401" s="262" t="str">
        <f>IFERROR(INDEX(IF(Calc!EJ$9="d",DateTable,MainTable),Calc!$CB403,Calc!EJ$10),"")</f>
        <v/>
      </c>
      <c r="K401" s="262" t="str">
        <f>IFERROR(INDEX(IF(Calc!EK$9="d",DateTable,MainTable),Calc!$CB403,Calc!EK$10),"")</f>
        <v/>
      </c>
      <c r="L401" s="262" t="str">
        <f>IFERROR(INDEX(IF(Calc!EL$9="d",DateTable,MainTable),Calc!$CB403,Calc!EL$10),"")</f>
        <v/>
      </c>
      <c r="M401" s="262" t="str">
        <f>IFERROR(INDEX(IF(Calc!EM$9="d",DateTable,MainTable),Calc!$CB403,Calc!EM$10),"")</f>
        <v/>
      </c>
    </row>
    <row r="402" spans="1:13" s="33" customFormat="1" ht="15" customHeight="1" x14ac:dyDescent="0.25">
      <c r="A402" s="32"/>
      <c r="B402" s="44"/>
      <c r="C402" s="32"/>
      <c r="D402" s="262" t="str">
        <f>IFERROR(INDEX(IF(Calc!ED$9="d",DateTable,MainTable),Calc!$CB404,Calc!ED$10),"")</f>
        <v/>
      </c>
      <c r="E402" s="262" t="str">
        <f>IFERROR(INDEX(IF(Calc!EE$9="d",DateTable,MainTable),Calc!$CB404,Calc!EE$10),"")</f>
        <v/>
      </c>
      <c r="F402" s="262" t="str">
        <f>IFERROR(INDEX(IF(Calc!EF$9="d",DateTable,MainTable),Calc!$CB404,Calc!EF$10),"")</f>
        <v/>
      </c>
      <c r="G402" s="262" t="str">
        <f>IFERROR(INDEX(IF(Calc!EG$9="d",DateTable,MainTable),Calc!$CB404,Calc!EG$10),"")</f>
        <v/>
      </c>
      <c r="H402" s="262" t="str">
        <f>IFERROR(INDEX(IF(Calc!EH$9="d",DateTable,MainTable),Calc!$CB404,Calc!EH$10),"")</f>
        <v/>
      </c>
      <c r="I402" s="262" t="str">
        <f>IFERROR(INDEX(IF(Calc!EI$9="d",DateTable,MainTable),Calc!$CB404,Calc!EI$10),"")</f>
        <v/>
      </c>
      <c r="J402" s="262" t="str">
        <f>IFERROR(INDEX(IF(Calc!EJ$9="d",DateTable,MainTable),Calc!$CB404,Calc!EJ$10),"")</f>
        <v/>
      </c>
      <c r="K402" s="262" t="str">
        <f>IFERROR(INDEX(IF(Calc!EK$9="d",DateTable,MainTable),Calc!$CB404,Calc!EK$10),"")</f>
        <v/>
      </c>
      <c r="L402" s="262" t="str">
        <f>IFERROR(INDEX(IF(Calc!EL$9="d",DateTable,MainTable),Calc!$CB404,Calc!EL$10),"")</f>
        <v/>
      </c>
      <c r="M402" s="262" t="str">
        <f>IFERROR(INDEX(IF(Calc!EM$9="d",DateTable,MainTable),Calc!$CB404,Calc!EM$10),"")</f>
        <v/>
      </c>
    </row>
    <row r="403" spans="1:13" s="33" customFormat="1" ht="15" customHeight="1" x14ac:dyDescent="0.25">
      <c r="A403" s="32"/>
      <c r="B403" s="44"/>
      <c r="C403" s="32"/>
      <c r="D403" s="262" t="str">
        <f>IFERROR(INDEX(IF(Calc!ED$9="d",DateTable,MainTable),Calc!$CB405,Calc!ED$10),"")</f>
        <v/>
      </c>
      <c r="E403" s="262" t="str">
        <f>IFERROR(INDEX(IF(Calc!EE$9="d",DateTable,MainTable),Calc!$CB405,Calc!EE$10),"")</f>
        <v/>
      </c>
      <c r="F403" s="262" t="str">
        <f>IFERROR(INDEX(IF(Calc!EF$9="d",DateTable,MainTable),Calc!$CB405,Calc!EF$10),"")</f>
        <v/>
      </c>
      <c r="G403" s="262" t="str">
        <f>IFERROR(INDEX(IF(Calc!EG$9="d",DateTable,MainTable),Calc!$CB405,Calc!EG$10),"")</f>
        <v/>
      </c>
      <c r="H403" s="262" t="str">
        <f>IFERROR(INDEX(IF(Calc!EH$9="d",DateTable,MainTable),Calc!$CB405,Calc!EH$10),"")</f>
        <v/>
      </c>
      <c r="I403" s="262" t="str">
        <f>IFERROR(INDEX(IF(Calc!EI$9="d",DateTable,MainTable),Calc!$CB405,Calc!EI$10),"")</f>
        <v/>
      </c>
      <c r="J403" s="262" t="str">
        <f>IFERROR(INDEX(IF(Calc!EJ$9="d",DateTable,MainTable),Calc!$CB405,Calc!EJ$10),"")</f>
        <v/>
      </c>
      <c r="K403" s="262" t="str">
        <f>IFERROR(INDEX(IF(Calc!EK$9="d",DateTable,MainTable),Calc!$CB405,Calc!EK$10),"")</f>
        <v/>
      </c>
      <c r="L403" s="262" t="str">
        <f>IFERROR(INDEX(IF(Calc!EL$9="d",DateTable,MainTable),Calc!$CB405,Calc!EL$10),"")</f>
        <v/>
      </c>
      <c r="M403" s="262" t="str">
        <f>IFERROR(INDEX(IF(Calc!EM$9="d",DateTable,MainTable),Calc!$CB405,Calc!EM$10),"")</f>
        <v/>
      </c>
    </row>
    <row r="404" spans="1:13" s="33" customFormat="1" ht="15" customHeight="1" x14ac:dyDescent="0.25">
      <c r="A404" s="32"/>
      <c r="B404" s="44"/>
      <c r="C404" s="32"/>
      <c r="D404" s="262" t="str">
        <f>IFERROR(INDEX(IF(Calc!ED$9="d",DateTable,MainTable),Calc!$CB406,Calc!ED$10),"")</f>
        <v/>
      </c>
      <c r="E404" s="262" t="str">
        <f>IFERROR(INDEX(IF(Calc!EE$9="d",DateTable,MainTable),Calc!$CB406,Calc!EE$10),"")</f>
        <v/>
      </c>
      <c r="F404" s="262" t="str">
        <f>IFERROR(INDEX(IF(Calc!EF$9="d",DateTable,MainTable),Calc!$CB406,Calc!EF$10),"")</f>
        <v/>
      </c>
      <c r="G404" s="262" t="str">
        <f>IFERROR(INDEX(IF(Calc!EG$9="d",DateTable,MainTable),Calc!$CB406,Calc!EG$10),"")</f>
        <v/>
      </c>
      <c r="H404" s="262" t="str">
        <f>IFERROR(INDEX(IF(Calc!EH$9="d",DateTable,MainTable),Calc!$CB406,Calc!EH$10),"")</f>
        <v/>
      </c>
      <c r="I404" s="262" t="str">
        <f>IFERROR(INDEX(IF(Calc!EI$9="d",DateTable,MainTable),Calc!$CB406,Calc!EI$10),"")</f>
        <v/>
      </c>
      <c r="J404" s="262" t="str">
        <f>IFERROR(INDEX(IF(Calc!EJ$9="d",DateTable,MainTable),Calc!$CB406,Calc!EJ$10),"")</f>
        <v/>
      </c>
      <c r="K404" s="262" t="str">
        <f>IFERROR(INDEX(IF(Calc!EK$9="d",DateTable,MainTable),Calc!$CB406,Calc!EK$10),"")</f>
        <v/>
      </c>
      <c r="L404" s="262" t="str">
        <f>IFERROR(INDEX(IF(Calc!EL$9="d",DateTable,MainTable),Calc!$CB406,Calc!EL$10),"")</f>
        <v/>
      </c>
      <c r="M404" s="262" t="str">
        <f>IFERROR(INDEX(IF(Calc!EM$9="d",DateTable,MainTable),Calc!$CB406,Calc!EM$10),"")</f>
        <v/>
      </c>
    </row>
    <row r="405" spans="1:13" s="33" customFormat="1" ht="15" customHeight="1" x14ac:dyDescent="0.25">
      <c r="A405" s="32"/>
      <c r="B405" s="44"/>
      <c r="C405" s="32"/>
      <c r="D405" s="262" t="str">
        <f>IFERROR(INDEX(IF(Calc!ED$9="d",DateTable,MainTable),Calc!$CB407,Calc!ED$10),"")</f>
        <v/>
      </c>
      <c r="E405" s="262" t="str">
        <f>IFERROR(INDEX(IF(Calc!EE$9="d",DateTable,MainTable),Calc!$CB407,Calc!EE$10),"")</f>
        <v/>
      </c>
      <c r="F405" s="262" t="str">
        <f>IFERROR(INDEX(IF(Calc!EF$9="d",DateTable,MainTable),Calc!$CB407,Calc!EF$10),"")</f>
        <v/>
      </c>
      <c r="G405" s="262" t="str">
        <f>IFERROR(INDEX(IF(Calc!EG$9="d",DateTable,MainTable),Calc!$CB407,Calc!EG$10),"")</f>
        <v/>
      </c>
      <c r="H405" s="262" t="str">
        <f>IFERROR(INDEX(IF(Calc!EH$9="d",DateTable,MainTable),Calc!$CB407,Calc!EH$10),"")</f>
        <v/>
      </c>
      <c r="I405" s="262" t="str">
        <f>IFERROR(INDEX(IF(Calc!EI$9="d",DateTable,MainTable),Calc!$CB407,Calc!EI$10),"")</f>
        <v/>
      </c>
      <c r="J405" s="262" t="str">
        <f>IFERROR(INDEX(IF(Calc!EJ$9="d",DateTable,MainTable),Calc!$CB407,Calc!EJ$10),"")</f>
        <v/>
      </c>
      <c r="K405" s="262" t="str">
        <f>IFERROR(INDEX(IF(Calc!EK$9="d",DateTable,MainTable),Calc!$CB407,Calc!EK$10),"")</f>
        <v/>
      </c>
      <c r="L405" s="262" t="str">
        <f>IFERROR(INDEX(IF(Calc!EL$9="d",DateTable,MainTable),Calc!$CB407,Calc!EL$10),"")</f>
        <v/>
      </c>
      <c r="M405" s="262" t="str">
        <f>IFERROR(INDEX(IF(Calc!EM$9="d",DateTable,MainTable),Calc!$CB407,Calc!EM$10),"")</f>
        <v/>
      </c>
    </row>
    <row r="406" spans="1:13" s="33" customFormat="1" ht="15" customHeight="1" x14ac:dyDescent="0.25">
      <c r="A406" s="32"/>
      <c r="B406" s="44"/>
      <c r="C406" s="32"/>
      <c r="D406" s="262" t="str">
        <f>IFERROR(INDEX(IF(Calc!ED$9="d",DateTable,MainTable),Calc!$CB408,Calc!ED$10),"")</f>
        <v/>
      </c>
      <c r="E406" s="262" t="str">
        <f>IFERROR(INDEX(IF(Calc!EE$9="d",DateTable,MainTable),Calc!$CB408,Calc!EE$10),"")</f>
        <v/>
      </c>
      <c r="F406" s="262" t="str">
        <f>IFERROR(INDEX(IF(Calc!EF$9="d",DateTable,MainTable),Calc!$CB408,Calc!EF$10),"")</f>
        <v/>
      </c>
      <c r="G406" s="262" t="str">
        <f>IFERROR(INDEX(IF(Calc!EG$9="d",DateTable,MainTable),Calc!$CB408,Calc!EG$10),"")</f>
        <v/>
      </c>
      <c r="H406" s="262" t="str">
        <f>IFERROR(INDEX(IF(Calc!EH$9="d",DateTable,MainTable),Calc!$CB408,Calc!EH$10),"")</f>
        <v/>
      </c>
      <c r="I406" s="262" t="str">
        <f>IFERROR(INDEX(IF(Calc!EI$9="d",DateTable,MainTable),Calc!$CB408,Calc!EI$10),"")</f>
        <v/>
      </c>
      <c r="J406" s="262" t="str">
        <f>IFERROR(INDEX(IF(Calc!EJ$9="d",DateTable,MainTable),Calc!$CB408,Calc!EJ$10),"")</f>
        <v/>
      </c>
      <c r="K406" s="262" t="str">
        <f>IFERROR(INDEX(IF(Calc!EK$9="d",DateTable,MainTable),Calc!$CB408,Calc!EK$10),"")</f>
        <v/>
      </c>
      <c r="L406" s="262" t="str">
        <f>IFERROR(INDEX(IF(Calc!EL$9="d",DateTable,MainTable),Calc!$CB408,Calc!EL$10),"")</f>
        <v/>
      </c>
      <c r="M406" s="262" t="str">
        <f>IFERROR(INDEX(IF(Calc!EM$9="d",DateTable,MainTable),Calc!$CB408,Calc!EM$10),"")</f>
        <v/>
      </c>
    </row>
    <row r="407" spans="1:13" s="33" customFormat="1" ht="15" customHeight="1" x14ac:dyDescent="0.25">
      <c r="A407" s="32"/>
      <c r="B407" s="44"/>
      <c r="C407" s="32"/>
      <c r="D407" s="262" t="str">
        <f>IFERROR(INDEX(IF(Calc!ED$9="d",DateTable,MainTable),Calc!$CB409,Calc!ED$10),"")</f>
        <v/>
      </c>
      <c r="E407" s="262" t="str">
        <f>IFERROR(INDEX(IF(Calc!EE$9="d",DateTable,MainTable),Calc!$CB409,Calc!EE$10),"")</f>
        <v/>
      </c>
      <c r="F407" s="262" t="str">
        <f>IFERROR(INDEX(IF(Calc!EF$9="d",DateTable,MainTable),Calc!$CB409,Calc!EF$10),"")</f>
        <v/>
      </c>
      <c r="G407" s="262" t="str">
        <f>IFERROR(INDEX(IF(Calc!EG$9="d",DateTable,MainTable),Calc!$CB409,Calc!EG$10),"")</f>
        <v/>
      </c>
      <c r="H407" s="262" t="str">
        <f>IFERROR(INDEX(IF(Calc!EH$9="d",DateTable,MainTable),Calc!$CB409,Calc!EH$10),"")</f>
        <v/>
      </c>
      <c r="I407" s="262" t="str">
        <f>IFERROR(INDEX(IF(Calc!EI$9="d",DateTable,MainTable),Calc!$CB409,Calc!EI$10),"")</f>
        <v/>
      </c>
      <c r="J407" s="262" t="str">
        <f>IFERROR(INDEX(IF(Calc!EJ$9="d",DateTable,MainTable),Calc!$CB409,Calc!EJ$10),"")</f>
        <v/>
      </c>
      <c r="K407" s="262" t="str">
        <f>IFERROR(INDEX(IF(Calc!EK$9="d",DateTable,MainTable),Calc!$CB409,Calc!EK$10),"")</f>
        <v/>
      </c>
      <c r="L407" s="262" t="str">
        <f>IFERROR(INDEX(IF(Calc!EL$9="d",DateTable,MainTable),Calc!$CB409,Calc!EL$10),"")</f>
        <v/>
      </c>
      <c r="M407" s="262" t="str">
        <f>IFERROR(INDEX(IF(Calc!EM$9="d",DateTable,MainTable),Calc!$CB409,Calc!EM$10),"")</f>
        <v/>
      </c>
    </row>
    <row r="408" spans="1:13" s="33" customFormat="1" ht="15" customHeight="1" x14ac:dyDescent="0.25">
      <c r="A408" s="32"/>
      <c r="B408" s="44"/>
      <c r="C408" s="32"/>
      <c r="D408" s="262" t="str">
        <f>IFERROR(INDEX(IF(Calc!ED$9="d",DateTable,MainTable),Calc!$CB410,Calc!ED$10),"")</f>
        <v/>
      </c>
      <c r="E408" s="262" t="str">
        <f>IFERROR(INDEX(IF(Calc!EE$9="d",DateTable,MainTable),Calc!$CB410,Calc!EE$10),"")</f>
        <v/>
      </c>
      <c r="F408" s="262" t="str">
        <f>IFERROR(INDEX(IF(Calc!EF$9="d",DateTable,MainTable),Calc!$CB410,Calc!EF$10),"")</f>
        <v/>
      </c>
      <c r="G408" s="262" t="str">
        <f>IFERROR(INDEX(IF(Calc!EG$9="d",DateTable,MainTable),Calc!$CB410,Calc!EG$10),"")</f>
        <v/>
      </c>
      <c r="H408" s="262" t="str">
        <f>IFERROR(INDEX(IF(Calc!EH$9="d",DateTable,MainTable),Calc!$CB410,Calc!EH$10),"")</f>
        <v/>
      </c>
      <c r="I408" s="262" t="str">
        <f>IFERROR(INDEX(IF(Calc!EI$9="d",DateTable,MainTable),Calc!$CB410,Calc!EI$10),"")</f>
        <v/>
      </c>
      <c r="J408" s="262" t="str">
        <f>IFERROR(INDEX(IF(Calc!EJ$9="d",DateTable,MainTable),Calc!$CB410,Calc!EJ$10),"")</f>
        <v/>
      </c>
      <c r="K408" s="262" t="str">
        <f>IFERROR(INDEX(IF(Calc!EK$9="d",DateTable,MainTable),Calc!$CB410,Calc!EK$10),"")</f>
        <v/>
      </c>
      <c r="L408" s="262" t="str">
        <f>IFERROR(INDEX(IF(Calc!EL$9="d",DateTable,MainTable),Calc!$CB410,Calc!EL$10),"")</f>
        <v/>
      </c>
      <c r="M408" s="262" t="str">
        <f>IFERROR(INDEX(IF(Calc!EM$9="d",DateTable,MainTable),Calc!$CB410,Calc!EM$10),"")</f>
        <v/>
      </c>
    </row>
    <row r="409" spans="1:13" s="33" customFormat="1" ht="15" customHeight="1" x14ac:dyDescent="0.25">
      <c r="A409" s="32"/>
      <c r="B409" s="44"/>
      <c r="C409" s="32"/>
      <c r="D409" s="262" t="str">
        <f>IFERROR(INDEX(IF(Calc!ED$9="d",DateTable,MainTable),Calc!$CB411,Calc!ED$10),"")</f>
        <v/>
      </c>
      <c r="E409" s="262" t="str">
        <f>IFERROR(INDEX(IF(Calc!EE$9="d",DateTable,MainTable),Calc!$CB411,Calc!EE$10),"")</f>
        <v/>
      </c>
      <c r="F409" s="262" t="str">
        <f>IFERROR(INDEX(IF(Calc!EF$9="d",DateTable,MainTable),Calc!$CB411,Calc!EF$10),"")</f>
        <v/>
      </c>
      <c r="G409" s="262" t="str">
        <f>IFERROR(INDEX(IF(Calc!EG$9="d",DateTable,MainTable),Calc!$CB411,Calc!EG$10),"")</f>
        <v/>
      </c>
      <c r="H409" s="262" t="str">
        <f>IFERROR(INDEX(IF(Calc!EH$9="d",DateTable,MainTable),Calc!$CB411,Calc!EH$10),"")</f>
        <v/>
      </c>
      <c r="I409" s="262" t="str">
        <f>IFERROR(INDEX(IF(Calc!EI$9="d",DateTable,MainTable),Calc!$CB411,Calc!EI$10),"")</f>
        <v/>
      </c>
      <c r="J409" s="262" t="str">
        <f>IFERROR(INDEX(IF(Calc!EJ$9="d",DateTable,MainTable),Calc!$CB411,Calc!EJ$10),"")</f>
        <v/>
      </c>
      <c r="K409" s="262" t="str">
        <f>IFERROR(INDEX(IF(Calc!EK$9="d",DateTable,MainTable),Calc!$CB411,Calc!EK$10),"")</f>
        <v/>
      </c>
      <c r="L409" s="262" t="str">
        <f>IFERROR(INDEX(IF(Calc!EL$9="d",DateTable,MainTable),Calc!$CB411,Calc!EL$10),"")</f>
        <v/>
      </c>
      <c r="M409" s="262" t="str">
        <f>IFERROR(INDEX(IF(Calc!EM$9="d",DateTable,MainTable),Calc!$CB411,Calc!EM$10),"")</f>
        <v/>
      </c>
    </row>
    <row r="410" spans="1:13" s="33" customFormat="1" ht="15" customHeight="1" x14ac:dyDescent="0.25">
      <c r="A410" s="32"/>
      <c r="B410" s="44"/>
      <c r="C410" s="32"/>
      <c r="D410" s="262" t="str">
        <f>IFERROR(INDEX(IF(Calc!ED$9="d",DateTable,MainTable),Calc!$CB412,Calc!ED$10),"")</f>
        <v/>
      </c>
      <c r="E410" s="262" t="str">
        <f>IFERROR(INDEX(IF(Calc!EE$9="d",DateTable,MainTable),Calc!$CB412,Calc!EE$10),"")</f>
        <v/>
      </c>
      <c r="F410" s="262" t="str">
        <f>IFERROR(INDEX(IF(Calc!EF$9="d",DateTable,MainTable),Calc!$CB412,Calc!EF$10),"")</f>
        <v/>
      </c>
      <c r="G410" s="262" t="str">
        <f>IFERROR(INDEX(IF(Calc!EG$9="d",DateTable,MainTable),Calc!$CB412,Calc!EG$10),"")</f>
        <v/>
      </c>
      <c r="H410" s="262" t="str">
        <f>IFERROR(INDEX(IF(Calc!EH$9="d",DateTable,MainTable),Calc!$CB412,Calc!EH$10),"")</f>
        <v/>
      </c>
      <c r="I410" s="262" t="str">
        <f>IFERROR(INDEX(IF(Calc!EI$9="d",DateTable,MainTable),Calc!$CB412,Calc!EI$10),"")</f>
        <v/>
      </c>
      <c r="J410" s="262" t="str">
        <f>IFERROR(INDEX(IF(Calc!EJ$9="d",DateTable,MainTable),Calc!$CB412,Calc!EJ$10),"")</f>
        <v/>
      </c>
      <c r="K410" s="262" t="str">
        <f>IFERROR(INDEX(IF(Calc!EK$9="d",DateTable,MainTable),Calc!$CB412,Calc!EK$10),"")</f>
        <v/>
      </c>
      <c r="L410" s="262" t="str">
        <f>IFERROR(INDEX(IF(Calc!EL$9="d",DateTable,MainTable),Calc!$CB412,Calc!EL$10),"")</f>
        <v/>
      </c>
      <c r="M410" s="262" t="str">
        <f>IFERROR(INDEX(IF(Calc!EM$9="d",DateTable,MainTable),Calc!$CB412,Calc!EM$10),"")</f>
        <v/>
      </c>
    </row>
    <row r="411" spans="1:13" s="33" customFormat="1" ht="15" customHeight="1" x14ac:dyDescent="0.25">
      <c r="A411" s="32"/>
      <c r="B411" s="44"/>
      <c r="C411" s="32"/>
      <c r="D411" s="262" t="str">
        <f>IFERROR(INDEX(IF(Calc!ED$9="d",DateTable,MainTable),Calc!$CB413,Calc!ED$10),"")</f>
        <v/>
      </c>
      <c r="E411" s="262" t="str">
        <f>IFERROR(INDEX(IF(Calc!EE$9="d",DateTable,MainTable),Calc!$CB413,Calc!EE$10),"")</f>
        <v/>
      </c>
      <c r="F411" s="262" t="str">
        <f>IFERROR(INDEX(IF(Calc!EF$9="d",DateTable,MainTable),Calc!$CB413,Calc!EF$10),"")</f>
        <v/>
      </c>
      <c r="G411" s="262" t="str">
        <f>IFERROR(INDEX(IF(Calc!EG$9="d",DateTable,MainTable),Calc!$CB413,Calc!EG$10),"")</f>
        <v/>
      </c>
      <c r="H411" s="262" t="str">
        <f>IFERROR(INDEX(IF(Calc!EH$9="d",DateTable,MainTable),Calc!$CB413,Calc!EH$10),"")</f>
        <v/>
      </c>
      <c r="I411" s="262" t="str">
        <f>IFERROR(INDEX(IF(Calc!EI$9="d",DateTable,MainTable),Calc!$CB413,Calc!EI$10),"")</f>
        <v/>
      </c>
      <c r="J411" s="262" t="str">
        <f>IFERROR(INDEX(IF(Calc!EJ$9="d",DateTable,MainTable),Calc!$CB413,Calc!EJ$10),"")</f>
        <v/>
      </c>
      <c r="K411" s="262" t="str">
        <f>IFERROR(INDEX(IF(Calc!EK$9="d",DateTable,MainTable),Calc!$CB413,Calc!EK$10),"")</f>
        <v/>
      </c>
      <c r="L411" s="262" t="str">
        <f>IFERROR(INDEX(IF(Calc!EL$9="d",DateTable,MainTable),Calc!$CB413,Calc!EL$10),"")</f>
        <v/>
      </c>
      <c r="M411" s="262" t="str">
        <f>IFERROR(INDEX(IF(Calc!EM$9="d",DateTable,MainTable),Calc!$CB413,Calc!EM$10),"")</f>
        <v/>
      </c>
    </row>
    <row r="412" spans="1:13" s="33" customFormat="1" ht="15" customHeight="1" x14ac:dyDescent="0.25">
      <c r="A412" s="32"/>
      <c r="B412" s="44"/>
      <c r="C412" s="32"/>
      <c r="D412" s="262" t="str">
        <f>IFERROR(INDEX(IF(Calc!ED$9="d",DateTable,MainTable),Calc!$CB414,Calc!ED$10),"")</f>
        <v/>
      </c>
      <c r="E412" s="262" t="str">
        <f>IFERROR(INDEX(IF(Calc!EE$9="d",DateTable,MainTable),Calc!$CB414,Calc!EE$10),"")</f>
        <v/>
      </c>
      <c r="F412" s="262" t="str">
        <f>IFERROR(INDEX(IF(Calc!EF$9="d",DateTable,MainTable),Calc!$CB414,Calc!EF$10),"")</f>
        <v/>
      </c>
      <c r="G412" s="262" t="str">
        <f>IFERROR(INDEX(IF(Calc!EG$9="d",DateTable,MainTable),Calc!$CB414,Calc!EG$10),"")</f>
        <v/>
      </c>
      <c r="H412" s="262" t="str">
        <f>IFERROR(INDEX(IF(Calc!EH$9="d",DateTable,MainTable),Calc!$CB414,Calc!EH$10),"")</f>
        <v/>
      </c>
      <c r="I412" s="262" t="str">
        <f>IFERROR(INDEX(IF(Calc!EI$9="d",DateTable,MainTable),Calc!$CB414,Calc!EI$10),"")</f>
        <v/>
      </c>
      <c r="J412" s="262" t="str">
        <f>IFERROR(INDEX(IF(Calc!EJ$9="d",DateTable,MainTable),Calc!$CB414,Calc!EJ$10),"")</f>
        <v/>
      </c>
      <c r="K412" s="262" t="str">
        <f>IFERROR(INDEX(IF(Calc!EK$9="d",DateTable,MainTable),Calc!$CB414,Calc!EK$10),"")</f>
        <v/>
      </c>
      <c r="L412" s="262" t="str">
        <f>IFERROR(INDEX(IF(Calc!EL$9="d",DateTable,MainTable),Calc!$CB414,Calc!EL$10),"")</f>
        <v/>
      </c>
      <c r="M412" s="262" t="str">
        <f>IFERROR(INDEX(IF(Calc!EM$9="d",DateTable,MainTable),Calc!$CB414,Calc!EM$10),"")</f>
        <v/>
      </c>
    </row>
    <row r="413" spans="1:13" s="33" customFormat="1" ht="15" customHeight="1" x14ac:dyDescent="0.25">
      <c r="A413" s="32"/>
      <c r="B413" s="44"/>
      <c r="C413" s="32"/>
      <c r="D413" s="262" t="str">
        <f>IFERROR(INDEX(IF(Calc!ED$9="d",DateTable,MainTable),Calc!$CB415,Calc!ED$10),"")</f>
        <v/>
      </c>
      <c r="E413" s="262" t="str">
        <f>IFERROR(INDEX(IF(Calc!EE$9="d",DateTable,MainTable),Calc!$CB415,Calc!EE$10),"")</f>
        <v/>
      </c>
      <c r="F413" s="262" t="str">
        <f>IFERROR(INDEX(IF(Calc!EF$9="d",DateTable,MainTable),Calc!$CB415,Calc!EF$10),"")</f>
        <v/>
      </c>
      <c r="G413" s="262" t="str">
        <f>IFERROR(INDEX(IF(Calc!EG$9="d",DateTable,MainTable),Calc!$CB415,Calc!EG$10),"")</f>
        <v/>
      </c>
      <c r="H413" s="262" t="str">
        <f>IFERROR(INDEX(IF(Calc!EH$9="d",DateTable,MainTable),Calc!$CB415,Calc!EH$10),"")</f>
        <v/>
      </c>
      <c r="I413" s="262" t="str">
        <f>IFERROR(INDEX(IF(Calc!EI$9="d",DateTable,MainTable),Calc!$CB415,Calc!EI$10),"")</f>
        <v/>
      </c>
      <c r="J413" s="262" t="str">
        <f>IFERROR(INDEX(IF(Calc!EJ$9="d",DateTable,MainTable),Calc!$CB415,Calc!EJ$10),"")</f>
        <v/>
      </c>
      <c r="K413" s="262" t="str">
        <f>IFERROR(INDEX(IF(Calc!EK$9="d",DateTable,MainTable),Calc!$CB415,Calc!EK$10),"")</f>
        <v/>
      </c>
      <c r="L413" s="262" t="str">
        <f>IFERROR(INDEX(IF(Calc!EL$9="d",DateTable,MainTable),Calc!$CB415,Calc!EL$10),"")</f>
        <v/>
      </c>
      <c r="M413" s="262" t="str">
        <f>IFERROR(INDEX(IF(Calc!EM$9="d",DateTable,MainTable),Calc!$CB415,Calc!EM$10),"")</f>
        <v/>
      </c>
    </row>
    <row r="414" spans="1:13" s="33" customFormat="1" ht="15" customHeight="1" x14ac:dyDescent="0.25">
      <c r="A414" s="32"/>
      <c r="B414" s="44"/>
      <c r="C414" s="32"/>
      <c r="D414" s="262" t="str">
        <f>IFERROR(INDEX(IF(Calc!ED$9="d",DateTable,MainTable),Calc!$CB416,Calc!ED$10),"")</f>
        <v/>
      </c>
      <c r="E414" s="262" t="str">
        <f>IFERROR(INDEX(IF(Calc!EE$9="d",DateTable,MainTable),Calc!$CB416,Calc!EE$10),"")</f>
        <v/>
      </c>
      <c r="F414" s="262" t="str">
        <f>IFERROR(INDEX(IF(Calc!EF$9="d",DateTable,MainTable),Calc!$CB416,Calc!EF$10),"")</f>
        <v/>
      </c>
      <c r="G414" s="262" t="str">
        <f>IFERROR(INDEX(IF(Calc!EG$9="d",DateTable,MainTable),Calc!$CB416,Calc!EG$10),"")</f>
        <v/>
      </c>
      <c r="H414" s="262" t="str">
        <f>IFERROR(INDEX(IF(Calc!EH$9="d",DateTable,MainTable),Calc!$CB416,Calc!EH$10),"")</f>
        <v/>
      </c>
      <c r="I414" s="262" t="str">
        <f>IFERROR(INDEX(IF(Calc!EI$9="d",DateTable,MainTable),Calc!$CB416,Calc!EI$10),"")</f>
        <v/>
      </c>
      <c r="J414" s="262" t="str">
        <f>IFERROR(INDEX(IF(Calc!EJ$9="d",DateTable,MainTable),Calc!$CB416,Calc!EJ$10),"")</f>
        <v/>
      </c>
      <c r="K414" s="262" t="str">
        <f>IFERROR(INDEX(IF(Calc!EK$9="d",DateTable,MainTable),Calc!$CB416,Calc!EK$10),"")</f>
        <v/>
      </c>
      <c r="L414" s="262" t="str">
        <f>IFERROR(INDEX(IF(Calc!EL$9="d",DateTable,MainTable),Calc!$CB416,Calc!EL$10),"")</f>
        <v/>
      </c>
      <c r="M414" s="262" t="str">
        <f>IFERROR(INDEX(IF(Calc!EM$9="d",DateTable,MainTable),Calc!$CB416,Calc!EM$10),"")</f>
        <v/>
      </c>
    </row>
    <row r="415" spans="1:13" s="33" customFormat="1" ht="15" customHeight="1" x14ac:dyDescent="0.25">
      <c r="A415" s="32"/>
      <c r="B415" s="44"/>
      <c r="C415" s="32"/>
      <c r="D415" s="262" t="str">
        <f>IFERROR(INDEX(IF(Calc!ED$9="d",DateTable,MainTable),Calc!$CB417,Calc!ED$10),"")</f>
        <v/>
      </c>
      <c r="E415" s="262" t="str">
        <f>IFERROR(INDEX(IF(Calc!EE$9="d",DateTable,MainTable),Calc!$CB417,Calc!EE$10),"")</f>
        <v/>
      </c>
      <c r="F415" s="262" t="str">
        <f>IFERROR(INDEX(IF(Calc!EF$9="d",DateTable,MainTable),Calc!$CB417,Calc!EF$10),"")</f>
        <v/>
      </c>
      <c r="G415" s="262" t="str">
        <f>IFERROR(INDEX(IF(Calc!EG$9="d",DateTable,MainTable),Calc!$CB417,Calc!EG$10),"")</f>
        <v/>
      </c>
      <c r="H415" s="262" t="str">
        <f>IFERROR(INDEX(IF(Calc!EH$9="d",DateTable,MainTable),Calc!$CB417,Calc!EH$10),"")</f>
        <v/>
      </c>
      <c r="I415" s="262" t="str">
        <f>IFERROR(INDEX(IF(Calc!EI$9="d",DateTable,MainTable),Calc!$CB417,Calc!EI$10),"")</f>
        <v/>
      </c>
      <c r="J415" s="262" t="str">
        <f>IFERROR(INDEX(IF(Calc!EJ$9="d",DateTable,MainTable),Calc!$CB417,Calc!EJ$10),"")</f>
        <v/>
      </c>
      <c r="K415" s="262" t="str">
        <f>IFERROR(INDEX(IF(Calc!EK$9="d",DateTable,MainTable),Calc!$CB417,Calc!EK$10),"")</f>
        <v/>
      </c>
      <c r="L415" s="262" t="str">
        <f>IFERROR(INDEX(IF(Calc!EL$9="d",DateTable,MainTable),Calc!$CB417,Calc!EL$10),"")</f>
        <v/>
      </c>
      <c r="M415" s="262" t="str">
        <f>IFERROR(INDEX(IF(Calc!EM$9="d",DateTable,MainTable),Calc!$CB417,Calc!EM$10),"")</f>
        <v/>
      </c>
    </row>
    <row r="416" spans="1:13" s="33" customFormat="1" ht="15" customHeight="1" x14ac:dyDescent="0.25">
      <c r="A416" s="32"/>
      <c r="B416" s="44"/>
      <c r="C416" s="32"/>
      <c r="D416" s="262" t="str">
        <f>IFERROR(INDEX(IF(Calc!ED$9="d",DateTable,MainTable),Calc!$CB418,Calc!ED$10),"")</f>
        <v/>
      </c>
      <c r="E416" s="262" t="str">
        <f>IFERROR(INDEX(IF(Calc!EE$9="d",DateTable,MainTable),Calc!$CB418,Calc!EE$10),"")</f>
        <v/>
      </c>
      <c r="F416" s="262" t="str">
        <f>IFERROR(INDEX(IF(Calc!EF$9="d",DateTable,MainTable),Calc!$CB418,Calc!EF$10),"")</f>
        <v/>
      </c>
      <c r="G416" s="262" t="str">
        <f>IFERROR(INDEX(IF(Calc!EG$9="d",DateTable,MainTable),Calc!$CB418,Calc!EG$10),"")</f>
        <v/>
      </c>
      <c r="H416" s="262" t="str">
        <f>IFERROR(INDEX(IF(Calc!EH$9="d",DateTable,MainTable),Calc!$CB418,Calc!EH$10),"")</f>
        <v/>
      </c>
      <c r="I416" s="262" t="str">
        <f>IFERROR(INDEX(IF(Calc!EI$9="d",DateTable,MainTable),Calc!$CB418,Calc!EI$10),"")</f>
        <v/>
      </c>
      <c r="J416" s="262" t="str">
        <f>IFERROR(INDEX(IF(Calc!EJ$9="d",DateTable,MainTable),Calc!$CB418,Calc!EJ$10),"")</f>
        <v/>
      </c>
      <c r="K416" s="262" t="str">
        <f>IFERROR(INDEX(IF(Calc!EK$9="d",DateTable,MainTable),Calc!$CB418,Calc!EK$10),"")</f>
        <v/>
      </c>
      <c r="L416" s="262" t="str">
        <f>IFERROR(INDEX(IF(Calc!EL$9="d",DateTable,MainTable),Calc!$CB418,Calc!EL$10),"")</f>
        <v/>
      </c>
      <c r="M416" s="262" t="str">
        <f>IFERROR(INDEX(IF(Calc!EM$9="d",DateTable,MainTable),Calc!$CB418,Calc!EM$10),"")</f>
        <v/>
      </c>
    </row>
    <row r="417" spans="1:13" s="33" customFormat="1" ht="15" customHeight="1" x14ac:dyDescent="0.25">
      <c r="A417" s="32"/>
      <c r="B417" s="44"/>
      <c r="C417" s="32"/>
      <c r="D417" s="262" t="str">
        <f>IFERROR(INDEX(IF(Calc!ED$9="d",DateTable,MainTable),Calc!$CB419,Calc!ED$10),"")</f>
        <v/>
      </c>
      <c r="E417" s="262" t="str">
        <f>IFERROR(INDEX(IF(Calc!EE$9="d",DateTable,MainTable),Calc!$CB419,Calc!EE$10),"")</f>
        <v/>
      </c>
      <c r="F417" s="262" t="str">
        <f>IFERROR(INDEX(IF(Calc!EF$9="d",DateTable,MainTable),Calc!$CB419,Calc!EF$10),"")</f>
        <v/>
      </c>
      <c r="G417" s="262" t="str">
        <f>IFERROR(INDEX(IF(Calc!EG$9="d",DateTable,MainTable),Calc!$CB419,Calc!EG$10),"")</f>
        <v/>
      </c>
      <c r="H417" s="262" t="str">
        <f>IFERROR(INDEX(IF(Calc!EH$9="d",DateTable,MainTable),Calc!$CB419,Calc!EH$10),"")</f>
        <v/>
      </c>
      <c r="I417" s="262" t="str">
        <f>IFERROR(INDEX(IF(Calc!EI$9="d",DateTable,MainTable),Calc!$CB419,Calc!EI$10),"")</f>
        <v/>
      </c>
      <c r="J417" s="262" t="str">
        <f>IFERROR(INDEX(IF(Calc!EJ$9="d",DateTable,MainTable),Calc!$CB419,Calc!EJ$10),"")</f>
        <v/>
      </c>
      <c r="K417" s="262" t="str">
        <f>IFERROR(INDEX(IF(Calc!EK$9="d",DateTable,MainTable),Calc!$CB419,Calc!EK$10),"")</f>
        <v/>
      </c>
      <c r="L417" s="262" t="str">
        <f>IFERROR(INDEX(IF(Calc!EL$9="d",DateTable,MainTable),Calc!$CB419,Calc!EL$10),"")</f>
        <v/>
      </c>
      <c r="M417" s="262" t="str">
        <f>IFERROR(INDEX(IF(Calc!EM$9="d",DateTable,MainTable),Calc!$CB419,Calc!EM$10),"")</f>
        <v/>
      </c>
    </row>
    <row r="418" spans="1:13" s="33" customFormat="1" ht="15" customHeight="1" x14ac:dyDescent="0.25">
      <c r="A418" s="32"/>
      <c r="B418" s="44"/>
      <c r="C418" s="32"/>
      <c r="D418" s="262" t="str">
        <f>IFERROR(INDEX(IF(Calc!ED$9="d",DateTable,MainTable),Calc!$CB420,Calc!ED$10),"")</f>
        <v/>
      </c>
      <c r="E418" s="262" t="str">
        <f>IFERROR(INDEX(IF(Calc!EE$9="d",DateTable,MainTable),Calc!$CB420,Calc!EE$10),"")</f>
        <v/>
      </c>
      <c r="F418" s="262" t="str">
        <f>IFERROR(INDEX(IF(Calc!EF$9="d",DateTable,MainTable),Calc!$CB420,Calc!EF$10),"")</f>
        <v/>
      </c>
      <c r="G418" s="262" t="str">
        <f>IFERROR(INDEX(IF(Calc!EG$9="d",DateTable,MainTable),Calc!$CB420,Calc!EG$10),"")</f>
        <v/>
      </c>
      <c r="H418" s="262" t="str">
        <f>IFERROR(INDEX(IF(Calc!EH$9="d",DateTable,MainTable),Calc!$CB420,Calc!EH$10),"")</f>
        <v/>
      </c>
      <c r="I418" s="262" t="str">
        <f>IFERROR(INDEX(IF(Calc!EI$9="d",DateTable,MainTable),Calc!$CB420,Calc!EI$10),"")</f>
        <v/>
      </c>
      <c r="J418" s="262" t="str">
        <f>IFERROR(INDEX(IF(Calc!EJ$9="d",DateTable,MainTable),Calc!$CB420,Calc!EJ$10),"")</f>
        <v/>
      </c>
      <c r="K418" s="262" t="str">
        <f>IFERROR(INDEX(IF(Calc!EK$9="d",DateTable,MainTable),Calc!$CB420,Calc!EK$10),"")</f>
        <v/>
      </c>
      <c r="L418" s="262" t="str">
        <f>IFERROR(INDEX(IF(Calc!EL$9="d",DateTable,MainTable),Calc!$CB420,Calc!EL$10),"")</f>
        <v/>
      </c>
      <c r="M418" s="262" t="str">
        <f>IFERROR(INDEX(IF(Calc!EM$9="d",DateTable,MainTable),Calc!$CB420,Calc!EM$10),"")</f>
        <v/>
      </c>
    </row>
    <row r="419" spans="1:13" s="33" customFormat="1" ht="15" customHeight="1" x14ac:dyDescent="0.25">
      <c r="A419" s="32"/>
      <c r="B419" s="44"/>
      <c r="C419" s="32"/>
      <c r="D419" s="262" t="str">
        <f>IFERROR(INDEX(IF(Calc!ED$9="d",DateTable,MainTable),Calc!$CB421,Calc!ED$10),"")</f>
        <v/>
      </c>
      <c r="E419" s="262" t="str">
        <f>IFERROR(INDEX(IF(Calc!EE$9="d",DateTable,MainTable),Calc!$CB421,Calc!EE$10),"")</f>
        <v/>
      </c>
      <c r="F419" s="262" t="str">
        <f>IFERROR(INDEX(IF(Calc!EF$9="d",DateTable,MainTable),Calc!$CB421,Calc!EF$10),"")</f>
        <v/>
      </c>
      <c r="G419" s="262" t="str">
        <f>IFERROR(INDEX(IF(Calc!EG$9="d",DateTable,MainTable),Calc!$CB421,Calc!EG$10),"")</f>
        <v/>
      </c>
      <c r="H419" s="262" t="str">
        <f>IFERROR(INDEX(IF(Calc!EH$9="d",DateTable,MainTable),Calc!$CB421,Calc!EH$10),"")</f>
        <v/>
      </c>
      <c r="I419" s="262" t="str">
        <f>IFERROR(INDEX(IF(Calc!EI$9="d",DateTable,MainTable),Calc!$CB421,Calc!EI$10),"")</f>
        <v/>
      </c>
      <c r="J419" s="262" t="str">
        <f>IFERROR(INDEX(IF(Calc!EJ$9="d",DateTable,MainTable),Calc!$CB421,Calc!EJ$10),"")</f>
        <v/>
      </c>
      <c r="K419" s="262" t="str">
        <f>IFERROR(INDEX(IF(Calc!EK$9="d",DateTable,MainTable),Calc!$CB421,Calc!EK$10),"")</f>
        <v/>
      </c>
      <c r="L419" s="262" t="str">
        <f>IFERROR(INDEX(IF(Calc!EL$9="d",DateTable,MainTable),Calc!$CB421,Calc!EL$10),"")</f>
        <v/>
      </c>
      <c r="M419" s="262" t="str">
        <f>IFERROR(INDEX(IF(Calc!EM$9="d",DateTable,MainTable),Calc!$CB421,Calc!EM$10),"")</f>
        <v/>
      </c>
    </row>
    <row r="420" spans="1:13" s="33" customFormat="1" ht="15" customHeight="1" x14ac:dyDescent="0.25">
      <c r="A420" s="32"/>
      <c r="B420" s="44"/>
      <c r="C420" s="32"/>
      <c r="D420" s="262" t="str">
        <f>IFERROR(INDEX(IF(Calc!ED$9="d",DateTable,MainTable),Calc!$CB422,Calc!ED$10),"")</f>
        <v/>
      </c>
      <c r="E420" s="262" t="str">
        <f>IFERROR(INDEX(IF(Calc!EE$9="d",DateTable,MainTable),Calc!$CB422,Calc!EE$10),"")</f>
        <v/>
      </c>
      <c r="F420" s="262" t="str">
        <f>IFERROR(INDEX(IF(Calc!EF$9="d",DateTable,MainTable),Calc!$CB422,Calc!EF$10),"")</f>
        <v/>
      </c>
      <c r="G420" s="262" t="str">
        <f>IFERROR(INDEX(IF(Calc!EG$9="d",DateTable,MainTable),Calc!$CB422,Calc!EG$10),"")</f>
        <v/>
      </c>
      <c r="H420" s="262" t="str">
        <f>IFERROR(INDEX(IF(Calc!EH$9="d",DateTable,MainTable),Calc!$CB422,Calc!EH$10),"")</f>
        <v/>
      </c>
      <c r="I420" s="262" t="str">
        <f>IFERROR(INDEX(IF(Calc!EI$9="d",DateTable,MainTable),Calc!$CB422,Calc!EI$10),"")</f>
        <v/>
      </c>
      <c r="J420" s="262" t="str">
        <f>IFERROR(INDEX(IF(Calc!EJ$9="d",DateTable,MainTable),Calc!$CB422,Calc!EJ$10),"")</f>
        <v/>
      </c>
      <c r="K420" s="262" t="str">
        <f>IFERROR(INDEX(IF(Calc!EK$9="d",DateTable,MainTable),Calc!$CB422,Calc!EK$10),"")</f>
        <v/>
      </c>
      <c r="L420" s="262" t="str">
        <f>IFERROR(INDEX(IF(Calc!EL$9="d",DateTable,MainTable),Calc!$CB422,Calc!EL$10),"")</f>
        <v/>
      </c>
      <c r="M420" s="262" t="str">
        <f>IFERROR(INDEX(IF(Calc!EM$9="d",DateTable,MainTable),Calc!$CB422,Calc!EM$10),"")</f>
        <v/>
      </c>
    </row>
    <row r="421" spans="1:13" s="33" customFormat="1" ht="15" customHeight="1" x14ac:dyDescent="0.25">
      <c r="A421" s="32"/>
      <c r="B421" s="44"/>
      <c r="C421" s="32"/>
      <c r="D421" s="262" t="str">
        <f>IFERROR(INDEX(IF(Calc!ED$9="d",DateTable,MainTable),Calc!$CB423,Calc!ED$10),"")</f>
        <v/>
      </c>
      <c r="E421" s="262" t="str">
        <f>IFERROR(INDEX(IF(Calc!EE$9="d",DateTable,MainTable),Calc!$CB423,Calc!EE$10),"")</f>
        <v/>
      </c>
      <c r="F421" s="262" t="str">
        <f>IFERROR(INDEX(IF(Calc!EF$9="d",DateTable,MainTable),Calc!$CB423,Calc!EF$10),"")</f>
        <v/>
      </c>
      <c r="G421" s="262" t="str">
        <f>IFERROR(INDEX(IF(Calc!EG$9="d",DateTable,MainTable),Calc!$CB423,Calc!EG$10),"")</f>
        <v/>
      </c>
      <c r="H421" s="262" t="str">
        <f>IFERROR(INDEX(IF(Calc!EH$9="d",DateTable,MainTable),Calc!$CB423,Calc!EH$10),"")</f>
        <v/>
      </c>
      <c r="I421" s="262" t="str">
        <f>IFERROR(INDEX(IF(Calc!EI$9="d",DateTable,MainTable),Calc!$CB423,Calc!EI$10),"")</f>
        <v/>
      </c>
      <c r="J421" s="262" t="str">
        <f>IFERROR(INDEX(IF(Calc!EJ$9="d",DateTable,MainTable),Calc!$CB423,Calc!EJ$10),"")</f>
        <v/>
      </c>
      <c r="K421" s="262" t="str">
        <f>IFERROR(INDEX(IF(Calc!EK$9="d",DateTable,MainTable),Calc!$CB423,Calc!EK$10),"")</f>
        <v/>
      </c>
      <c r="L421" s="262" t="str">
        <f>IFERROR(INDEX(IF(Calc!EL$9="d",DateTable,MainTable),Calc!$CB423,Calc!EL$10),"")</f>
        <v/>
      </c>
      <c r="M421" s="262" t="str">
        <f>IFERROR(INDEX(IF(Calc!EM$9="d",DateTable,MainTable),Calc!$CB423,Calc!EM$10),"")</f>
        <v/>
      </c>
    </row>
    <row r="422" spans="1:13" s="33" customFormat="1" ht="15" customHeight="1" x14ac:dyDescent="0.25">
      <c r="A422" s="32"/>
      <c r="B422" s="44"/>
      <c r="C422" s="32"/>
      <c r="D422" s="262" t="str">
        <f>IFERROR(INDEX(IF(Calc!ED$9="d",DateTable,MainTable),Calc!$CB424,Calc!ED$10),"")</f>
        <v/>
      </c>
      <c r="E422" s="262" t="str">
        <f>IFERROR(INDEX(IF(Calc!EE$9="d",DateTable,MainTable),Calc!$CB424,Calc!EE$10),"")</f>
        <v/>
      </c>
      <c r="F422" s="262" t="str">
        <f>IFERROR(INDEX(IF(Calc!EF$9="d",DateTable,MainTable),Calc!$CB424,Calc!EF$10),"")</f>
        <v/>
      </c>
      <c r="G422" s="262" t="str">
        <f>IFERROR(INDEX(IF(Calc!EG$9="d",DateTable,MainTable),Calc!$CB424,Calc!EG$10),"")</f>
        <v/>
      </c>
      <c r="H422" s="262" t="str">
        <f>IFERROR(INDEX(IF(Calc!EH$9="d",DateTable,MainTable),Calc!$CB424,Calc!EH$10),"")</f>
        <v/>
      </c>
      <c r="I422" s="262" t="str">
        <f>IFERROR(INDEX(IF(Calc!EI$9="d",DateTable,MainTable),Calc!$CB424,Calc!EI$10),"")</f>
        <v/>
      </c>
      <c r="J422" s="262" t="str">
        <f>IFERROR(INDEX(IF(Calc!EJ$9="d",DateTable,MainTable),Calc!$CB424,Calc!EJ$10),"")</f>
        <v/>
      </c>
      <c r="K422" s="262" t="str">
        <f>IFERROR(INDEX(IF(Calc!EK$9="d",DateTable,MainTable),Calc!$CB424,Calc!EK$10),"")</f>
        <v/>
      </c>
      <c r="L422" s="262" t="str">
        <f>IFERROR(INDEX(IF(Calc!EL$9="d",DateTable,MainTable),Calc!$CB424,Calc!EL$10),"")</f>
        <v/>
      </c>
      <c r="M422" s="262" t="str">
        <f>IFERROR(INDEX(IF(Calc!EM$9="d",DateTable,MainTable),Calc!$CB424,Calc!EM$10),"")</f>
        <v/>
      </c>
    </row>
    <row r="423" spans="1:13" s="33" customFormat="1" ht="15" customHeight="1" x14ac:dyDescent="0.25">
      <c r="A423" s="32"/>
      <c r="B423" s="44"/>
      <c r="C423" s="32"/>
      <c r="D423" s="262" t="str">
        <f>IFERROR(INDEX(IF(Calc!ED$9="d",DateTable,MainTable),Calc!$CB425,Calc!ED$10),"")</f>
        <v/>
      </c>
      <c r="E423" s="262" t="str">
        <f>IFERROR(INDEX(IF(Calc!EE$9="d",DateTable,MainTable),Calc!$CB425,Calc!EE$10),"")</f>
        <v/>
      </c>
      <c r="F423" s="262" t="str">
        <f>IFERROR(INDEX(IF(Calc!EF$9="d",DateTable,MainTable),Calc!$CB425,Calc!EF$10),"")</f>
        <v/>
      </c>
      <c r="G423" s="262" t="str">
        <f>IFERROR(INDEX(IF(Calc!EG$9="d",DateTable,MainTable),Calc!$CB425,Calc!EG$10),"")</f>
        <v/>
      </c>
      <c r="H423" s="262" t="str">
        <f>IFERROR(INDEX(IF(Calc!EH$9="d",DateTable,MainTable),Calc!$CB425,Calc!EH$10),"")</f>
        <v/>
      </c>
      <c r="I423" s="262" t="str">
        <f>IFERROR(INDEX(IF(Calc!EI$9="d",DateTable,MainTable),Calc!$CB425,Calc!EI$10),"")</f>
        <v/>
      </c>
      <c r="J423" s="262" t="str">
        <f>IFERROR(INDEX(IF(Calc!EJ$9="d",DateTable,MainTable),Calc!$CB425,Calc!EJ$10),"")</f>
        <v/>
      </c>
      <c r="K423" s="262" t="str">
        <f>IFERROR(INDEX(IF(Calc!EK$9="d",DateTable,MainTable),Calc!$CB425,Calc!EK$10),"")</f>
        <v/>
      </c>
      <c r="L423" s="262" t="str">
        <f>IFERROR(INDEX(IF(Calc!EL$9="d",DateTable,MainTable),Calc!$CB425,Calc!EL$10),"")</f>
        <v/>
      </c>
      <c r="M423" s="262" t="str">
        <f>IFERROR(INDEX(IF(Calc!EM$9="d",DateTable,MainTable),Calc!$CB425,Calc!EM$10),"")</f>
        <v/>
      </c>
    </row>
    <row r="424" spans="1:13" s="33" customFormat="1" ht="15" customHeight="1" x14ac:dyDescent="0.25">
      <c r="A424" s="32"/>
      <c r="B424" s="44"/>
      <c r="C424" s="32"/>
      <c r="D424" s="262" t="str">
        <f>IFERROR(INDEX(IF(Calc!ED$9="d",DateTable,MainTable),Calc!$CB426,Calc!ED$10),"")</f>
        <v/>
      </c>
      <c r="E424" s="262" t="str">
        <f>IFERROR(INDEX(IF(Calc!EE$9="d",DateTable,MainTable),Calc!$CB426,Calc!EE$10),"")</f>
        <v/>
      </c>
      <c r="F424" s="262" t="str">
        <f>IFERROR(INDEX(IF(Calc!EF$9="d",DateTable,MainTable),Calc!$CB426,Calc!EF$10),"")</f>
        <v/>
      </c>
      <c r="G424" s="262" t="str">
        <f>IFERROR(INDEX(IF(Calc!EG$9="d",DateTable,MainTable),Calc!$CB426,Calc!EG$10),"")</f>
        <v/>
      </c>
      <c r="H424" s="262" t="str">
        <f>IFERROR(INDEX(IF(Calc!EH$9="d",DateTable,MainTable),Calc!$CB426,Calc!EH$10),"")</f>
        <v/>
      </c>
      <c r="I424" s="262" t="str">
        <f>IFERROR(INDEX(IF(Calc!EI$9="d",DateTable,MainTable),Calc!$CB426,Calc!EI$10),"")</f>
        <v/>
      </c>
      <c r="J424" s="262" t="str">
        <f>IFERROR(INDEX(IF(Calc!EJ$9="d",DateTable,MainTable),Calc!$CB426,Calc!EJ$10),"")</f>
        <v/>
      </c>
      <c r="K424" s="262" t="str">
        <f>IFERROR(INDEX(IF(Calc!EK$9="d",DateTable,MainTable),Calc!$CB426,Calc!EK$10),"")</f>
        <v/>
      </c>
      <c r="L424" s="262" t="str">
        <f>IFERROR(INDEX(IF(Calc!EL$9="d",DateTable,MainTable),Calc!$CB426,Calc!EL$10),"")</f>
        <v/>
      </c>
      <c r="M424" s="262" t="str">
        <f>IFERROR(INDEX(IF(Calc!EM$9="d",DateTable,MainTable),Calc!$CB426,Calc!EM$10),"")</f>
        <v/>
      </c>
    </row>
    <row r="425" spans="1:13" s="33" customFormat="1" ht="15" customHeight="1" x14ac:dyDescent="0.25">
      <c r="A425" s="32"/>
      <c r="B425" s="44"/>
      <c r="C425" s="32"/>
      <c r="D425" s="262" t="str">
        <f>IFERROR(INDEX(IF(Calc!ED$9="d",DateTable,MainTable),Calc!$CB427,Calc!ED$10),"")</f>
        <v/>
      </c>
      <c r="E425" s="262" t="str">
        <f>IFERROR(INDEX(IF(Calc!EE$9="d",DateTable,MainTable),Calc!$CB427,Calc!EE$10),"")</f>
        <v/>
      </c>
      <c r="F425" s="262" t="str">
        <f>IFERROR(INDEX(IF(Calc!EF$9="d",DateTable,MainTable),Calc!$CB427,Calc!EF$10),"")</f>
        <v/>
      </c>
      <c r="G425" s="262" t="str">
        <f>IFERROR(INDEX(IF(Calc!EG$9="d",DateTable,MainTable),Calc!$CB427,Calc!EG$10),"")</f>
        <v/>
      </c>
      <c r="H425" s="262" t="str">
        <f>IFERROR(INDEX(IF(Calc!EH$9="d",DateTable,MainTable),Calc!$CB427,Calc!EH$10),"")</f>
        <v/>
      </c>
      <c r="I425" s="262" t="str">
        <f>IFERROR(INDEX(IF(Calc!EI$9="d",DateTable,MainTable),Calc!$CB427,Calc!EI$10),"")</f>
        <v/>
      </c>
      <c r="J425" s="262" t="str">
        <f>IFERROR(INDEX(IF(Calc!EJ$9="d",DateTable,MainTable),Calc!$CB427,Calc!EJ$10),"")</f>
        <v/>
      </c>
      <c r="K425" s="262" t="str">
        <f>IFERROR(INDEX(IF(Calc!EK$9="d",DateTable,MainTable),Calc!$CB427,Calc!EK$10),"")</f>
        <v/>
      </c>
      <c r="L425" s="262" t="str">
        <f>IFERROR(INDEX(IF(Calc!EL$9="d",DateTable,MainTable),Calc!$CB427,Calc!EL$10),"")</f>
        <v/>
      </c>
      <c r="M425" s="262" t="str">
        <f>IFERROR(INDEX(IF(Calc!EM$9="d",DateTable,MainTable),Calc!$CB427,Calc!EM$10),"")</f>
        <v/>
      </c>
    </row>
    <row r="426" spans="1:13" s="33" customFormat="1" ht="15" customHeight="1" x14ac:dyDescent="0.25">
      <c r="A426" s="32"/>
      <c r="B426" s="44"/>
      <c r="C426" s="32"/>
      <c r="D426" s="262" t="str">
        <f>IFERROR(INDEX(IF(Calc!ED$9="d",DateTable,MainTable),Calc!$CB428,Calc!ED$10),"")</f>
        <v/>
      </c>
      <c r="E426" s="262" t="str">
        <f>IFERROR(INDEX(IF(Calc!EE$9="d",DateTable,MainTable),Calc!$CB428,Calc!EE$10),"")</f>
        <v/>
      </c>
      <c r="F426" s="262" t="str">
        <f>IFERROR(INDEX(IF(Calc!EF$9="d",DateTable,MainTable),Calc!$CB428,Calc!EF$10),"")</f>
        <v/>
      </c>
      <c r="G426" s="262" t="str">
        <f>IFERROR(INDEX(IF(Calc!EG$9="d",DateTable,MainTable),Calc!$CB428,Calc!EG$10),"")</f>
        <v/>
      </c>
      <c r="H426" s="262" t="str">
        <f>IFERROR(INDEX(IF(Calc!EH$9="d",DateTable,MainTable),Calc!$CB428,Calc!EH$10),"")</f>
        <v/>
      </c>
      <c r="I426" s="262" t="str">
        <f>IFERROR(INDEX(IF(Calc!EI$9="d",DateTable,MainTable),Calc!$CB428,Calc!EI$10),"")</f>
        <v/>
      </c>
      <c r="J426" s="262" t="str">
        <f>IFERROR(INDEX(IF(Calc!EJ$9="d",DateTable,MainTable),Calc!$CB428,Calc!EJ$10),"")</f>
        <v/>
      </c>
      <c r="K426" s="262" t="str">
        <f>IFERROR(INDEX(IF(Calc!EK$9="d",DateTable,MainTable),Calc!$CB428,Calc!EK$10),"")</f>
        <v/>
      </c>
      <c r="L426" s="262" t="str">
        <f>IFERROR(INDEX(IF(Calc!EL$9="d",DateTable,MainTable),Calc!$CB428,Calc!EL$10),"")</f>
        <v/>
      </c>
      <c r="M426" s="262" t="str">
        <f>IFERROR(INDEX(IF(Calc!EM$9="d",DateTable,MainTable),Calc!$CB428,Calc!EM$10),"")</f>
        <v/>
      </c>
    </row>
    <row r="427" spans="1:13" s="33" customFormat="1" ht="15" customHeight="1" x14ac:dyDescent="0.25">
      <c r="A427" s="32"/>
      <c r="B427" s="44"/>
      <c r="C427" s="32"/>
      <c r="D427" s="262" t="str">
        <f>IFERROR(INDEX(IF(Calc!ED$9="d",DateTable,MainTable),Calc!$CB429,Calc!ED$10),"")</f>
        <v/>
      </c>
      <c r="E427" s="262" t="str">
        <f>IFERROR(INDEX(IF(Calc!EE$9="d",DateTable,MainTable),Calc!$CB429,Calc!EE$10),"")</f>
        <v/>
      </c>
      <c r="F427" s="262" t="str">
        <f>IFERROR(INDEX(IF(Calc!EF$9="d",DateTable,MainTable),Calc!$CB429,Calc!EF$10),"")</f>
        <v/>
      </c>
      <c r="G427" s="262" t="str">
        <f>IFERROR(INDEX(IF(Calc!EG$9="d",DateTable,MainTable),Calc!$CB429,Calc!EG$10),"")</f>
        <v/>
      </c>
      <c r="H427" s="262" t="str">
        <f>IFERROR(INDEX(IF(Calc!EH$9="d",DateTable,MainTable),Calc!$CB429,Calc!EH$10),"")</f>
        <v/>
      </c>
      <c r="I427" s="262" t="str">
        <f>IFERROR(INDEX(IF(Calc!EI$9="d",DateTable,MainTable),Calc!$CB429,Calc!EI$10),"")</f>
        <v/>
      </c>
      <c r="J427" s="262" t="str">
        <f>IFERROR(INDEX(IF(Calc!EJ$9="d",DateTable,MainTable),Calc!$CB429,Calc!EJ$10),"")</f>
        <v/>
      </c>
      <c r="K427" s="262" t="str">
        <f>IFERROR(INDEX(IF(Calc!EK$9="d",DateTable,MainTable),Calc!$CB429,Calc!EK$10),"")</f>
        <v/>
      </c>
      <c r="L427" s="262" t="str">
        <f>IFERROR(INDEX(IF(Calc!EL$9="d",DateTable,MainTable),Calc!$CB429,Calc!EL$10),"")</f>
        <v/>
      </c>
      <c r="M427" s="262" t="str">
        <f>IFERROR(INDEX(IF(Calc!EM$9="d",DateTable,MainTable),Calc!$CB429,Calc!EM$10),"")</f>
        <v/>
      </c>
    </row>
    <row r="428" spans="1:13" s="33" customFormat="1" ht="15" customHeight="1" x14ac:dyDescent="0.25">
      <c r="A428" s="32"/>
      <c r="B428" s="44"/>
      <c r="C428" s="32"/>
      <c r="D428" s="262" t="str">
        <f>IFERROR(INDEX(IF(Calc!ED$9="d",DateTable,MainTable),Calc!$CB430,Calc!ED$10),"")</f>
        <v/>
      </c>
      <c r="E428" s="262" t="str">
        <f>IFERROR(INDEX(IF(Calc!EE$9="d",DateTable,MainTable),Calc!$CB430,Calc!EE$10),"")</f>
        <v/>
      </c>
      <c r="F428" s="262" t="str">
        <f>IFERROR(INDEX(IF(Calc!EF$9="d",DateTable,MainTable),Calc!$CB430,Calc!EF$10),"")</f>
        <v/>
      </c>
      <c r="G428" s="262" t="str">
        <f>IFERROR(INDEX(IF(Calc!EG$9="d",DateTable,MainTable),Calc!$CB430,Calc!EG$10),"")</f>
        <v/>
      </c>
      <c r="H428" s="262" t="str">
        <f>IFERROR(INDEX(IF(Calc!EH$9="d",DateTable,MainTable),Calc!$CB430,Calc!EH$10),"")</f>
        <v/>
      </c>
      <c r="I428" s="262" t="str">
        <f>IFERROR(INDEX(IF(Calc!EI$9="d",DateTable,MainTable),Calc!$CB430,Calc!EI$10),"")</f>
        <v/>
      </c>
      <c r="J428" s="262" t="str">
        <f>IFERROR(INDEX(IF(Calc!EJ$9="d",DateTable,MainTable),Calc!$CB430,Calc!EJ$10),"")</f>
        <v/>
      </c>
      <c r="K428" s="262" t="str">
        <f>IFERROR(INDEX(IF(Calc!EK$9="d",DateTable,MainTable),Calc!$CB430,Calc!EK$10),"")</f>
        <v/>
      </c>
      <c r="L428" s="262" t="str">
        <f>IFERROR(INDEX(IF(Calc!EL$9="d",DateTable,MainTable),Calc!$CB430,Calc!EL$10),"")</f>
        <v/>
      </c>
      <c r="M428" s="262" t="str">
        <f>IFERROR(INDEX(IF(Calc!EM$9="d",DateTable,MainTable),Calc!$CB430,Calc!EM$10),"")</f>
        <v/>
      </c>
    </row>
    <row r="429" spans="1:13" s="33" customFormat="1" ht="15" customHeight="1" x14ac:dyDescent="0.25">
      <c r="A429" s="32"/>
      <c r="B429" s="44"/>
      <c r="C429" s="32"/>
      <c r="D429" s="262" t="str">
        <f>IFERROR(INDEX(IF(Calc!ED$9="d",DateTable,MainTable),Calc!$CB431,Calc!ED$10),"")</f>
        <v/>
      </c>
      <c r="E429" s="262" t="str">
        <f>IFERROR(INDEX(IF(Calc!EE$9="d",DateTable,MainTable),Calc!$CB431,Calc!EE$10),"")</f>
        <v/>
      </c>
      <c r="F429" s="262" t="str">
        <f>IFERROR(INDEX(IF(Calc!EF$9="d",DateTable,MainTable),Calc!$CB431,Calc!EF$10),"")</f>
        <v/>
      </c>
      <c r="G429" s="262" t="str">
        <f>IFERROR(INDEX(IF(Calc!EG$9="d",DateTable,MainTable),Calc!$CB431,Calc!EG$10),"")</f>
        <v/>
      </c>
      <c r="H429" s="262" t="str">
        <f>IFERROR(INDEX(IF(Calc!EH$9="d",DateTable,MainTable),Calc!$CB431,Calc!EH$10),"")</f>
        <v/>
      </c>
      <c r="I429" s="262" t="str">
        <f>IFERROR(INDEX(IF(Calc!EI$9="d",DateTable,MainTable),Calc!$CB431,Calc!EI$10),"")</f>
        <v/>
      </c>
      <c r="J429" s="262" t="str">
        <f>IFERROR(INDEX(IF(Calc!EJ$9="d",DateTable,MainTable),Calc!$CB431,Calc!EJ$10),"")</f>
        <v/>
      </c>
      <c r="K429" s="262" t="str">
        <f>IFERROR(INDEX(IF(Calc!EK$9="d",DateTable,MainTable),Calc!$CB431,Calc!EK$10),"")</f>
        <v/>
      </c>
      <c r="L429" s="262" t="str">
        <f>IFERROR(INDEX(IF(Calc!EL$9="d",DateTable,MainTable),Calc!$CB431,Calc!EL$10),"")</f>
        <v/>
      </c>
      <c r="M429" s="262" t="str">
        <f>IFERROR(INDEX(IF(Calc!EM$9="d",DateTable,MainTable),Calc!$CB431,Calc!EM$10),"")</f>
        <v/>
      </c>
    </row>
    <row r="430" spans="1:13" s="33" customFormat="1" ht="15" customHeight="1" x14ac:dyDescent="0.25">
      <c r="A430" s="32"/>
      <c r="B430" s="44"/>
      <c r="C430" s="32"/>
      <c r="D430" s="262" t="str">
        <f>IFERROR(INDEX(IF(Calc!ED$9="d",DateTable,MainTable),Calc!$CB432,Calc!ED$10),"")</f>
        <v/>
      </c>
      <c r="E430" s="262" t="str">
        <f>IFERROR(INDEX(IF(Calc!EE$9="d",DateTable,MainTable),Calc!$CB432,Calc!EE$10),"")</f>
        <v/>
      </c>
      <c r="F430" s="262" t="str">
        <f>IFERROR(INDEX(IF(Calc!EF$9="d",DateTable,MainTable),Calc!$CB432,Calc!EF$10),"")</f>
        <v/>
      </c>
      <c r="G430" s="262" t="str">
        <f>IFERROR(INDEX(IF(Calc!EG$9="d",DateTable,MainTable),Calc!$CB432,Calc!EG$10),"")</f>
        <v/>
      </c>
      <c r="H430" s="262" t="str">
        <f>IFERROR(INDEX(IF(Calc!EH$9="d",DateTable,MainTable),Calc!$CB432,Calc!EH$10),"")</f>
        <v/>
      </c>
      <c r="I430" s="262" t="str">
        <f>IFERROR(INDEX(IF(Calc!EI$9="d",DateTable,MainTable),Calc!$CB432,Calc!EI$10),"")</f>
        <v/>
      </c>
      <c r="J430" s="262" t="str">
        <f>IFERROR(INDEX(IF(Calc!EJ$9="d",DateTable,MainTable),Calc!$CB432,Calc!EJ$10),"")</f>
        <v/>
      </c>
      <c r="K430" s="262" t="str">
        <f>IFERROR(INDEX(IF(Calc!EK$9="d",DateTable,MainTable),Calc!$CB432,Calc!EK$10),"")</f>
        <v/>
      </c>
      <c r="L430" s="262" t="str">
        <f>IFERROR(INDEX(IF(Calc!EL$9="d",DateTable,MainTable),Calc!$CB432,Calc!EL$10),"")</f>
        <v/>
      </c>
      <c r="M430" s="262" t="str">
        <f>IFERROR(INDEX(IF(Calc!EM$9="d",DateTable,MainTable),Calc!$CB432,Calc!EM$10),"")</f>
        <v/>
      </c>
    </row>
    <row r="431" spans="1:13" s="33" customFormat="1" ht="15" customHeight="1" x14ac:dyDescent="0.25">
      <c r="A431" s="32"/>
      <c r="B431" s="44"/>
      <c r="C431" s="32"/>
      <c r="D431" s="262" t="str">
        <f>IFERROR(INDEX(IF(Calc!ED$9="d",DateTable,MainTable),Calc!$CB433,Calc!ED$10),"")</f>
        <v/>
      </c>
      <c r="E431" s="262" t="str">
        <f>IFERROR(INDEX(IF(Calc!EE$9="d",DateTable,MainTable),Calc!$CB433,Calc!EE$10),"")</f>
        <v/>
      </c>
      <c r="F431" s="262" t="str">
        <f>IFERROR(INDEX(IF(Calc!EF$9="d",DateTable,MainTable),Calc!$CB433,Calc!EF$10),"")</f>
        <v/>
      </c>
      <c r="G431" s="262" t="str">
        <f>IFERROR(INDEX(IF(Calc!EG$9="d",DateTable,MainTable),Calc!$CB433,Calc!EG$10),"")</f>
        <v/>
      </c>
      <c r="H431" s="262" t="str">
        <f>IFERROR(INDEX(IF(Calc!EH$9="d",DateTable,MainTable),Calc!$CB433,Calc!EH$10),"")</f>
        <v/>
      </c>
      <c r="I431" s="262" t="str">
        <f>IFERROR(INDEX(IF(Calc!EI$9="d",DateTable,MainTable),Calc!$CB433,Calc!EI$10),"")</f>
        <v/>
      </c>
      <c r="J431" s="262" t="str">
        <f>IFERROR(INDEX(IF(Calc!EJ$9="d",DateTable,MainTable),Calc!$CB433,Calc!EJ$10),"")</f>
        <v/>
      </c>
      <c r="K431" s="262" t="str">
        <f>IFERROR(INDEX(IF(Calc!EK$9="d",DateTable,MainTable),Calc!$CB433,Calc!EK$10),"")</f>
        <v/>
      </c>
      <c r="L431" s="262" t="str">
        <f>IFERROR(INDEX(IF(Calc!EL$9="d",DateTable,MainTable),Calc!$CB433,Calc!EL$10),"")</f>
        <v/>
      </c>
      <c r="M431" s="262" t="str">
        <f>IFERROR(INDEX(IF(Calc!EM$9="d",DateTable,MainTable),Calc!$CB433,Calc!EM$10),"")</f>
        <v/>
      </c>
    </row>
    <row r="432" spans="1:13" s="33" customFormat="1" ht="15" customHeight="1" x14ac:dyDescent="0.25">
      <c r="A432" s="32"/>
      <c r="B432" s="44"/>
      <c r="C432" s="32"/>
      <c r="D432" s="262" t="str">
        <f>IFERROR(INDEX(IF(Calc!ED$9="d",DateTable,MainTable),Calc!$CB434,Calc!ED$10),"")</f>
        <v/>
      </c>
      <c r="E432" s="262" t="str">
        <f>IFERROR(INDEX(IF(Calc!EE$9="d",DateTable,MainTable),Calc!$CB434,Calc!EE$10),"")</f>
        <v/>
      </c>
      <c r="F432" s="262" t="str">
        <f>IFERROR(INDEX(IF(Calc!EF$9="d",DateTable,MainTable),Calc!$CB434,Calc!EF$10),"")</f>
        <v/>
      </c>
      <c r="G432" s="262" t="str">
        <f>IFERROR(INDEX(IF(Calc!EG$9="d",DateTable,MainTable),Calc!$CB434,Calc!EG$10),"")</f>
        <v/>
      </c>
      <c r="H432" s="262" t="str">
        <f>IFERROR(INDEX(IF(Calc!EH$9="d",DateTable,MainTable),Calc!$CB434,Calc!EH$10),"")</f>
        <v/>
      </c>
      <c r="I432" s="262" t="str">
        <f>IFERROR(INDEX(IF(Calc!EI$9="d",DateTable,MainTable),Calc!$CB434,Calc!EI$10),"")</f>
        <v/>
      </c>
      <c r="J432" s="262" t="str">
        <f>IFERROR(INDEX(IF(Calc!EJ$9="d",DateTable,MainTable),Calc!$CB434,Calc!EJ$10),"")</f>
        <v/>
      </c>
      <c r="K432" s="262" t="str">
        <f>IFERROR(INDEX(IF(Calc!EK$9="d",DateTable,MainTable),Calc!$CB434,Calc!EK$10),"")</f>
        <v/>
      </c>
      <c r="L432" s="262" t="str">
        <f>IFERROR(INDEX(IF(Calc!EL$9="d",DateTable,MainTable),Calc!$CB434,Calc!EL$10),"")</f>
        <v/>
      </c>
      <c r="M432" s="262" t="str">
        <f>IFERROR(INDEX(IF(Calc!EM$9="d",DateTable,MainTable),Calc!$CB434,Calc!EM$10),"")</f>
        <v/>
      </c>
    </row>
    <row r="433" spans="1:13" s="33" customFormat="1" ht="15" customHeight="1" x14ac:dyDescent="0.25">
      <c r="A433" s="32"/>
      <c r="B433" s="44"/>
      <c r="C433" s="32"/>
      <c r="D433" s="262" t="str">
        <f>IFERROR(INDEX(IF(Calc!ED$9="d",DateTable,MainTable),Calc!$CB435,Calc!ED$10),"")</f>
        <v/>
      </c>
      <c r="E433" s="262" t="str">
        <f>IFERROR(INDEX(IF(Calc!EE$9="d",DateTable,MainTable),Calc!$CB435,Calc!EE$10),"")</f>
        <v/>
      </c>
      <c r="F433" s="262" t="str">
        <f>IFERROR(INDEX(IF(Calc!EF$9="d",DateTable,MainTable),Calc!$CB435,Calc!EF$10),"")</f>
        <v/>
      </c>
      <c r="G433" s="262" t="str">
        <f>IFERROR(INDEX(IF(Calc!EG$9="d",DateTable,MainTable),Calc!$CB435,Calc!EG$10),"")</f>
        <v/>
      </c>
      <c r="H433" s="262" t="str">
        <f>IFERROR(INDEX(IF(Calc!EH$9="d",DateTable,MainTable),Calc!$CB435,Calc!EH$10),"")</f>
        <v/>
      </c>
      <c r="I433" s="262" t="str">
        <f>IFERROR(INDEX(IF(Calc!EI$9="d",DateTable,MainTable),Calc!$CB435,Calc!EI$10),"")</f>
        <v/>
      </c>
      <c r="J433" s="262" t="str">
        <f>IFERROR(INDEX(IF(Calc!EJ$9="d",DateTable,MainTable),Calc!$CB435,Calc!EJ$10),"")</f>
        <v/>
      </c>
      <c r="K433" s="262" t="str">
        <f>IFERROR(INDEX(IF(Calc!EK$9="d",DateTable,MainTable),Calc!$CB435,Calc!EK$10),"")</f>
        <v/>
      </c>
      <c r="L433" s="262" t="str">
        <f>IFERROR(INDEX(IF(Calc!EL$9="d",DateTable,MainTable),Calc!$CB435,Calc!EL$10),"")</f>
        <v/>
      </c>
      <c r="M433" s="262" t="str">
        <f>IFERROR(INDEX(IF(Calc!EM$9="d",DateTable,MainTable),Calc!$CB435,Calc!EM$10),"")</f>
        <v/>
      </c>
    </row>
    <row r="434" spans="1:13" s="33" customFormat="1" ht="15" customHeight="1" x14ac:dyDescent="0.25">
      <c r="A434" s="32"/>
      <c r="B434" s="44"/>
      <c r="C434" s="32"/>
      <c r="D434" s="262" t="str">
        <f>IFERROR(INDEX(IF(Calc!ED$9="d",DateTable,MainTable),Calc!$CB436,Calc!ED$10),"")</f>
        <v/>
      </c>
      <c r="E434" s="262" t="str">
        <f>IFERROR(INDEX(IF(Calc!EE$9="d",DateTable,MainTable),Calc!$CB436,Calc!EE$10),"")</f>
        <v/>
      </c>
      <c r="F434" s="262" t="str">
        <f>IFERROR(INDEX(IF(Calc!EF$9="d",DateTable,MainTable),Calc!$CB436,Calc!EF$10),"")</f>
        <v/>
      </c>
      <c r="G434" s="262" t="str">
        <f>IFERROR(INDEX(IF(Calc!EG$9="d",DateTable,MainTable),Calc!$CB436,Calc!EG$10),"")</f>
        <v/>
      </c>
      <c r="H434" s="262" t="str">
        <f>IFERROR(INDEX(IF(Calc!EH$9="d",DateTable,MainTable),Calc!$CB436,Calc!EH$10),"")</f>
        <v/>
      </c>
      <c r="I434" s="262" t="str">
        <f>IFERROR(INDEX(IF(Calc!EI$9="d",DateTable,MainTable),Calc!$CB436,Calc!EI$10),"")</f>
        <v/>
      </c>
      <c r="J434" s="262" t="str">
        <f>IFERROR(INDEX(IF(Calc!EJ$9="d",DateTable,MainTable),Calc!$CB436,Calc!EJ$10),"")</f>
        <v/>
      </c>
      <c r="K434" s="262" t="str">
        <f>IFERROR(INDEX(IF(Calc!EK$9="d",DateTable,MainTable),Calc!$CB436,Calc!EK$10),"")</f>
        <v/>
      </c>
      <c r="L434" s="262" t="str">
        <f>IFERROR(INDEX(IF(Calc!EL$9="d",DateTable,MainTable),Calc!$CB436,Calc!EL$10),"")</f>
        <v/>
      </c>
      <c r="M434" s="262" t="str">
        <f>IFERROR(INDEX(IF(Calc!EM$9="d",DateTable,MainTable),Calc!$CB436,Calc!EM$10),"")</f>
        <v/>
      </c>
    </row>
    <row r="435" spans="1:13" s="33" customFormat="1" ht="15" customHeight="1" x14ac:dyDescent="0.25">
      <c r="A435" s="32"/>
      <c r="B435" s="44"/>
      <c r="C435" s="32"/>
      <c r="D435" s="262" t="str">
        <f>IFERROR(INDEX(IF(Calc!ED$9="d",DateTable,MainTable),Calc!$CB437,Calc!ED$10),"")</f>
        <v/>
      </c>
      <c r="E435" s="262" t="str">
        <f>IFERROR(INDEX(IF(Calc!EE$9="d",DateTable,MainTable),Calc!$CB437,Calc!EE$10),"")</f>
        <v/>
      </c>
      <c r="F435" s="262" t="str">
        <f>IFERROR(INDEX(IF(Calc!EF$9="d",DateTable,MainTable),Calc!$CB437,Calc!EF$10),"")</f>
        <v/>
      </c>
      <c r="G435" s="262" t="str">
        <f>IFERROR(INDEX(IF(Calc!EG$9="d",DateTable,MainTable),Calc!$CB437,Calc!EG$10),"")</f>
        <v/>
      </c>
      <c r="H435" s="262" t="str">
        <f>IFERROR(INDEX(IF(Calc!EH$9="d",DateTable,MainTable),Calc!$CB437,Calc!EH$10),"")</f>
        <v/>
      </c>
      <c r="I435" s="262" t="str">
        <f>IFERROR(INDEX(IF(Calc!EI$9="d",DateTable,MainTable),Calc!$CB437,Calc!EI$10),"")</f>
        <v/>
      </c>
      <c r="J435" s="262" t="str">
        <f>IFERROR(INDEX(IF(Calc!EJ$9="d",DateTable,MainTable),Calc!$CB437,Calc!EJ$10),"")</f>
        <v/>
      </c>
      <c r="K435" s="262" t="str">
        <f>IFERROR(INDEX(IF(Calc!EK$9="d",DateTable,MainTable),Calc!$CB437,Calc!EK$10),"")</f>
        <v/>
      </c>
      <c r="L435" s="262" t="str">
        <f>IFERROR(INDEX(IF(Calc!EL$9="d",DateTable,MainTable),Calc!$CB437,Calc!EL$10),"")</f>
        <v/>
      </c>
      <c r="M435" s="262" t="str">
        <f>IFERROR(INDEX(IF(Calc!EM$9="d",DateTable,MainTable),Calc!$CB437,Calc!EM$10),"")</f>
        <v/>
      </c>
    </row>
    <row r="436" spans="1:13" s="33" customFormat="1" ht="15" customHeight="1" x14ac:dyDescent="0.25">
      <c r="A436" s="32"/>
      <c r="B436" s="44"/>
      <c r="C436" s="32"/>
      <c r="D436" s="262" t="str">
        <f>IFERROR(INDEX(IF(Calc!ED$9="d",DateTable,MainTable),Calc!$CB438,Calc!ED$10),"")</f>
        <v/>
      </c>
      <c r="E436" s="262" t="str">
        <f>IFERROR(INDEX(IF(Calc!EE$9="d",DateTable,MainTable),Calc!$CB438,Calc!EE$10),"")</f>
        <v/>
      </c>
      <c r="F436" s="262" t="str">
        <f>IFERROR(INDEX(IF(Calc!EF$9="d",DateTable,MainTable),Calc!$CB438,Calc!EF$10),"")</f>
        <v/>
      </c>
      <c r="G436" s="262" t="str">
        <f>IFERROR(INDEX(IF(Calc!EG$9="d",DateTable,MainTable),Calc!$CB438,Calc!EG$10),"")</f>
        <v/>
      </c>
      <c r="H436" s="262" t="str">
        <f>IFERROR(INDEX(IF(Calc!EH$9="d",DateTable,MainTable),Calc!$CB438,Calc!EH$10),"")</f>
        <v/>
      </c>
      <c r="I436" s="262" t="str">
        <f>IFERROR(INDEX(IF(Calc!EI$9="d",DateTable,MainTable),Calc!$CB438,Calc!EI$10),"")</f>
        <v/>
      </c>
      <c r="J436" s="262" t="str">
        <f>IFERROR(INDEX(IF(Calc!EJ$9="d",DateTable,MainTable),Calc!$CB438,Calc!EJ$10),"")</f>
        <v/>
      </c>
      <c r="K436" s="262" t="str">
        <f>IFERROR(INDEX(IF(Calc!EK$9="d",DateTable,MainTable),Calc!$CB438,Calc!EK$10),"")</f>
        <v/>
      </c>
      <c r="L436" s="262" t="str">
        <f>IFERROR(INDEX(IF(Calc!EL$9="d",DateTable,MainTable),Calc!$CB438,Calc!EL$10),"")</f>
        <v/>
      </c>
      <c r="M436" s="262" t="str">
        <f>IFERROR(INDEX(IF(Calc!EM$9="d",DateTable,MainTable),Calc!$CB438,Calc!EM$10),"")</f>
        <v/>
      </c>
    </row>
    <row r="437" spans="1:13" s="33" customFormat="1" ht="15" customHeight="1" x14ac:dyDescent="0.25">
      <c r="A437" s="32"/>
      <c r="B437" s="44"/>
      <c r="C437" s="32"/>
      <c r="D437" s="262" t="str">
        <f>IFERROR(INDEX(IF(Calc!ED$9="d",DateTable,MainTable),Calc!$CB439,Calc!ED$10),"")</f>
        <v/>
      </c>
      <c r="E437" s="262" t="str">
        <f>IFERROR(INDEX(IF(Calc!EE$9="d",DateTable,MainTable),Calc!$CB439,Calc!EE$10),"")</f>
        <v/>
      </c>
      <c r="F437" s="262" t="str">
        <f>IFERROR(INDEX(IF(Calc!EF$9="d",DateTable,MainTable),Calc!$CB439,Calc!EF$10),"")</f>
        <v/>
      </c>
      <c r="G437" s="262" t="str">
        <f>IFERROR(INDEX(IF(Calc!EG$9="d",DateTable,MainTable),Calc!$CB439,Calc!EG$10),"")</f>
        <v/>
      </c>
      <c r="H437" s="262" t="str">
        <f>IFERROR(INDEX(IF(Calc!EH$9="d",DateTable,MainTable),Calc!$CB439,Calc!EH$10),"")</f>
        <v/>
      </c>
      <c r="I437" s="262" t="str">
        <f>IFERROR(INDEX(IF(Calc!EI$9="d",DateTable,MainTable),Calc!$CB439,Calc!EI$10),"")</f>
        <v/>
      </c>
      <c r="J437" s="262" t="str">
        <f>IFERROR(INDEX(IF(Calc!EJ$9="d",DateTable,MainTable),Calc!$CB439,Calc!EJ$10),"")</f>
        <v/>
      </c>
      <c r="K437" s="262" t="str">
        <f>IFERROR(INDEX(IF(Calc!EK$9="d",DateTable,MainTable),Calc!$CB439,Calc!EK$10),"")</f>
        <v/>
      </c>
      <c r="L437" s="262" t="str">
        <f>IFERROR(INDEX(IF(Calc!EL$9="d",DateTable,MainTable),Calc!$CB439,Calc!EL$10),"")</f>
        <v/>
      </c>
      <c r="M437" s="262" t="str">
        <f>IFERROR(INDEX(IF(Calc!EM$9="d",DateTable,MainTable),Calc!$CB439,Calc!EM$10),"")</f>
        <v/>
      </c>
    </row>
    <row r="438" spans="1:13" s="33" customFormat="1" ht="15" customHeight="1" x14ac:dyDescent="0.25">
      <c r="A438" s="32"/>
      <c r="B438" s="44"/>
      <c r="C438" s="32"/>
      <c r="D438" s="262" t="str">
        <f>IFERROR(INDEX(IF(Calc!ED$9="d",DateTable,MainTable),Calc!$CB440,Calc!ED$10),"")</f>
        <v/>
      </c>
      <c r="E438" s="262" t="str">
        <f>IFERROR(INDEX(IF(Calc!EE$9="d",DateTable,MainTable),Calc!$CB440,Calc!EE$10),"")</f>
        <v/>
      </c>
      <c r="F438" s="262" t="str">
        <f>IFERROR(INDEX(IF(Calc!EF$9="d",DateTable,MainTable),Calc!$CB440,Calc!EF$10),"")</f>
        <v/>
      </c>
      <c r="G438" s="262" t="str">
        <f>IFERROR(INDEX(IF(Calc!EG$9="d",DateTable,MainTable),Calc!$CB440,Calc!EG$10),"")</f>
        <v/>
      </c>
      <c r="H438" s="262" t="str">
        <f>IFERROR(INDEX(IF(Calc!EH$9="d",DateTable,MainTable),Calc!$CB440,Calc!EH$10),"")</f>
        <v/>
      </c>
      <c r="I438" s="262" t="str">
        <f>IFERROR(INDEX(IF(Calc!EI$9="d",DateTable,MainTable),Calc!$CB440,Calc!EI$10),"")</f>
        <v/>
      </c>
      <c r="J438" s="262" t="str">
        <f>IFERROR(INDEX(IF(Calc!EJ$9="d",DateTable,MainTable),Calc!$CB440,Calc!EJ$10),"")</f>
        <v/>
      </c>
      <c r="K438" s="262" t="str">
        <f>IFERROR(INDEX(IF(Calc!EK$9="d",DateTable,MainTable),Calc!$CB440,Calc!EK$10),"")</f>
        <v/>
      </c>
      <c r="L438" s="262" t="str">
        <f>IFERROR(INDEX(IF(Calc!EL$9="d",DateTable,MainTable),Calc!$CB440,Calc!EL$10),"")</f>
        <v/>
      </c>
      <c r="M438" s="262" t="str">
        <f>IFERROR(INDEX(IF(Calc!EM$9="d",DateTable,MainTable),Calc!$CB440,Calc!EM$10),"")</f>
        <v/>
      </c>
    </row>
    <row r="439" spans="1:13" s="33" customFormat="1" ht="15" customHeight="1" x14ac:dyDescent="0.25">
      <c r="A439" s="32"/>
      <c r="B439" s="44"/>
      <c r="C439" s="32"/>
      <c r="D439" s="262" t="str">
        <f>IFERROR(INDEX(IF(Calc!ED$9="d",DateTable,MainTable),Calc!$CB441,Calc!ED$10),"")</f>
        <v/>
      </c>
      <c r="E439" s="262" t="str">
        <f>IFERROR(INDEX(IF(Calc!EE$9="d",DateTable,MainTable),Calc!$CB441,Calc!EE$10),"")</f>
        <v/>
      </c>
      <c r="F439" s="262" t="str">
        <f>IFERROR(INDEX(IF(Calc!EF$9="d",DateTable,MainTable),Calc!$CB441,Calc!EF$10),"")</f>
        <v/>
      </c>
      <c r="G439" s="262" t="str">
        <f>IFERROR(INDEX(IF(Calc!EG$9="d",DateTable,MainTable),Calc!$CB441,Calc!EG$10),"")</f>
        <v/>
      </c>
      <c r="H439" s="262" t="str">
        <f>IFERROR(INDEX(IF(Calc!EH$9="d",DateTable,MainTable),Calc!$CB441,Calc!EH$10),"")</f>
        <v/>
      </c>
      <c r="I439" s="262" t="str">
        <f>IFERROR(INDEX(IF(Calc!EI$9="d",DateTable,MainTable),Calc!$CB441,Calc!EI$10),"")</f>
        <v/>
      </c>
      <c r="J439" s="262" t="str">
        <f>IFERROR(INDEX(IF(Calc!EJ$9="d",DateTable,MainTable),Calc!$CB441,Calc!EJ$10),"")</f>
        <v/>
      </c>
      <c r="K439" s="262" t="str">
        <f>IFERROR(INDEX(IF(Calc!EK$9="d",DateTable,MainTable),Calc!$CB441,Calc!EK$10),"")</f>
        <v/>
      </c>
      <c r="L439" s="262" t="str">
        <f>IFERROR(INDEX(IF(Calc!EL$9="d",DateTable,MainTable),Calc!$CB441,Calc!EL$10),"")</f>
        <v/>
      </c>
      <c r="M439" s="262" t="str">
        <f>IFERROR(INDEX(IF(Calc!EM$9="d",DateTable,MainTable),Calc!$CB441,Calc!EM$10),"")</f>
        <v/>
      </c>
    </row>
    <row r="440" spans="1:13" s="33" customFormat="1" ht="15" customHeight="1" x14ac:dyDescent="0.25">
      <c r="A440" s="32"/>
      <c r="B440" s="44"/>
      <c r="C440" s="32"/>
      <c r="D440" s="262" t="str">
        <f>IFERROR(INDEX(IF(Calc!ED$9="d",DateTable,MainTable),Calc!$CB442,Calc!ED$10),"")</f>
        <v/>
      </c>
      <c r="E440" s="262" t="str">
        <f>IFERROR(INDEX(IF(Calc!EE$9="d",DateTable,MainTable),Calc!$CB442,Calc!EE$10),"")</f>
        <v/>
      </c>
      <c r="F440" s="262" t="str">
        <f>IFERROR(INDEX(IF(Calc!EF$9="d",DateTable,MainTable),Calc!$CB442,Calc!EF$10),"")</f>
        <v/>
      </c>
      <c r="G440" s="262" t="str">
        <f>IFERROR(INDEX(IF(Calc!EG$9="d",DateTable,MainTable),Calc!$CB442,Calc!EG$10),"")</f>
        <v/>
      </c>
      <c r="H440" s="262" t="str">
        <f>IFERROR(INDEX(IF(Calc!EH$9="d",DateTable,MainTable),Calc!$CB442,Calc!EH$10),"")</f>
        <v/>
      </c>
      <c r="I440" s="262" t="str">
        <f>IFERROR(INDEX(IF(Calc!EI$9="d",DateTable,MainTable),Calc!$CB442,Calc!EI$10),"")</f>
        <v/>
      </c>
      <c r="J440" s="262" t="str">
        <f>IFERROR(INDEX(IF(Calc!EJ$9="d",DateTable,MainTable),Calc!$CB442,Calc!EJ$10),"")</f>
        <v/>
      </c>
      <c r="K440" s="262" t="str">
        <f>IFERROR(INDEX(IF(Calc!EK$9="d",DateTable,MainTable),Calc!$CB442,Calc!EK$10),"")</f>
        <v/>
      </c>
      <c r="L440" s="262" t="str">
        <f>IFERROR(INDEX(IF(Calc!EL$9="d",DateTable,MainTable),Calc!$CB442,Calc!EL$10),"")</f>
        <v/>
      </c>
      <c r="M440" s="262" t="str">
        <f>IFERROR(INDEX(IF(Calc!EM$9="d",DateTable,MainTable),Calc!$CB442,Calc!EM$10),"")</f>
        <v/>
      </c>
    </row>
    <row r="441" spans="1:13" s="33" customFormat="1" ht="15" customHeight="1" x14ac:dyDescent="0.25">
      <c r="A441" s="32"/>
      <c r="B441" s="44"/>
      <c r="C441" s="32"/>
      <c r="D441" s="262" t="str">
        <f>IFERROR(INDEX(IF(Calc!ED$9="d",DateTable,MainTable),Calc!$CB443,Calc!ED$10),"")</f>
        <v/>
      </c>
      <c r="E441" s="262" t="str">
        <f>IFERROR(INDEX(IF(Calc!EE$9="d",DateTable,MainTable),Calc!$CB443,Calc!EE$10),"")</f>
        <v/>
      </c>
      <c r="F441" s="262" t="str">
        <f>IFERROR(INDEX(IF(Calc!EF$9="d",DateTable,MainTable),Calc!$CB443,Calc!EF$10),"")</f>
        <v/>
      </c>
      <c r="G441" s="262" t="str">
        <f>IFERROR(INDEX(IF(Calc!EG$9="d",DateTable,MainTable),Calc!$CB443,Calc!EG$10),"")</f>
        <v/>
      </c>
      <c r="H441" s="262" t="str">
        <f>IFERROR(INDEX(IF(Calc!EH$9="d",DateTable,MainTable),Calc!$CB443,Calc!EH$10),"")</f>
        <v/>
      </c>
      <c r="I441" s="262" t="str">
        <f>IFERROR(INDEX(IF(Calc!EI$9="d",DateTable,MainTable),Calc!$CB443,Calc!EI$10),"")</f>
        <v/>
      </c>
      <c r="J441" s="262" t="str">
        <f>IFERROR(INDEX(IF(Calc!EJ$9="d",DateTable,MainTable),Calc!$CB443,Calc!EJ$10),"")</f>
        <v/>
      </c>
      <c r="K441" s="262" t="str">
        <f>IFERROR(INDEX(IF(Calc!EK$9="d",DateTable,MainTable),Calc!$CB443,Calc!EK$10),"")</f>
        <v/>
      </c>
      <c r="L441" s="262" t="str">
        <f>IFERROR(INDEX(IF(Calc!EL$9="d",DateTable,MainTable),Calc!$CB443,Calc!EL$10),"")</f>
        <v/>
      </c>
      <c r="M441" s="262" t="str">
        <f>IFERROR(INDEX(IF(Calc!EM$9="d",DateTable,MainTable),Calc!$CB443,Calc!EM$10),"")</f>
        <v/>
      </c>
    </row>
    <row r="442" spans="1:13" s="33" customFormat="1" ht="15" customHeight="1" x14ac:dyDescent="0.25">
      <c r="A442" s="32"/>
      <c r="B442" s="44"/>
      <c r="C442" s="32"/>
      <c r="D442" s="262" t="str">
        <f>IFERROR(INDEX(IF(Calc!ED$9="d",DateTable,MainTable),Calc!$CB444,Calc!ED$10),"")</f>
        <v/>
      </c>
      <c r="E442" s="262" t="str">
        <f>IFERROR(INDEX(IF(Calc!EE$9="d",DateTable,MainTable),Calc!$CB444,Calc!EE$10),"")</f>
        <v/>
      </c>
      <c r="F442" s="262" t="str">
        <f>IFERROR(INDEX(IF(Calc!EF$9="d",DateTable,MainTable),Calc!$CB444,Calc!EF$10),"")</f>
        <v/>
      </c>
      <c r="G442" s="262" t="str">
        <f>IFERROR(INDEX(IF(Calc!EG$9="d",DateTable,MainTable),Calc!$CB444,Calc!EG$10),"")</f>
        <v/>
      </c>
      <c r="H442" s="262" t="str">
        <f>IFERROR(INDEX(IF(Calc!EH$9="d",DateTable,MainTable),Calc!$CB444,Calc!EH$10),"")</f>
        <v/>
      </c>
      <c r="I442" s="262" t="str">
        <f>IFERROR(INDEX(IF(Calc!EI$9="d",DateTable,MainTable),Calc!$CB444,Calc!EI$10),"")</f>
        <v/>
      </c>
      <c r="J442" s="262" t="str">
        <f>IFERROR(INDEX(IF(Calc!EJ$9="d",DateTable,MainTable),Calc!$CB444,Calc!EJ$10),"")</f>
        <v/>
      </c>
      <c r="K442" s="262" t="str">
        <f>IFERROR(INDEX(IF(Calc!EK$9="d",DateTable,MainTable),Calc!$CB444,Calc!EK$10),"")</f>
        <v/>
      </c>
      <c r="L442" s="262" t="str">
        <f>IFERROR(INDEX(IF(Calc!EL$9="d",DateTable,MainTable),Calc!$CB444,Calc!EL$10),"")</f>
        <v/>
      </c>
      <c r="M442" s="262" t="str">
        <f>IFERROR(INDEX(IF(Calc!EM$9="d",DateTable,MainTable),Calc!$CB444,Calc!EM$10),"")</f>
        <v/>
      </c>
    </row>
    <row r="443" spans="1:13" s="33" customFormat="1" ht="15" customHeight="1" x14ac:dyDescent="0.25">
      <c r="A443" s="32"/>
      <c r="B443" s="44"/>
      <c r="C443" s="32"/>
      <c r="D443" s="262" t="str">
        <f>IFERROR(INDEX(IF(Calc!ED$9="d",DateTable,MainTable),Calc!$CB445,Calc!ED$10),"")</f>
        <v/>
      </c>
      <c r="E443" s="262" t="str">
        <f>IFERROR(INDEX(IF(Calc!EE$9="d",DateTable,MainTable),Calc!$CB445,Calc!EE$10),"")</f>
        <v/>
      </c>
      <c r="F443" s="262" t="str">
        <f>IFERROR(INDEX(IF(Calc!EF$9="d",DateTable,MainTable),Calc!$CB445,Calc!EF$10),"")</f>
        <v/>
      </c>
      <c r="G443" s="262" t="str">
        <f>IFERROR(INDEX(IF(Calc!EG$9="d",DateTable,MainTable),Calc!$CB445,Calc!EG$10),"")</f>
        <v/>
      </c>
      <c r="H443" s="262" t="str">
        <f>IFERROR(INDEX(IF(Calc!EH$9="d",DateTable,MainTable),Calc!$CB445,Calc!EH$10),"")</f>
        <v/>
      </c>
      <c r="I443" s="262" t="str">
        <f>IFERROR(INDEX(IF(Calc!EI$9="d",DateTable,MainTable),Calc!$CB445,Calc!EI$10),"")</f>
        <v/>
      </c>
      <c r="J443" s="262" t="str">
        <f>IFERROR(INDEX(IF(Calc!EJ$9="d",DateTable,MainTable),Calc!$CB445,Calc!EJ$10),"")</f>
        <v/>
      </c>
      <c r="K443" s="262" t="str">
        <f>IFERROR(INDEX(IF(Calc!EK$9="d",DateTable,MainTable),Calc!$CB445,Calc!EK$10),"")</f>
        <v/>
      </c>
      <c r="L443" s="262" t="str">
        <f>IFERROR(INDEX(IF(Calc!EL$9="d",DateTable,MainTable),Calc!$CB445,Calc!EL$10),"")</f>
        <v/>
      </c>
      <c r="M443" s="262" t="str">
        <f>IFERROR(INDEX(IF(Calc!EM$9="d",DateTable,MainTable),Calc!$CB445,Calc!EM$10),"")</f>
        <v/>
      </c>
    </row>
    <row r="444" spans="1:13" s="33" customFormat="1" ht="15" customHeight="1" x14ac:dyDescent="0.25">
      <c r="A444" s="32"/>
      <c r="B444" s="44"/>
      <c r="C444" s="32"/>
      <c r="D444" s="262" t="str">
        <f>IFERROR(INDEX(IF(Calc!ED$9="d",DateTable,MainTable),Calc!$CB446,Calc!ED$10),"")</f>
        <v/>
      </c>
      <c r="E444" s="262" t="str">
        <f>IFERROR(INDEX(IF(Calc!EE$9="d",DateTable,MainTable),Calc!$CB446,Calc!EE$10),"")</f>
        <v/>
      </c>
      <c r="F444" s="262" t="str">
        <f>IFERROR(INDEX(IF(Calc!EF$9="d",DateTable,MainTable),Calc!$CB446,Calc!EF$10),"")</f>
        <v/>
      </c>
      <c r="G444" s="262" t="str">
        <f>IFERROR(INDEX(IF(Calc!EG$9="d",DateTable,MainTable),Calc!$CB446,Calc!EG$10),"")</f>
        <v/>
      </c>
      <c r="H444" s="262" t="str">
        <f>IFERROR(INDEX(IF(Calc!EH$9="d",DateTable,MainTable),Calc!$CB446,Calc!EH$10),"")</f>
        <v/>
      </c>
      <c r="I444" s="262" t="str">
        <f>IFERROR(INDEX(IF(Calc!EI$9="d",DateTable,MainTable),Calc!$CB446,Calc!EI$10),"")</f>
        <v/>
      </c>
      <c r="J444" s="262" t="str">
        <f>IFERROR(INDEX(IF(Calc!EJ$9="d",DateTable,MainTable),Calc!$CB446,Calc!EJ$10),"")</f>
        <v/>
      </c>
      <c r="K444" s="262" t="str">
        <f>IFERROR(INDEX(IF(Calc!EK$9="d",DateTable,MainTable),Calc!$CB446,Calc!EK$10),"")</f>
        <v/>
      </c>
      <c r="L444" s="262" t="str">
        <f>IFERROR(INDEX(IF(Calc!EL$9="d",DateTable,MainTable),Calc!$CB446,Calc!EL$10),"")</f>
        <v/>
      </c>
      <c r="M444" s="262" t="str">
        <f>IFERROR(INDEX(IF(Calc!EM$9="d",DateTable,MainTable),Calc!$CB446,Calc!EM$10),"")</f>
        <v/>
      </c>
    </row>
    <row r="445" spans="1:13" s="33" customFormat="1" ht="15" customHeight="1" x14ac:dyDescent="0.25">
      <c r="A445" s="32"/>
      <c r="B445" s="44"/>
      <c r="C445" s="32"/>
      <c r="D445" s="262" t="str">
        <f>IFERROR(INDEX(IF(Calc!ED$9="d",DateTable,MainTable),Calc!$CB447,Calc!ED$10),"")</f>
        <v/>
      </c>
      <c r="E445" s="262" t="str">
        <f>IFERROR(INDEX(IF(Calc!EE$9="d",DateTable,MainTable),Calc!$CB447,Calc!EE$10),"")</f>
        <v/>
      </c>
      <c r="F445" s="262" t="str">
        <f>IFERROR(INDEX(IF(Calc!EF$9="d",DateTable,MainTable),Calc!$CB447,Calc!EF$10),"")</f>
        <v/>
      </c>
      <c r="G445" s="262" t="str">
        <f>IFERROR(INDEX(IF(Calc!EG$9="d",DateTable,MainTable),Calc!$CB447,Calc!EG$10),"")</f>
        <v/>
      </c>
      <c r="H445" s="262" t="str">
        <f>IFERROR(INDEX(IF(Calc!EH$9="d",DateTable,MainTable),Calc!$CB447,Calc!EH$10),"")</f>
        <v/>
      </c>
      <c r="I445" s="262" t="str">
        <f>IFERROR(INDEX(IF(Calc!EI$9="d",DateTable,MainTable),Calc!$CB447,Calc!EI$10),"")</f>
        <v/>
      </c>
      <c r="J445" s="262" t="str">
        <f>IFERROR(INDEX(IF(Calc!EJ$9="d",DateTable,MainTable),Calc!$CB447,Calc!EJ$10),"")</f>
        <v/>
      </c>
      <c r="K445" s="262" t="str">
        <f>IFERROR(INDEX(IF(Calc!EK$9="d",DateTable,MainTable),Calc!$CB447,Calc!EK$10),"")</f>
        <v/>
      </c>
      <c r="L445" s="262" t="str">
        <f>IFERROR(INDEX(IF(Calc!EL$9="d",DateTable,MainTable),Calc!$CB447,Calc!EL$10),"")</f>
        <v/>
      </c>
      <c r="M445" s="262" t="str">
        <f>IFERROR(INDEX(IF(Calc!EM$9="d",DateTable,MainTable),Calc!$CB447,Calc!EM$10),"")</f>
        <v/>
      </c>
    </row>
    <row r="446" spans="1:13" s="33" customFormat="1" ht="15" customHeight="1" x14ac:dyDescent="0.25">
      <c r="A446" s="32"/>
      <c r="B446" s="44"/>
      <c r="C446" s="32"/>
      <c r="D446" s="262" t="str">
        <f>IFERROR(INDEX(IF(Calc!ED$9="d",DateTable,MainTable),Calc!$CB448,Calc!ED$10),"")</f>
        <v/>
      </c>
      <c r="E446" s="262" t="str">
        <f>IFERROR(INDEX(IF(Calc!EE$9="d",DateTable,MainTable),Calc!$CB448,Calc!EE$10),"")</f>
        <v/>
      </c>
      <c r="F446" s="262" t="str">
        <f>IFERROR(INDEX(IF(Calc!EF$9="d",DateTable,MainTable),Calc!$CB448,Calc!EF$10),"")</f>
        <v/>
      </c>
      <c r="G446" s="262" t="str">
        <f>IFERROR(INDEX(IF(Calc!EG$9="d",DateTable,MainTable),Calc!$CB448,Calc!EG$10),"")</f>
        <v/>
      </c>
      <c r="H446" s="262" t="str">
        <f>IFERROR(INDEX(IF(Calc!EH$9="d",DateTable,MainTable),Calc!$CB448,Calc!EH$10),"")</f>
        <v/>
      </c>
      <c r="I446" s="262" t="str">
        <f>IFERROR(INDEX(IF(Calc!EI$9="d",DateTable,MainTable),Calc!$CB448,Calc!EI$10),"")</f>
        <v/>
      </c>
      <c r="J446" s="262" t="str">
        <f>IFERROR(INDEX(IF(Calc!EJ$9="d",DateTable,MainTable),Calc!$CB448,Calc!EJ$10),"")</f>
        <v/>
      </c>
      <c r="K446" s="262" t="str">
        <f>IFERROR(INDEX(IF(Calc!EK$9="d",DateTable,MainTable),Calc!$CB448,Calc!EK$10),"")</f>
        <v/>
      </c>
      <c r="L446" s="262" t="str">
        <f>IFERROR(INDEX(IF(Calc!EL$9="d",DateTable,MainTable),Calc!$CB448,Calc!EL$10),"")</f>
        <v/>
      </c>
      <c r="M446" s="262" t="str">
        <f>IFERROR(INDEX(IF(Calc!EM$9="d",DateTable,MainTable),Calc!$CB448,Calc!EM$10),"")</f>
        <v/>
      </c>
    </row>
    <row r="447" spans="1:13" s="33" customFormat="1" ht="15" customHeight="1" x14ac:dyDescent="0.25">
      <c r="A447" s="32"/>
      <c r="B447" s="44"/>
      <c r="C447" s="32"/>
      <c r="D447" s="262" t="str">
        <f>IFERROR(INDEX(IF(Calc!ED$9="d",DateTable,MainTable),Calc!$CB449,Calc!ED$10),"")</f>
        <v/>
      </c>
      <c r="E447" s="262" t="str">
        <f>IFERROR(INDEX(IF(Calc!EE$9="d",DateTable,MainTable),Calc!$CB449,Calc!EE$10),"")</f>
        <v/>
      </c>
      <c r="F447" s="262" t="str">
        <f>IFERROR(INDEX(IF(Calc!EF$9="d",DateTable,MainTable),Calc!$CB449,Calc!EF$10),"")</f>
        <v/>
      </c>
      <c r="G447" s="262" t="str">
        <f>IFERROR(INDEX(IF(Calc!EG$9="d",DateTable,MainTable),Calc!$CB449,Calc!EG$10),"")</f>
        <v/>
      </c>
      <c r="H447" s="262" t="str">
        <f>IFERROR(INDEX(IF(Calc!EH$9="d",DateTable,MainTable),Calc!$CB449,Calc!EH$10),"")</f>
        <v/>
      </c>
      <c r="I447" s="262" t="str">
        <f>IFERROR(INDEX(IF(Calc!EI$9="d",DateTable,MainTable),Calc!$CB449,Calc!EI$10),"")</f>
        <v/>
      </c>
      <c r="J447" s="262" t="str">
        <f>IFERROR(INDEX(IF(Calc!EJ$9="d",DateTable,MainTable),Calc!$CB449,Calc!EJ$10),"")</f>
        <v/>
      </c>
      <c r="K447" s="262" t="str">
        <f>IFERROR(INDEX(IF(Calc!EK$9="d",DateTable,MainTable),Calc!$CB449,Calc!EK$10),"")</f>
        <v/>
      </c>
      <c r="L447" s="262" t="str">
        <f>IFERROR(INDEX(IF(Calc!EL$9="d",DateTable,MainTable),Calc!$CB449,Calc!EL$10),"")</f>
        <v/>
      </c>
      <c r="M447" s="262" t="str">
        <f>IFERROR(INDEX(IF(Calc!EM$9="d",DateTable,MainTable),Calc!$CB449,Calc!EM$10),"")</f>
        <v/>
      </c>
    </row>
    <row r="448" spans="1:13" s="33" customFormat="1" ht="15" customHeight="1" x14ac:dyDescent="0.25">
      <c r="A448" s="32"/>
      <c r="B448" s="44"/>
      <c r="C448" s="32"/>
      <c r="D448" s="262" t="str">
        <f>IFERROR(INDEX(IF(Calc!ED$9="d",DateTable,MainTable),Calc!$CB450,Calc!ED$10),"")</f>
        <v/>
      </c>
      <c r="E448" s="262" t="str">
        <f>IFERROR(INDEX(IF(Calc!EE$9="d",DateTable,MainTable),Calc!$CB450,Calc!EE$10),"")</f>
        <v/>
      </c>
      <c r="F448" s="262" t="str">
        <f>IFERROR(INDEX(IF(Calc!EF$9="d",DateTable,MainTable),Calc!$CB450,Calc!EF$10),"")</f>
        <v/>
      </c>
      <c r="G448" s="262" t="str">
        <f>IFERROR(INDEX(IF(Calc!EG$9="d",DateTable,MainTable),Calc!$CB450,Calc!EG$10),"")</f>
        <v/>
      </c>
      <c r="H448" s="262" t="str">
        <f>IFERROR(INDEX(IF(Calc!EH$9="d",DateTable,MainTable),Calc!$CB450,Calc!EH$10),"")</f>
        <v/>
      </c>
      <c r="I448" s="262" t="str">
        <f>IFERROR(INDEX(IF(Calc!EI$9="d",DateTable,MainTable),Calc!$CB450,Calc!EI$10),"")</f>
        <v/>
      </c>
      <c r="J448" s="262" t="str">
        <f>IFERROR(INDEX(IF(Calc!EJ$9="d",DateTable,MainTable),Calc!$CB450,Calc!EJ$10),"")</f>
        <v/>
      </c>
      <c r="K448" s="262" t="str">
        <f>IFERROR(INDEX(IF(Calc!EK$9="d",DateTable,MainTable),Calc!$CB450,Calc!EK$10),"")</f>
        <v/>
      </c>
      <c r="L448" s="262" t="str">
        <f>IFERROR(INDEX(IF(Calc!EL$9="d",DateTable,MainTable),Calc!$CB450,Calc!EL$10),"")</f>
        <v/>
      </c>
      <c r="M448" s="262" t="str">
        <f>IFERROR(INDEX(IF(Calc!EM$9="d",DateTable,MainTable),Calc!$CB450,Calc!EM$10),"")</f>
        <v/>
      </c>
    </row>
    <row r="449" spans="1:13" s="33" customFormat="1" ht="15" customHeight="1" x14ac:dyDescent="0.25">
      <c r="A449" s="32"/>
      <c r="B449" s="44"/>
      <c r="C449" s="32"/>
      <c r="D449" s="262" t="str">
        <f>IFERROR(INDEX(IF(Calc!ED$9="d",DateTable,MainTable),Calc!$CB451,Calc!ED$10),"")</f>
        <v/>
      </c>
      <c r="E449" s="262" t="str">
        <f>IFERROR(INDEX(IF(Calc!EE$9="d",DateTable,MainTable),Calc!$CB451,Calc!EE$10),"")</f>
        <v/>
      </c>
      <c r="F449" s="262" t="str">
        <f>IFERROR(INDEX(IF(Calc!EF$9="d",DateTable,MainTable),Calc!$CB451,Calc!EF$10),"")</f>
        <v/>
      </c>
      <c r="G449" s="262" t="str">
        <f>IFERROR(INDEX(IF(Calc!EG$9="d",DateTable,MainTable),Calc!$CB451,Calc!EG$10),"")</f>
        <v/>
      </c>
      <c r="H449" s="262" t="str">
        <f>IFERROR(INDEX(IF(Calc!EH$9="d",DateTable,MainTable),Calc!$CB451,Calc!EH$10),"")</f>
        <v/>
      </c>
      <c r="I449" s="262" t="str">
        <f>IFERROR(INDEX(IF(Calc!EI$9="d",DateTable,MainTable),Calc!$CB451,Calc!EI$10),"")</f>
        <v/>
      </c>
      <c r="J449" s="262" t="str">
        <f>IFERROR(INDEX(IF(Calc!EJ$9="d",DateTable,MainTable),Calc!$CB451,Calc!EJ$10),"")</f>
        <v/>
      </c>
      <c r="K449" s="262" t="str">
        <f>IFERROR(INDEX(IF(Calc!EK$9="d",DateTable,MainTable),Calc!$CB451,Calc!EK$10),"")</f>
        <v/>
      </c>
      <c r="L449" s="262" t="str">
        <f>IFERROR(INDEX(IF(Calc!EL$9="d",DateTable,MainTable),Calc!$CB451,Calc!EL$10),"")</f>
        <v/>
      </c>
      <c r="M449" s="262" t="str">
        <f>IFERROR(INDEX(IF(Calc!EM$9="d",DateTable,MainTable),Calc!$CB451,Calc!EM$10),"")</f>
        <v/>
      </c>
    </row>
    <row r="450" spans="1:13" s="33" customFormat="1" ht="15" customHeight="1" x14ac:dyDescent="0.25">
      <c r="A450" s="32"/>
      <c r="B450" s="44"/>
      <c r="C450" s="32"/>
      <c r="D450" s="262" t="str">
        <f>IFERROR(INDEX(IF(Calc!ED$9="d",DateTable,MainTable),Calc!$CB452,Calc!ED$10),"")</f>
        <v/>
      </c>
      <c r="E450" s="262" t="str">
        <f>IFERROR(INDEX(IF(Calc!EE$9="d",DateTable,MainTable),Calc!$CB452,Calc!EE$10),"")</f>
        <v/>
      </c>
      <c r="F450" s="262" t="str">
        <f>IFERROR(INDEX(IF(Calc!EF$9="d",DateTable,MainTable),Calc!$CB452,Calc!EF$10),"")</f>
        <v/>
      </c>
      <c r="G450" s="262" t="str">
        <f>IFERROR(INDEX(IF(Calc!EG$9="d",DateTable,MainTable),Calc!$CB452,Calc!EG$10),"")</f>
        <v/>
      </c>
      <c r="H450" s="262" t="str">
        <f>IFERROR(INDEX(IF(Calc!EH$9="d",DateTable,MainTable),Calc!$CB452,Calc!EH$10),"")</f>
        <v/>
      </c>
      <c r="I450" s="262" t="str">
        <f>IFERROR(INDEX(IF(Calc!EI$9="d",DateTable,MainTable),Calc!$CB452,Calc!EI$10),"")</f>
        <v/>
      </c>
      <c r="J450" s="262" t="str">
        <f>IFERROR(INDEX(IF(Calc!EJ$9="d",DateTable,MainTable),Calc!$CB452,Calc!EJ$10),"")</f>
        <v/>
      </c>
      <c r="K450" s="262" t="str">
        <f>IFERROR(INDEX(IF(Calc!EK$9="d",DateTable,MainTable),Calc!$CB452,Calc!EK$10),"")</f>
        <v/>
      </c>
      <c r="L450" s="262" t="str">
        <f>IFERROR(INDEX(IF(Calc!EL$9="d",DateTable,MainTable),Calc!$CB452,Calc!EL$10),"")</f>
        <v/>
      </c>
      <c r="M450" s="262" t="str">
        <f>IFERROR(INDEX(IF(Calc!EM$9="d",DateTable,MainTable),Calc!$CB452,Calc!EM$10),"")</f>
        <v/>
      </c>
    </row>
    <row r="451" spans="1:13" s="33" customFormat="1" ht="15" customHeight="1" x14ac:dyDescent="0.25">
      <c r="A451" s="32"/>
      <c r="B451" s="44"/>
      <c r="C451" s="32"/>
      <c r="D451" s="262" t="str">
        <f>IFERROR(INDEX(IF(Calc!ED$9="d",DateTable,MainTable),Calc!$CB453,Calc!ED$10),"")</f>
        <v/>
      </c>
      <c r="E451" s="262" t="str">
        <f>IFERROR(INDEX(IF(Calc!EE$9="d",DateTable,MainTable),Calc!$CB453,Calc!EE$10),"")</f>
        <v/>
      </c>
      <c r="F451" s="262" t="str">
        <f>IFERROR(INDEX(IF(Calc!EF$9="d",DateTable,MainTable),Calc!$CB453,Calc!EF$10),"")</f>
        <v/>
      </c>
      <c r="G451" s="262" t="str">
        <f>IFERROR(INDEX(IF(Calc!EG$9="d",DateTable,MainTable),Calc!$CB453,Calc!EG$10),"")</f>
        <v/>
      </c>
      <c r="H451" s="262" t="str">
        <f>IFERROR(INDEX(IF(Calc!EH$9="d",DateTable,MainTable),Calc!$CB453,Calc!EH$10),"")</f>
        <v/>
      </c>
      <c r="I451" s="262" t="str">
        <f>IFERROR(INDEX(IF(Calc!EI$9="d",DateTable,MainTable),Calc!$CB453,Calc!EI$10),"")</f>
        <v/>
      </c>
      <c r="J451" s="262" t="str">
        <f>IFERROR(INDEX(IF(Calc!EJ$9="d",DateTable,MainTable),Calc!$CB453,Calc!EJ$10),"")</f>
        <v/>
      </c>
      <c r="K451" s="262" t="str">
        <f>IFERROR(INDEX(IF(Calc!EK$9="d",DateTable,MainTable),Calc!$CB453,Calc!EK$10),"")</f>
        <v/>
      </c>
      <c r="L451" s="262" t="str">
        <f>IFERROR(INDEX(IF(Calc!EL$9="d",DateTable,MainTable),Calc!$CB453,Calc!EL$10),"")</f>
        <v/>
      </c>
      <c r="M451" s="262" t="str">
        <f>IFERROR(INDEX(IF(Calc!EM$9="d",DateTable,MainTable),Calc!$CB453,Calc!EM$10),"")</f>
        <v/>
      </c>
    </row>
    <row r="452" spans="1:13" s="33" customFormat="1" ht="15" customHeight="1" x14ac:dyDescent="0.25">
      <c r="A452" s="32"/>
      <c r="B452" s="44"/>
      <c r="C452" s="32"/>
      <c r="D452" s="262" t="str">
        <f>IFERROR(INDEX(IF(Calc!ED$9="d",DateTable,MainTable),Calc!$CB454,Calc!ED$10),"")</f>
        <v/>
      </c>
      <c r="E452" s="262" t="str">
        <f>IFERROR(INDEX(IF(Calc!EE$9="d",DateTable,MainTable),Calc!$CB454,Calc!EE$10),"")</f>
        <v/>
      </c>
      <c r="F452" s="262" t="str">
        <f>IFERROR(INDEX(IF(Calc!EF$9="d",DateTable,MainTable),Calc!$CB454,Calc!EF$10),"")</f>
        <v/>
      </c>
      <c r="G452" s="262" t="str">
        <f>IFERROR(INDEX(IF(Calc!EG$9="d",DateTable,MainTable),Calc!$CB454,Calc!EG$10),"")</f>
        <v/>
      </c>
      <c r="H452" s="262" t="str">
        <f>IFERROR(INDEX(IF(Calc!EH$9="d",DateTable,MainTable),Calc!$CB454,Calc!EH$10),"")</f>
        <v/>
      </c>
      <c r="I452" s="262" t="str">
        <f>IFERROR(INDEX(IF(Calc!EI$9="d",DateTable,MainTable),Calc!$CB454,Calc!EI$10),"")</f>
        <v/>
      </c>
      <c r="J452" s="262" t="str">
        <f>IFERROR(INDEX(IF(Calc!EJ$9="d",DateTable,MainTable),Calc!$CB454,Calc!EJ$10),"")</f>
        <v/>
      </c>
      <c r="K452" s="262" t="str">
        <f>IFERROR(INDEX(IF(Calc!EK$9="d",DateTable,MainTable),Calc!$CB454,Calc!EK$10),"")</f>
        <v/>
      </c>
      <c r="L452" s="262" t="str">
        <f>IFERROR(INDEX(IF(Calc!EL$9="d",DateTable,MainTable),Calc!$CB454,Calc!EL$10),"")</f>
        <v/>
      </c>
      <c r="M452" s="262" t="str">
        <f>IFERROR(INDEX(IF(Calc!EM$9="d",DateTable,MainTable),Calc!$CB454,Calc!EM$10),"")</f>
        <v/>
      </c>
    </row>
    <row r="453" spans="1:13" s="33" customFormat="1" ht="15" customHeight="1" x14ac:dyDescent="0.25">
      <c r="A453" s="32"/>
      <c r="B453" s="44"/>
      <c r="C453" s="32"/>
      <c r="D453" s="262" t="str">
        <f>IFERROR(INDEX(IF(Calc!ED$9="d",DateTable,MainTable),Calc!$CB455,Calc!ED$10),"")</f>
        <v/>
      </c>
      <c r="E453" s="262" t="str">
        <f>IFERROR(INDEX(IF(Calc!EE$9="d",DateTable,MainTable),Calc!$CB455,Calc!EE$10),"")</f>
        <v/>
      </c>
      <c r="F453" s="262" t="str">
        <f>IFERROR(INDEX(IF(Calc!EF$9="d",DateTable,MainTable),Calc!$CB455,Calc!EF$10),"")</f>
        <v/>
      </c>
      <c r="G453" s="262" t="str">
        <f>IFERROR(INDEX(IF(Calc!EG$9="d",DateTable,MainTable),Calc!$CB455,Calc!EG$10),"")</f>
        <v/>
      </c>
      <c r="H453" s="262" t="str">
        <f>IFERROR(INDEX(IF(Calc!EH$9="d",DateTable,MainTable),Calc!$CB455,Calc!EH$10),"")</f>
        <v/>
      </c>
      <c r="I453" s="262" t="str">
        <f>IFERROR(INDEX(IF(Calc!EI$9="d",DateTable,MainTable),Calc!$CB455,Calc!EI$10),"")</f>
        <v/>
      </c>
      <c r="J453" s="262" t="str">
        <f>IFERROR(INDEX(IF(Calc!EJ$9="d",DateTable,MainTable),Calc!$CB455,Calc!EJ$10),"")</f>
        <v/>
      </c>
      <c r="K453" s="262" t="str">
        <f>IFERROR(INDEX(IF(Calc!EK$9="d",DateTable,MainTable),Calc!$CB455,Calc!EK$10),"")</f>
        <v/>
      </c>
      <c r="L453" s="262" t="str">
        <f>IFERROR(INDEX(IF(Calc!EL$9="d",DateTable,MainTable),Calc!$CB455,Calc!EL$10),"")</f>
        <v/>
      </c>
      <c r="M453" s="262" t="str">
        <f>IFERROR(INDEX(IF(Calc!EM$9="d",DateTable,MainTable),Calc!$CB455,Calc!EM$10),"")</f>
        <v/>
      </c>
    </row>
    <row r="454" spans="1:13" s="33" customFormat="1" ht="15" customHeight="1" x14ac:dyDescent="0.25">
      <c r="A454" s="32"/>
      <c r="B454" s="44"/>
      <c r="C454" s="32"/>
      <c r="D454" s="262" t="str">
        <f>IFERROR(INDEX(IF(Calc!ED$9="d",DateTable,MainTable),Calc!$CB456,Calc!ED$10),"")</f>
        <v/>
      </c>
      <c r="E454" s="262" t="str">
        <f>IFERROR(INDEX(IF(Calc!EE$9="d",DateTable,MainTable),Calc!$CB456,Calc!EE$10),"")</f>
        <v/>
      </c>
      <c r="F454" s="262" t="str">
        <f>IFERROR(INDEX(IF(Calc!EF$9="d",DateTable,MainTable),Calc!$CB456,Calc!EF$10),"")</f>
        <v/>
      </c>
      <c r="G454" s="262" t="str">
        <f>IFERROR(INDEX(IF(Calc!EG$9="d",DateTable,MainTable),Calc!$CB456,Calc!EG$10),"")</f>
        <v/>
      </c>
      <c r="H454" s="262" t="str">
        <f>IFERROR(INDEX(IF(Calc!EH$9="d",DateTable,MainTable),Calc!$CB456,Calc!EH$10),"")</f>
        <v/>
      </c>
      <c r="I454" s="262" t="str">
        <f>IFERROR(INDEX(IF(Calc!EI$9="d",DateTable,MainTable),Calc!$CB456,Calc!EI$10),"")</f>
        <v/>
      </c>
      <c r="J454" s="262" t="str">
        <f>IFERROR(INDEX(IF(Calc!EJ$9="d",DateTable,MainTable),Calc!$CB456,Calc!EJ$10),"")</f>
        <v/>
      </c>
      <c r="K454" s="262" t="str">
        <f>IFERROR(INDEX(IF(Calc!EK$9="d",DateTable,MainTable),Calc!$CB456,Calc!EK$10),"")</f>
        <v/>
      </c>
      <c r="L454" s="262" t="str">
        <f>IFERROR(INDEX(IF(Calc!EL$9="d",DateTable,MainTable),Calc!$CB456,Calc!EL$10),"")</f>
        <v/>
      </c>
      <c r="M454" s="262" t="str">
        <f>IFERROR(INDEX(IF(Calc!EM$9="d",DateTable,MainTable),Calc!$CB456,Calc!EM$10),"")</f>
        <v/>
      </c>
    </row>
    <row r="455" spans="1:13" s="33" customFormat="1" ht="15" customHeight="1" x14ac:dyDescent="0.25">
      <c r="A455" s="32"/>
      <c r="B455" s="44"/>
      <c r="C455" s="32"/>
      <c r="D455" s="263" t="str">
        <f>IFERROR(INDEX(IF(Calc!ED$9="d",DateTable,MainTable),Calc!$CB457,Calc!ED$10),"")</f>
        <v/>
      </c>
      <c r="E455" s="263" t="str">
        <f>IFERROR(INDEX(IF(Calc!EE$9="d",DateTable,MainTable),Calc!$CB457,Calc!EE$10),"")</f>
        <v/>
      </c>
      <c r="F455" s="263" t="str">
        <f>IFERROR(INDEX(IF(Calc!EF$9="d",DateTable,MainTable),Calc!$CB457,Calc!EF$10),"")</f>
        <v/>
      </c>
      <c r="G455" s="263" t="str">
        <f>IFERROR(INDEX(IF(Calc!EG$9="d",DateTable,MainTable),Calc!$CB457,Calc!EG$10),"")</f>
        <v/>
      </c>
      <c r="H455" s="263" t="str">
        <f>IFERROR(INDEX(IF(Calc!EH$9="d",DateTable,MainTable),Calc!$CB457,Calc!EH$10),"")</f>
        <v/>
      </c>
      <c r="I455" s="263" t="str">
        <f>IFERROR(INDEX(IF(Calc!EI$9="d",DateTable,MainTable),Calc!$CB457,Calc!EI$10),"")</f>
        <v/>
      </c>
      <c r="J455" s="263" t="str">
        <f>IFERROR(INDEX(IF(Calc!EJ$9="d",DateTable,MainTable),Calc!$CB457,Calc!EJ$10),"")</f>
        <v/>
      </c>
      <c r="K455" s="263" t="str">
        <f>IFERROR(INDEX(IF(Calc!EK$9="d",DateTable,MainTable),Calc!$CB457,Calc!EK$10),"")</f>
        <v/>
      </c>
      <c r="L455" s="263" t="str">
        <f>IFERROR(INDEX(IF(Calc!EL$9="d",DateTable,MainTable),Calc!$CB457,Calc!EL$10),"")</f>
        <v/>
      </c>
      <c r="M455" s="263" t="str">
        <f>IFERROR(INDEX(IF(Calc!EM$9="d",DateTable,MainTable),Calc!$CB457,Calc!EM$10),"")</f>
        <v/>
      </c>
    </row>
    <row r="456" spans="1:13" s="33" customFormat="1" ht="15" customHeight="1" x14ac:dyDescent="0.25">
      <c r="A456" s="32"/>
      <c r="B456" s="44"/>
      <c r="C456" s="32"/>
      <c r="D456" s="30"/>
      <c r="E456" s="30"/>
      <c r="F456" s="30"/>
      <c r="G456" s="30"/>
      <c r="H456" s="30"/>
      <c r="I456" s="30"/>
      <c r="J456" s="30"/>
      <c r="K456" s="30"/>
      <c r="L456" s="30"/>
      <c r="M456" s="30"/>
    </row>
    <row r="457" spans="1:13" s="33" customFormat="1" ht="15" customHeight="1" x14ac:dyDescent="0.25">
      <c r="A457" s="32"/>
      <c r="B457" s="44"/>
      <c r="C457" s="32"/>
      <c r="D457" s="30"/>
      <c r="E457" s="30"/>
      <c r="F457" s="30"/>
      <c r="G457" s="30"/>
      <c r="H457" s="30"/>
      <c r="I457" s="30"/>
      <c r="J457" s="30"/>
      <c r="K457" s="30"/>
      <c r="L457" s="30"/>
      <c r="M457" s="30"/>
    </row>
    <row r="458" spans="1:13" s="33" customFormat="1" ht="15" customHeight="1" x14ac:dyDescent="0.25">
      <c r="A458" s="32"/>
      <c r="B458" s="44"/>
      <c r="C458" s="32"/>
      <c r="D458" s="30"/>
      <c r="E458" s="30"/>
      <c r="F458" s="30"/>
      <c r="G458" s="30"/>
      <c r="H458" s="30"/>
      <c r="I458" s="30"/>
      <c r="J458" s="30"/>
      <c r="K458" s="30"/>
      <c r="L458" s="30"/>
      <c r="M458" s="30"/>
    </row>
    <row r="459" spans="1:13" s="33" customFormat="1" ht="15" customHeight="1" x14ac:dyDescent="0.25">
      <c r="A459" s="32"/>
      <c r="B459" s="44"/>
      <c r="C459" s="32"/>
      <c r="D459" s="30"/>
      <c r="E459" s="30"/>
      <c r="F459" s="30"/>
      <c r="G459" s="30"/>
      <c r="H459" s="30"/>
      <c r="I459" s="30"/>
      <c r="J459" s="30"/>
      <c r="K459" s="30"/>
      <c r="L459" s="30"/>
      <c r="M459" s="30"/>
    </row>
    <row r="460" spans="1:13" s="33" customFormat="1" ht="15" customHeight="1" x14ac:dyDescent="0.25">
      <c r="A460" s="32"/>
      <c r="B460" s="44"/>
      <c r="C460" s="32"/>
      <c r="D460" s="30"/>
      <c r="E460" s="30"/>
      <c r="F460" s="30"/>
      <c r="G460" s="30"/>
      <c r="H460" s="30"/>
      <c r="I460" s="30"/>
      <c r="J460" s="30"/>
      <c r="K460" s="30"/>
      <c r="L460" s="30"/>
      <c r="M460" s="30"/>
    </row>
    <row r="461" spans="1:13" s="33" customFormat="1" ht="15" customHeight="1" x14ac:dyDescent="0.25">
      <c r="A461" s="32"/>
      <c r="B461" s="44"/>
      <c r="C461" s="32"/>
      <c r="D461" s="30"/>
      <c r="E461" s="30"/>
      <c r="F461" s="30"/>
      <c r="G461" s="30"/>
      <c r="H461" s="30"/>
      <c r="I461" s="30"/>
      <c r="J461" s="30"/>
      <c r="K461" s="30"/>
      <c r="L461" s="30"/>
      <c r="M461" s="30"/>
    </row>
    <row r="462" spans="1:13" s="33" customFormat="1" ht="15" customHeight="1" x14ac:dyDescent="0.25">
      <c r="A462" s="32"/>
      <c r="B462" s="44"/>
      <c r="C462" s="32"/>
      <c r="D462" s="30"/>
      <c r="E462" s="30"/>
      <c r="F462" s="30"/>
      <c r="G462" s="30"/>
      <c r="H462" s="30"/>
      <c r="I462" s="30"/>
      <c r="J462" s="30"/>
      <c r="K462" s="30"/>
      <c r="L462" s="30"/>
      <c r="M462" s="30"/>
    </row>
    <row r="463" spans="1:13" s="33" customFormat="1" ht="15" customHeight="1" x14ac:dyDescent="0.25">
      <c r="A463" s="32"/>
      <c r="B463" s="44"/>
      <c r="C463" s="32"/>
      <c r="D463" s="30"/>
      <c r="E463" s="30"/>
      <c r="F463" s="30"/>
      <c r="G463" s="30"/>
      <c r="H463" s="30"/>
      <c r="I463" s="30"/>
      <c r="J463" s="30"/>
      <c r="K463" s="30"/>
      <c r="L463" s="30"/>
      <c r="M463" s="30"/>
    </row>
    <row r="464" spans="1:13" s="33" customFormat="1" ht="15" customHeight="1" x14ac:dyDescent="0.25">
      <c r="A464" s="32"/>
      <c r="B464" s="44"/>
      <c r="C464" s="32"/>
      <c r="D464" s="30"/>
      <c r="E464" s="30"/>
      <c r="F464" s="30"/>
      <c r="G464" s="30"/>
      <c r="H464" s="30"/>
      <c r="I464" s="30"/>
      <c r="J464" s="30"/>
      <c r="K464" s="30"/>
      <c r="L464" s="30"/>
      <c r="M464" s="30"/>
    </row>
    <row r="465" spans="1:13" s="33" customFormat="1" ht="15" customHeight="1" x14ac:dyDescent="0.25">
      <c r="A465" s="32"/>
      <c r="B465" s="44"/>
      <c r="C465" s="32"/>
      <c r="D465" s="30"/>
      <c r="E465" s="30"/>
      <c r="F465" s="30"/>
      <c r="G465" s="30"/>
      <c r="H465" s="30"/>
      <c r="I465" s="30"/>
      <c r="J465" s="30"/>
      <c r="K465" s="30"/>
      <c r="L465" s="30"/>
      <c r="M465" s="30"/>
    </row>
    <row r="466" spans="1:13" s="33" customFormat="1" ht="15" customHeight="1" x14ac:dyDescent="0.25">
      <c r="A466" s="32"/>
      <c r="B466" s="44"/>
      <c r="C466" s="32"/>
      <c r="D466" s="30"/>
      <c r="E466" s="30"/>
      <c r="F466" s="30"/>
      <c r="G466" s="30"/>
      <c r="H466" s="30"/>
      <c r="I466" s="30"/>
      <c r="J466" s="30"/>
      <c r="K466" s="30"/>
      <c r="L466" s="30"/>
      <c r="M466" s="30"/>
    </row>
    <row r="467" spans="1:13" s="33" customFormat="1" ht="15" customHeight="1" x14ac:dyDescent="0.25">
      <c r="A467" s="32"/>
      <c r="B467" s="44"/>
      <c r="C467" s="32"/>
      <c r="D467" s="30"/>
      <c r="E467" s="30"/>
      <c r="F467" s="30"/>
      <c r="G467" s="30"/>
      <c r="H467" s="30"/>
      <c r="I467" s="30"/>
      <c r="J467" s="30"/>
      <c r="K467" s="30"/>
      <c r="L467" s="30"/>
      <c r="M467" s="30"/>
    </row>
    <row r="468" spans="1:13" s="33" customFormat="1" ht="15" customHeight="1" x14ac:dyDescent="0.25">
      <c r="A468" s="32"/>
      <c r="B468" s="44"/>
      <c r="C468" s="32"/>
      <c r="D468" s="30"/>
      <c r="E468" s="30"/>
      <c r="F468" s="30"/>
      <c r="G468" s="30"/>
      <c r="H468" s="30"/>
      <c r="I468" s="30"/>
      <c r="J468" s="30"/>
      <c r="K468" s="30"/>
      <c r="L468" s="30"/>
      <c r="M468" s="30"/>
    </row>
    <row r="469" spans="1:13" s="33" customFormat="1" ht="15" customHeight="1" x14ac:dyDescent="0.25">
      <c r="A469" s="32"/>
      <c r="B469" s="44"/>
      <c r="C469" s="32"/>
      <c r="D469" s="30"/>
      <c r="E469" s="30"/>
      <c r="F469" s="30"/>
      <c r="G469" s="30"/>
      <c r="H469" s="30"/>
      <c r="I469" s="30"/>
      <c r="J469" s="30"/>
      <c r="K469" s="30"/>
      <c r="L469" s="30"/>
      <c r="M469" s="30"/>
    </row>
    <row r="470" spans="1:13" s="33" customFormat="1" ht="15" customHeight="1" x14ac:dyDescent="0.25">
      <c r="A470" s="32"/>
      <c r="B470" s="44"/>
      <c r="C470" s="32"/>
      <c r="D470" s="30"/>
      <c r="E470" s="30"/>
      <c r="F470" s="30"/>
      <c r="G470" s="30"/>
      <c r="H470" s="30"/>
      <c r="I470" s="30"/>
      <c r="J470" s="30"/>
      <c r="K470" s="30"/>
      <c r="L470" s="30"/>
      <c r="M470" s="30"/>
    </row>
    <row r="471" spans="1:13" s="33" customFormat="1" ht="15" customHeight="1" x14ac:dyDescent="0.25">
      <c r="A471" s="32"/>
      <c r="B471" s="44"/>
      <c r="C471" s="32"/>
      <c r="D471" s="30"/>
      <c r="E471" s="30"/>
      <c r="F471" s="30"/>
      <c r="G471" s="30"/>
      <c r="H471" s="30"/>
      <c r="I471" s="30"/>
      <c r="J471" s="30"/>
      <c r="K471" s="30"/>
      <c r="L471" s="30"/>
      <c r="M471" s="30"/>
    </row>
    <row r="472" spans="1:13" s="33" customFormat="1" ht="15" customHeight="1" x14ac:dyDescent="0.25">
      <c r="A472" s="32"/>
      <c r="B472" s="44"/>
      <c r="C472" s="32"/>
      <c r="D472" s="30"/>
      <c r="E472" s="30"/>
      <c r="F472" s="30"/>
      <c r="G472" s="30"/>
      <c r="H472" s="30"/>
      <c r="I472" s="30"/>
      <c r="J472" s="30"/>
      <c r="K472" s="30"/>
      <c r="L472" s="30"/>
      <c r="M472" s="30"/>
    </row>
    <row r="473" spans="1:13" s="33" customFormat="1" ht="15" customHeight="1" x14ac:dyDescent="0.25">
      <c r="A473" s="32"/>
      <c r="B473" s="44"/>
      <c r="C473" s="32"/>
      <c r="D473" s="30"/>
      <c r="E473" s="30"/>
      <c r="F473" s="30"/>
      <c r="G473" s="30"/>
      <c r="H473" s="30"/>
      <c r="I473" s="30"/>
      <c r="J473" s="30"/>
      <c r="K473" s="30"/>
      <c r="L473" s="30"/>
      <c r="M473" s="30"/>
    </row>
    <row r="474" spans="1:13" s="33" customFormat="1" ht="15" customHeight="1" x14ac:dyDescent="0.25">
      <c r="A474" s="32"/>
      <c r="B474" s="44"/>
      <c r="C474" s="32"/>
      <c r="D474" s="30"/>
      <c r="E474" s="30"/>
      <c r="F474" s="30"/>
      <c r="G474" s="30"/>
      <c r="H474" s="30"/>
      <c r="I474" s="30"/>
      <c r="J474" s="30"/>
      <c r="K474" s="30"/>
      <c r="L474" s="30"/>
      <c r="M474" s="30"/>
    </row>
    <row r="475" spans="1:13" s="33" customFormat="1" ht="15" customHeight="1" x14ac:dyDescent="0.25">
      <c r="A475" s="32"/>
      <c r="B475" s="44"/>
      <c r="C475" s="32"/>
      <c r="D475" s="30"/>
      <c r="E475" s="30"/>
      <c r="F475" s="30"/>
      <c r="G475" s="30"/>
      <c r="H475" s="30"/>
      <c r="I475" s="30"/>
      <c r="J475" s="30"/>
      <c r="K475" s="30"/>
      <c r="L475" s="30"/>
      <c r="M475" s="30"/>
    </row>
    <row r="476" spans="1:13" s="33" customFormat="1" ht="15" customHeight="1" x14ac:dyDescent="0.25">
      <c r="A476" s="32"/>
      <c r="B476" s="44"/>
      <c r="C476" s="32"/>
      <c r="D476" s="30"/>
      <c r="E476" s="30"/>
      <c r="F476" s="30"/>
      <c r="G476" s="30"/>
      <c r="H476" s="30"/>
      <c r="I476" s="30"/>
      <c r="J476" s="30"/>
      <c r="K476" s="30"/>
      <c r="L476" s="30"/>
      <c r="M476" s="30"/>
    </row>
    <row r="477" spans="1:13" s="33" customFormat="1" ht="15" customHeight="1" x14ac:dyDescent="0.25">
      <c r="A477" s="32"/>
      <c r="B477" s="44"/>
      <c r="C477" s="32"/>
      <c r="D477" s="30"/>
      <c r="E477" s="30"/>
      <c r="F477" s="30"/>
      <c r="G477" s="30"/>
      <c r="H477" s="30"/>
      <c r="I477" s="30"/>
      <c r="J477" s="30"/>
      <c r="K477" s="30"/>
      <c r="L477" s="30"/>
      <c r="M477" s="30"/>
    </row>
    <row r="478" spans="1:13" s="33" customFormat="1" ht="15" customHeight="1" x14ac:dyDescent="0.25">
      <c r="A478" s="32"/>
      <c r="B478" s="44"/>
      <c r="C478" s="32"/>
      <c r="D478" s="30"/>
      <c r="E478" s="30"/>
      <c r="F478" s="30"/>
      <c r="G478" s="30"/>
      <c r="H478" s="30"/>
      <c r="I478" s="30"/>
      <c r="J478" s="30"/>
      <c r="K478" s="30"/>
      <c r="L478" s="30"/>
      <c r="M478" s="30"/>
    </row>
    <row r="479" spans="1:13" s="33" customFormat="1" ht="15" customHeight="1" x14ac:dyDescent="0.25">
      <c r="A479" s="32"/>
      <c r="B479" s="44"/>
      <c r="C479" s="32"/>
      <c r="D479" s="30"/>
      <c r="E479" s="30"/>
      <c r="F479" s="30"/>
      <c r="G479" s="30"/>
      <c r="H479" s="30"/>
      <c r="I479" s="30"/>
      <c r="J479" s="30"/>
      <c r="K479" s="30"/>
      <c r="L479" s="30"/>
      <c r="M479" s="30"/>
    </row>
    <row r="480" spans="1:13" s="33" customFormat="1" ht="15" customHeight="1" x14ac:dyDescent="0.25">
      <c r="A480" s="32"/>
      <c r="B480" s="44"/>
      <c r="C480" s="32"/>
      <c r="D480" s="30"/>
      <c r="E480" s="30"/>
      <c r="F480" s="30"/>
      <c r="G480" s="30"/>
      <c r="H480" s="30"/>
      <c r="I480" s="30"/>
      <c r="J480" s="30"/>
      <c r="K480" s="30"/>
      <c r="L480" s="30"/>
      <c r="M480" s="30"/>
    </row>
    <row r="481" spans="1:13" s="33" customFormat="1" ht="15" customHeight="1" x14ac:dyDescent="0.25">
      <c r="A481" s="32"/>
      <c r="B481" s="44"/>
      <c r="C481" s="32"/>
      <c r="D481" s="30"/>
      <c r="E481" s="30"/>
      <c r="F481" s="30"/>
      <c r="G481" s="30"/>
      <c r="H481" s="30"/>
      <c r="I481" s="30"/>
      <c r="J481" s="30"/>
      <c r="K481" s="30"/>
      <c r="L481" s="30"/>
      <c r="M481" s="30"/>
    </row>
    <row r="482" spans="1:13" s="33" customFormat="1" ht="15" customHeight="1" x14ac:dyDescent="0.25">
      <c r="A482" s="32"/>
      <c r="B482" s="44"/>
      <c r="C482" s="32"/>
      <c r="D482" s="30"/>
      <c r="E482" s="30"/>
      <c r="F482" s="30"/>
      <c r="G482" s="30"/>
      <c r="H482" s="30"/>
      <c r="I482" s="30"/>
      <c r="J482" s="30"/>
      <c r="K482" s="30"/>
      <c r="L482" s="30"/>
      <c r="M482" s="30"/>
    </row>
    <row r="483" spans="1:13" s="33" customFormat="1" ht="15" customHeight="1" x14ac:dyDescent="0.25">
      <c r="A483" s="32"/>
      <c r="B483" s="44"/>
      <c r="C483" s="32"/>
      <c r="D483" s="30"/>
      <c r="E483" s="30"/>
      <c r="F483" s="30"/>
      <c r="G483" s="30"/>
      <c r="H483" s="30"/>
      <c r="I483" s="30"/>
      <c r="J483" s="30"/>
      <c r="K483" s="30"/>
      <c r="L483" s="30"/>
      <c r="M483" s="30"/>
    </row>
    <row r="484" spans="1:13" s="33" customFormat="1" ht="15" customHeight="1" x14ac:dyDescent="0.25">
      <c r="A484" s="32"/>
      <c r="B484" s="44"/>
      <c r="C484" s="32"/>
      <c r="D484" s="30"/>
      <c r="E484" s="30"/>
      <c r="F484" s="30"/>
      <c r="G484" s="30"/>
      <c r="H484" s="30"/>
      <c r="I484" s="30"/>
      <c r="J484" s="30"/>
      <c r="K484" s="30"/>
      <c r="L484" s="30"/>
      <c r="M484" s="30"/>
    </row>
    <row r="485" spans="1:13" s="33" customFormat="1" ht="15" customHeight="1" x14ac:dyDescent="0.25">
      <c r="A485" s="32"/>
      <c r="B485" s="44"/>
      <c r="C485" s="32"/>
      <c r="D485" s="30"/>
      <c r="E485" s="30"/>
      <c r="F485" s="30"/>
      <c r="G485" s="30"/>
      <c r="H485" s="30"/>
      <c r="I485" s="30"/>
      <c r="J485" s="30"/>
      <c r="K485" s="30"/>
      <c r="L485" s="30"/>
      <c r="M485" s="30"/>
    </row>
    <row r="486" spans="1:13" s="33" customFormat="1" ht="15" customHeight="1" x14ac:dyDescent="0.25">
      <c r="A486" s="32"/>
      <c r="B486" s="44"/>
      <c r="C486" s="32"/>
      <c r="D486" s="30"/>
      <c r="E486" s="30"/>
      <c r="F486" s="30"/>
      <c r="G486" s="30"/>
      <c r="H486" s="30"/>
      <c r="I486" s="30"/>
      <c r="J486" s="30"/>
      <c r="K486" s="30"/>
      <c r="L486" s="30"/>
      <c r="M486" s="30"/>
    </row>
    <row r="487" spans="1:13" s="33" customFormat="1" ht="15" customHeight="1" x14ac:dyDescent="0.25">
      <c r="A487" s="32"/>
      <c r="B487" s="44"/>
      <c r="C487" s="32"/>
      <c r="D487" s="30"/>
      <c r="E487" s="30"/>
      <c r="F487" s="30"/>
      <c r="G487" s="30"/>
      <c r="H487" s="30"/>
      <c r="I487" s="30"/>
      <c r="J487" s="30"/>
      <c r="K487" s="30"/>
      <c r="L487" s="30"/>
      <c r="M487" s="30"/>
    </row>
    <row r="488" spans="1:13" s="33" customFormat="1" ht="15" customHeight="1" x14ac:dyDescent="0.25">
      <c r="A488" s="32"/>
      <c r="B488" s="44"/>
      <c r="C488" s="32"/>
      <c r="D488" s="30"/>
      <c r="E488" s="30"/>
      <c r="F488" s="30"/>
      <c r="G488" s="30"/>
      <c r="H488" s="30"/>
      <c r="I488" s="30"/>
      <c r="J488" s="30"/>
      <c r="K488" s="30"/>
      <c r="L488" s="30"/>
      <c r="M488" s="30"/>
    </row>
    <row r="489" spans="1:13" s="33" customFormat="1" ht="15" customHeight="1" x14ac:dyDescent="0.25">
      <c r="A489" s="32"/>
      <c r="B489" s="44"/>
      <c r="C489" s="32"/>
      <c r="D489" s="30"/>
      <c r="E489" s="30"/>
      <c r="F489" s="30"/>
      <c r="G489" s="30"/>
      <c r="H489" s="30"/>
      <c r="I489" s="30"/>
      <c r="J489" s="30"/>
      <c r="K489" s="30"/>
      <c r="L489" s="30"/>
      <c r="M489" s="30"/>
    </row>
    <row r="490" spans="1:13" s="33" customFormat="1" ht="15" customHeight="1" x14ac:dyDescent="0.25">
      <c r="A490" s="32"/>
      <c r="B490" s="44"/>
      <c r="C490" s="32"/>
      <c r="D490" s="30"/>
      <c r="E490" s="30"/>
      <c r="F490" s="30"/>
      <c r="G490" s="30"/>
      <c r="H490" s="30"/>
      <c r="I490" s="30"/>
      <c r="J490" s="30"/>
      <c r="K490" s="30"/>
      <c r="L490" s="30"/>
      <c r="M490" s="30"/>
    </row>
    <row r="491" spans="1:13" s="33" customFormat="1" ht="15" customHeight="1" x14ac:dyDescent="0.25">
      <c r="A491" s="32"/>
      <c r="B491" s="44"/>
      <c r="C491" s="32"/>
      <c r="D491" s="30"/>
      <c r="E491" s="30"/>
      <c r="F491" s="30"/>
      <c r="G491" s="30"/>
      <c r="H491" s="30"/>
      <c r="I491" s="30"/>
      <c r="J491" s="30"/>
      <c r="K491" s="30"/>
      <c r="L491" s="30"/>
      <c r="M491" s="30"/>
    </row>
    <row r="492" spans="1:13" s="33" customFormat="1" ht="15" customHeight="1" x14ac:dyDescent="0.25">
      <c r="A492" s="32"/>
      <c r="B492" s="44"/>
      <c r="C492" s="32"/>
      <c r="D492" s="30"/>
      <c r="E492" s="30"/>
      <c r="F492" s="30"/>
      <c r="G492" s="30"/>
      <c r="H492" s="30"/>
      <c r="I492" s="30"/>
      <c r="J492" s="30"/>
      <c r="K492" s="30"/>
      <c r="L492" s="30"/>
      <c r="M492" s="30"/>
    </row>
    <row r="493" spans="1:13" s="33" customFormat="1" ht="15" customHeight="1" x14ac:dyDescent="0.25">
      <c r="A493" s="32"/>
      <c r="B493" s="44"/>
      <c r="C493" s="32"/>
      <c r="D493" s="30"/>
      <c r="E493" s="30"/>
      <c r="F493" s="30"/>
      <c r="G493" s="30"/>
      <c r="H493" s="30"/>
      <c r="I493" s="30"/>
      <c r="J493" s="30"/>
      <c r="K493" s="30"/>
      <c r="L493" s="30"/>
      <c r="M493" s="30"/>
    </row>
    <row r="494" spans="1:13" s="33" customFormat="1" ht="15" customHeight="1" x14ac:dyDescent="0.25">
      <c r="A494" s="32"/>
      <c r="B494" s="44"/>
      <c r="C494" s="32"/>
      <c r="D494" s="30"/>
      <c r="E494" s="30"/>
      <c r="F494" s="30"/>
      <c r="G494" s="30"/>
      <c r="H494" s="30"/>
      <c r="I494" s="30"/>
      <c r="J494" s="30"/>
      <c r="K494" s="30"/>
      <c r="L494" s="30"/>
      <c r="M494" s="30"/>
    </row>
    <row r="495" spans="1:13" s="33" customFormat="1" ht="15" customHeight="1" x14ac:dyDescent="0.25">
      <c r="A495" s="32"/>
      <c r="B495" s="44"/>
      <c r="C495" s="32"/>
      <c r="D495" s="30"/>
      <c r="E495" s="30"/>
      <c r="F495" s="30"/>
      <c r="G495" s="30"/>
      <c r="H495" s="30"/>
      <c r="I495" s="30"/>
      <c r="J495" s="30"/>
      <c r="K495" s="30"/>
      <c r="L495" s="30"/>
      <c r="M495" s="30"/>
    </row>
    <row r="496" spans="1:13" s="33" customFormat="1" ht="15" customHeight="1" x14ac:dyDescent="0.25">
      <c r="A496" s="32"/>
      <c r="B496" s="44"/>
      <c r="C496" s="32"/>
      <c r="D496" s="30"/>
      <c r="E496" s="30"/>
      <c r="F496" s="30"/>
      <c r="G496" s="30"/>
      <c r="H496" s="30"/>
      <c r="I496" s="30"/>
      <c r="J496" s="30"/>
      <c r="K496" s="30"/>
      <c r="L496" s="30"/>
      <c r="M496" s="30"/>
    </row>
    <row r="497" spans="1:13" s="33" customFormat="1" ht="15" customHeight="1" x14ac:dyDescent="0.25">
      <c r="A497" s="32"/>
      <c r="B497" s="44"/>
      <c r="C497" s="32"/>
      <c r="D497" s="30"/>
      <c r="E497" s="30"/>
      <c r="F497" s="30"/>
      <c r="G497" s="30"/>
      <c r="H497" s="30"/>
      <c r="I497" s="30"/>
      <c r="J497" s="30"/>
      <c r="K497" s="30"/>
      <c r="L497" s="30"/>
      <c r="M497" s="30"/>
    </row>
    <row r="498" spans="1:13" s="33" customFormat="1" ht="15" customHeight="1" x14ac:dyDescent="0.25">
      <c r="A498" s="32"/>
      <c r="B498" s="44"/>
      <c r="C498" s="32"/>
      <c r="D498" s="30"/>
      <c r="E498" s="30"/>
      <c r="F498" s="30"/>
      <c r="G498" s="30"/>
      <c r="H498" s="30"/>
      <c r="I498" s="30"/>
      <c r="J498" s="30"/>
      <c r="K498" s="30"/>
      <c r="L498" s="30"/>
      <c r="M498" s="30"/>
    </row>
    <row r="499" spans="1:13" s="33" customFormat="1" ht="15" customHeight="1" x14ac:dyDescent="0.25">
      <c r="A499" s="32"/>
      <c r="B499" s="44"/>
      <c r="C499" s="32"/>
      <c r="D499" s="30"/>
      <c r="E499" s="30"/>
      <c r="F499" s="30"/>
      <c r="G499" s="30"/>
      <c r="H499" s="30"/>
      <c r="I499" s="30"/>
      <c r="J499" s="30"/>
      <c r="K499" s="30"/>
      <c r="L499" s="30"/>
      <c r="M499" s="30"/>
    </row>
    <row r="500" spans="1:13" s="33" customFormat="1" ht="15" customHeight="1" x14ac:dyDescent="0.25">
      <c r="A500" s="32"/>
      <c r="B500" s="44"/>
      <c r="C500" s="32"/>
      <c r="D500" s="30"/>
      <c r="E500" s="30"/>
      <c r="F500" s="30"/>
      <c r="G500" s="30"/>
      <c r="H500" s="30"/>
      <c r="I500" s="30"/>
      <c r="J500" s="30"/>
      <c r="K500" s="30"/>
      <c r="L500" s="30"/>
      <c r="M500" s="30"/>
    </row>
    <row r="501" spans="1:13" s="33" customFormat="1" ht="15" customHeight="1" x14ac:dyDescent="0.25">
      <c r="A501" s="32"/>
      <c r="B501" s="44"/>
      <c r="C501" s="32"/>
      <c r="D501" s="30"/>
      <c r="E501" s="30"/>
      <c r="F501" s="30"/>
      <c r="G501" s="30"/>
      <c r="H501" s="30"/>
      <c r="I501" s="30"/>
      <c r="J501" s="30"/>
      <c r="K501" s="30"/>
      <c r="L501" s="30"/>
      <c r="M501" s="30"/>
    </row>
    <row r="502" spans="1:13" s="33" customFormat="1" ht="15" customHeight="1" x14ac:dyDescent="0.25">
      <c r="A502" s="32"/>
      <c r="B502" s="44"/>
      <c r="C502" s="32"/>
      <c r="D502" s="30"/>
      <c r="E502" s="30"/>
      <c r="F502" s="30"/>
      <c r="G502" s="30"/>
      <c r="H502" s="30"/>
      <c r="I502" s="30"/>
      <c r="J502" s="30"/>
      <c r="K502" s="30"/>
      <c r="L502" s="30"/>
      <c r="M502" s="30"/>
    </row>
    <row r="503" spans="1:13" s="33" customFormat="1" ht="15" customHeight="1" x14ac:dyDescent="0.25">
      <c r="A503" s="32"/>
      <c r="B503" s="44"/>
      <c r="C503" s="32"/>
      <c r="D503" s="30"/>
      <c r="E503" s="30"/>
      <c r="F503" s="30"/>
      <c r="G503" s="30"/>
      <c r="H503" s="30"/>
      <c r="I503" s="30"/>
      <c r="J503" s="30"/>
      <c r="K503" s="30"/>
      <c r="L503" s="30"/>
      <c r="M503" s="30"/>
    </row>
    <row r="504" spans="1:13" s="33" customFormat="1" ht="15" customHeight="1" x14ac:dyDescent="0.25">
      <c r="A504" s="32"/>
      <c r="B504" s="44"/>
      <c r="C504" s="32"/>
      <c r="D504" s="30"/>
      <c r="E504" s="30"/>
      <c r="F504" s="30"/>
      <c r="G504" s="30"/>
      <c r="H504" s="30"/>
      <c r="I504" s="30"/>
      <c r="J504" s="30"/>
      <c r="K504" s="30"/>
      <c r="L504" s="30"/>
      <c r="M504" s="30"/>
    </row>
    <row r="505" spans="1:13" s="33" customFormat="1" ht="15" customHeight="1" x14ac:dyDescent="0.25">
      <c r="A505" s="32"/>
      <c r="B505" s="44"/>
      <c r="C505" s="32"/>
      <c r="D505" s="30"/>
      <c r="E505" s="30"/>
      <c r="F505" s="30"/>
      <c r="G505" s="30"/>
      <c r="H505" s="30"/>
      <c r="I505" s="30"/>
      <c r="J505" s="30"/>
      <c r="K505" s="30"/>
      <c r="L505" s="30"/>
      <c r="M505" s="30"/>
    </row>
    <row r="506" spans="1:13" s="33" customFormat="1" ht="15" customHeight="1" x14ac:dyDescent="0.25">
      <c r="A506" s="32"/>
      <c r="B506" s="44"/>
      <c r="C506" s="32"/>
      <c r="D506" s="30"/>
      <c r="E506" s="30"/>
      <c r="F506" s="30"/>
      <c r="G506" s="30"/>
      <c r="H506" s="30"/>
      <c r="I506" s="30"/>
      <c r="J506" s="30"/>
      <c r="K506" s="30"/>
      <c r="L506" s="30"/>
      <c r="M506" s="30"/>
    </row>
    <row r="507" spans="1:13" s="33" customFormat="1" ht="15" customHeight="1" x14ac:dyDescent="0.25">
      <c r="A507" s="32"/>
      <c r="B507" s="44"/>
      <c r="C507" s="32"/>
      <c r="D507" s="30"/>
      <c r="E507" s="30"/>
      <c r="F507" s="30"/>
      <c r="G507" s="30"/>
      <c r="H507" s="30"/>
      <c r="I507" s="30"/>
      <c r="J507" s="30"/>
      <c r="K507" s="30"/>
      <c r="L507" s="30"/>
      <c r="M507" s="30"/>
    </row>
    <row r="508" spans="1:13" s="33" customFormat="1" ht="15" customHeight="1" x14ac:dyDescent="0.25">
      <c r="A508" s="32"/>
      <c r="B508" s="44"/>
      <c r="C508" s="32"/>
      <c r="D508" s="30"/>
      <c r="E508" s="30"/>
      <c r="F508" s="30"/>
      <c r="G508" s="30"/>
      <c r="H508" s="30"/>
      <c r="I508" s="30"/>
      <c r="J508" s="30"/>
      <c r="K508" s="30"/>
      <c r="L508" s="30"/>
      <c r="M508" s="30"/>
    </row>
    <row r="509" spans="1:13" s="33" customFormat="1" ht="15" customHeight="1" x14ac:dyDescent="0.25">
      <c r="A509" s="32"/>
      <c r="B509" s="44"/>
      <c r="C509" s="32"/>
      <c r="D509" s="30"/>
      <c r="E509" s="30"/>
      <c r="F509" s="30"/>
      <c r="G509" s="30"/>
      <c r="H509" s="30"/>
      <c r="I509" s="30"/>
      <c r="J509" s="30"/>
      <c r="K509" s="30"/>
      <c r="L509" s="30"/>
      <c r="M509" s="30"/>
    </row>
    <row r="510" spans="1:13" s="33" customFormat="1" ht="15" customHeight="1" x14ac:dyDescent="0.25">
      <c r="A510" s="32"/>
      <c r="B510" s="44"/>
      <c r="C510" s="32"/>
      <c r="D510" s="30"/>
      <c r="E510" s="30"/>
      <c r="F510" s="30"/>
      <c r="G510" s="30"/>
      <c r="H510" s="30"/>
      <c r="I510" s="30"/>
      <c r="J510" s="30"/>
      <c r="K510" s="30"/>
      <c r="L510" s="30"/>
      <c r="M510" s="30"/>
    </row>
    <row r="511" spans="1:13" s="33" customFormat="1" ht="15" customHeight="1" x14ac:dyDescent="0.25">
      <c r="A511" s="32"/>
      <c r="B511" s="44"/>
      <c r="C511" s="32"/>
      <c r="D511" s="30"/>
      <c r="E511" s="30"/>
      <c r="F511" s="30"/>
      <c r="G511" s="30"/>
      <c r="H511" s="30"/>
      <c r="I511" s="30"/>
      <c r="J511" s="30"/>
      <c r="K511" s="30"/>
      <c r="L511" s="30"/>
      <c r="M511" s="30"/>
    </row>
    <row r="512" spans="1:13" s="33" customFormat="1" ht="15" customHeight="1" x14ac:dyDescent="0.25">
      <c r="A512" s="32"/>
      <c r="B512" s="44"/>
      <c r="C512" s="32"/>
      <c r="D512" s="30"/>
      <c r="E512" s="30"/>
      <c r="F512" s="30"/>
      <c r="G512" s="30"/>
      <c r="H512" s="30"/>
      <c r="I512" s="30"/>
      <c r="J512" s="30"/>
      <c r="K512" s="30"/>
      <c r="L512" s="30"/>
      <c r="M512" s="30"/>
    </row>
    <row r="513" spans="1:13" s="33" customFormat="1" ht="15" customHeight="1" x14ac:dyDescent="0.25">
      <c r="A513" s="32"/>
      <c r="B513" s="44"/>
      <c r="C513" s="32"/>
      <c r="D513" s="30"/>
      <c r="E513" s="30"/>
      <c r="F513" s="30"/>
      <c r="G513" s="30"/>
      <c r="H513" s="30"/>
      <c r="I513" s="30"/>
      <c r="J513" s="30"/>
      <c r="K513" s="30"/>
      <c r="L513" s="30"/>
      <c r="M513" s="30"/>
    </row>
    <row r="514" spans="1:13" s="33" customFormat="1" ht="15" customHeight="1" x14ac:dyDescent="0.25">
      <c r="A514" s="32"/>
      <c r="B514" s="44"/>
      <c r="C514" s="32"/>
      <c r="D514" s="30"/>
      <c r="E514" s="30"/>
      <c r="F514" s="30"/>
      <c r="G514" s="30"/>
      <c r="H514" s="30"/>
      <c r="I514" s="30"/>
      <c r="J514" s="30"/>
      <c r="K514" s="30"/>
      <c r="L514" s="30"/>
      <c r="M514" s="30"/>
    </row>
    <row r="515" spans="1:13" s="33" customFormat="1" ht="15" customHeight="1" x14ac:dyDescent="0.25">
      <c r="A515" s="32"/>
      <c r="B515" s="44"/>
      <c r="C515" s="32"/>
      <c r="D515" s="30"/>
      <c r="E515" s="30"/>
      <c r="F515" s="30"/>
      <c r="G515" s="30"/>
      <c r="H515" s="30"/>
      <c r="I515" s="30"/>
      <c r="J515" s="30"/>
      <c r="K515" s="30"/>
      <c r="L515" s="30"/>
      <c r="M515" s="30"/>
    </row>
    <row r="516" spans="1:13" s="33" customFormat="1" ht="15" customHeight="1" x14ac:dyDescent="0.25">
      <c r="A516" s="32"/>
      <c r="B516" s="44"/>
      <c r="C516" s="32"/>
      <c r="D516" s="30"/>
      <c r="E516" s="30"/>
      <c r="F516" s="30"/>
      <c r="G516" s="30"/>
      <c r="H516" s="30"/>
      <c r="I516" s="30"/>
      <c r="J516" s="30"/>
      <c r="K516" s="30"/>
      <c r="L516" s="30"/>
      <c r="M516" s="30"/>
    </row>
    <row r="517" spans="1:13" s="33" customFormat="1" ht="15" customHeight="1" x14ac:dyDescent="0.25">
      <c r="A517" s="32"/>
      <c r="B517" s="44"/>
      <c r="C517" s="32"/>
      <c r="D517" s="30"/>
      <c r="E517" s="30"/>
      <c r="F517" s="30"/>
      <c r="G517" s="30"/>
      <c r="H517" s="30"/>
      <c r="I517" s="30"/>
      <c r="J517" s="30"/>
      <c r="K517" s="30"/>
      <c r="L517" s="30"/>
      <c r="M517" s="30"/>
    </row>
    <row r="518" spans="1:13" s="33" customFormat="1" ht="15" customHeight="1" x14ac:dyDescent="0.25">
      <c r="A518" s="32"/>
      <c r="B518" s="44"/>
      <c r="C518" s="32"/>
      <c r="D518" s="30"/>
      <c r="E518" s="30"/>
      <c r="F518" s="30"/>
      <c r="G518" s="30"/>
      <c r="H518" s="30"/>
      <c r="I518" s="30"/>
      <c r="J518" s="30"/>
      <c r="K518" s="30"/>
      <c r="L518" s="30"/>
      <c r="M518" s="30"/>
    </row>
    <row r="519" spans="1:13" s="33" customFormat="1" ht="15" customHeight="1" x14ac:dyDescent="0.25">
      <c r="A519" s="32"/>
      <c r="B519" s="44"/>
      <c r="C519" s="32"/>
      <c r="D519" s="30"/>
      <c r="E519" s="30"/>
      <c r="F519" s="30"/>
      <c r="G519" s="30"/>
      <c r="H519" s="30"/>
      <c r="I519" s="30"/>
      <c r="J519" s="30"/>
      <c r="K519" s="30"/>
      <c r="L519" s="30"/>
      <c r="M519" s="30"/>
    </row>
    <row r="520" spans="1:13" s="33" customFormat="1" ht="15" customHeight="1" x14ac:dyDescent="0.25">
      <c r="A520" s="32"/>
      <c r="B520" s="44"/>
      <c r="C520" s="32"/>
      <c r="D520" s="30"/>
      <c r="E520" s="30"/>
      <c r="F520" s="30"/>
      <c r="G520" s="30"/>
      <c r="H520" s="30"/>
      <c r="I520" s="30"/>
      <c r="J520" s="30"/>
      <c r="K520" s="30"/>
      <c r="L520" s="30"/>
      <c r="M520" s="30"/>
    </row>
    <row r="521" spans="1:13" s="33" customFormat="1" ht="15" customHeight="1" x14ac:dyDescent="0.25">
      <c r="A521" s="32"/>
      <c r="B521" s="44"/>
      <c r="C521" s="32"/>
      <c r="D521" s="30"/>
      <c r="E521" s="30"/>
      <c r="F521" s="30"/>
      <c r="G521" s="30"/>
      <c r="H521" s="30"/>
      <c r="I521" s="30"/>
      <c r="J521" s="30"/>
      <c r="K521" s="30"/>
      <c r="L521" s="30"/>
      <c r="M521" s="30"/>
    </row>
    <row r="522" spans="1:13" s="33" customFormat="1" ht="15" customHeight="1" x14ac:dyDescent="0.25">
      <c r="A522" s="32"/>
      <c r="B522" s="44"/>
      <c r="C522" s="32"/>
      <c r="D522" s="30"/>
      <c r="E522" s="30"/>
      <c r="F522" s="30"/>
      <c r="G522" s="30"/>
      <c r="H522" s="30"/>
      <c r="I522" s="30"/>
      <c r="J522" s="30"/>
      <c r="K522" s="30"/>
      <c r="L522" s="30"/>
      <c r="M522" s="30"/>
    </row>
    <row r="523" spans="1:13" s="33" customFormat="1" ht="15" customHeight="1" x14ac:dyDescent="0.25">
      <c r="A523" s="32"/>
      <c r="B523" s="44"/>
      <c r="C523" s="32"/>
      <c r="D523" s="30"/>
      <c r="E523" s="30"/>
      <c r="F523" s="30"/>
      <c r="G523" s="30"/>
      <c r="H523" s="30"/>
      <c r="I523" s="30"/>
      <c r="J523" s="30"/>
      <c r="K523" s="30"/>
      <c r="L523" s="30"/>
      <c r="M523" s="30"/>
    </row>
    <row r="524" spans="1:13" s="33" customFormat="1" ht="15" customHeight="1" x14ac:dyDescent="0.25">
      <c r="A524" s="32"/>
      <c r="B524" s="44"/>
      <c r="C524" s="32"/>
      <c r="D524" s="30"/>
      <c r="E524" s="30"/>
      <c r="F524" s="30"/>
      <c r="G524" s="30"/>
      <c r="H524" s="30"/>
      <c r="I524" s="30"/>
      <c r="J524" s="30"/>
      <c r="K524" s="30"/>
      <c r="L524" s="30"/>
      <c r="M524" s="30"/>
    </row>
    <row r="525" spans="1:13" s="33" customFormat="1" ht="15" customHeight="1" x14ac:dyDescent="0.25">
      <c r="A525" s="32"/>
      <c r="B525" s="44"/>
      <c r="C525" s="32"/>
      <c r="D525" s="30"/>
      <c r="E525" s="30"/>
      <c r="F525" s="30"/>
      <c r="G525" s="30"/>
      <c r="H525" s="30"/>
      <c r="I525" s="30"/>
      <c r="J525" s="30"/>
      <c r="K525" s="30"/>
      <c r="L525" s="30"/>
      <c r="M525" s="30"/>
    </row>
    <row r="526" spans="1:13" s="33" customFormat="1" ht="15" customHeight="1" x14ac:dyDescent="0.25">
      <c r="A526" s="32"/>
      <c r="B526" s="44"/>
      <c r="C526" s="32"/>
      <c r="D526" s="30"/>
      <c r="E526" s="30"/>
      <c r="F526" s="30"/>
      <c r="G526" s="30"/>
      <c r="H526" s="30"/>
      <c r="I526" s="30"/>
      <c r="J526" s="30"/>
      <c r="K526" s="30"/>
      <c r="L526" s="30"/>
      <c r="M526" s="30"/>
    </row>
    <row r="527" spans="1:13" s="33" customFormat="1" ht="15" customHeight="1" x14ac:dyDescent="0.25">
      <c r="A527" s="32"/>
      <c r="B527" s="44"/>
      <c r="C527" s="32"/>
      <c r="D527" s="30"/>
      <c r="E527" s="30"/>
      <c r="F527" s="30"/>
      <c r="G527" s="30"/>
      <c r="H527" s="30"/>
      <c r="I527" s="30"/>
      <c r="J527" s="30"/>
      <c r="K527" s="30"/>
      <c r="L527" s="30"/>
      <c r="M527" s="30"/>
    </row>
    <row r="528" spans="1:13" s="33" customFormat="1" ht="15" customHeight="1" x14ac:dyDescent="0.25">
      <c r="A528" s="32"/>
      <c r="B528" s="44"/>
      <c r="C528" s="32"/>
      <c r="D528" s="30"/>
      <c r="E528" s="30"/>
      <c r="F528" s="30"/>
      <c r="G528" s="30"/>
      <c r="H528" s="30"/>
      <c r="I528" s="30"/>
      <c r="J528" s="30"/>
      <c r="K528" s="30"/>
      <c r="L528" s="30"/>
      <c r="M528" s="30"/>
    </row>
    <row r="529" spans="1:13" s="33" customFormat="1" ht="15" customHeight="1" x14ac:dyDescent="0.25">
      <c r="A529" s="32"/>
      <c r="B529" s="44"/>
      <c r="C529" s="32"/>
      <c r="D529" s="30"/>
      <c r="E529" s="30"/>
      <c r="F529" s="30"/>
      <c r="G529" s="30"/>
      <c r="H529" s="30"/>
      <c r="I529" s="30"/>
      <c r="J529" s="30"/>
      <c r="K529" s="30"/>
      <c r="L529" s="30"/>
      <c r="M529" s="30"/>
    </row>
    <row r="530" spans="1:13" s="33" customFormat="1" ht="15" customHeight="1" x14ac:dyDescent="0.25">
      <c r="A530" s="32"/>
      <c r="B530" s="44"/>
      <c r="C530" s="32"/>
      <c r="D530" s="30"/>
      <c r="E530" s="30"/>
      <c r="F530" s="30"/>
      <c r="G530" s="30"/>
      <c r="H530" s="30"/>
      <c r="I530" s="30"/>
      <c r="J530" s="30"/>
      <c r="K530" s="30"/>
      <c r="L530" s="30"/>
      <c r="M530" s="30"/>
    </row>
    <row r="531" spans="1:13" s="33" customFormat="1" ht="15" customHeight="1" x14ac:dyDescent="0.25">
      <c r="A531" s="32"/>
      <c r="B531" s="44"/>
      <c r="C531" s="32"/>
      <c r="D531" s="30"/>
      <c r="E531" s="30"/>
      <c r="F531" s="30"/>
      <c r="G531" s="30"/>
      <c r="H531" s="30"/>
      <c r="I531" s="30"/>
      <c r="J531" s="30"/>
      <c r="K531" s="30"/>
      <c r="L531" s="30"/>
      <c r="M531" s="30"/>
    </row>
    <row r="532" spans="1:13" s="33" customFormat="1" ht="15" customHeight="1" x14ac:dyDescent="0.25">
      <c r="A532" s="32"/>
      <c r="B532" s="44"/>
      <c r="C532" s="32"/>
      <c r="D532" s="30"/>
      <c r="E532" s="30"/>
      <c r="F532" s="30"/>
      <c r="G532" s="30"/>
      <c r="H532" s="30"/>
      <c r="I532" s="30"/>
      <c r="J532" s="30"/>
      <c r="K532" s="30"/>
      <c r="L532" s="30"/>
      <c r="M532" s="30"/>
    </row>
    <row r="533" spans="1:13" s="33" customFormat="1" ht="15" customHeight="1" x14ac:dyDescent="0.25">
      <c r="A533" s="32"/>
      <c r="B533" s="44"/>
      <c r="C533" s="32"/>
      <c r="D533" s="30"/>
      <c r="E533" s="30"/>
      <c r="F533" s="30"/>
      <c r="G533" s="30"/>
      <c r="H533" s="30"/>
      <c r="I533" s="30"/>
      <c r="J533" s="30"/>
      <c r="K533" s="30"/>
      <c r="L533" s="30"/>
      <c r="M533" s="30"/>
    </row>
    <row r="534" spans="1:13" s="33" customFormat="1" ht="15" customHeight="1" x14ac:dyDescent="0.25">
      <c r="A534" s="32"/>
      <c r="B534" s="44"/>
      <c r="C534" s="32"/>
      <c r="D534" s="30"/>
      <c r="E534" s="30"/>
      <c r="F534" s="30"/>
      <c r="G534" s="30"/>
      <c r="H534" s="30"/>
      <c r="I534" s="30"/>
      <c r="J534" s="30"/>
      <c r="K534" s="30"/>
      <c r="L534" s="30"/>
      <c r="M534" s="30"/>
    </row>
    <row r="535" spans="1:13" s="33" customFormat="1" ht="15" customHeight="1" x14ac:dyDescent="0.25">
      <c r="A535" s="32"/>
      <c r="B535" s="44"/>
      <c r="C535" s="32"/>
      <c r="D535" s="30"/>
      <c r="E535" s="30"/>
      <c r="F535" s="30"/>
      <c r="G535" s="30"/>
      <c r="H535" s="30"/>
      <c r="I535" s="30"/>
      <c r="J535" s="30"/>
      <c r="K535" s="30"/>
      <c r="L535" s="30"/>
      <c r="M535" s="30"/>
    </row>
    <row r="536" spans="1:13" s="33" customFormat="1" ht="15" customHeight="1" x14ac:dyDescent="0.25">
      <c r="A536" s="32"/>
      <c r="B536" s="44"/>
      <c r="C536" s="32"/>
      <c r="D536" s="30"/>
      <c r="E536" s="30"/>
      <c r="F536" s="30"/>
      <c r="G536" s="30"/>
      <c r="H536" s="30"/>
      <c r="I536" s="30"/>
      <c r="J536" s="30"/>
      <c r="K536" s="30"/>
      <c r="L536" s="30"/>
      <c r="M536" s="30"/>
    </row>
    <row r="537" spans="1:13" s="33" customFormat="1" ht="15" customHeight="1" x14ac:dyDescent="0.25">
      <c r="A537" s="32"/>
      <c r="B537" s="44"/>
      <c r="C537" s="32"/>
      <c r="D537" s="30"/>
      <c r="E537" s="30"/>
      <c r="F537" s="30"/>
      <c r="G537" s="30"/>
      <c r="H537" s="30"/>
      <c r="I537" s="30"/>
      <c r="J537" s="30"/>
      <c r="K537" s="30"/>
      <c r="L537" s="30"/>
      <c r="M537" s="30"/>
    </row>
    <row r="538" spans="1:13" s="33" customFormat="1" ht="15" customHeight="1" x14ac:dyDescent="0.25">
      <c r="A538" s="32"/>
      <c r="B538" s="44"/>
      <c r="C538" s="32"/>
      <c r="D538" s="30"/>
      <c r="E538" s="30"/>
      <c r="F538" s="30"/>
      <c r="G538" s="30"/>
      <c r="H538" s="30"/>
      <c r="I538" s="30"/>
      <c r="J538" s="30"/>
      <c r="K538" s="30"/>
      <c r="L538" s="30"/>
      <c r="M538" s="30"/>
    </row>
    <row r="539" spans="1:13" s="33" customFormat="1" ht="15" customHeight="1" x14ac:dyDescent="0.25">
      <c r="A539" s="32"/>
      <c r="B539" s="44"/>
      <c r="C539" s="32"/>
      <c r="D539" s="30"/>
      <c r="E539" s="30"/>
      <c r="F539" s="30"/>
      <c r="G539" s="30"/>
      <c r="H539" s="30"/>
      <c r="I539" s="30"/>
      <c r="J539" s="30"/>
      <c r="K539" s="30"/>
      <c r="L539" s="30"/>
      <c r="M539" s="30"/>
    </row>
    <row r="540" spans="1:13" s="33" customFormat="1" ht="15" customHeight="1" x14ac:dyDescent="0.25">
      <c r="A540" s="32"/>
      <c r="B540" s="44"/>
      <c r="C540" s="32"/>
      <c r="D540" s="30"/>
      <c r="E540" s="30"/>
      <c r="F540" s="30"/>
      <c r="G540" s="30"/>
      <c r="H540" s="30"/>
      <c r="I540" s="30"/>
      <c r="J540" s="30"/>
      <c r="K540" s="30"/>
      <c r="L540" s="30"/>
      <c r="M540" s="30"/>
    </row>
    <row r="541" spans="1:13" s="33" customFormat="1" ht="15" customHeight="1" x14ac:dyDescent="0.25">
      <c r="A541" s="32"/>
      <c r="B541" s="44"/>
      <c r="C541" s="32"/>
      <c r="D541" s="30"/>
      <c r="E541" s="30"/>
      <c r="F541" s="30"/>
      <c r="G541" s="30"/>
      <c r="H541" s="30"/>
      <c r="I541" s="30"/>
      <c r="J541" s="30"/>
      <c r="K541" s="30"/>
      <c r="L541" s="30"/>
      <c r="M541" s="30"/>
    </row>
    <row r="542" spans="1:13" s="33" customFormat="1" ht="15" customHeight="1" x14ac:dyDescent="0.25">
      <c r="A542" s="32"/>
      <c r="B542" s="44"/>
      <c r="C542" s="32"/>
      <c r="D542" s="30"/>
      <c r="E542" s="30"/>
      <c r="F542" s="30"/>
      <c r="G542" s="30"/>
      <c r="H542" s="30"/>
      <c r="I542" s="30"/>
      <c r="J542" s="30"/>
      <c r="K542" s="30"/>
      <c r="L542" s="30"/>
      <c r="M542" s="30"/>
    </row>
    <row r="543" spans="1:13" s="33" customFormat="1" ht="15" customHeight="1" x14ac:dyDescent="0.25">
      <c r="A543" s="32"/>
      <c r="B543" s="44"/>
      <c r="C543" s="32"/>
      <c r="D543" s="30"/>
      <c r="E543" s="30"/>
      <c r="F543" s="30"/>
      <c r="G543" s="30"/>
      <c r="H543" s="30"/>
      <c r="I543" s="30"/>
      <c r="J543" s="30"/>
      <c r="K543" s="30"/>
      <c r="L543" s="30"/>
      <c r="M543" s="30"/>
    </row>
    <row r="544" spans="1:13" s="33" customFormat="1" ht="15" customHeight="1" x14ac:dyDescent="0.25">
      <c r="A544" s="32"/>
      <c r="B544" s="44"/>
      <c r="C544" s="32"/>
      <c r="D544" s="30"/>
      <c r="E544" s="30"/>
      <c r="F544" s="30"/>
      <c r="G544" s="30"/>
      <c r="H544" s="30"/>
      <c r="I544" s="30"/>
      <c r="J544" s="30"/>
      <c r="K544" s="30"/>
      <c r="L544" s="30"/>
      <c r="M544" s="30"/>
    </row>
    <row r="545" spans="1:13" s="33" customFormat="1" ht="15" customHeight="1" x14ac:dyDescent="0.25">
      <c r="A545" s="32"/>
      <c r="B545" s="44"/>
      <c r="C545" s="32"/>
      <c r="D545" s="30"/>
      <c r="E545" s="30"/>
      <c r="F545" s="30"/>
      <c r="G545" s="30"/>
      <c r="H545" s="30"/>
      <c r="I545" s="30"/>
      <c r="J545" s="30"/>
      <c r="K545" s="30"/>
      <c r="L545" s="30"/>
      <c r="M545" s="30"/>
    </row>
    <row r="546" spans="1:13" s="33" customFormat="1" ht="15" customHeight="1" x14ac:dyDescent="0.25">
      <c r="A546" s="32"/>
      <c r="B546" s="44"/>
      <c r="C546" s="32"/>
      <c r="D546" s="30"/>
      <c r="E546" s="30"/>
      <c r="F546" s="30"/>
      <c r="G546" s="30"/>
      <c r="H546" s="30"/>
      <c r="I546" s="30"/>
      <c r="J546" s="30"/>
      <c r="K546" s="30"/>
      <c r="L546" s="30"/>
      <c r="M546" s="30"/>
    </row>
    <row r="547" spans="1:13" s="33" customFormat="1" ht="15" customHeight="1" x14ac:dyDescent="0.25">
      <c r="A547" s="32"/>
      <c r="B547" s="44"/>
      <c r="C547" s="32"/>
      <c r="D547" s="30"/>
      <c r="E547" s="30"/>
      <c r="F547" s="30"/>
      <c r="G547" s="30"/>
      <c r="H547" s="30"/>
      <c r="I547" s="30"/>
      <c r="J547" s="30"/>
      <c r="K547" s="30"/>
      <c r="L547" s="30"/>
      <c r="M547" s="30"/>
    </row>
    <row r="548" spans="1:13" s="33" customFormat="1" ht="15" customHeight="1" x14ac:dyDescent="0.25">
      <c r="A548" s="32"/>
      <c r="B548" s="44"/>
      <c r="C548" s="32"/>
      <c r="D548" s="30"/>
      <c r="E548" s="30"/>
      <c r="F548" s="30"/>
      <c r="G548" s="30"/>
      <c r="H548" s="30"/>
      <c r="I548" s="30"/>
      <c r="J548" s="30"/>
      <c r="K548" s="30"/>
      <c r="L548" s="30"/>
      <c r="M548" s="30"/>
    </row>
    <row r="549" spans="1:13" s="33" customFormat="1" ht="15" customHeight="1" x14ac:dyDescent="0.25">
      <c r="A549" s="32"/>
      <c r="B549" s="44"/>
      <c r="C549" s="32"/>
      <c r="D549" s="30"/>
      <c r="E549" s="30"/>
      <c r="F549" s="30"/>
      <c r="G549" s="30"/>
      <c r="H549" s="30"/>
      <c r="I549" s="30"/>
      <c r="J549" s="30"/>
      <c r="K549" s="30"/>
      <c r="L549" s="30"/>
      <c r="M549" s="30"/>
    </row>
    <row r="550" spans="1:13" s="33" customFormat="1" ht="15" customHeight="1" x14ac:dyDescent="0.25">
      <c r="A550" s="32"/>
      <c r="B550" s="44"/>
      <c r="C550" s="32"/>
      <c r="D550" s="30"/>
      <c r="E550" s="30"/>
      <c r="F550" s="30"/>
      <c r="G550" s="30"/>
      <c r="H550" s="30"/>
      <c r="I550" s="30"/>
      <c r="J550" s="30"/>
      <c r="K550" s="30"/>
      <c r="L550" s="30"/>
      <c r="M550" s="30"/>
    </row>
    <row r="551" spans="1:13" s="33" customFormat="1" ht="15" customHeight="1" x14ac:dyDescent="0.25">
      <c r="A551" s="32"/>
      <c r="B551" s="44"/>
      <c r="C551" s="32"/>
      <c r="D551" s="30"/>
      <c r="E551" s="30"/>
      <c r="F551" s="30"/>
      <c r="G551" s="30"/>
      <c r="H551" s="30"/>
      <c r="I551" s="30"/>
      <c r="J551" s="30"/>
      <c r="K551" s="30"/>
      <c r="L551" s="30"/>
      <c r="M551" s="30"/>
    </row>
    <row r="552" spans="1:13" s="33" customFormat="1" ht="15" customHeight="1" x14ac:dyDescent="0.25">
      <c r="A552" s="32"/>
      <c r="B552" s="44"/>
      <c r="C552" s="32"/>
      <c r="D552" s="30"/>
      <c r="E552" s="30"/>
      <c r="F552" s="30"/>
      <c r="G552" s="30"/>
      <c r="H552" s="30"/>
      <c r="I552" s="30"/>
      <c r="J552" s="30"/>
      <c r="K552" s="30"/>
      <c r="L552" s="30"/>
      <c r="M552" s="30"/>
    </row>
    <row r="553" spans="1:13" s="33" customFormat="1" ht="15" customHeight="1" x14ac:dyDescent="0.25">
      <c r="A553" s="32"/>
      <c r="B553" s="44"/>
      <c r="C553" s="32"/>
      <c r="D553" s="30"/>
      <c r="E553" s="30"/>
      <c r="F553" s="30"/>
      <c r="G553" s="30"/>
      <c r="H553" s="30"/>
      <c r="I553" s="30"/>
      <c r="J553" s="30"/>
      <c r="K553" s="30"/>
      <c r="L553" s="30"/>
      <c r="M553" s="30"/>
    </row>
    <row r="554" spans="1:13" s="33" customFormat="1" ht="15" customHeight="1" x14ac:dyDescent="0.25">
      <c r="A554" s="32"/>
      <c r="B554" s="44"/>
      <c r="C554" s="32"/>
      <c r="D554" s="30"/>
      <c r="E554" s="30"/>
      <c r="F554" s="30"/>
      <c r="G554" s="30"/>
      <c r="H554" s="30"/>
      <c r="I554" s="30"/>
      <c r="J554" s="30"/>
      <c r="K554" s="30"/>
      <c r="L554" s="30"/>
      <c r="M554" s="30"/>
    </row>
    <row r="555" spans="1:13" s="33" customFormat="1" ht="15" customHeight="1" x14ac:dyDescent="0.25">
      <c r="A555" s="32"/>
      <c r="B555" s="44"/>
      <c r="C555" s="32"/>
      <c r="D555" s="30"/>
      <c r="E555" s="30"/>
      <c r="F555" s="30"/>
      <c r="G555" s="30"/>
      <c r="H555" s="30"/>
      <c r="I555" s="30"/>
      <c r="J555" s="30"/>
      <c r="K555" s="30"/>
      <c r="L555" s="30"/>
      <c r="M555" s="30"/>
    </row>
    <row r="556" spans="1:13" s="33" customFormat="1" ht="15" customHeight="1" x14ac:dyDescent="0.25">
      <c r="A556" s="32"/>
      <c r="B556" s="44"/>
      <c r="C556" s="32"/>
      <c r="D556" s="30"/>
      <c r="E556" s="30"/>
      <c r="F556" s="30"/>
      <c r="G556" s="30"/>
      <c r="H556" s="30"/>
      <c r="I556" s="30"/>
      <c r="J556" s="30"/>
      <c r="K556" s="30"/>
      <c r="L556" s="30"/>
      <c r="M556" s="30"/>
    </row>
    <row r="557" spans="1:13" s="33" customFormat="1" ht="15" customHeight="1" x14ac:dyDescent="0.25">
      <c r="A557" s="32"/>
      <c r="B557" s="44"/>
      <c r="C557" s="32"/>
      <c r="D557" s="30"/>
      <c r="E557" s="30"/>
      <c r="F557" s="30"/>
      <c r="G557" s="30"/>
      <c r="H557" s="30"/>
      <c r="I557" s="30"/>
      <c r="J557" s="30"/>
      <c r="K557" s="30"/>
      <c r="L557" s="30"/>
      <c r="M557" s="30"/>
    </row>
    <row r="558" spans="1:13" s="33" customFormat="1" ht="15" customHeight="1" x14ac:dyDescent="0.25">
      <c r="A558" s="32"/>
      <c r="B558" s="44"/>
      <c r="C558" s="32"/>
      <c r="D558" s="30"/>
      <c r="E558" s="30"/>
      <c r="F558" s="30"/>
      <c r="G558" s="30"/>
      <c r="H558" s="30"/>
      <c r="I558" s="30"/>
      <c r="J558" s="30"/>
      <c r="K558" s="30"/>
      <c r="L558" s="30"/>
      <c r="M558" s="30"/>
    </row>
    <row r="559" spans="1:13" s="33" customFormat="1" ht="15" customHeight="1" x14ac:dyDescent="0.25">
      <c r="A559" s="32"/>
      <c r="B559" s="44"/>
      <c r="C559" s="32"/>
      <c r="D559" s="30"/>
      <c r="E559" s="30"/>
      <c r="F559" s="30"/>
      <c r="G559" s="30"/>
      <c r="H559" s="30"/>
      <c r="I559" s="30"/>
      <c r="J559" s="30"/>
      <c r="K559" s="30"/>
      <c r="L559" s="30"/>
      <c r="M559" s="30"/>
    </row>
    <row r="560" spans="1:13" s="33" customFormat="1" ht="15" customHeight="1" x14ac:dyDescent="0.25">
      <c r="A560" s="32"/>
      <c r="B560" s="44"/>
      <c r="C560" s="32"/>
      <c r="D560" s="30"/>
      <c r="E560" s="30"/>
      <c r="F560" s="30"/>
      <c r="G560" s="30"/>
      <c r="H560" s="30"/>
      <c r="I560" s="30"/>
      <c r="J560" s="30"/>
      <c r="K560" s="30"/>
      <c r="L560" s="30"/>
      <c r="M560" s="30"/>
    </row>
    <row r="561" spans="1:13" s="33" customFormat="1" ht="15" customHeight="1" x14ac:dyDescent="0.25">
      <c r="A561" s="32"/>
      <c r="B561" s="44"/>
      <c r="C561" s="32"/>
      <c r="D561" s="30"/>
      <c r="E561" s="30"/>
      <c r="F561" s="30"/>
      <c r="G561" s="30"/>
      <c r="H561" s="30"/>
      <c r="I561" s="30"/>
      <c r="J561" s="30"/>
      <c r="K561" s="30"/>
      <c r="L561" s="30"/>
      <c r="M561" s="30"/>
    </row>
    <row r="562" spans="1:13" s="33" customFormat="1" ht="15" customHeight="1" x14ac:dyDescent="0.25">
      <c r="A562" s="32"/>
      <c r="B562" s="44"/>
      <c r="C562" s="32"/>
      <c r="D562" s="30"/>
      <c r="E562" s="30"/>
      <c r="F562" s="30"/>
      <c r="G562" s="30"/>
      <c r="H562" s="30"/>
      <c r="I562" s="30"/>
      <c r="J562" s="30"/>
      <c r="K562" s="30"/>
      <c r="L562" s="30"/>
      <c r="M562" s="30"/>
    </row>
    <row r="563" spans="1:13" s="33" customFormat="1" ht="15" customHeight="1" x14ac:dyDescent="0.25">
      <c r="A563" s="32"/>
      <c r="B563" s="44"/>
      <c r="C563" s="32"/>
      <c r="D563" s="30"/>
      <c r="E563" s="30"/>
      <c r="F563" s="30"/>
      <c r="G563" s="30"/>
      <c r="H563" s="30"/>
      <c r="I563" s="30"/>
      <c r="J563" s="30"/>
      <c r="K563" s="30"/>
      <c r="L563" s="30"/>
      <c r="M563" s="30"/>
    </row>
    <row r="564" spans="1:13" s="33" customFormat="1" ht="15" customHeight="1" x14ac:dyDescent="0.25">
      <c r="A564" s="32"/>
      <c r="B564" s="44"/>
      <c r="C564" s="32"/>
      <c r="D564" s="30"/>
      <c r="E564" s="30"/>
      <c r="F564" s="30"/>
      <c r="G564" s="30"/>
      <c r="H564" s="30"/>
      <c r="I564" s="30"/>
      <c r="J564" s="30"/>
      <c r="K564" s="30"/>
      <c r="L564" s="30"/>
      <c r="M564" s="30"/>
    </row>
    <row r="565" spans="1:13" s="33" customFormat="1" ht="15" customHeight="1" x14ac:dyDescent="0.25">
      <c r="A565" s="32"/>
      <c r="B565" s="44"/>
      <c r="C565" s="32"/>
      <c r="D565" s="30"/>
      <c r="E565" s="30"/>
      <c r="F565" s="30"/>
      <c r="G565" s="30"/>
      <c r="H565" s="30"/>
      <c r="I565" s="30"/>
      <c r="J565" s="30"/>
      <c r="K565" s="30"/>
      <c r="L565" s="30"/>
      <c r="M565" s="30"/>
    </row>
    <row r="566" spans="1:13" s="33" customFormat="1" ht="15" customHeight="1" x14ac:dyDescent="0.25">
      <c r="A566" s="32"/>
      <c r="B566" s="44"/>
      <c r="C566" s="32"/>
      <c r="D566" s="30"/>
      <c r="E566" s="30"/>
      <c r="F566" s="30"/>
      <c r="G566" s="30"/>
      <c r="H566" s="30"/>
      <c r="I566" s="30"/>
      <c r="J566" s="30"/>
      <c r="K566" s="30"/>
      <c r="L566" s="30"/>
      <c r="M566" s="30"/>
    </row>
    <row r="567" spans="1:13" s="33" customFormat="1" ht="15" customHeight="1" x14ac:dyDescent="0.25">
      <c r="A567" s="32"/>
      <c r="B567" s="44"/>
      <c r="C567" s="32"/>
      <c r="D567" s="30"/>
      <c r="E567" s="30"/>
      <c r="F567" s="30"/>
      <c r="G567" s="30"/>
      <c r="H567" s="30"/>
      <c r="I567" s="30"/>
      <c r="J567" s="30"/>
      <c r="K567" s="30"/>
      <c r="L567" s="30"/>
      <c r="M567" s="30"/>
    </row>
    <row r="568" spans="1:13" s="33" customFormat="1" ht="15" customHeight="1" x14ac:dyDescent="0.25">
      <c r="A568" s="32"/>
      <c r="B568" s="44"/>
      <c r="C568" s="32"/>
      <c r="D568" s="30"/>
      <c r="E568" s="30"/>
      <c r="F568" s="30"/>
      <c r="G568" s="30"/>
      <c r="H568" s="30"/>
      <c r="I568" s="30"/>
      <c r="J568" s="30"/>
      <c r="K568" s="30"/>
      <c r="L568" s="30"/>
      <c r="M568" s="30"/>
    </row>
    <row r="569" spans="1:13" s="33" customFormat="1" ht="15" customHeight="1" x14ac:dyDescent="0.25">
      <c r="A569" s="32"/>
      <c r="B569" s="44"/>
      <c r="C569" s="32"/>
      <c r="D569" s="30"/>
      <c r="E569" s="30"/>
      <c r="F569" s="30"/>
      <c r="G569" s="30"/>
      <c r="H569" s="30"/>
      <c r="I569" s="30"/>
      <c r="J569" s="30"/>
      <c r="K569" s="30"/>
      <c r="L569" s="30"/>
      <c r="M569" s="30"/>
    </row>
    <row r="570" spans="1:13" s="33" customFormat="1" ht="15" customHeight="1" x14ac:dyDescent="0.25">
      <c r="A570" s="32"/>
      <c r="B570" s="44"/>
      <c r="C570" s="32"/>
      <c r="D570" s="30"/>
      <c r="E570" s="30"/>
      <c r="F570" s="30"/>
      <c r="G570" s="30"/>
      <c r="H570" s="30"/>
      <c r="I570" s="30"/>
      <c r="J570" s="30"/>
      <c r="K570" s="30"/>
      <c r="L570" s="30"/>
      <c r="M570" s="30"/>
    </row>
    <row r="571" spans="1:13" s="33" customFormat="1" ht="15" customHeight="1" x14ac:dyDescent="0.25">
      <c r="A571" s="32"/>
      <c r="B571" s="44"/>
      <c r="C571" s="32"/>
      <c r="D571" s="30"/>
      <c r="E571" s="30"/>
      <c r="F571" s="30"/>
      <c r="G571" s="30"/>
      <c r="H571" s="30"/>
      <c r="I571" s="30"/>
      <c r="J571" s="30"/>
      <c r="K571" s="30"/>
      <c r="L571" s="30"/>
      <c r="M571" s="30"/>
    </row>
    <row r="572" spans="1:13" s="33" customFormat="1" ht="15" customHeight="1" x14ac:dyDescent="0.25">
      <c r="A572" s="32"/>
      <c r="B572" s="44"/>
      <c r="C572" s="32"/>
      <c r="D572" s="30"/>
      <c r="E572" s="30"/>
      <c r="F572" s="30"/>
      <c r="G572" s="30"/>
      <c r="H572" s="30"/>
      <c r="I572" s="30"/>
      <c r="J572" s="30"/>
      <c r="K572" s="30"/>
      <c r="L572" s="30"/>
      <c r="M572" s="30"/>
    </row>
    <row r="573" spans="1:13" s="33" customFormat="1" ht="15" customHeight="1" x14ac:dyDescent="0.25">
      <c r="A573" s="32"/>
      <c r="B573" s="44"/>
      <c r="C573" s="32"/>
      <c r="D573" s="30"/>
      <c r="E573" s="30"/>
      <c r="F573" s="30"/>
      <c r="G573" s="30"/>
      <c r="H573" s="30"/>
      <c r="I573" s="30"/>
      <c r="J573" s="30"/>
      <c r="K573" s="30"/>
      <c r="L573" s="30"/>
      <c r="M573" s="30"/>
    </row>
    <row r="574" spans="1:13" s="33" customFormat="1" ht="15" customHeight="1" x14ac:dyDescent="0.25">
      <c r="A574" s="32"/>
      <c r="B574" s="44"/>
      <c r="C574" s="32"/>
      <c r="D574" s="30"/>
      <c r="E574" s="30"/>
      <c r="F574" s="30"/>
      <c r="G574" s="30"/>
      <c r="H574" s="30"/>
      <c r="I574" s="30"/>
      <c r="J574" s="30"/>
      <c r="K574" s="30"/>
      <c r="L574" s="30"/>
      <c r="M574" s="30"/>
    </row>
    <row r="575" spans="1:13" s="33" customFormat="1" ht="15" customHeight="1" x14ac:dyDescent="0.25">
      <c r="A575" s="32"/>
      <c r="B575" s="44"/>
      <c r="C575" s="32"/>
      <c r="D575" s="30"/>
      <c r="E575" s="30"/>
      <c r="F575" s="30"/>
      <c r="G575" s="30"/>
      <c r="H575" s="30"/>
      <c r="I575" s="30"/>
      <c r="J575" s="30"/>
      <c r="K575" s="30"/>
      <c r="L575" s="30"/>
      <c r="M575" s="30"/>
    </row>
    <row r="576" spans="1:13" s="33" customFormat="1" ht="15" customHeight="1" x14ac:dyDescent="0.25">
      <c r="A576" s="32"/>
      <c r="B576" s="44"/>
      <c r="C576" s="32"/>
      <c r="D576" s="30"/>
      <c r="E576" s="30"/>
      <c r="F576" s="30"/>
      <c r="G576" s="30"/>
      <c r="H576" s="30"/>
      <c r="I576" s="30"/>
      <c r="J576" s="30"/>
      <c r="K576" s="30"/>
      <c r="L576" s="30"/>
      <c r="M576" s="30"/>
    </row>
    <row r="577" spans="1:13" s="33" customFormat="1" ht="15" customHeight="1" x14ac:dyDescent="0.25">
      <c r="A577" s="32"/>
      <c r="B577" s="44"/>
      <c r="C577" s="32"/>
      <c r="D577" s="30"/>
      <c r="E577" s="30"/>
      <c r="F577" s="30"/>
      <c r="G577" s="30"/>
      <c r="H577" s="30"/>
      <c r="I577" s="30"/>
      <c r="J577" s="30"/>
      <c r="K577" s="30"/>
      <c r="L577" s="30"/>
      <c r="M577" s="30"/>
    </row>
    <row r="578" spans="1:13" s="33" customFormat="1" ht="15" customHeight="1" x14ac:dyDescent="0.25">
      <c r="A578" s="32"/>
      <c r="B578" s="44"/>
      <c r="C578" s="32"/>
      <c r="D578" s="30"/>
      <c r="E578" s="30"/>
      <c r="F578" s="30"/>
      <c r="G578" s="30"/>
      <c r="H578" s="30"/>
      <c r="I578" s="30"/>
      <c r="J578" s="30"/>
      <c r="K578" s="30"/>
      <c r="L578" s="30"/>
      <c r="M578" s="30"/>
    </row>
    <row r="579" spans="1:13" s="33" customFormat="1" ht="15" customHeight="1" x14ac:dyDescent="0.25">
      <c r="A579" s="32"/>
      <c r="B579" s="44"/>
      <c r="C579" s="32"/>
      <c r="D579" s="30"/>
      <c r="E579" s="30"/>
      <c r="F579" s="30"/>
      <c r="G579" s="30"/>
      <c r="H579" s="30"/>
      <c r="I579" s="30"/>
      <c r="J579" s="30"/>
      <c r="K579" s="30"/>
      <c r="L579" s="30"/>
      <c r="M579" s="30"/>
    </row>
    <row r="580" spans="1:13" s="33" customFormat="1" ht="15" customHeight="1" x14ac:dyDescent="0.25">
      <c r="A580" s="32"/>
      <c r="B580" s="44"/>
      <c r="C580" s="32"/>
      <c r="D580" s="30"/>
      <c r="E580" s="30"/>
      <c r="F580" s="30"/>
      <c r="G580" s="30"/>
      <c r="H580" s="30"/>
      <c r="I580" s="30"/>
      <c r="J580" s="30"/>
      <c r="K580" s="30"/>
      <c r="L580" s="30"/>
      <c r="M580" s="30"/>
    </row>
    <row r="581" spans="1:13" s="33" customFormat="1" ht="15" customHeight="1" x14ac:dyDescent="0.25">
      <c r="A581" s="32"/>
      <c r="B581" s="44"/>
      <c r="C581" s="32"/>
      <c r="D581" s="30"/>
      <c r="E581" s="30"/>
      <c r="F581" s="30"/>
      <c r="G581" s="30"/>
      <c r="H581" s="30"/>
      <c r="I581" s="30"/>
      <c r="J581" s="30"/>
      <c r="K581" s="30"/>
      <c r="L581" s="30"/>
      <c r="M581" s="30"/>
    </row>
    <row r="582" spans="1:13" s="33" customFormat="1" ht="15" customHeight="1" x14ac:dyDescent="0.25">
      <c r="A582" s="32"/>
      <c r="B582" s="44"/>
      <c r="C582" s="32"/>
      <c r="D582" s="30"/>
      <c r="E582" s="30"/>
      <c r="F582" s="30"/>
      <c r="G582" s="30"/>
      <c r="H582" s="30"/>
      <c r="I582" s="30"/>
      <c r="J582" s="30"/>
      <c r="K582" s="30"/>
      <c r="L582" s="30"/>
      <c r="M582" s="30"/>
    </row>
    <row r="583" spans="1:13" s="33" customFormat="1" ht="15" customHeight="1" x14ac:dyDescent="0.25">
      <c r="A583" s="32"/>
      <c r="B583" s="44"/>
      <c r="C583" s="32"/>
      <c r="D583" s="30"/>
      <c r="E583" s="30"/>
      <c r="F583" s="30"/>
      <c r="G583" s="30"/>
      <c r="H583" s="30"/>
      <c r="I583" s="30"/>
      <c r="J583" s="30"/>
      <c r="K583" s="30"/>
      <c r="L583" s="30"/>
      <c r="M583" s="30"/>
    </row>
    <row r="584" spans="1:13" s="33" customFormat="1" ht="15" customHeight="1" x14ac:dyDescent="0.25">
      <c r="A584" s="32"/>
      <c r="B584" s="44"/>
      <c r="C584" s="32"/>
      <c r="D584" s="30"/>
      <c r="E584" s="30"/>
      <c r="F584" s="30"/>
      <c r="G584" s="30"/>
      <c r="H584" s="30"/>
      <c r="I584" s="30"/>
      <c r="J584" s="30"/>
      <c r="K584" s="30"/>
      <c r="L584" s="30"/>
      <c r="M584" s="30"/>
    </row>
    <row r="585" spans="1:13" s="33" customFormat="1" ht="15" customHeight="1" x14ac:dyDescent="0.25">
      <c r="A585" s="32"/>
      <c r="B585" s="44"/>
      <c r="C585" s="32"/>
      <c r="D585" s="30"/>
      <c r="E585" s="30"/>
      <c r="F585" s="30"/>
      <c r="G585" s="30"/>
      <c r="H585" s="30"/>
      <c r="I585" s="30"/>
      <c r="J585" s="30"/>
      <c r="K585" s="30"/>
      <c r="L585" s="30"/>
      <c r="M585" s="30"/>
    </row>
    <row r="586" spans="1:13" s="33" customFormat="1" ht="15" customHeight="1" x14ac:dyDescent="0.25">
      <c r="A586" s="32"/>
      <c r="B586" s="44"/>
      <c r="C586" s="32"/>
      <c r="D586" s="30"/>
      <c r="E586" s="30"/>
      <c r="F586" s="30"/>
      <c r="G586" s="30"/>
      <c r="H586" s="30"/>
      <c r="I586" s="30"/>
      <c r="J586" s="30"/>
      <c r="K586" s="30"/>
      <c r="L586" s="30"/>
      <c r="M586" s="30"/>
    </row>
    <row r="587" spans="1:13" s="33" customFormat="1" ht="15" customHeight="1" x14ac:dyDescent="0.25">
      <c r="A587" s="32"/>
      <c r="B587" s="44"/>
      <c r="C587" s="32"/>
      <c r="D587" s="30"/>
      <c r="E587" s="30"/>
      <c r="F587" s="30"/>
      <c r="G587" s="30"/>
      <c r="H587" s="30"/>
      <c r="I587" s="30"/>
      <c r="J587" s="30"/>
      <c r="K587" s="30"/>
      <c r="L587" s="30"/>
      <c r="M587" s="30"/>
    </row>
    <row r="588" spans="1:13" s="33" customFormat="1" ht="15" customHeight="1" x14ac:dyDescent="0.25">
      <c r="A588" s="32"/>
      <c r="B588" s="44"/>
      <c r="C588" s="32"/>
      <c r="D588" s="30"/>
      <c r="E588" s="30"/>
      <c r="F588" s="30"/>
      <c r="G588" s="30"/>
      <c r="H588" s="30"/>
      <c r="I588" s="30"/>
      <c r="J588" s="30"/>
      <c r="K588" s="30"/>
      <c r="L588" s="30"/>
      <c r="M588" s="30"/>
    </row>
    <row r="589" spans="1:13" s="33" customFormat="1" ht="15" customHeight="1" x14ac:dyDescent="0.25">
      <c r="A589" s="32"/>
      <c r="B589" s="44"/>
      <c r="C589" s="32"/>
      <c r="D589" s="30"/>
      <c r="E589" s="30"/>
      <c r="F589" s="30"/>
      <c r="G589" s="30"/>
      <c r="H589" s="30"/>
      <c r="I589" s="30"/>
      <c r="J589" s="30"/>
      <c r="K589" s="30"/>
      <c r="L589" s="30"/>
      <c r="M589" s="30"/>
    </row>
    <row r="590" spans="1:13" s="33" customFormat="1" ht="15" customHeight="1" x14ac:dyDescent="0.25">
      <c r="A590" s="32"/>
      <c r="B590" s="44"/>
      <c r="C590" s="32"/>
      <c r="D590" s="30"/>
      <c r="E590" s="30"/>
      <c r="F590" s="30"/>
      <c r="G590" s="30"/>
      <c r="H590" s="30"/>
      <c r="I590" s="30"/>
      <c r="J590" s="30"/>
      <c r="K590" s="30"/>
      <c r="L590" s="30"/>
      <c r="M590" s="30"/>
    </row>
    <row r="591" spans="1:13" s="33" customFormat="1" ht="15" customHeight="1" x14ac:dyDescent="0.25">
      <c r="A591" s="32"/>
      <c r="B591" s="44"/>
      <c r="C591" s="32"/>
      <c r="D591" s="30"/>
      <c r="E591" s="30"/>
      <c r="F591" s="30"/>
      <c r="G591" s="30"/>
      <c r="H591" s="30"/>
      <c r="I591" s="30"/>
      <c r="J591" s="30"/>
      <c r="K591" s="30"/>
      <c r="L591" s="30"/>
      <c r="M591" s="30"/>
    </row>
    <row r="592" spans="1:13" s="33" customFormat="1" ht="15" customHeight="1" x14ac:dyDescent="0.25">
      <c r="A592" s="32"/>
      <c r="B592" s="44"/>
      <c r="C592" s="32"/>
      <c r="D592" s="30"/>
      <c r="E592" s="30"/>
      <c r="F592" s="30"/>
      <c r="G592" s="30"/>
      <c r="H592" s="30"/>
      <c r="I592" s="30"/>
      <c r="J592" s="30"/>
      <c r="K592" s="30"/>
      <c r="L592" s="30"/>
      <c r="M592" s="30"/>
    </row>
    <row r="593" spans="1:13" s="33" customFormat="1" ht="15" customHeight="1" x14ac:dyDescent="0.25">
      <c r="A593" s="32"/>
      <c r="B593" s="44"/>
      <c r="C593" s="32"/>
      <c r="D593" s="30"/>
      <c r="E593" s="30"/>
      <c r="F593" s="30"/>
      <c r="G593" s="30"/>
      <c r="H593" s="30"/>
      <c r="I593" s="30"/>
      <c r="J593" s="30"/>
      <c r="K593" s="30"/>
      <c r="L593" s="30"/>
      <c r="M593" s="30"/>
    </row>
    <row r="594" spans="1:13" s="33" customFormat="1" ht="15" customHeight="1" x14ac:dyDescent="0.25">
      <c r="A594" s="32"/>
      <c r="B594" s="44"/>
      <c r="C594" s="32"/>
      <c r="D594" s="30"/>
      <c r="E594" s="30"/>
      <c r="F594" s="30"/>
      <c r="G594" s="30"/>
      <c r="H594" s="30"/>
      <c r="I594" s="30"/>
      <c r="J594" s="30"/>
      <c r="K594" s="30"/>
      <c r="L594" s="30"/>
      <c r="M594" s="30"/>
    </row>
    <row r="595" spans="1:13" s="33" customFormat="1" ht="15" customHeight="1" x14ac:dyDescent="0.25">
      <c r="A595" s="32"/>
      <c r="B595" s="44"/>
      <c r="C595" s="32"/>
      <c r="D595" s="30"/>
      <c r="E595" s="30"/>
      <c r="F595" s="30"/>
      <c r="G595" s="30"/>
      <c r="H595" s="30"/>
      <c r="I595" s="30"/>
      <c r="J595" s="30"/>
      <c r="K595" s="30"/>
      <c r="L595" s="30"/>
      <c r="M595" s="30"/>
    </row>
    <row r="596" spans="1:13" s="33" customFormat="1" ht="15" customHeight="1" x14ac:dyDescent="0.25">
      <c r="A596" s="32"/>
      <c r="B596" s="44"/>
      <c r="C596" s="32"/>
      <c r="D596" s="30"/>
      <c r="E596" s="30"/>
      <c r="F596" s="30"/>
      <c r="G596" s="30"/>
      <c r="H596" s="30"/>
      <c r="I596" s="30"/>
      <c r="J596" s="30"/>
      <c r="K596" s="30"/>
      <c r="L596" s="30"/>
      <c r="M596" s="30"/>
    </row>
    <row r="597" spans="1:13" s="33" customFormat="1" ht="15" customHeight="1" x14ac:dyDescent="0.25">
      <c r="A597" s="32"/>
      <c r="B597" s="44"/>
      <c r="C597" s="32"/>
      <c r="D597" s="30"/>
      <c r="E597" s="30"/>
      <c r="F597" s="30"/>
      <c r="G597" s="30"/>
      <c r="H597" s="30"/>
      <c r="I597" s="30"/>
      <c r="J597" s="30"/>
      <c r="K597" s="30"/>
      <c r="L597" s="30"/>
      <c r="M597" s="30"/>
    </row>
    <row r="598" spans="1:13" s="33" customFormat="1" ht="15" customHeight="1" x14ac:dyDescent="0.25">
      <c r="A598" s="32"/>
      <c r="B598" s="44"/>
      <c r="C598" s="32"/>
      <c r="D598" s="30"/>
      <c r="E598" s="30"/>
      <c r="F598" s="30"/>
      <c r="G598" s="30"/>
      <c r="H598" s="30"/>
      <c r="I598" s="30"/>
      <c r="J598" s="30"/>
      <c r="K598" s="30"/>
      <c r="L598" s="30"/>
      <c r="M598" s="30"/>
    </row>
    <row r="599" spans="1:13" s="33" customFormat="1" ht="15" customHeight="1" x14ac:dyDescent="0.25">
      <c r="A599" s="32"/>
      <c r="B599" s="44"/>
      <c r="C599" s="32"/>
      <c r="D599" s="30"/>
      <c r="E599" s="30"/>
      <c r="F599" s="30"/>
      <c r="G599" s="30"/>
      <c r="H599" s="30"/>
      <c r="I599" s="30"/>
      <c r="J599" s="30"/>
      <c r="K599" s="30"/>
      <c r="L599" s="30"/>
      <c r="M599" s="30"/>
    </row>
    <row r="600" spans="1:13" s="33" customFormat="1" ht="15" customHeight="1" x14ac:dyDescent="0.25">
      <c r="A600" s="32"/>
      <c r="B600" s="44"/>
      <c r="C600" s="32"/>
      <c r="D600" s="30"/>
      <c r="E600" s="30"/>
      <c r="F600" s="30"/>
      <c r="G600" s="30"/>
      <c r="H600" s="30"/>
      <c r="I600" s="30"/>
      <c r="J600" s="30"/>
      <c r="K600" s="30"/>
      <c r="L600" s="30"/>
      <c r="M600" s="30"/>
    </row>
    <row r="601" spans="1:13" s="33" customFormat="1" ht="15" customHeight="1" x14ac:dyDescent="0.25">
      <c r="A601" s="32"/>
      <c r="B601" s="44"/>
      <c r="C601" s="32"/>
      <c r="D601" s="30"/>
      <c r="E601" s="30"/>
      <c r="F601" s="30"/>
      <c r="G601" s="30"/>
      <c r="H601" s="30"/>
      <c r="I601" s="30"/>
      <c r="J601" s="30"/>
      <c r="K601" s="30"/>
      <c r="L601" s="30"/>
      <c r="M601" s="30"/>
    </row>
    <row r="602" spans="1:13" s="33" customFormat="1" ht="15" customHeight="1" x14ac:dyDescent="0.25">
      <c r="A602" s="32"/>
      <c r="B602" s="44"/>
      <c r="C602" s="32"/>
      <c r="D602" s="30"/>
      <c r="E602" s="30"/>
      <c r="F602" s="30"/>
      <c r="G602" s="30"/>
      <c r="H602" s="30"/>
      <c r="I602" s="30"/>
      <c r="J602" s="30"/>
      <c r="K602" s="30"/>
      <c r="L602" s="30"/>
      <c r="M602" s="30"/>
    </row>
    <row r="603" spans="1:13" s="33" customFormat="1" ht="15" customHeight="1" x14ac:dyDescent="0.25">
      <c r="A603" s="32"/>
      <c r="B603" s="44"/>
      <c r="C603" s="32"/>
      <c r="D603" s="30"/>
      <c r="E603" s="30"/>
      <c r="F603" s="30"/>
      <c r="G603" s="30"/>
      <c r="H603" s="30"/>
      <c r="I603" s="30"/>
      <c r="J603" s="30"/>
      <c r="K603" s="30"/>
      <c r="L603" s="30"/>
      <c r="M603" s="30"/>
    </row>
    <row r="604" spans="1:13" s="33" customFormat="1" ht="15" customHeight="1" x14ac:dyDescent="0.25">
      <c r="A604" s="32"/>
      <c r="B604" s="44"/>
      <c r="C604" s="32"/>
      <c r="D604" s="30"/>
      <c r="E604" s="30"/>
      <c r="F604" s="30"/>
      <c r="G604" s="30"/>
      <c r="H604" s="30"/>
      <c r="I604" s="30"/>
      <c r="J604" s="30"/>
      <c r="K604" s="30"/>
      <c r="L604" s="30"/>
      <c r="M604" s="30"/>
    </row>
    <row r="605" spans="1:13" s="33" customFormat="1" ht="15" customHeight="1" x14ac:dyDescent="0.25">
      <c r="A605" s="32"/>
      <c r="B605" s="44"/>
      <c r="C605" s="32"/>
      <c r="D605" s="30"/>
      <c r="E605" s="30"/>
      <c r="F605" s="30"/>
      <c r="G605" s="30"/>
      <c r="H605" s="30"/>
      <c r="I605" s="30"/>
      <c r="J605" s="30"/>
      <c r="K605" s="30"/>
      <c r="L605" s="30"/>
      <c r="M605" s="30"/>
    </row>
    <row r="606" spans="1:13" s="33" customFormat="1" ht="15" customHeight="1" x14ac:dyDescent="0.25">
      <c r="A606" s="32"/>
      <c r="B606" s="44"/>
      <c r="C606" s="32"/>
      <c r="D606" s="30"/>
      <c r="E606" s="30"/>
      <c r="F606" s="30"/>
      <c r="G606" s="30"/>
      <c r="H606" s="30"/>
      <c r="I606" s="30"/>
      <c r="J606" s="30"/>
      <c r="K606" s="30"/>
      <c r="L606" s="30"/>
      <c r="M606" s="30"/>
    </row>
    <row r="607" spans="1:13" s="33" customFormat="1" ht="15" customHeight="1" x14ac:dyDescent="0.25">
      <c r="A607" s="32"/>
      <c r="B607" s="44"/>
      <c r="C607" s="32"/>
      <c r="D607" s="30"/>
      <c r="E607" s="30"/>
      <c r="F607" s="30"/>
      <c r="G607" s="30"/>
      <c r="H607" s="30"/>
      <c r="I607" s="30"/>
      <c r="J607" s="30"/>
      <c r="K607" s="30"/>
      <c r="L607" s="30"/>
      <c r="M607" s="30"/>
    </row>
    <row r="608" spans="1:13" s="33" customFormat="1" ht="15" customHeight="1" x14ac:dyDescent="0.25">
      <c r="A608" s="32"/>
      <c r="B608" s="44"/>
      <c r="C608" s="32"/>
      <c r="D608" s="30"/>
      <c r="E608" s="30"/>
      <c r="F608" s="30"/>
      <c r="G608" s="30"/>
      <c r="H608" s="30"/>
      <c r="I608" s="30"/>
      <c r="J608" s="30"/>
      <c r="K608" s="30"/>
      <c r="L608" s="30"/>
      <c r="M608" s="30"/>
    </row>
    <row r="609" spans="1:13" s="33" customFormat="1" ht="15" customHeight="1" x14ac:dyDescent="0.25">
      <c r="A609" s="32"/>
      <c r="B609" s="44"/>
      <c r="C609" s="32"/>
      <c r="D609" s="30"/>
      <c r="E609" s="30"/>
      <c r="F609" s="30"/>
      <c r="G609" s="30"/>
      <c r="H609" s="30"/>
      <c r="I609" s="30"/>
      <c r="J609" s="30"/>
      <c r="K609" s="30"/>
      <c r="L609" s="30"/>
      <c r="M609" s="30"/>
    </row>
    <row r="610" spans="1:13" s="33" customFormat="1" ht="15" customHeight="1" x14ac:dyDescent="0.25">
      <c r="A610" s="32"/>
      <c r="B610" s="44"/>
      <c r="C610" s="32"/>
      <c r="D610" s="30"/>
      <c r="E610" s="30"/>
      <c r="F610" s="30"/>
      <c r="G610" s="30"/>
      <c r="H610" s="30"/>
      <c r="I610" s="30"/>
      <c r="J610" s="30"/>
      <c r="K610" s="30"/>
      <c r="L610" s="30"/>
      <c r="M610" s="30"/>
    </row>
    <row r="611" spans="1:13" s="33" customFormat="1" ht="15" customHeight="1" x14ac:dyDescent="0.25">
      <c r="A611" s="32"/>
      <c r="B611" s="44"/>
      <c r="C611" s="32"/>
      <c r="D611" s="30"/>
      <c r="E611" s="30"/>
      <c r="F611" s="30"/>
      <c r="G611" s="30"/>
      <c r="H611" s="30"/>
      <c r="I611" s="30"/>
      <c r="J611" s="30"/>
      <c r="K611" s="30"/>
      <c r="L611" s="30"/>
      <c r="M611" s="30"/>
    </row>
    <row r="612" spans="1:13" s="33" customFormat="1" ht="15" customHeight="1" x14ac:dyDescent="0.25">
      <c r="A612" s="32"/>
      <c r="B612" s="44"/>
      <c r="C612" s="32"/>
      <c r="D612" s="30"/>
      <c r="E612" s="30"/>
      <c r="F612" s="30"/>
      <c r="G612" s="30"/>
      <c r="H612" s="30"/>
      <c r="I612" s="30"/>
      <c r="J612" s="30"/>
      <c r="K612" s="30"/>
      <c r="L612" s="30"/>
      <c r="M612" s="30"/>
    </row>
    <row r="613" spans="1:13" s="33" customFormat="1" ht="15" customHeight="1" x14ac:dyDescent="0.25">
      <c r="A613" s="32"/>
      <c r="B613" s="44"/>
      <c r="C613" s="32"/>
      <c r="D613" s="30"/>
      <c r="E613" s="30"/>
      <c r="F613" s="30"/>
      <c r="G613" s="30"/>
      <c r="H613" s="30"/>
      <c r="I613" s="30"/>
      <c r="J613" s="30"/>
      <c r="K613" s="30"/>
      <c r="L613" s="30"/>
      <c r="M613" s="30"/>
    </row>
    <row r="614" spans="1:13" s="33" customFormat="1" ht="15" customHeight="1" x14ac:dyDescent="0.25">
      <c r="A614" s="32"/>
      <c r="B614" s="44"/>
      <c r="C614" s="32"/>
      <c r="D614" s="30"/>
      <c r="E614" s="30"/>
      <c r="F614" s="30"/>
      <c r="G614" s="30"/>
      <c r="H614" s="30"/>
      <c r="I614" s="30"/>
      <c r="J614" s="30"/>
      <c r="K614" s="30"/>
      <c r="L614" s="30"/>
      <c r="M614" s="30"/>
    </row>
    <row r="615" spans="1:13" s="33" customFormat="1" ht="15" customHeight="1" x14ac:dyDescent="0.25">
      <c r="A615" s="32"/>
      <c r="B615" s="44"/>
      <c r="C615" s="32"/>
      <c r="D615" s="30"/>
      <c r="E615" s="30"/>
      <c r="F615" s="30"/>
      <c r="G615" s="30"/>
      <c r="H615" s="30"/>
      <c r="I615" s="30"/>
      <c r="J615" s="30"/>
      <c r="K615" s="30"/>
      <c r="L615" s="30"/>
      <c r="M615" s="30"/>
    </row>
    <row r="616" spans="1:13" s="33" customFormat="1" ht="15" customHeight="1" x14ac:dyDescent="0.25">
      <c r="A616" s="32"/>
      <c r="B616" s="44"/>
      <c r="C616" s="32"/>
      <c r="D616" s="30"/>
      <c r="E616" s="30"/>
      <c r="F616" s="30"/>
      <c r="G616" s="30"/>
      <c r="H616" s="30"/>
      <c r="I616" s="30"/>
      <c r="J616" s="30"/>
      <c r="K616" s="30"/>
      <c r="L616" s="30"/>
      <c r="M616" s="30"/>
    </row>
    <row r="617" spans="1:13" s="33" customFormat="1" ht="15" customHeight="1" x14ac:dyDescent="0.25">
      <c r="A617" s="32"/>
      <c r="B617" s="44"/>
      <c r="C617" s="32"/>
      <c r="D617" s="30"/>
      <c r="E617" s="30"/>
      <c r="F617" s="30"/>
      <c r="G617" s="30"/>
      <c r="H617" s="30"/>
      <c r="I617" s="30"/>
      <c r="J617" s="30"/>
      <c r="K617" s="30"/>
      <c r="L617" s="30"/>
      <c r="M617" s="30"/>
    </row>
    <row r="618" spans="1:13" s="33" customFormat="1" ht="15" customHeight="1" x14ac:dyDescent="0.25">
      <c r="A618" s="32"/>
      <c r="B618" s="44"/>
      <c r="C618" s="32"/>
      <c r="D618" s="30"/>
      <c r="E618" s="30"/>
      <c r="F618" s="30"/>
      <c r="G618" s="30"/>
      <c r="H618" s="30"/>
      <c r="I618" s="30"/>
      <c r="J618" s="30"/>
      <c r="K618" s="30"/>
      <c r="L618" s="30"/>
      <c r="M618" s="30"/>
    </row>
    <row r="619" spans="1:13" s="33" customFormat="1" ht="15" customHeight="1" x14ac:dyDescent="0.25">
      <c r="A619" s="32"/>
      <c r="B619" s="44"/>
      <c r="C619" s="32"/>
      <c r="D619" s="30"/>
      <c r="E619" s="30"/>
      <c r="F619" s="30"/>
      <c r="G619" s="30"/>
      <c r="H619" s="30"/>
      <c r="I619" s="30"/>
      <c r="J619" s="30"/>
      <c r="K619" s="30"/>
      <c r="L619" s="30"/>
      <c r="M619" s="30"/>
    </row>
    <row r="620" spans="1:13" s="33" customFormat="1" ht="15" customHeight="1" x14ac:dyDescent="0.25">
      <c r="A620" s="32"/>
      <c r="B620" s="44"/>
      <c r="C620" s="32"/>
      <c r="D620" s="30"/>
      <c r="E620" s="30"/>
      <c r="F620" s="30"/>
      <c r="G620" s="30"/>
      <c r="H620" s="30"/>
      <c r="I620" s="30"/>
      <c r="J620" s="30"/>
      <c r="K620" s="30"/>
      <c r="L620" s="30"/>
      <c r="M620" s="30"/>
    </row>
    <row r="621" spans="1:13" s="33" customFormat="1" ht="15" customHeight="1" x14ac:dyDescent="0.25">
      <c r="A621" s="32"/>
      <c r="B621" s="44"/>
      <c r="C621" s="32"/>
      <c r="D621" s="30"/>
      <c r="E621" s="30"/>
      <c r="F621" s="30"/>
      <c r="G621" s="30"/>
      <c r="H621" s="30"/>
      <c r="I621" s="30"/>
      <c r="J621" s="30"/>
      <c r="K621" s="30"/>
      <c r="L621" s="30"/>
      <c r="M621" s="30"/>
    </row>
    <row r="622" spans="1:13" s="33" customFormat="1" ht="15" customHeight="1" x14ac:dyDescent="0.25">
      <c r="A622" s="32"/>
      <c r="B622" s="44"/>
      <c r="C622" s="32"/>
      <c r="D622" s="30"/>
      <c r="E622" s="30"/>
      <c r="F622" s="30"/>
      <c r="G622" s="30"/>
      <c r="H622" s="30"/>
      <c r="I622" s="30"/>
      <c r="J622" s="30"/>
      <c r="K622" s="30"/>
      <c r="L622" s="30"/>
      <c r="M622" s="30"/>
    </row>
    <row r="623" spans="1:13" s="33" customFormat="1" ht="15" customHeight="1" x14ac:dyDescent="0.25">
      <c r="A623" s="32"/>
      <c r="B623" s="44"/>
      <c r="C623" s="32"/>
      <c r="D623" s="30"/>
      <c r="E623" s="30"/>
      <c r="F623" s="30"/>
      <c r="G623" s="30"/>
      <c r="H623" s="30"/>
      <c r="I623" s="30"/>
      <c r="J623" s="30"/>
      <c r="K623" s="30"/>
      <c r="L623" s="30"/>
      <c r="M623" s="30"/>
    </row>
    <row r="624" spans="1:13" s="33" customFormat="1" ht="15" customHeight="1" x14ac:dyDescent="0.25">
      <c r="A624" s="32"/>
      <c r="B624" s="44"/>
      <c r="C624" s="32"/>
      <c r="D624" s="30"/>
      <c r="E624" s="30"/>
      <c r="F624" s="30"/>
      <c r="G624" s="30"/>
      <c r="H624" s="30"/>
      <c r="I624" s="30"/>
      <c r="J624" s="30"/>
      <c r="K624" s="30"/>
      <c r="L624" s="30"/>
      <c r="M624" s="30"/>
    </row>
    <row r="625" spans="1:13" s="33" customFormat="1" ht="15" customHeight="1" x14ac:dyDescent="0.25">
      <c r="A625" s="32"/>
      <c r="B625" s="44"/>
      <c r="C625" s="32"/>
      <c r="D625" s="30"/>
      <c r="E625" s="30"/>
      <c r="F625" s="30"/>
      <c r="G625" s="30"/>
      <c r="H625" s="30"/>
      <c r="I625" s="30"/>
      <c r="J625" s="30"/>
      <c r="K625" s="30"/>
      <c r="L625" s="30"/>
      <c r="M625" s="30"/>
    </row>
    <row r="626" spans="1:13" s="33" customFormat="1" ht="15" customHeight="1" x14ac:dyDescent="0.25">
      <c r="A626" s="32"/>
      <c r="B626" s="44"/>
      <c r="C626" s="32"/>
      <c r="D626" s="30"/>
      <c r="E626" s="30"/>
      <c r="F626" s="30"/>
      <c r="G626" s="30"/>
      <c r="H626" s="30"/>
      <c r="I626" s="30"/>
      <c r="J626" s="30"/>
      <c r="K626" s="30"/>
      <c r="L626" s="30"/>
      <c r="M626" s="30"/>
    </row>
    <row r="627" spans="1:13" s="33" customFormat="1" ht="15" customHeight="1" x14ac:dyDescent="0.25">
      <c r="A627" s="32"/>
      <c r="B627" s="44"/>
      <c r="C627" s="32"/>
      <c r="D627" s="30"/>
      <c r="E627" s="30"/>
      <c r="F627" s="30"/>
      <c r="G627" s="30"/>
      <c r="H627" s="30"/>
      <c r="I627" s="30"/>
      <c r="J627" s="30"/>
      <c r="K627" s="30"/>
      <c r="L627" s="30"/>
      <c r="M627" s="30"/>
    </row>
    <row r="628" spans="1:13" s="33" customFormat="1" ht="15" customHeight="1" x14ac:dyDescent="0.25">
      <c r="A628" s="32"/>
      <c r="B628" s="44"/>
      <c r="C628" s="32"/>
      <c r="D628" s="30"/>
      <c r="E628" s="30"/>
      <c r="F628" s="30"/>
      <c r="G628" s="30"/>
      <c r="H628" s="30"/>
      <c r="I628" s="30"/>
      <c r="J628" s="30"/>
      <c r="K628" s="30"/>
      <c r="L628" s="30"/>
      <c r="M628" s="30"/>
    </row>
    <row r="629" spans="1:13" s="33" customFormat="1" ht="15" customHeight="1" x14ac:dyDescent="0.25">
      <c r="A629" s="32"/>
      <c r="B629" s="44"/>
      <c r="C629" s="32"/>
      <c r="D629" s="30"/>
      <c r="E629" s="30"/>
      <c r="F629" s="30"/>
      <c r="G629" s="30"/>
      <c r="H629" s="30"/>
      <c r="I629" s="30"/>
      <c r="J629" s="30"/>
      <c r="K629" s="30"/>
      <c r="L629" s="30"/>
      <c r="M629" s="30"/>
    </row>
    <row r="630" spans="1:13" s="33" customFormat="1" ht="15" customHeight="1" x14ac:dyDescent="0.25">
      <c r="A630" s="32"/>
      <c r="B630" s="44"/>
      <c r="C630" s="32"/>
      <c r="D630" s="30"/>
      <c r="E630" s="30"/>
      <c r="F630" s="30"/>
      <c r="G630" s="30"/>
      <c r="H630" s="30"/>
      <c r="I630" s="30"/>
      <c r="J630" s="30"/>
      <c r="K630" s="30"/>
      <c r="L630" s="30"/>
      <c r="M630" s="30"/>
    </row>
    <row r="631" spans="1:13" s="33" customFormat="1" ht="15" customHeight="1" x14ac:dyDescent="0.25">
      <c r="A631" s="32"/>
      <c r="B631" s="44"/>
      <c r="C631" s="32"/>
      <c r="D631" s="30"/>
      <c r="E631" s="30"/>
      <c r="F631" s="30"/>
      <c r="G631" s="30"/>
      <c r="H631" s="30"/>
      <c r="I631" s="30"/>
      <c r="J631" s="30"/>
      <c r="K631" s="30"/>
      <c r="L631" s="30"/>
      <c r="M631" s="30"/>
    </row>
    <row r="632" spans="1:13" s="33" customFormat="1" ht="15" customHeight="1" x14ac:dyDescent="0.25">
      <c r="A632" s="32"/>
      <c r="B632" s="44"/>
      <c r="C632" s="32"/>
      <c r="D632" s="30"/>
      <c r="E632" s="30"/>
      <c r="F632" s="30"/>
      <c r="G632" s="30"/>
      <c r="H632" s="30"/>
      <c r="I632" s="30"/>
      <c r="J632" s="30"/>
      <c r="K632" s="30"/>
      <c r="L632" s="30"/>
      <c r="M632" s="30"/>
    </row>
    <row r="633" spans="1:13" s="33" customFormat="1" ht="15" customHeight="1" x14ac:dyDescent="0.25">
      <c r="A633" s="32"/>
      <c r="B633" s="44"/>
      <c r="C633" s="32"/>
      <c r="D633" s="30"/>
      <c r="E633" s="30"/>
      <c r="F633" s="30"/>
      <c r="G633" s="30"/>
      <c r="H633" s="30"/>
      <c r="I633" s="30"/>
      <c r="J633" s="30"/>
      <c r="K633" s="30"/>
      <c r="L633" s="30"/>
      <c r="M633" s="30"/>
    </row>
    <row r="634" spans="1:13" s="33" customFormat="1" ht="15" customHeight="1" x14ac:dyDescent="0.25">
      <c r="A634" s="32"/>
      <c r="B634" s="44"/>
      <c r="C634" s="32"/>
      <c r="D634" s="30"/>
      <c r="E634" s="30"/>
      <c r="F634" s="30"/>
      <c r="G634" s="30"/>
      <c r="H634" s="30"/>
      <c r="I634" s="30"/>
      <c r="J634" s="30"/>
      <c r="K634" s="30"/>
      <c r="L634" s="30"/>
      <c r="M634" s="30"/>
    </row>
    <row r="635" spans="1:13" s="33" customFormat="1" ht="15" customHeight="1" x14ac:dyDescent="0.25">
      <c r="A635" s="32"/>
      <c r="B635" s="44"/>
      <c r="C635" s="32"/>
      <c r="D635" s="30"/>
      <c r="E635" s="30"/>
      <c r="F635" s="30"/>
      <c r="G635" s="30"/>
      <c r="H635" s="30"/>
      <c r="I635" s="30"/>
      <c r="J635" s="30"/>
      <c r="K635" s="30"/>
      <c r="L635" s="30"/>
      <c r="M635" s="30"/>
    </row>
    <row r="636" spans="1:13" s="33" customFormat="1" ht="15" customHeight="1" x14ac:dyDescent="0.25">
      <c r="A636" s="32"/>
      <c r="B636" s="44"/>
      <c r="C636" s="32"/>
      <c r="D636" s="30"/>
      <c r="E636" s="30"/>
      <c r="F636" s="30"/>
      <c r="G636" s="30"/>
      <c r="H636" s="30"/>
      <c r="I636" s="30"/>
      <c r="J636" s="30"/>
      <c r="K636" s="30"/>
      <c r="L636" s="30"/>
      <c r="M636" s="30"/>
    </row>
    <row r="637" spans="1:13" s="33" customFormat="1" ht="15" customHeight="1" x14ac:dyDescent="0.25">
      <c r="A637" s="32"/>
      <c r="B637" s="44"/>
      <c r="C637" s="32"/>
      <c r="D637" s="30"/>
      <c r="E637" s="30"/>
      <c r="F637" s="30"/>
      <c r="G637" s="30"/>
      <c r="H637" s="30"/>
      <c r="I637" s="30"/>
      <c r="J637" s="30"/>
      <c r="K637" s="30"/>
      <c r="L637" s="30"/>
      <c r="M637" s="30"/>
    </row>
    <row r="638" spans="1:13" s="33" customFormat="1" ht="15" customHeight="1" x14ac:dyDescent="0.25">
      <c r="A638" s="32"/>
      <c r="B638" s="44"/>
      <c r="C638" s="32"/>
      <c r="D638" s="30"/>
      <c r="E638" s="30"/>
      <c r="F638" s="30"/>
      <c r="G638" s="30"/>
      <c r="H638" s="30"/>
      <c r="I638" s="30"/>
      <c r="J638" s="30"/>
      <c r="K638" s="30"/>
      <c r="L638" s="30"/>
      <c r="M638" s="30"/>
    </row>
    <row r="639" spans="1:13" s="33" customFormat="1" ht="15" customHeight="1" x14ac:dyDescent="0.25">
      <c r="A639" s="32"/>
      <c r="B639" s="44"/>
      <c r="C639" s="32"/>
      <c r="D639" s="30"/>
      <c r="E639" s="30"/>
      <c r="F639" s="30"/>
      <c r="G639" s="30"/>
      <c r="H639" s="30"/>
      <c r="I639" s="30"/>
      <c r="J639" s="30"/>
      <c r="K639" s="30"/>
      <c r="L639" s="30"/>
      <c r="M639" s="30"/>
    </row>
    <row r="640" spans="1:13" s="33" customFormat="1" ht="15" customHeight="1" x14ac:dyDescent="0.25">
      <c r="A640" s="32"/>
      <c r="B640" s="44"/>
      <c r="C640" s="32"/>
      <c r="D640" s="30"/>
      <c r="E640" s="30"/>
      <c r="F640" s="30"/>
      <c r="G640" s="30"/>
      <c r="H640" s="30"/>
      <c r="I640" s="30"/>
      <c r="J640" s="30"/>
      <c r="K640" s="30"/>
      <c r="L640" s="30"/>
      <c r="M640" s="30"/>
    </row>
    <row r="641" spans="1:13" s="33" customFormat="1" ht="15" customHeight="1" x14ac:dyDescent="0.25">
      <c r="A641" s="32"/>
      <c r="B641" s="44"/>
      <c r="C641" s="32"/>
      <c r="D641" s="30"/>
      <c r="E641" s="30"/>
      <c r="F641" s="30"/>
      <c r="G641" s="30"/>
      <c r="H641" s="30"/>
      <c r="I641" s="30"/>
      <c r="J641" s="30"/>
      <c r="K641" s="30"/>
      <c r="L641" s="30"/>
      <c r="M641" s="30"/>
    </row>
    <row r="642" spans="1:13" s="33" customFormat="1" ht="15" customHeight="1" x14ac:dyDescent="0.25">
      <c r="A642" s="32"/>
      <c r="B642" s="44"/>
      <c r="C642" s="32"/>
      <c r="D642" s="30"/>
      <c r="E642" s="30"/>
      <c r="F642" s="30"/>
      <c r="G642" s="30"/>
      <c r="H642" s="30"/>
      <c r="I642" s="30"/>
      <c r="J642" s="30"/>
      <c r="K642" s="30"/>
      <c r="L642" s="30"/>
      <c r="M642" s="30"/>
    </row>
    <row r="643" spans="1:13" s="33" customFormat="1" ht="15" customHeight="1" x14ac:dyDescent="0.25">
      <c r="A643" s="32"/>
      <c r="B643" s="44"/>
      <c r="C643" s="32"/>
      <c r="D643" s="30"/>
      <c r="E643" s="30"/>
      <c r="F643" s="30"/>
      <c r="G643" s="30"/>
      <c r="H643" s="30"/>
      <c r="I643" s="30"/>
      <c r="J643" s="30"/>
      <c r="K643" s="30"/>
      <c r="L643" s="30"/>
      <c r="M643" s="30"/>
    </row>
    <row r="644" spans="1:13" s="33" customFormat="1" ht="15" customHeight="1" x14ac:dyDescent="0.25">
      <c r="A644" s="32"/>
      <c r="B644" s="44"/>
      <c r="C644" s="32"/>
      <c r="D644" s="30"/>
      <c r="E644" s="30"/>
      <c r="F644" s="30"/>
      <c r="G644" s="30"/>
      <c r="H644" s="30"/>
      <c r="I644" s="30"/>
      <c r="J644" s="30"/>
      <c r="K644" s="30"/>
      <c r="L644" s="30"/>
      <c r="M644" s="30"/>
    </row>
    <row r="645" spans="1:13" s="33" customFormat="1" ht="15" customHeight="1" x14ac:dyDescent="0.25">
      <c r="A645" s="32"/>
      <c r="B645" s="44"/>
      <c r="C645" s="32"/>
      <c r="D645" s="30"/>
      <c r="E645" s="30"/>
      <c r="F645" s="30"/>
      <c r="G645" s="30"/>
      <c r="H645" s="30"/>
      <c r="I645" s="30"/>
      <c r="J645" s="30"/>
      <c r="K645" s="30"/>
      <c r="L645" s="30"/>
      <c r="M645" s="30"/>
    </row>
    <row r="646" spans="1:13" s="33" customFormat="1" ht="15" customHeight="1" x14ac:dyDescent="0.25">
      <c r="A646" s="32"/>
      <c r="B646" s="44"/>
      <c r="C646" s="32"/>
      <c r="D646" s="30"/>
      <c r="E646" s="30"/>
      <c r="F646" s="30"/>
      <c r="G646" s="30"/>
      <c r="H646" s="30"/>
      <c r="I646" s="30"/>
      <c r="J646" s="30"/>
      <c r="K646" s="30"/>
      <c r="L646" s="30"/>
      <c r="M646" s="30"/>
    </row>
    <row r="647" spans="1:13" s="33" customFormat="1" ht="15" customHeight="1" x14ac:dyDescent="0.25">
      <c r="A647" s="32"/>
      <c r="B647" s="44"/>
      <c r="C647" s="32"/>
      <c r="D647" s="30"/>
      <c r="E647" s="30"/>
      <c r="F647" s="30"/>
      <c r="G647" s="30"/>
      <c r="H647" s="30"/>
      <c r="I647" s="30"/>
      <c r="J647" s="30"/>
      <c r="K647" s="30"/>
      <c r="L647" s="30"/>
      <c r="M647" s="30"/>
    </row>
    <row r="648" spans="1:13" s="33" customFormat="1" ht="15" customHeight="1" x14ac:dyDescent="0.25">
      <c r="A648" s="32"/>
      <c r="B648" s="44"/>
      <c r="C648" s="32"/>
      <c r="D648" s="30"/>
      <c r="E648" s="30"/>
      <c r="F648" s="30"/>
      <c r="G648" s="30"/>
      <c r="H648" s="30"/>
      <c r="I648" s="30"/>
      <c r="J648" s="30"/>
      <c r="K648" s="30"/>
      <c r="L648" s="30"/>
      <c r="M648" s="30"/>
    </row>
    <row r="649" spans="1:13" s="33" customFormat="1" ht="15" customHeight="1" x14ac:dyDescent="0.25">
      <c r="A649" s="32"/>
      <c r="B649" s="44"/>
      <c r="C649" s="32"/>
      <c r="D649" s="30"/>
      <c r="E649" s="30"/>
      <c r="F649" s="30"/>
      <c r="G649" s="30"/>
      <c r="H649" s="30"/>
      <c r="I649" s="30"/>
      <c r="J649" s="30"/>
      <c r="K649" s="30"/>
      <c r="L649" s="30"/>
      <c r="M649" s="30"/>
    </row>
    <row r="650" spans="1:13" s="33" customFormat="1" ht="15" customHeight="1" x14ac:dyDescent="0.25">
      <c r="A650" s="32"/>
      <c r="B650" s="44"/>
      <c r="C650" s="32"/>
      <c r="D650" s="30"/>
      <c r="E650" s="30"/>
      <c r="F650" s="30"/>
      <c r="G650" s="30"/>
      <c r="H650" s="30"/>
      <c r="I650" s="30"/>
      <c r="J650" s="30"/>
      <c r="K650" s="30"/>
      <c r="L650" s="30"/>
      <c r="M650" s="30"/>
    </row>
    <row r="651" spans="1:13" s="33" customFormat="1" ht="15" customHeight="1" x14ac:dyDescent="0.25">
      <c r="A651" s="32"/>
      <c r="B651" s="44"/>
      <c r="C651" s="32"/>
      <c r="D651" s="30"/>
      <c r="E651" s="30"/>
      <c r="F651" s="30"/>
      <c r="G651" s="30"/>
      <c r="H651" s="30"/>
      <c r="I651" s="30"/>
      <c r="J651" s="30"/>
      <c r="K651" s="30"/>
      <c r="L651" s="30"/>
      <c r="M651" s="30"/>
    </row>
    <row r="652" spans="1:13" s="33" customFormat="1" ht="15" customHeight="1" x14ac:dyDescent="0.25">
      <c r="A652" s="32"/>
      <c r="B652" s="44"/>
      <c r="C652" s="32"/>
      <c r="D652" s="30"/>
      <c r="E652" s="30"/>
      <c r="F652" s="30"/>
      <c r="G652" s="30"/>
      <c r="H652" s="30"/>
      <c r="I652" s="30"/>
      <c r="J652" s="30"/>
      <c r="K652" s="30"/>
      <c r="L652" s="30"/>
      <c r="M652" s="30"/>
    </row>
    <row r="653" spans="1:13" s="33" customFormat="1" ht="15" customHeight="1" x14ac:dyDescent="0.25">
      <c r="A653" s="32"/>
      <c r="B653" s="44"/>
      <c r="C653" s="32"/>
      <c r="D653" s="30"/>
      <c r="E653" s="30"/>
      <c r="F653" s="30"/>
      <c r="G653" s="30"/>
      <c r="H653" s="30"/>
      <c r="I653" s="30"/>
      <c r="J653" s="30"/>
      <c r="K653" s="30"/>
      <c r="L653" s="30"/>
      <c r="M653" s="30"/>
    </row>
    <row r="654" spans="1:13" s="33" customFormat="1" ht="15" customHeight="1" x14ac:dyDescent="0.25">
      <c r="A654" s="32"/>
      <c r="B654" s="44"/>
      <c r="C654" s="32"/>
      <c r="D654" s="30"/>
      <c r="E654" s="30"/>
      <c r="F654" s="30"/>
      <c r="G654" s="30"/>
      <c r="H654" s="30"/>
      <c r="I654" s="30"/>
      <c r="J654" s="30"/>
      <c r="K654" s="30"/>
      <c r="L654" s="30"/>
      <c r="M654" s="30"/>
    </row>
    <row r="655" spans="1:13" s="33" customFormat="1" ht="15" customHeight="1" x14ac:dyDescent="0.25">
      <c r="A655" s="32"/>
      <c r="B655" s="44"/>
      <c r="C655" s="32"/>
      <c r="D655" s="30"/>
      <c r="E655" s="30"/>
      <c r="F655" s="30"/>
      <c r="G655" s="30"/>
      <c r="H655" s="30"/>
      <c r="I655" s="30"/>
      <c r="J655" s="30"/>
      <c r="K655" s="30"/>
      <c r="L655" s="30"/>
      <c r="M655" s="30"/>
    </row>
    <row r="656" spans="1:13" s="33" customFormat="1" ht="15" customHeight="1" x14ac:dyDescent="0.25">
      <c r="A656" s="32"/>
      <c r="B656" s="44"/>
      <c r="C656" s="32"/>
      <c r="D656" s="30"/>
      <c r="E656" s="30"/>
      <c r="F656" s="30"/>
      <c r="G656" s="30"/>
      <c r="H656" s="30"/>
      <c r="I656" s="30"/>
      <c r="J656" s="30"/>
      <c r="K656" s="30"/>
      <c r="L656" s="30"/>
      <c r="M656" s="30"/>
    </row>
    <row r="657" spans="1:13" s="33" customFormat="1" ht="15" customHeight="1" x14ac:dyDescent="0.25">
      <c r="A657" s="32"/>
      <c r="B657" s="44"/>
      <c r="C657" s="32"/>
      <c r="D657" s="30"/>
      <c r="E657" s="30"/>
      <c r="F657" s="30"/>
      <c r="G657" s="30"/>
      <c r="H657" s="30"/>
      <c r="I657" s="30"/>
      <c r="J657" s="30"/>
      <c r="K657" s="30"/>
      <c r="L657" s="30"/>
      <c r="M657" s="30"/>
    </row>
    <row r="658" spans="1:13" s="33" customFormat="1" ht="15" customHeight="1" x14ac:dyDescent="0.25">
      <c r="A658" s="32"/>
      <c r="B658" s="44"/>
      <c r="C658" s="32"/>
      <c r="D658" s="30"/>
      <c r="E658" s="30"/>
      <c r="F658" s="30"/>
      <c r="G658" s="30"/>
      <c r="H658" s="30"/>
      <c r="I658" s="30"/>
      <c r="J658" s="30"/>
      <c r="K658" s="30"/>
      <c r="L658" s="30"/>
      <c r="M658" s="30"/>
    </row>
    <row r="659" spans="1:13" s="33" customFormat="1" ht="15" customHeight="1" x14ac:dyDescent="0.25">
      <c r="A659" s="32"/>
      <c r="B659" s="44"/>
      <c r="C659" s="32"/>
      <c r="D659" s="30"/>
      <c r="E659" s="30"/>
      <c r="F659" s="30"/>
      <c r="G659" s="30"/>
      <c r="H659" s="30"/>
      <c r="I659" s="30"/>
      <c r="J659" s="30"/>
      <c r="K659" s="30"/>
      <c r="L659" s="30"/>
      <c r="M659" s="30"/>
    </row>
    <row r="660" spans="1:13" s="33" customFormat="1" ht="15" customHeight="1" x14ac:dyDescent="0.25">
      <c r="A660" s="32"/>
      <c r="B660" s="44"/>
      <c r="C660" s="32"/>
      <c r="D660" s="30"/>
      <c r="E660" s="30"/>
      <c r="F660" s="30"/>
      <c r="G660" s="30"/>
      <c r="H660" s="30"/>
      <c r="I660" s="30"/>
      <c r="J660" s="30"/>
      <c r="K660" s="30"/>
      <c r="L660" s="30"/>
      <c r="M660" s="30"/>
    </row>
    <row r="661" spans="1:13" s="33" customFormat="1" ht="15" customHeight="1" x14ac:dyDescent="0.25">
      <c r="A661" s="32"/>
      <c r="B661" s="44"/>
      <c r="C661" s="32"/>
      <c r="D661" s="30"/>
      <c r="E661" s="30"/>
      <c r="F661" s="30"/>
      <c r="G661" s="30"/>
      <c r="H661" s="30"/>
      <c r="I661" s="30"/>
      <c r="J661" s="30"/>
      <c r="K661" s="30"/>
      <c r="L661" s="30"/>
      <c r="M661" s="30"/>
    </row>
    <row r="662" spans="1:13" s="33" customFormat="1" ht="15" customHeight="1" x14ac:dyDescent="0.25">
      <c r="A662" s="32"/>
      <c r="B662" s="44"/>
      <c r="C662" s="32"/>
      <c r="D662" s="30"/>
      <c r="E662" s="30"/>
      <c r="F662" s="30"/>
      <c r="G662" s="30"/>
      <c r="H662" s="30"/>
      <c r="I662" s="30"/>
      <c r="J662" s="30"/>
      <c r="K662" s="30"/>
      <c r="L662" s="30"/>
      <c r="M662" s="30"/>
    </row>
    <row r="663" spans="1:13" s="33" customFormat="1" ht="15" customHeight="1" x14ac:dyDescent="0.25">
      <c r="A663" s="32"/>
      <c r="B663" s="44"/>
      <c r="C663" s="32"/>
      <c r="D663" s="30"/>
      <c r="E663" s="30"/>
      <c r="F663" s="30"/>
      <c r="G663" s="30"/>
      <c r="H663" s="30"/>
      <c r="I663" s="30"/>
      <c r="J663" s="30"/>
      <c r="K663" s="30"/>
      <c r="L663" s="30"/>
      <c r="M663" s="30"/>
    </row>
    <row r="664" spans="1:13" s="33" customFormat="1" ht="15" customHeight="1" x14ac:dyDescent="0.25">
      <c r="A664" s="32"/>
      <c r="B664" s="44"/>
      <c r="C664" s="32"/>
      <c r="D664" s="30"/>
      <c r="E664" s="30"/>
      <c r="F664" s="30"/>
      <c r="G664" s="30"/>
      <c r="H664" s="30"/>
      <c r="I664" s="30"/>
      <c r="J664" s="30"/>
      <c r="K664" s="30"/>
      <c r="L664" s="30"/>
      <c r="M664" s="30"/>
    </row>
    <row r="665" spans="1:13" s="33" customFormat="1" ht="15" customHeight="1" x14ac:dyDescent="0.25">
      <c r="A665" s="32"/>
      <c r="B665" s="44"/>
      <c r="C665" s="32"/>
      <c r="D665" s="30"/>
      <c r="E665" s="30"/>
      <c r="F665" s="30"/>
      <c r="G665" s="30"/>
      <c r="H665" s="30"/>
      <c r="I665" s="30"/>
      <c r="J665" s="30"/>
      <c r="K665" s="30"/>
      <c r="L665" s="30"/>
      <c r="M665" s="30"/>
    </row>
    <row r="666" spans="1:13" s="33" customFormat="1" ht="15" customHeight="1" x14ac:dyDescent="0.25">
      <c r="A666" s="32"/>
      <c r="B666" s="44"/>
      <c r="C666" s="32"/>
      <c r="D666" s="30"/>
      <c r="E666" s="30"/>
      <c r="F666" s="30"/>
      <c r="G666" s="30"/>
      <c r="H666" s="30"/>
      <c r="I666" s="30"/>
      <c r="J666" s="30"/>
      <c r="K666" s="30"/>
      <c r="L666" s="30"/>
      <c r="M666" s="30"/>
    </row>
    <row r="667" spans="1:13" s="33" customFormat="1" ht="15" customHeight="1" x14ac:dyDescent="0.25">
      <c r="A667" s="32"/>
      <c r="B667" s="44"/>
      <c r="C667" s="32"/>
      <c r="D667" s="30"/>
      <c r="E667" s="30"/>
      <c r="F667" s="30"/>
      <c r="G667" s="30"/>
      <c r="H667" s="30"/>
      <c r="I667" s="30"/>
      <c r="J667" s="30"/>
      <c r="K667" s="30"/>
      <c r="L667" s="30"/>
      <c r="M667" s="30"/>
    </row>
    <row r="668" spans="1:13" s="33" customFormat="1" ht="15" customHeight="1" x14ac:dyDescent="0.25">
      <c r="A668" s="32"/>
      <c r="B668" s="44"/>
      <c r="C668" s="32"/>
      <c r="D668" s="30"/>
      <c r="E668" s="30"/>
      <c r="F668" s="30"/>
      <c r="G668" s="30"/>
      <c r="H668" s="30"/>
      <c r="I668" s="30"/>
      <c r="J668" s="30"/>
      <c r="K668" s="30"/>
      <c r="L668" s="30"/>
      <c r="M668" s="30"/>
    </row>
    <row r="669" spans="1:13" s="33" customFormat="1" ht="15" customHeight="1" x14ac:dyDescent="0.25">
      <c r="A669" s="32"/>
      <c r="B669" s="44"/>
      <c r="C669" s="32"/>
      <c r="D669" s="30"/>
      <c r="E669" s="30"/>
      <c r="F669" s="30"/>
      <c r="G669" s="30"/>
      <c r="H669" s="30"/>
      <c r="I669" s="30"/>
      <c r="J669" s="30"/>
      <c r="K669" s="30"/>
      <c r="L669" s="30"/>
      <c r="M669" s="30"/>
    </row>
    <row r="670" spans="1:13" s="33" customFormat="1" ht="15" customHeight="1" x14ac:dyDescent="0.25">
      <c r="A670" s="32"/>
      <c r="B670" s="44"/>
      <c r="C670" s="32"/>
      <c r="D670" s="30"/>
      <c r="E670" s="30"/>
      <c r="F670" s="30"/>
      <c r="G670" s="30"/>
      <c r="H670" s="30"/>
      <c r="I670" s="30"/>
      <c r="J670" s="30"/>
      <c r="K670" s="30"/>
      <c r="L670" s="30"/>
      <c r="M670" s="30"/>
    </row>
    <row r="671" spans="1:13" s="33" customFormat="1" ht="15" customHeight="1" x14ac:dyDescent="0.25">
      <c r="A671" s="32"/>
      <c r="B671" s="44"/>
      <c r="C671" s="32"/>
      <c r="D671" s="30"/>
      <c r="E671" s="30"/>
      <c r="F671" s="30"/>
      <c r="G671" s="30"/>
      <c r="H671" s="30"/>
      <c r="I671" s="30"/>
      <c r="J671" s="30"/>
      <c r="K671" s="30"/>
      <c r="L671" s="30"/>
      <c r="M671" s="30"/>
    </row>
    <row r="672" spans="1:13" s="33" customFormat="1" ht="15" customHeight="1" x14ac:dyDescent="0.25">
      <c r="A672" s="32"/>
      <c r="B672" s="44"/>
      <c r="C672" s="32"/>
      <c r="D672" s="30"/>
      <c r="E672" s="30"/>
      <c r="F672" s="30"/>
      <c r="G672" s="30"/>
      <c r="H672" s="30"/>
      <c r="I672" s="30"/>
      <c r="J672" s="30"/>
      <c r="K672" s="30"/>
      <c r="L672" s="30"/>
      <c r="M672" s="30"/>
    </row>
    <row r="673" spans="1:13" s="33" customFormat="1" ht="15" customHeight="1" x14ac:dyDescent="0.25">
      <c r="A673" s="32"/>
      <c r="B673" s="44"/>
      <c r="C673" s="32"/>
      <c r="D673" s="30"/>
      <c r="E673" s="30"/>
      <c r="F673" s="30"/>
      <c r="G673" s="30"/>
      <c r="H673" s="30"/>
      <c r="I673" s="30"/>
      <c r="J673" s="30"/>
      <c r="K673" s="30"/>
      <c r="L673" s="30"/>
      <c r="M673" s="30"/>
    </row>
    <row r="674" spans="1:13" s="33" customFormat="1" ht="15" customHeight="1" x14ac:dyDescent="0.25">
      <c r="A674" s="32"/>
      <c r="B674" s="44"/>
      <c r="C674" s="32"/>
      <c r="D674" s="30"/>
      <c r="E674" s="30"/>
      <c r="F674" s="30"/>
      <c r="G674" s="30"/>
      <c r="H674" s="30"/>
      <c r="I674" s="30"/>
      <c r="J674" s="30"/>
      <c r="K674" s="30"/>
      <c r="L674" s="30"/>
      <c r="M674" s="30"/>
    </row>
    <row r="675" spans="1:13" s="33" customFormat="1" ht="15" customHeight="1" x14ac:dyDescent="0.25">
      <c r="A675" s="32"/>
      <c r="B675" s="44"/>
      <c r="C675" s="32"/>
      <c r="D675" s="30"/>
      <c r="E675" s="30"/>
      <c r="F675" s="30"/>
      <c r="G675" s="30"/>
      <c r="H675" s="30"/>
      <c r="I675" s="30"/>
      <c r="J675" s="30"/>
      <c r="K675" s="30"/>
      <c r="L675" s="30"/>
      <c r="M675" s="30"/>
    </row>
    <row r="676" spans="1:13" s="33" customFormat="1" ht="15" customHeight="1" x14ac:dyDescent="0.25">
      <c r="A676" s="32"/>
      <c r="B676" s="44"/>
      <c r="C676" s="32"/>
      <c r="D676" s="30"/>
      <c r="E676" s="30"/>
      <c r="F676" s="30"/>
      <c r="G676" s="30"/>
      <c r="H676" s="30"/>
      <c r="I676" s="30"/>
      <c r="J676" s="30"/>
      <c r="K676" s="30"/>
      <c r="L676" s="30"/>
      <c r="M676" s="30"/>
    </row>
    <row r="677" spans="1:13" s="33" customFormat="1" ht="15" customHeight="1" x14ac:dyDescent="0.25">
      <c r="A677" s="32"/>
      <c r="B677" s="44"/>
      <c r="C677" s="32"/>
      <c r="D677" s="30"/>
      <c r="E677" s="30"/>
      <c r="F677" s="30"/>
      <c r="G677" s="30"/>
      <c r="H677" s="30"/>
      <c r="I677" s="30"/>
      <c r="J677" s="30"/>
      <c r="K677" s="30"/>
      <c r="L677" s="30"/>
      <c r="M677" s="30"/>
    </row>
    <row r="678" spans="1:13" s="33" customFormat="1" ht="15" customHeight="1" x14ac:dyDescent="0.25">
      <c r="A678" s="32"/>
      <c r="B678" s="44"/>
      <c r="C678" s="32"/>
      <c r="D678" s="30"/>
      <c r="E678" s="30"/>
      <c r="F678" s="30"/>
      <c r="G678" s="30"/>
      <c r="H678" s="30"/>
      <c r="I678" s="30"/>
      <c r="J678" s="30"/>
      <c r="K678" s="30"/>
      <c r="L678" s="30"/>
      <c r="M678" s="30"/>
    </row>
    <row r="679" spans="1:13" s="33" customFormat="1" ht="15" customHeight="1" x14ac:dyDescent="0.25">
      <c r="A679" s="32"/>
      <c r="B679" s="44"/>
      <c r="C679" s="32"/>
      <c r="D679" s="30"/>
      <c r="E679" s="30"/>
      <c r="F679" s="30"/>
      <c r="G679" s="30"/>
      <c r="H679" s="30"/>
      <c r="I679" s="30"/>
      <c r="J679" s="30"/>
      <c r="K679" s="30"/>
      <c r="L679" s="30"/>
      <c r="M679" s="30"/>
    </row>
    <row r="680" spans="1:13" s="33" customFormat="1" ht="15" customHeight="1" x14ac:dyDescent="0.25">
      <c r="A680" s="32"/>
      <c r="B680" s="44"/>
      <c r="C680" s="32"/>
      <c r="D680" s="30"/>
      <c r="E680" s="30"/>
      <c r="F680" s="30"/>
      <c r="G680" s="30"/>
      <c r="H680" s="30"/>
      <c r="I680" s="30"/>
      <c r="J680" s="30"/>
      <c r="K680" s="30"/>
      <c r="L680" s="30"/>
      <c r="M680" s="30"/>
    </row>
    <row r="681" spans="1:13" s="33" customFormat="1" ht="15" customHeight="1" x14ac:dyDescent="0.25">
      <c r="A681" s="32"/>
      <c r="B681" s="44"/>
      <c r="C681" s="32"/>
      <c r="D681" s="30"/>
      <c r="E681" s="30"/>
      <c r="F681" s="30"/>
      <c r="G681" s="30"/>
      <c r="H681" s="30"/>
      <c r="I681" s="30"/>
      <c r="J681" s="30"/>
      <c r="K681" s="30"/>
      <c r="L681" s="30"/>
      <c r="M681" s="30"/>
    </row>
    <row r="682" spans="1:13" s="33" customFormat="1" ht="15" customHeight="1" x14ac:dyDescent="0.25">
      <c r="A682" s="32"/>
      <c r="B682" s="44"/>
      <c r="C682" s="32"/>
      <c r="D682" s="30"/>
      <c r="E682" s="30"/>
      <c r="F682" s="30"/>
      <c r="G682" s="30"/>
      <c r="H682" s="30"/>
      <c r="I682" s="30"/>
      <c r="J682" s="30"/>
      <c r="K682" s="30"/>
      <c r="L682" s="30"/>
      <c r="M682" s="30"/>
    </row>
    <row r="683" spans="1:13" s="33" customFormat="1" ht="15" customHeight="1" x14ac:dyDescent="0.25">
      <c r="A683" s="32"/>
      <c r="B683" s="44"/>
      <c r="C683" s="32"/>
      <c r="D683" s="30"/>
      <c r="E683" s="30"/>
      <c r="F683" s="30"/>
      <c r="G683" s="30"/>
      <c r="H683" s="30"/>
      <c r="I683" s="30"/>
      <c r="J683" s="30"/>
      <c r="K683" s="30"/>
      <c r="L683" s="30"/>
      <c r="M683" s="30"/>
    </row>
    <row r="684" spans="1:13" s="33" customFormat="1" ht="15" customHeight="1" x14ac:dyDescent="0.25">
      <c r="A684" s="32"/>
      <c r="B684" s="44"/>
      <c r="C684" s="32"/>
      <c r="D684" s="30"/>
      <c r="E684" s="30"/>
      <c r="F684" s="30"/>
      <c r="G684" s="30"/>
      <c r="H684" s="30"/>
      <c r="I684" s="30"/>
      <c r="J684" s="30"/>
      <c r="K684" s="30"/>
      <c r="L684" s="30"/>
      <c r="M684" s="30"/>
    </row>
    <row r="685" spans="1:13" s="33" customFormat="1" ht="15" customHeight="1" x14ac:dyDescent="0.25">
      <c r="A685" s="32"/>
      <c r="B685" s="44"/>
      <c r="C685" s="32"/>
      <c r="D685" s="30"/>
      <c r="E685" s="30"/>
      <c r="F685" s="30"/>
      <c r="G685" s="30"/>
      <c r="H685" s="30"/>
      <c r="I685" s="30"/>
      <c r="J685" s="30"/>
      <c r="K685" s="30"/>
      <c r="L685" s="30"/>
      <c r="M685" s="30"/>
    </row>
    <row r="686" spans="1:13" s="33" customFormat="1" ht="15" customHeight="1" x14ac:dyDescent="0.25">
      <c r="A686" s="32"/>
      <c r="B686" s="44"/>
      <c r="C686" s="32"/>
      <c r="D686" s="30"/>
      <c r="E686" s="30"/>
      <c r="F686" s="30"/>
      <c r="G686" s="30"/>
      <c r="H686" s="30"/>
      <c r="I686" s="30"/>
      <c r="J686" s="30"/>
      <c r="K686" s="30"/>
      <c r="L686" s="30"/>
      <c r="M686" s="30"/>
    </row>
    <row r="687" spans="1:13" s="33" customFormat="1" ht="15" customHeight="1" x14ac:dyDescent="0.25">
      <c r="A687" s="32"/>
      <c r="B687" s="44"/>
      <c r="C687" s="32"/>
      <c r="D687" s="30"/>
      <c r="E687" s="30"/>
      <c r="F687" s="30"/>
      <c r="G687" s="30"/>
      <c r="H687" s="30"/>
      <c r="I687" s="30"/>
      <c r="J687" s="30"/>
      <c r="K687" s="30"/>
      <c r="L687" s="30"/>
      <c r="M687" s="30"/>
    </row>
    <row r="688" spans="1:13" s="33" customFormat="1" ht="15" customHeight="1" x14ac:dyDescent="0.25">
      <c r="A688" s="32"/>
      <c r="B688" s="44"/>
      <c r="C688" s="32"/>
      <c r="D688" s="30"/>
      <c r="E688" s="30"/>
      <c r="F688" s="30"/>
      <c r="G688" s="30"/>
      <c r="H688" s="30"/>
      <c r="I688" s="30"/>
      <c r="J688" s="30"/>
      <c r="K688" s="30"/>
      <c r="L688" s="30"/>
      <c r="M688" s="30"/>
    </row>
    <row r="689" spans="1:13" s="33" customFormat="1" ht="15" customHeight="1" x14ac:dyDescent="0.25">
      <c r="A689" s="32"/>
      <c r="B689" s="44"/>
      <c r="C689" s="32"/>
      <c r="D689" s="30"/>
      <c r="E689" s="30"/>
      <c r="F689" s="30"/>
      <c r="G689" s="30"/>
      <c r="H689" s="30"/>
      <c r="I689" s="30"/>
      <c r="J689" s="30"/>
      <c r="K689" s="30"/>
      <c r="L689" s="30"/>
      <c r="M689" s="30"/>
    </row>
    <row r="690" spans="1:13" s="33" customFormat="1" ht="15" customHeight="1" x14ac:dyDescent="0.25">
      <c r="A690" s="32"/>
      <c r="B690" s="44"/>
      <c r="C690" s="32"/>
      <c r="D690" s="30"/>
      <c r="E690" s="30"/>
      <c r="F690" s="30"/>
      <c r="G690" s="30"/>
      <c r="H690" s="30"/>
      <c r="I690" s="30"/>
      <c r="J690" s="30"/>
      <c r="K690" s="30"/>
      <c r="L690" s="30"/>
      <c r="M690" s="30"/>
    </row>
    <row r="691" spans="1:13" s="33" customFormat="1" ht="15" customHeight="1" x14ac:dyDescent="0.25">
      <c r="A691" s="32"/>
      <c r="B691" s="44"/>
      <c r="C691" s="32"/>
      <c r="D691" s="30"/>
      <c r="E691" s="30"/>
      <c r="F691" s="30"/>
      <c r="G691" s="30"/>
      <c r="H691" s="30"/>
      <c r="I691" s="30"/>
      <c r="J691" s="30"/>
      <c r="K691" s="30"/>
      <c r="L691" s="30"/>
      <c r="M691" s="30"/>
    </row>
    <row r="692" spans="1:13" s="33" customFormat="1" ht="15" customHeight="1" x14ac:dyDescent="0.25">
      <c r="A692" s="32"/>
      <c r="B692" s="44"/>
      <c r="C692" s="32"/>
      <c r="D692" s="30"/>
      <c r="E692" s="30"/>
      <c r="F692" s="30"/>
      <c r="G692" s="30"/>
      <c r="H692" s="30"/>
      <c r="I692" s="30"/>
      <c r="J692" s="30"/>
      <c r="K692" s="30"/>
      <c r="L692" s="30"/>
      <c r="M692" s="30"/>
    </row>
    <row r="693" spans="1:13" s="33" customFormat="1" ht="15" customHeight="1" x14ac:dyDescent="0.25">
      <c r="A693" s="32"/>
      <c r="B693" s="44"/>
      <c r="C693" s="32"/>
      <c r="D693" s="30"/>
      <c r="E693" s="30"/>
      <c r="F693" s="30"/>
      <c r="G693" s="30"/>
      <c r="H693" s="30"/>
      <c r="I693" s="30"/>
      <c r="J693" s="30"/>
      <c r="K693" s="30"/>
      <c r="L693" s="30"/>
      <c r="M693" s="30"/>
    </row>
    <row r="694" spans="1:13" s="33" customFormat="1" ht="15" customHeight="1" x14ac:dyDescent="0.25">
      <c r="A694" s="32"/>
      <c r="B694" s="44"/>
      <c r="C694" s="32"/>
      <c r="D694" s="30"/>
      <c r="E694" s="30"/>
      <c r="F694" s="30"/>
      <c r="G694" s="30"/>
      <c r="H694" s="30"/>
      <c r="I694" s="30"/>
      <c r="J694" s="30"/>
      <c r="K694" s="30"/>
      <c r="L694" s="30"/>
      <c r="M694" s="30"/>
    </row>
    <row r="695" spans="1:13" s="33" customFormat="1" ht="15" customHeight="1" x14ac:dyDescent="0.25">
      <c r="A695" s="32"/>
      <c r="B695" s="44"/>
      <c r="C695" s="32"/>
      <c r="D695" s="30"/>
      <c r="E695" s="30"/>
      <c r="F695" s="30"/>
      <c r="G695" s="30"/>
      <c r="H695" s="30"/>
      <c r="I695" s="30"/>
      <c r="J695" s="30"/>
      <c r="K695" s="30"/>
      <c r="L695" s="30"/>
      <c r="M695" s="30"/>
    </row>
    <row r="696" spans="1:13" s="33" customFormat="1" ht="15" customHeight="1" x14ac:dyDescent="0.25">
      <c r="A696" s="32"/>
      <c r="B696" s="44"/>
      <c r="C696" s="32"/>
      <c r="D696" s="30"/>
      <c r="E696" s="30"/>
      <c r="F696" s="30"/>
      <c r="G696" s="30"/>
      <c r="H696" s="30"/>
      <c r="I696" s="30"/>
      <c r="J696" s="30"/>
      <c r="K696" s="30"/>
      <c r="L696" s="30"/>
      <c r="M696" s="30"/>
    </row>
    <row r="697" spans="1:13" s="33" customFormat="1" ht="15" customHeight="1" x14ac:dyDescent="0.25">
      <c r="A697" s="32"/>
      <c r="B697" s="44"/>
      <c r="C697" s="32"/>
      <c r="D697" s="30"/>
      <c r="E697" s="30"/>
      <c r="F697" s="30"/>
      <c r="G697" s="30"/>
      <c r="H697" s="30"/>
      <c r="I697" s="30"/>
      <c r="J697" s="30"/>
      <c r="K697" s="30"/>
      <c r="L697" s="30"/>
      <c r="M697" s="30"/>
    </row>
    <row r="698" spans="1:13" s="33" customFormat="1" ht="15" customHeight="1" x14ac:dyDescent="0.25">
      <c r="A698" s="32"/>
      <c r="B698" s="44"/>
      <c r="C698" s="32"/>
      <c r="D698" s="30"/>
      <c r="E698" s="30"/>
      <c r="F698" s="30"/>
      <c r="G698" s="30"/>
      <c r="H698" s="30"/>
      <c r="I698" s="30"/>
      <c r="J698" s="30"/>
      <c r="K698" s="30"/>
      <c r="L698" s="30"/>
      <c r="M698" s="30"/>
    </row>
    <row r="699" spans="1:13" s="33" customFormat="1" ht="15" customHeight="1" x14ac:dyDescent="0.25">
      <c r="A699" s="32"/>
      <c r="B699" s="44"/>
      <c r="C699" s="32"/>
      <c r="D699" s="30"/>
      <c r="E699" s="30"/>
      <c r="F699" s="30"/>
      <c r="G699" s="30"/>
      <c r="H699" s="30"/>
      <c r="I699" s="30"/>
      <c r="J699" s="30"/>
      <c r="K699" s="30"/>
      <c r="L699" s="30"/>
      <c r="M699" s="30"/>
    </row>
    <row r="700" spans="1:13" s="33" customFormat="1" ht="15" customHeight="1" x14ac:dyDescent="0.25">
      <c r="A700" s="32"/>
      <c r="B700" s="44"/>
      <c r="C700" s="32"/>
      <c r="D700" s="30"/>
      <c r="E700" s="30"/>
      <c r="F700" s="30"/>
      <c r="G700" s="30"/>
      <c r="H700" s="30"/>
      <c r="I700" s="30"/>
      <c r="J700" s="30"/>
      <c r="K700" s="30"/>
      <c r="L700" s="30"/>
      <c r="M700" s="30"/>
    </row>
    <row r="701" spans="1:13" s="33" customFormat="1" ht="15" customHeight="1" x14ac:dyDescent="0.25">
      <c r="A701" s="32"/>
      <c r="B701" s="44"/>
      <c r="C701" s="32"/>
      <c r="D701" s="30"/>
      <c r="E701" s="30"/>
      <c r="F701" s="30"/>
      <c r="G701" s="30"/>
      <c r="H701" s="30"/>
      <c r="I701" s="30"/>
      <c r="J701" s="30"/>
      <c r="K701" s="30"/>
      <c r="L701" s="30"/>
      <c r="M701" s="30"/>
    </row>
    <row r="702" spans="1:13" s="33" customFormat="1" ht="15" customHeight="1" x14ac:dyDescent="0.25">
      <c r="A702" s="32"/>
      <c r="B702" s="44"/>
      <c r="C702" s="32"/>
      <c r="D702" s="30"/>
      <c r="E702" s="30"/>
      <c r="F702" s="30"/>
      <c r="G702" s="30"/>
      <c r="H702" s="30"/>
      <c r="I702" s="30"/>
      <c r="J702" s="30"/>
      <c r="K702" s="30"/>
      <c r="L702" s="30"/>
      <c r="M702" s="30"/>
    </row>
    <row r="703" spans="1:13" s="33" customFormat="1" ht="15" customHeight="1" x14ac:dyDescent="0.25">
      <c r="A703" s="32"/>
      <c r="B703" s="44"/>
      <c r="C703" s="32"/>
      <c r="D703" s="30"/>
      <c r="E703" s="30"/>
      <c r="F703" s="30"/>
      <c r="G703" s="30"/>
      <c r="H703" s="30"/>
      <c r="I703" s="30"/>
      <c r="J703" s="30"/>
      <c r="K703" s="30"/>
      <c r="L703" s="30"/>
      <c r="M703" s="30"/>
    </row>
    <row r="704" spans="1:13" s="33" customFormat="1" ht="15" customHeight="1" x14ac:dyDescent="0.25">
      <c r="A704" s="32"/>
      <c r="B704" s="44"/>
      <c r="C704" s="32"/>
      <c r="D704" s="30"/>
      <c r="E704" s="30"/>
      <c r="F704" s="30"/>
      <c r="G704" s="30"/>
      <c r="H704" s="30"/>
      <c r="I704" s="30"/>
      <c r="J704" s="30"/>
      <c r="K704" s="30"/>
      <c r="L704" s="30"/>
      <c r="M704" s="30"/>
    </row>
    <row r="705" spans="1:13" s="33" customFormat="1" ht="15" customHeight="1" x14ac:dyDescent="0.25">
      <c r="A705" s="32"/>
      <c r="B705" s="44"/>
      <c r="C705" s="32"/>
      <c r="D705" s="30"/>
      <c r="E705" s="30"/>
      <c r="F705" s="30"/>
      <c r="G705" s="30"/>
      <c r="H705" s="30"/>
      <c r="I705" s="30"/>
      <c r="J705" s="30"/>
      <c r="K705" s="30"/>
      <c r="L705" s="30"/>
      <c r="M705" s="30"/>
    </row>
    <row r="706" spans="1:13" s="33" customFormat="1" ht="15" customHeight="1" x14ac:dyDescent="0.25">
      <c r="A706" s="32"/>
      <c r="B706" s="44"/>
      <c r="C706" s="32"/>
      <c r="D706" s="30"/>
      <c r="E706" s="30"/>
      <c r="F706" s="30"/>
      <c r="G706" s="30"/>
      <c r="H706" s="30"/>
      <c r="I706" s="30"/>
      <c r="J706" s="30"/>
      <c r="K706" s="30"/>
      <c r="L706" s="30"/>
      <c r="M706" s="30"/>
    </row>
    <row r="707" spans="1:13" s="33" customFormat="1" ht="15" customHeight="1" x14ac:dyDescent="0.25">
      <c r="A707" s="32"/>
      <c r="B707" s="44"/>
      <c r="C707" s="32"/>
      <c r="D707" s="30"/>
      <c r="E707" s="30"/>
      <c r="F707" s="30"/>
      <c r="G707" s="30"/>
      <c r="H707" s="30"/>
      <c r="I707" s="30"/>
      <c r="J707" s="30"/>
      <c r="K707" s="30"/>
      <c r="L707" s="30"/>
      <c r="M707" s="30"/>
    </row>
    <row r="708" spans="1:13" s="33" customFormat="1" ht="15" customHeight="1" x14ac:dyDescent="0.25">
      <c r="A708" s="32"/>
      <c r="B708" s="44"/>
      <c r="C708" s="32"/>
      <c r="D708" s="30"/>
      <c r="E708" s="30"/>
      <c r="F708" s="30"/>
      <c r="G708" s="30"/>
      <c r="H708" s="30"/>
      <c r="I708" s="30"/>
      <c r="J708" s="30"/>
      <c r="K708" s="30"/>
      <c r="L708" s="30"/>
      <c r="M708" s="30"/>
    </row>
    <row r="709" spans="1:13" s="33" customFormat="1" ht="15" customHeight="1" x14ac:dyDescent="0.25">
      <c r="A709" s="32"/>
      <c r="B709" s="44"/>
      <c r="C709" s="32"/>
      <c r="D709" s="30"/>
      <c r="E709" s="30"/>
      <c r="F709" s="30"/>
      <c r="G709" s="30"/>
      <c r="H709" s="30"/>
      <c r="I709" s="30"/>
      <c r="J709" s="30"/>
      <c r="K709" s="30"/>
      <c r="L709" s="30"/>
      <c r="M709" s="30"/>
    </row>
    <row r="710" spans="1:13" s="33" customFormat="1" ht="15" customHeight="1" x14ac:dyDescent="0.25">
      <c r="A710" s="32"/>
      <c r="B710" s="44"/>
      <c r="C710" s="32"/>
      <c r="D710" s="30"/>
      <c r="E710" s="30"/>
      <c r="F710" s="30"/>
      <c r="G710" s="30"/>
      <c r="H710" s="30"/>
      <c r="I710" s="30"/>
      <c r="J710" s="30"/>
      <c r="K710" s="30"/>
      <c r="L710" s="30"/>
      <c r="M710" s="30"/>
    </row>
    <row r="711" spans="1:13" s="33" customFormat="1" ht="15" customHeight="1" x14ac:dyDescent="0.25">
      <c r="A711" s="32"/>
      <c r="B711" s="44"/>
      <c r="C711" s="32"/>
      <c r="D711" s="30"/>
      <c r="E711" s="30"/>
      <c r="F711" s="30"/>
      <c r="G711" s="30"/>
      <c r="H711" s="30"/>
      <c r="I711" s="30"/>
      <c r="J711" s="30"/>
      <c r="K711" s="30"/>
      <c r="L711" s="30"/>
      <c r="M711" s="30"/>
    </row>
    <row r="712" spans="1:13" s="33" customFormat="1" ht="15" customHeight="1" x14ac:dyDescent="0.25">
      <c r="A712" s="32"/>
      <c r="B712" s="44"/>
      <c r="C712" s="32"/>
      <c r="D712" s="30"/>
      <c r="E712" s="30"/>
      <c r="F712" s="30"/>
      <c r="G712" s="30"/>
      <c r="H712" s="30"/>
      <c r="I712" s="30"/>
      <c r="J712" s="30"/>
      <c r="K712" s="30"/>
      <c r="L712" s="30"/>
      <c r="M712" s="30"/>
    </row>
    <row r="713" spans="1:13" s="33" customFormat="1" ht="15" customHeight="1" x14ac:dyDescent="0.25">
      <c r="A713" s="32"/>
      <c r="B713" s="44"/>
      <c r="C713" s="32"/>
      <c r="D713" s="30"/>
      <c r="E713" s="30"/>
      <c r="F713" s="30"/>
      <c r="G713" s="30"/>
      <c r="H713" s="30"/>
      <c r="I713" s="30"/>
      <c r="J713" s="30"/>
      <c r="K713" s="30"/>
      <c r="L713" s="30"/>
      <c r="M713" s="30"/>
    </row>
    <row r="714" spans="1:13" s="33" customFormat="1" ht="15" customHeight="1" x14ac:dyDescent="0.25">
      <c r="A714" s="32"/>
      <c r="B714" s="44"/>
      <c r="C714" s="32"/>
      <c r="D714" s="30"/>
      <c r="E714" s="30"/>
      <c r="F714" s="30"/>
      <c r="G714" s="30"/>
      <c r="H714" s="30"/>
      <c r="I714" s="30"/>
      <c r="J714" s="30"/>
      <c r="K714" s="30"/>
      <c r="L714" s="30"/>
      <c r="M714" s="30"/>
    </row>
    <row r="715" spans="1:13" s="33" customFormat="1" ht="15" customHeight="1" x14ac:dyDescent="0.25">
      <c r="A715" s="32"/>
      <c r="B715" s="44"/>
      <c r="C715" s="32"/>
      <c r="D715" s="30"/>
      <c r="E715" s="30"/>
      <c r="F715" s="30"/>
      <c r="G715" s="30"/>
      <c r="H715" s="30"/>
      <c r="I715" s="30"/>
      <c r="J715" s="30"/>
      <c r="K715" s="30"/>
      <c r="L715" s="30"/>
      <c r="M715" s="30"/>
    </row>
    <row r="716" spans="1:13" s="33" customFormat="1" ht="15" customHeight="1" x14ac:dyDescent="0.25">
      <c r="A716" s="32"/>
      <c r="B716" s="44"/>
      <c r="C716" s="32"/>
      <c r="D716" s="30"/>
      <c r="E716" s="30"/>
      <c r="F716" s="30"/>
      <c r="G716" s="30"/>
      <c r="H716" s="30"/>
      <c r="I716" s="30"/>
      <c r="J716" s="30"/>
      <c r="K716" s="30"/>
      <c r="L716" s="30"/>
      <c r="M716" s="30"/>
    </row>
    <row r="717" spans="1:13" s="33" customFormat="1" ht="15" customHeight="1" x14ac:dyDescent="0.25">
      <c r="A717" s="32"/>
      <c r="B717" s="44"/>
      <c r="C717" s="32"/>
      <c r="D717" s="30"/>
      <c r="E717" s="30"/>
      <c r="F717" s="30"/>
      <c r="G717" s="30"/>
      <c r="H717" s="30"/>
      <c r="I717" s="30"/>
      <c r="J717" s="30"/>
      <c r="K717" s="30"/>
      <c r="L717" s="30"/>
      <c r="M717" s="30"/>
    </row>
    <row r="718" spans="1:13" s="33" customFormat="1" ht="15" customHeight="1" x14ac:dyDescent="0.25">
      <c r="A718" s="32"/>
      <c r="B718" s="44"/>
      <c r="C718" s="32"/>
      <c r="D718" s="30"/>
      <c r="E718" s="30"/>
      <c r="F718" s="30"/>
      <c r="G718" s="30"/>
      <c r="H718" s="30"/>
      <c r="I718" s="30"/>
      <c r="J718" s="30"/>
      <c r="K718" s="30"/>
      <c r="L718" s="30"/>
      <c r="M718" s="30"/>
    </row>
    <row r="719" spans="1:13" s="33" customFormat="1" ht="15" customHeight="1" x14ac:dyDescent="0.25">
      <c r="A719" s="32"/>
      <c r="B719" s="44"/>
      <c r="C719" s="32"/>
      <c r="D719" s="30"/>
      <c r="E719" s="30"/>
      <c r="F719" s="30"/>
      <c r="G719" s="30"/>
      <c r="H719" s="30"/>
      <c r="I719" s="30"/>
      <c r="J719" s="30"/>
      <c r="K719" s="30"/>
      <c r="L719" s="30"/>
      <c r="M719" s="30"/>
    </row>
    <row r="720" spans="1:13" s="33" customFormat="1" ht="15" customHeight="1" x14ac:dyDescent="0.25">
      <c r="A720" s="32"/>
      <c r="B720" s="44"/>
      <c r="C720" s="32"/>
      <c r="D720" s="30"/>
      <c r="E720" s="30"/>
      <c r="F720" s="30"/>
      <c r="G720" s="30"/>
      <c r="H720" s="30"/>
      <c r="I720" s="30"/>
      <c r="J720" s="30"/>
      <c r="K720" s="30"/>
      <c r="L720" s="30"/>
      <c r="M720" s="30"/>
    </row>
    <row r="721" spans="1:13" s="33" customFormat="1" ht="15" customHeight="1" x14ac:dyDescent="0.25">
      <c r="A721" s="32"/>
      <c r="B721" s="44"/>
      <c r="C721" s="32"/>
      <c r="D721" s="30"/>
      <c r="E721" s="30"/>
      <c r="F721" s="30"/>
      <c r="G721" s="30"/>
      <c r="H721" s="30"/>
      <c r="I721" s="30"/>
      <c r="J721" s="30"/>
      <c r="K721" s="30"/>
      <c r="L721" s="30"/>
      <c r="M721" s="30"/>
    </row>
    <row r="722" spans="1:13" s="33" customFormat="1" ht="15" customHeight="1" x14ac:dyDescent="0.25">
      <c r="A722" s="32"/>
      <c r="B722" s="44"/>
      <c r="C722" s="32"/>
      <c r="D722" s="30"/>
      <c r="E722" s="30"/>
      <c r="F722" s="30"/>
      <c r="G722" s="30"/>
      <c r="H722" s="30"/>
      <c r="I722" s="30"/>
      <c r="J722" s="30"/>
      <c r="K722" s="30"/>
      <c r="L722" s="30"/>
      <c r="M722" s="30"/>
    </row>
    <row r="723" spans="1:13" s="33" customFormat="1" ht="15" customHeight="1" x14ac:dyDescent="0.25">
      <c r="A723" s="32"/>
      <c r="B723" s="44"/>
      <c r="C723" s="32"/>
      <c r="D723" s="30"/>
      <c r="E723" s="30"/>
      <c r="F723" s="30"/>
      <c r="G723" s="30"/>
      <c r="H723" s="30"/>
      <c r="I723" s="30"/>
      <c r="J723" s="30"/>
      <c r="K723" s="30"/>
      <c r="L723" s="30"/>
      <c r="M723" s="30"/>
    </row>
    <row r="724" spans="1:13" s="33" customFormat="1" ht="15" customHeight="1" x14ac:dyDescent="0.25">
      <c r="A724" s="32"/>
      <c r="B724" s="44"/>
      <c r="C724" s="32"/>
      <c r="D724" s="30"/>
      <c r="E724" s="30"/>
      <c r="F724" s="30"/>
      <c r="G724" s="30"/>
      <c r="H724" s="30"/>
      <c r="I724" s="30"/>
      <c r="J724" s="30"/>
      <c r="K724" s="30"/>
      <c r="L724" s="30"/>
      <c r="M724" s="30"/>
    </row>
    <row r="725" spans="1:13" s="33" customFormat="1" ht="15" customHeight="1" x14ac:dyDescent="0.25">
      <c r="A725" s="32"/>
      <c r="B725" s="44"/>
      <c r="C725" s="32"/>
      <c r="D725" s="30"/>
      <c r="E725" s="30"/>
      <c r="F725" s="30"/>
      <c r="G725" s="30"/>
      <c r="H725" s="30"/>
      <c r="I725" s="30"/>
      <c r="J725" s="30"/>
      <c r="K725" s="30"/>
      <c r="L725" s="30"/>
      <c r="M725" s="30"/>
    </row>
    <row r="726" spans="1:13" s="33" customFormat="1" ht="15" customHeight="1" x14ac:dyDescent="0.25">
      <c r="A726" s="32"/>
      <c r="B726" s="44"/>
      <c r="C726" s="32"/>
      <c r="D726" s="30"/>
      <c r="E726" s="30"/>
      <c r="F726" s="30"/>
      <c r="G726" s="30"/>
      <c r="H726" s="30"/>
      <c r="I726" s="30"/>
      <c r="J726" s="30"/>
      <c r="K726" s="30"/>
      <c r="L726" s="30"/>
      <c r="M726" s="30"/>
    </row>
    <row r="727" spans="1:13" s="33" customFormat="1" ht="15" customHeight="1" x14ac:dyDescent="0.25">
      <c r="A727" s="32"/>
      <c r="B727" s="44"/>
      <c r="C727" s="32"/>
      <c r="D727" s="30"/>
      <c r="E727" s="30"/>
      <c r="F727" s="30"/>
      <c r="G727" s="30"/>
      <c r="H727" s="30"/>
      <c r="I727" s="30"/>
      <c r="J727" s="30"/>
      <c r="K727" s="30"/>
      <c r="L727" s="30"/>
      <c r="M727" s="30"/>
    </row>
    <row r="728" spans="1:13" s="33" customFormat="1" ht="15" customHeight="1" x14ac:dyDescent="0.25">
      <c r="A728" s="32"/>
      <c r="B728" s="44"/>
      <c r="C728" s="32"/>
      <c r="D728" s="30"/>
      <c r="E728" s="30"/>
      <c r="F728" s="30"/>
      <c r="G728" s="30"/>
      <c r="H728" s="30"/>
      <c r="I728" s="30"/>
      <c r="J728" s="30"/>
      <c r="K728" s="30"/>
      <c r="L728" s="30"/>
      <c r="M728" s="30"/>
    </row>
    <row r="729" spans="1:13" s="33" customFormat="1" ht="15" customHeight="1" x14ac:dyDescent="0.25">
      <c r="A729" s="32"/>
      <c r="B729" s="44"/>
      <c r="C729" s="32"/>
      <c r="D729" s="30"/>
      <c r="E729" s="30"/>
      <c r="F729" s="30"/>
      <c r="G729" s="30"/>
      <c r="H729" s="30"/>
      <c r="I729" s="30"/>
      <c r="J729" s="30"/>
      <c r="K729" s="30"/>
      <c r="L729" s="30"/>
      <c r="M729" s="30"/>
    </row>
    <row r="730" spans="1:13" s="33" customFormat="1" ht="15" customHeight="1" x14ac:dyDescent="0.25">
      <c r="A730" s="32"/>
      <c r="B730" s="44"/>
      <c r="C730" s="32"/>
      <c r="D730" s="30"/>
      <c r="E730" s="30"/>
      <c r="F730" s="30"/>
      <c r="G730" s="30"/>
      <c r="H730" s="30"/>
      <c r="I730" s="30"/>
      <c r="J730" s="30"/>
      <c r="K730" s="30"/>
      <c r="L730" s="30"/>
      <c r="M730" s="30"/>
    </row>
    <row r="731" spans="1:13" s="33" customFormat="1" ht="15" customHeight="1" x14ac:dyDescent="0.25">
      <c r="A731" s="32"/>
      <c r="B731" s="44"/>
      <c r="C731" s="32"/>
      <c r="D731" s="30"/>
      <c r="E731" s="30"/>
      <c r="F731" s="30"/>
      <c r="G731" s="30"/>
      <c r="H731" s="30"/>
      <c r="I731" s="30"/>
      <c r="J731" s="30"/>
      <c r="K731" s="30"/>
      <c r="L731" s="30"/>
      <c r="M731" s="30"/>
    </row>
    <row r="732" spans="1:13" s="33" customFormat="1" ht="15" customHeight="1" x14ac:dyDescent="0.25">
      <c r="A732" s="32"/>
      <c r="B732" s="44"/>
      <c r="C732" s="32"/>
      <c r="D732" s="30"/>
      <c r="E732" s="30"/>
      <c r="F732" s="30"/>
      <c r="G732" s="30"/>
      <c r="H732" s="30"/>
      <c r="I732" s="30"/>
      <c r="J732" s="30"/>
      <c r="K732" s="30"/>
      <c r="L732" s="30"/>
      <c r="M732" s="30"/>
    </row>
    <row r="733" spans="1:13" s="33" customFormat="1" ht="15" customHeight="1" x14ac:dyDescent="0.25">
      <c r="A733" s="32"/>
      <c r="B733" s="44"/>
      <c r="C733" s="32"/>
      <c r="D733" s="30"/>
      <c r="E733" s="30"/>
      <c r="F733" s="30"/>
      <c r="G733" s="30"/>
      <c r="H733" s="30"/>
      <c r="I733" s="30"/>
      <c r="J733" s="30"/>
      <c r="K733" s="30"/>
      <c r="L733" s="30"/>
      <c r="M733" s="30"/>
    </row>
    <row r="734" spans="1:13" s="33" customFormat="1" ht="15" customHeight="1" x14ac:dyDescent="0.25">
      <c r="A734" s="32"/>
      <c r="B734" s="44"/>
      <c r="C734" s="32"/>
      <c r="D734" s="30"/>
      <c r="E734" s="30"/>
      <c r="F734" s="30"/>
      <c r="G734" s="30"/>
      <c r="H734" s="30"/>
      <c r="I734" s="30"/>
      <c r="J734" s="30"/>
      <c r="K734" s="30"/>
      <c r="L734" s="30"/>
      <c r="M734" s="30"/>
    </row>
    <row r="735" spans="1:13" s="33" customFormat="1" ht="15" customHeight="1" x14ac:dyDescent="0.25">
      <c r="A735" s="32"/>
      <c r="B735" s="44"/>
      <c r="C735" s="32"/>
      <c r="D735" s="30"/>
      <c r="E735" s="30"/>
      <c r="F735" s="30"/>
      <c r="G735" s="30"/>
      <c r="H735" s="30"/>
      <c r="I735" s="30"/>
      <c r="J735" s="30"/>
      <c r="K735" s="30"/>
      <c r="L735" s="30"/>
      <c r="M735" s="30"/>
    </row>
    <row r="736" spans="1:13" s="33" customFormat="1" ht="15" customHeight="1" x14ac:dyDescent="0.25">
      <c r="A736" s="32"/>
      <c r="B736" s="44"/>
      <c r="C736" s="32"/>
      <c r="D736" s="30"/>
      <c r="E736" s="30"/>
      <c r="F736" s="30"/>
      <c r="G736" s="30"/>
      <c r="H736" s="30"/>
      <c r="I736" s="30"/>
      <c r="J736" s="30"/>
      <c r="K736" s="30"/>
      <c r="L736" s="30"/>
      <c r="M736" s="30"/>
    </row>
    <row r="737" spans="1:13" s="33" customFormat="1" ht="15" customHeight="1" x14ac:dyDescent="0.25">
      <c r="A737" s="32"/>
      <c r="B737" s="44"/>
      <c r="C737" s="32"/>
      <c r="D737" s="30"/>
      <c r="E737" s="30"/>
      <c r="F737" s="30"/>
      <c r="G737" s="30"/>
      <c r="H737" s="30"/>
      <c r="I737" s="30"/>
      <c r="J737" s="30"/>
      <c r="K737" s="30"/>
      <c r="L737" s="30"/>
      <c r="M737" s="30"/>
    </row>
    <row r="738" spans="1:13" s="33" customFormat="1" ht="15" customHeight="1" x14ac:dyDescent="0.25">
      <c r="A738" s="32"/>
      <c r="B738" s="44"/>
      <c r="C738" s="32"/>
      <c r="D738" s="30"/>
      <c r="E738" s="30"/>
      <c r="F738" s="30"/>
      <c r="G738" s="30"/>
      <c r="H738" s="30"/>
      <c r="I738" s="30"/>
      <c r="J738" s="30"/>
      <c r="K738" s="30"/>
      <c r="L738" s="30"/>
      <c r="M738" s="30"/>
    </row>
    <row r="739" spans="1:13" s="33" customFormat="1" ht="15" customHeight="1" x14ac:dyDescent="0.25">
      <c r="A739" s="32"/>
      <c r="B739" s="44"/>
      <c r="C739" s="32"/>
      <c r="D739" s="30"/>
      <c r="E739" s="30"/>
      <c r="F739" s="30"/>
      <c r="G739" s="30"/>
      <c r="H739" s="30"/>
      <c r="I739" s="30"/>
      <c r="J739" s="30"/>
      <c r="K739" s="30"/>
      <c r="L739" s="30"/>
      <c r="M739" s="30"/>
    </row>
    <row r="740" spans="1:13" s="33" customFormat="1" ht="15" customHeight="1" x14ac:dyDescent="0.25">
      <c r="A740" s="32"/>
      <c r="B740" s="44"/>
      <c r="C740" s="32"/>
      <c r="D740" s="30"/>
      <c r="E740" s="30"/>
      <c r="F740" s="30"/>
      <c r="G740" s="30"/>
      <c r="H740" s="30"/>
      <c r="I740" s="30"/>
      <c r="J740" s="30"/>
      <c r="K740" s="30"/>
      <c r="L740" s="30"/>
      <c r="M740" s="30"/>
    </row>
    <row r="741" spans="1:13" s="33" customFormat="1" ht="15" customHeight="1" x14ac:dyDescent="0.25">
      <c r="A741" s="32"/>
      <c r="B741" s="44"/>
      <c r="C741" s="32"/>
      <c r="D741" s="30"/>
      <c r="E741" s="30"/>
      <c r="F741" s="30"/>
      <c r="G741" s="30"/>
      <c r="H741" s="30"/>
      <c r="I741" s="30"/>
      <c r="J741" s="30"/>
      <c r="K741" s="30"/>
      <c r="L741" s="30"/>
      <c r="M741" s="30"/>
    </row>
    <row r="742" spans="1:13" s="33" customFormat="1" ht="15" customHeight="1" x14ac:dyDescent="0.25">
      <c r="A742" s="32"/>
      <c r="B742" s="44"/>
      <c r="C742" s="32"/>
      <c r="D742" s="30"/>
      <c r="E742" s="30"/>
      <c r="F742" s="30"/>
      <c r="G742" s="30"/>
      <c r="H742" s="30"/>
      <c r="I742" s="30"/>
      <c r="J742" s="30"/>
      <c r="K742" s="30"/>
      <c r="L742" s="30"/>
      <c r="M742" s="30"/>
    </row>
    <row r="743" spans="1:13" s="33" customFormat="1" ht="15" customHeight="1" x14ac:dyDescent="0.25">
      <c r="A743" s="32"/>
      <c r="B743" s="44"/>
      <c r="C743" s="32"/>
      <c r="D743" s="30"/>
      <c r="E743" s="30"/>
      <c r="F743" s="30"/>
      <c r="G743" s="30"/>
      <c r="H743" s="30"/>
      <c r="I743" s="30"/>
      <c r="J743" s="30"/>
      <c r="K743" s="30"/>
      <c r="L743" s="30"/>
      <c r="M743" s="30"/>
    </row>
    <row r="744" spans="1:13" s="33" customFormat="1" ht="15" customHeight="1" x14ac:dyDescent="0.25">
      <c r="A744" s="32"/>
      <c r="B744" s="44"/>
      <c r="C744" s="32"/>
      <c r="D744" s="30"/>
      <c r="E744" s="30"/>
      <c r="F744" s="30"/>
      <c r="G744" s="30"/>
      <c r="H744" s="30"/>
      <c r="I744" s="30"/>
      <c r="J744" s="30"/>
      <c r="K744" s="30"/>
      <c r="L744" s="30"/>
      <c r="M744" s="30"/>
    </row>
    <row r="745" spans="1:13" s="33" customFormat="1" ht="15" customHeight="1" x14ac:dyDescent="0.25">
      <c r="A745" s="32"/>
      <c r="B745" s="44"/>
      <c r="C745" s="32"/>
      <c r="D745" s="30"/>
      <c r="E745" s="30"/>
      <c r="F745" s="30"/>
      <c r="G745" s="30"/>
      <c r="H745" s="30"/>
      <c r="I745" s="30"/>
      <c r="J745" s="30"/>
      <c r="K745" s="30"/>
      <c r="L745" s="30"/>
      <c r="M745" s="30"/>
    </row>
    <row r="746" spans="1:13" s="33" customFormat="1" ht="15" customHeight="1" x14ac:dyDescent="0.25">
      <c r="A746" s="32"/>
      <c r="B746" s="44"/>
      <c r="C746" s="32"/>
      <c r="D746" s="30"/>
      <c r="E746" s="30"/>
      <c r="F746" s="30"/>
      <c r="G746" s="30"/>
      <c r="H746" s="30"/>
      <c r="I746" s="30"/>
      <c r="J746" s="30"/>
      <c r="K746" s="30"/>
      <c r="L746" s="30"/>
      <c r="M746" s="30"/>
    </row>
    <row r="747" spans="1:13" s="33" customFormat="1" ht="15" customHeight="1" x14ac:dyDescent="0.25">
      <c r="A747" s="32"/>
      <c r="B747" s="44"/>
      <c r="C747" s="32"/>
      <c r="D747" s="30"/>
      <c r="E747" s="30"/>
      <c r="F747" s="30"/>
      <c r="G747" s="30"/>
      <c r="H747" s="30"/>
      <c r="I747" s="30"/>
      <c r="J747" s="30"/>
      <c r="K747" s="30"/>
      <c r="L747" s="30"/>
      <c r="M747" s="30"/>
    </row>
    <row r="748" spans="1:13" s="33" customFormat="1" ht="15" customHeight="1" x14ac:dyDescent="0.25">
      <c r="A748" s="32"/>
      <c r="B748" s="44"/>
      <c r="C748" s="32"/>
      <c r="D748" s="30"/>
      <c r="E748" s="30"/>
      <c r="F748" s="30"/>
      <c r="G748" s="30"/>
      <c r="H748" s="30"/>
      <c r="I748" s="30"/>
      <c r="J748" s="30"/>
      <c r="K748" s="30"/>
      <c r="L748" s="30"/>
      <c r="M748" s="30"/>
    </row>
    <row r="749" spans="1:13" s="33" customFormat="1" ht="15" customHeight="1" x14ac:dyDescent="0.25">
      <c r="A749" s="32"/>
      <c r="B749" s="44"/>
      <c r="C749" s="32"/>
      <c r="D749" s="30"/>
      <c r="E749" s="30"/>
      <c r="F749" s="30"/>
      <c r="G749" s="30"/>
      <c r="H749" s="30"/>
      <c r="I749" s="30"/>
      <c r="J749" s="30"/>
      <c r="K749" s="30"/>
      <c r="L749" s="30"/>
      <c r="M749" s="30"/>
    </row>
    <row r="750" spans="1:13" s="33" customFormat="1" ht="15" customHeight="1" x14ac:dyDescent="0.25">
      <c r="A750" s="32"/>
      <c r="B750" s="44"/>
      <c r="C750" s="32"/>
      <c r="D750" s="30"/>
      <c r="E750" s="30"/>
      <c r="F750" s="30"/>
      <c r="G750" s="30"/>
      <c r="H750" s="30"/>
      <c r="I750" s="30"/>
      <c r="J750" s="30"/>
      <c r="K750" s="30"/>
      <c r="L750" s="30"/>
      <c r="M750" s="30"/>
    </row>
    <row r="751" spans="1:13" s="33" customFormat="1" ht="15" customHeight="1" x14ac:dyDescent="0.25">
      <c r="A751" s="32"/>
      <c r="B751" s="44"/>
      <c r="C751" s="32"/>
      <c r="D751" s="30"/>
      <c r="E751" s="30"/>
      <c r="F751" s="30"/>
      <c r="G751" s="30"/>
      <c r="H751" s="30"/>
      <c r="I751" s="30"/>
      <c r="J751" s="30"/>
      <c r="K751" s="30"/>
      <c r="L751" s="30"/>
      <c r="M751" s="30"/>
    </row>
    <row r="752" spans="1:13" s="33" customFormat="1" ht="15" customHeight="1" x14ac:dyDescent="0.25">
      <c r="A752" s="32"/>
      <c r="B752" s="44"/>
      <c r="C752" s="32"/>
      <c r="D752" s="30"/>
      <c r="E752" s="30"/>
      <c r="F752" s="30"/>
      <c r="G752" s="30"/>
      <c r="H752" s="30"/>
      <c r="I752" s="30"/>
      <c r="J752" s="30"/>
      <c r="K752" s="30"/>
      <c r="L752" s="30"/>
      <c r="M752" s="30"/>
    </row>
    <row r="753" spans="1:13" s="33" customFormat="1" ht="15" customHeight="1" x14ac:dyDescent="0.25">
      <c r="A753" s="32"/>
      <c r="B753" s="44"/>
      <c r="C753" s="32"/>
      <c r="D753" s="30"/>
      <c r="E753" s="30"/>
      <c r="F753" s="30"/>
      <c r="G753" s="30"/>
      <c r="H753" s="30"/>
      <c r="I753" s="30"/>
      <c r="J753" s="30"/>
      <c r="K753" s="30"/>
      <c r="L753" s="30"/>
      <c r="M753" s="30"/>
    </row>
    <row r="754" spans="1:13" s="33" customFormat="1" ht="15" customHeight="1" x14ac:dyDescent="0.25">
      <c r="A754" s="32"/>
      <c r="B754" s="44"/>
      <c r="C754" s="32"/>
      <c r="D754" s="30"/>
      <c r="E754" s="30"/>
      <c r="F754" s="30"/>
      <c r="G754" s="30"/>
      <c r="H754" s="30"/>
      <c r="I754" s="30"/>
      <c r="J754" s="30"/>
      <c r="K754" s="30"/>
      <c r="L754" s="30"/>
      <c r="M754" s="30"/>
    </row>
    <row r="755" spans="1:13" s="33" customFormat="1" ht="15" customHeight="1" x14ac:dyDescent="0.25">
      <c r="A755" s="32"/>
      <c r="B755" s="44"/>
      <c r="C755" s="32"/>
      <c r="D755" s="30"/>
      <c r="E755" s="30"/>
      <c r="F755" s="30"/>
      <c r="G755" s="30"/>
      <c r="H755" s="30"/>
      <c r="I755" s="30"/>
      <c r="J755" s="30"/>
      <c r="K755" s="30"/>
      <c r="L755" s="30"/>
      <c r="M755" s="30"/>
    </row>
    <row r="756" spans="1:13" s="33" customFormat="1" ht="15" customHeight="1" x14ac:dyDescent="0.25">
      <c r="A756" s="32"/>
      <c r="B756" s="44"/>
      <c r="C756" s="32"/>
      <c r="D756" s="30"/>
      <c r="E756" s="30"/>
      <c r="F756" s="30"/>
      <c r="G756" s="30"/>
      <c r="H756" s="30"/>
      <c r="I756" s="30"/>
      <c r="J756" s="30"/>
      <c r="K756" s="30"/>
      <c r="L756" s="30"/>
      <c r="M756" s="30"/>
    </row>
    <row r="757" spans="1:13" s="33" customFormat="1" ht="15" customHeight="1" x14ac:dyDescent="0.25">
      <c r="A757" s="32"/>
      <c r="B757" s="44"/>
      <c r="C757" s="32"/>
      <c r="D757" s="30"/>
      <c r="E757" s="30"/>
      <c r="F757" s="30"/>
      <c r="G757" s="30"/>
      <c r="H757" s="30"/>
      <c r="I757" s="30"/>
      <c r="J757" s="30"/>
      <c r="K757" s="30"/>
      <c r="L757" s="30"/>
      <c r="M757" s="30"/>
    </row>
    <row r="758" spans="1:13" s="33" customFormat="1" ht="15" customHeight="1" x14ac:dyDescent="0.25">
      <c r="A758" s="32"/>
      <c r="B758" s="44"/>
      <c r="C758" s="32"/>
      <c r="D758" s="30"/>
      <c r="E758" s="30"/>
      <c r="F758" s="30"/>
      <c r="G758" s="30"/>
      <c r="H758" s="30"/>
      <c r="I758" s="30"/>
      <c r="J758" s="30"/>
      <c r="K758" s="30"/>
      <c r="L758" s="30"/>
      <c r="M758" s="30"/>
    </row>
    <row r="759" spans="1:13" s="33" customFormat="1" ht="15" customHeight="1" x14ac:dyDescent="0.25">
      <c r="A759" s="32"/>
      <c r="B759" s="44"/>
      <c r="C759" s="32"/>
      <c r="D759" s="30"/>
      <c r="E759" s="30"/>
      <c r="F759" s="30"/>
      <c r="G759" s="30"/>
      <c r="H759" s="30"/>
      <c r="I759" s="30"/>
      <c r="J759" s="30"/>
      <c r="K759" s="30"/>
      <c r="L759" s="30"/>
      <c r="M759" s="30"/>
    </row>
    <row r="760" spans="1:13" s="33" customFormat="1" ht="15" customHeight="1" x14ac:dyDescent="0.25">
      <c r="A760" s="32"/>
      <c r="B760" s="44"/>
      <c r="C760" s="32"/>
      <c r="D760" s="30"/>
      <c r="E760" s="30"/>
      <c r="F760" s="30"/>
      <c r="G760" s="30"/>
      <c r="H760" s="30"/>
      <c r="I760" s="30"/>
      <c r="J760" s="30"/>
      <c r="K760" s="30"/>
      <c r="L760" s="30"/>
      <c r="M760" s="30"/>
    </row>
    <row r="761" spans="1:13" s="33" customFormat="1" ht="15" customHeight="1" x14ac:dyDescent="0.25">
      <c r="A761" s="32"/>
      <c r="B761" s="44"/>
      <c r="C761" s="32"/>
      <c r="D761" s="30"/>
      <c r="E761" s="30"/>
      <c r="F761" s="30"/>
      <c r="G761" s="30"/>
      <c r="H761" s="30"/>
      <c r="I761" s="30"/>
      <c r="J761" s="30"/>
      <c r="K761" s="30"/>
      <c r="L761" s="30"/>
      <c r="M761" s="30"/>
    </row>
    <row r="762" spans="1:13" s="33" customFormat="1" ht="15" customHeight="1" x14ac:dyDescent="0.25">
      <c r="A762" s="32"/>
      <c r="B762" s="44"/>
      <c r="C762" s="32"/>
      <c r="D762" s="30"/>
      <c r="E762" s="30"/>
      <c r="F762" s="30"/>
      <c r="G762" s="30"/>
      <c r="H762" s="30"/>
      <c r="I762" s="30"/>
      <c r="J762" s="30"/>
      <c r="K762" s="30"/>
      <c r="L762" s="30"/>
      <c r="M762" s="30"/>
    </row>
    <row r="763" spans="1:13" s="33" customFormat="1" ht="15" customHeight="1" x14ac:dyDescent="0.25">
      <c r="A763" s="32"/>
      <c r="B763" s="44"/>
      <c r="C763" s="32"/>
      <c r="D763" s="30"/>
      <c r="E763" s="30"/>
      <c r="F763" s="30"/>
      <c r="G763" s="30"/>
      <c r="H763" s="30"/>
      <c r="I763" s="30"/>
      <c r="J763" s="30"/>
      <c r="K763" s="30"/>
      <c r="L763" s="30"/>
      <c r="M763" s="30"/>
    </row>
    <row r="764" spans="1:13" s="33" customFormat="1" ht="15" customHeight="1" x14ac:dyDescent="0.25">
      <c r="A764" s="32"/>
      <c r="B764" s="44"/>
      <c r="C764" s="32"/>
      <c r="D764" s="30"/>
      <c r="E764" s="30"/>
      <c r="F764" s="30"/>
      <c r="G764" s="30"/>
      <c r="H764" s="30"/>
      <c r="I764" s="30"/>
      <c r="J764" s="30"/>
      <c r="K764" s="30"/>
      <c r="L764" s="30"/>
      <c r="M764" s="30"/>
    </row>
    <row r="765" spans="1:13" s="33" customFormat="1" ht="15" customHeight="1" x14ac:dyDescent="0.25">
      <c r="A765" s="32"/>
      <c r="B765" s="44"/>
      <c r="C765" s="32"/>
      <c r="D765" s="30"/>
      <c r="E765" s="30"/>
      <c r="F765" s="30"/>
      <c r="G765" s="30"/>
      <c r="H765" s="30"/>
      <c r="I765" s="30"/>
      <c r="J765" s="30"/>
      <c r="K765" s="30"/>
      <c r="L765" s="30"/>
      <c r="M765" s="30"/>
    </row>
    <row r="766" spans="1:13" s="33" customFormat="1" ht="15" customHeight="1" x14ac:dyDescent="0.25">
      <c r="A766" s="32"/>
      <c r="B766" s="44"/>
      <c r="C766" s="32"/>
      <c r="D766" s="30"/>
      <c r="E766" s="30"/>
      <c r="F766" s="30"/>
      <c r="G766" s="30"/>
      <c r="H766" s="30"/>
      <c r="I766" s="30"/>
      <c r="J766" s="30"/>
      <c r="K766" s="30"/>
      <c r="L766" s="30"/>
      <c r="M766" s="30"/>
    </row>
    <row r="767" spans="1:13" s="33" customFormat="1" ht="15" customHeight="1" x14ac:dyDescent="0.25">
      <c r="A767" s="32"/>
      <c r="B767" s="44"/>
      <c r="C767" s="32"/>
      <c r="D767" s="30"/>
      <c r="E767" s="30"/>
      <c r="F767" s="30"/>
      <c r="G767" s="30"/>
      <c r="H767" s="30"/>
      <c r="I767" s="30"/>
      <c r="J767" s="30"/>
      <c r="K767" s="30"/>
      <c r="L767" s="30"/>
      <c r="M767" s="30"/>
    </row>
    <row r="768" spans="1:13" s="33" customFormat="1" ht="15" customHeight="1" x14ac:dyDescent="0.25">
      <c r="A768" s="32"/>
      <c r="B768" s="44"/>
      <c r="C768" s="32"/>
      <c r="D768" s="30"/>
      <c r="E768" s="30"/>
      <c r="F768" s="30"/>
      <c r="G768" s="30"/>
      <c r="H768" s="30"/>
      <c r="I768" s="30"/>
      <c r="J768" s="30"/>
      <c r="K768" s="30"/>
      <c r="L768" s="30"/>
      <c r="M768" s="30"/>
    </row>
    <row r="769" spans="1:13" s="33" customFormat="1" ht="15" customHeight="1" x14ac:dyDescent="0.25">
      <c r="A769" s="32"/>
      <c r="B769" s="44"/>
      <c r="C769" s="32"/>
      <c r="D769" s="30"/>
      <c r="E769" s="30"/>
      <c r="F769" s="30"/>
      <c r="G769" s="30"/>
      <c r="H769" s="30"/>
      <c r="I769" s="30"/>
      <c r="J769" s="30"/>
      <c r="K769" s="30"/>
      <c r="L769" s="30"/>
      <c r="M769" s="30"/>
    </row>
    <row r="770" spans="1:13" s="33" customFormat="1" ht="15" customHeight="1" x14ac:dyDescent="0.25">
      <c r="A770" s="32"/>
      <c r="B770" s="44"/>
      <c r="C770" s="32"/>
      <c r="D770" s="30"/>
      <c r="E770" s="30"/>
      <c r="F770" s="30"/>
      <c r="G770" s="30"/>
      <c r="H770" s="30"/>
      <c r="I770" s="30"/>
      <c r="J770" s="30"/>
      <c r="K770" s="30"/>
      <c r="L770" s="30"/>
      <c r="M770" s="30"/>
    </row>
    <row r="771" spans="1:13" s="33" customFormat="1" ht="15" customHeight="1" x14ac:dyDescent="0.25">
      <c r="A771" s="32"/>
      <c r="B771" s="44"/>
      <c r="C771" s="32"/>
      <c r="D771" s="30"/>
      <c r="E771" s="30"/>
      <c r="F771" s="30"/>
      <c r="G771" s="30"/>
      <c r="H771" s="30"/>
      <c r="I771" s="30"/>
      <c r="J771" s="30"/>
      <c r="K771" s="30"/>
      <c r="L771" s="30"/>
      <c r="M771" s="30"/>
    </row>
    <row r="772" spans="1:13" s="33" customFormat="1" ht="15" customHeight="1" x14ac:dyDescent="0.25">
      <c r="A772" s="32"/>
      <c r="B772" s="44"/>
      <c r="C772" s="32"/>
      <c r="D772" s="30"/>
      <c r="E772" s="30"/>
      <c r="F772" s="30"/>
      <c r="G772" s="30"/>
      <c r="H772" s="30"/>
      <c r="I772" s="30"/>
      <c r="J772" s="30"/>
      <c r="K772" s="30"/>
      <c r="L772" s="30"/>
      <c r="M772" s="30"/>
    </row>
    <row r="773" spans="1:13" s="33" customFormat="1" ht="15" customHeight="1" x14ac:dyDescent="0.25">
      <c r="A773" s="32"/>
      <c r="B773" s="44"/>
      <c r="C773" s="32"/>
      <c r="D773" s="30"/>
      <c r="E773" s="30"/>
      <c r="F773" s="30"/>
      <c r="G773" s="30"/>
      <c r="H773" s="30"/>
      <c r="I773" s="30"/>
      <c r="J773" s="30"/>
      <c r="K773" s="30"/>
      <c r="L773" s="30"/>
      <c r="M773" s="30"/>
    </row>
    <row r="774" spans="1:13" s="33" customFormat="1" ht="15" customHeight="1" x14ac:dyDescent="0.25">
      <c r="A774" s="32"/>
      <c r="B774" s="44"/>
      <c r="C774" s="32"/>
      <c r="D774" s="30"/>
      <c r="E774" s="30"/>
      <c r="F774" s="30"/>
      <c r="G774" s="30"/>
      <c r="H774" s="30"/>
      <c r="I774" s="30"/>
      <c r="J774" s="30"/>
      <c r="K774" s="30"/>
      <c r="L774" s="30"/>
      <c r="M774" s="30"/>
    </row>
    <row r="775" spans="1:13" s="33" customFormat="1" ht="15" customHeight="1" x14ac:dyDescent="0.25">
      <c r="A775" s="32"/>
      <c r="B775" s="44"/>
      <c r="C775" s="32"/>
      <c r="D775" s="30"/>
      <c r="E775" s="30"/>
      <c r="F775" s="30"/>
      <c r="G775" s="30"/>
      <c r="H775" s="30"/>
      <c r="I775" s="30"/>
      <c r="J775" s="30"/>
      <c r="K775" s="30"/>
      <c r="L775" s="30"/>
      <c r="M775" s="30"/>
    </row>
    <row r="776" spans="1:13" s="33" customFormat="1" ht="15" customHeight="1" x14ac:dyDescent="0.25">
      <c r="A776" s="32"/>
      <c r="B776" s="44"/>
      <c r="C776" s="32"/>
      <c r="D776" s="30"/>
      <c r="E776" s="30"/>
      <c r="F776" s="30"/>
      <c r="G776" s="30"/>
      <c r="H776" s="30"/>
      <c r="I776" s="30"/>
      <c r="J776" s="30"/>
      <c r="K776" s="30"/>
      <c r="L776" s="30"/>
      <c r="M776" s="30"/>
    </row>
    <row r="777" spans="1:13" s="33" customFormat="1" ht="15" customHeight="1" x14ac:dyDescent="0.25">
      <c r="A777" s="32"/>
      <c r="B777" s="44"/>
      <c r="C777" s="32"/>
      <c r="D777" s="30"/>
      <c r="E777" s="30"/>
      <c r="F777" s="30"/>
      <c r="G777" s="30"/>
      <c r="H777" s="30"/>
      <c r="I777" s="30"/>
      <c r="J777" s="30"/>
      <c r="K777" s="30"/>
      <c r="L777" s="30"/>
      <c r="M777" s="30"/>
    </row>
    <row r="778" spans="1:13" s="33" customFormat="1" ht="15" customHeight="1" x14ac:dyDescent="0.25">
      <c r="A778" s="32"/>
      <c r="B778" s="44"/>
      <c r="C778" s="32"/>
      <c r="D778" s="30"/>
      <c r="E778" s="30"/>
      <c r="F778" s="30"/>
      <c r="G778" s="30"/>
      <c r="H778" s="30"/>
      <c r="I778" s="30"/>
      <c r="J778" s="30"/>
      <c r="K778" s="30"/>
      <c r="L778" s="30"/>
      <c r="M778" s="30"/>
    </row>
    <row r="779" spans="1:13" s="33" customFormat="1" ht="15" customHeight="1" x14ac:dyDescent="0.25">
      <c r="A779" s="32"/>
      <c r="B779" s="44"/>
      <c r="C779" s="32"/>
      <c r="D779" s="30"/>
      <c r="E779" s="30"/>
      <c r="F779" s="30"/>
      <c r="G779" s="30"/>
      <c r="H779" s="30"/>
      <c r="I779" s="30"/>
      <c r="J779" s="30"/>
      <c r="K779" s="30"/>
      <c r="L779" s="30"/>
      <c r="M779" s="30"/>
    </row>
    <row r="780" spans="1:13" s="33" customFormat="1" ht="15" customHeight="1" x14ac:dyDescent="0.25">
      <c r="A780" s="32"/>
      <c r="B780" s="44"/>
      <c r="C780" s="32"/>
      <c r="D780" s="30"/>
      <c r="E780" s="30"/>
      <c r="F780" s="30"/>
      <c r="G780" s="30"/>
      <c r="H780" s="30"/>
      <c r="I780" s="30"/>
      <c r="J780" s="30"/>
      <c r="K780" s="30"/>
      <c r="L780" s="30"/>
      <c r="M780" s="30"/>
    </row>
    <row r="781" spans="1:13" s="33" customFormat="1" ht="15" customHeight="1" x14ac:dyDescent="0.25">
      <c r="A781" s="32"/>
      <c r="B781" s="44"/>
      <c r="C781" s="32"/>
      <c r="D781" s="30"/>
      <c r="E781" s="30"/>
      <c r="F781" s="30"/>
      <c r="G781" s="30"/>
      <c r="H781" s="30"/>
      <c r="I781" s="30"/>
      <c r="J781" s="30"/>
      <c r="K781" s="30"/>
      <c r="L781" s="30"/>
      <c r="M781" s="30"/>
    </row>
    <row r="782" spans="1:13" s="33" customFormat="1" ht="15" customHeight="1" x14ac:dyDescent="0.25">
      <c r="A782" s="32"/>
      <c r="B782" s="44"/>
      <c r="C782" s="32"/>
      <c r="D782" s="30"/>
      <c r="E782" s="30"/>
      <c r="F782" s="30"/>
      <c r="G782" s="30"/>
      <c r="H782" s="30"/>
      <c r="I782" s="30"/>
      <c r="J782" s="30"/>
      <c r="K782" s="30"/>
      <c r="L782" s="30"/>
      <c r="M782" s="30"/>
    </row>
    <row r="783" spans="1:13" s="33" customFormat="1" ht="15" customHeight="1" x14ac:dyDescent="0.25">
      <c r="A783" s="32"/>
      <c r="B783" s="44"/>
      <c r="C783" s="32"/>
      <c r="D783" s="30"/>
      <c r="E783" s="30"/>
      <c r="F783" s="30"/>
      <c r="G783" s="30"/>
      <c r="H783" s="30"/>
      <c r="I783" s="30"/>
      <c r="J783" s="30"/>
      <c r="K783" s="30"/>
      <c r="L783" s="30"/>
      <c r="M783" s="30"/>
    </row>
    <row r="784" spans="1:13" s="33" customFormat="1" ht="15" customHeight="1" x14ac:dyDescent="0.25">
      <c r="A784" s="32"/>
      <c r="B784" s="44"/>
      <c r="C784" s="32"/>
      <c r="D784" s="30"/>
      <c r="E784" s="30"/>
      <c r="F784" s="30"/>
      <c r="G784" s="30"/>
      <c r="H784" s="30"/>
      <c r="I784" s="30"/>
      <c r="J784" s="30"/>
      <c r="K784" s="30"/>
      <c r="L784" s="30"/>
      <c r="M784" s="30"/>
    </row>
    <row r="785" spans="1:13" s="33" customFormat="1" ht="15" customHeight="1" x14ac:dyDescent="0.25">
      <c r="A785" s="32"/>
      <c r="B785" s="44"/>
      <c r="C785" s="32"/>
      <c r="D785" s="30"/>
      <c r="E785" s="30"/>
      <c r="F785" s="30"/>
      <c r="G785" s="30"/>
      <c r="H785" s="30"/>
      <c r="I785" s="30"/>
      <c r="J785" s="30"/>
      <c r="K785" s="30"/>
      <c r="L785" s="30"/>
      <c r="M785" s="30"/>
    </row>
    <row r="786" spans="1:13" s="33" customFormat="1" ht="15" customHeight="1" x14ac:dyDescent="0.25">
      <c r="A786" s="32"/>
      <c r="B786" s="44"/>
      <c r="C786" s="32"/>
      <c r="D786" s="30"/>
      <c r="E786" s="30"/>
      <c r="F786" s="30"/>
      <c r="G786" s="30"/>
      <c r="H786" s="30"/>
      <c r="I786" s="30"/>
      <c r="J786" s="30"/>
      <c r="K786" s="30"/>
      <c r="L786" s="30"/>
      <c r="M786" s="30"/>
    </row>
    <row r="787" spans="1:13" s="33" customFormat="1" ht="15" customHeight="1" x14ac:dyDescent="0.25">
      <c r="A787" s="32"/>
      <c r="B787" s="44"/>
      <c r="C787" s="32"/>
      <c r="D787" s="30"/>
      <c r="E787" s="30"/>
      <c r="F787" s="30"/>
      <c r="G787" s="30"/>
      <c r="H787" s="30"/>
      <c r="I787" s="30"/>
      <c r="J787" s="30"/>
      <c r="K787" s="30"/>
      <c r="L787" s="30"/>
      <c r="M787" s="30"/>
    </row>
    <row r="788" spans="1:13" s="33" customFormat="1" ht="15" customHeight="1" x14ac:dyDescent="0.25">
      <c r="A788" s="32"/>
      <c r="B788" s="44"/>
      <c r="C788" s="32"/>
      <c r="D788" s="30"/>
      <c r="E788" s="30"/>
      <c r="F788" s="30"/>
      <c r="G788" s="30"/>
      <c r="H788" s="30"/>
      <c r="I788" s="30"/>
      <c r="J788" s="30"/>
      <c r="K788" s="30"/>
      <c r="L788" s="30"/>
      <c r="M788" s="30"/>
    </row>
    <row r="789" spans="1:13" s="33" customFormat="1" ht="15" customHeight="1" x14ac:dyDescent="0.25">
      <c r="A789" s="32"/>
      <c r="B789" s="44"/>
      <c r="C789" s="32"/>
      <c r="D789" s="30"/>
      <c r="E789" s="30"/>
      <c r="F789" s="30"/>
      <c r="G789" s="30"/>
      <c r="H789" s="30"/>
      <c r="I789" s="30"/>
      <c r="J789" s="30"/>
      <c r="K789" s="30"/>
      <c r="L789" s="30"/>
      <c r="M789" s="30"/>
    </row>
    <row r="790" spans="1:13" s="33" customFormat="1" ht="15" customHeight="1" x14ac:dyDescent="0.25">
      <c r="A790" s="32"/>
      <c r="B790" s="44"/>
      <c r="C790" s="32"/>
      <c r="D790" s="30"/>
      <c r="E790" s="30"/>
      <c r="F790" s="30"/>
      <c r="G790" s="30"/>
      <c r="H790" s="30"/>
      <c r="I790" s="30"/>
      <c r="J790" s="30"/>
      <c r="K790" s="30"/>
      <c r="L790" s="30"/>
      <c r="M790" s="30"/>
    </row>
    <row r="791" spans="1:13" s="33" customFormat="1" ht="15" customHeight="1" x14ac:dyDescent="0.25">
      <c r="A791" s="32"/>
      <c r="B791" s="44"/>
      <c r="C791" s="32"/>
      <c r="D791" s="30"/>
      <c r="E791" s="30"/>
      <c r="F791" s="30"/>
      <c r="G791" s="30"/>
      <c r="H791" s="30"/>
      <c r="I791" s="30"/>
      <c r="J791" s="30"/>
      <c r="K791" s="30"/>
      <c r="L791" s="30"/>
      <c r="M791" s="30"/>
    </row>
    <row r="792" spans="1:13" s="33" customFormat="1" ht="15" customHeight="1" x14ac:dyDescent="0.25">
      <c r="A792" s="32"/>
      <c r="B792" s="44"/>
      <c r="C792" s="32"/>
      <c r="D792" s="30"/>
      <c r="E792" s="30"/>
      <c r="F792" s="30"/>
      <c r="G792" s="30"/>
      <c r="H792" s="30"/>
      <c r="I792" s="30"/>
      <c r="J792" s="30"/>
      <c r="K792" s="30"/>
      <c r="L792" s="30"/>
      <c r="M792" s="30"/>
    </row>
    <row r="793" spans="1:13" s="33" customFormat="1" ht="15" customHeight="1" x14ac:dyDescent="0.25">
      <c r="A793" s="32"/>
      <c r="B793" s="44"/>
      <c r="C793" s="32"/>
      <c r="D793" s="30"/>
      <c r="E793" s="30"/>
      <c r="F793" s="30"/>
      <c r="G793" s="30"/>
      <c r="H793" s="30"/>
      <c r="I793" s="30"/>
      <c r="J793" s="30"/>
      <c r="K793" s="30"/>
      <c r="L793" s="30"/>
      <c r="M793" s="30"/>
    </row>
    <row r="794" spans="1:13" s="33" customFormat="1" ht="15" customHeight="1" x14ac:dyDescent="0.25">
      <c r="A794" s="32"/>
      <c r="B794" s="44"/>
      <c r="C794" s="32"/>
      <c r="D794" s="30"/>
      <c r="E794" s="30"/>
      <c r="F794" s="30"/>
      <c r="G794" s="30"/>
      <c r="H794" s="30"/>
      <c r="I794" s="30"/>
      <c r="J794" s="30"/>
      <c r="K794" s="30"/>
      <c r="L794" s="30"/>
      <c r="M794" s="30"/>
    </row>
    <row r="795" spans="1:13" s="33" customFormat="1" ht="15" customHeight="1" x14ac:dyDescent="0.25">
      <c r="A795" s="32"/>
      <c r="B795" s="44"/>
      <c r="C795" s="32"/>
      <c r="D795" s="30"/>
      <c r="E795" s="30"/>
      <c r="F795" s="30"/>
      <c r="G795" s="30"/>
      <c r="H795" s="30"/>
      <c r="I795" s="30"/>
      <c r="J795" s="30"/>
      <c r="K795" s="30"/>
      <c r="L795" s="30"/>
      <c r="M795" s="30"/>
    </row>
    <row r="796" spans="1:13" s="33" customFormat="1" ht="15" customHeight="1" x14ac:dyDescent="0.25">
      <c r="A796" s="32"/>
      <c r="B796" s="44"/>
      <c r="C796" s="32"/>
      <c r="D796" s="30"/>
      <c r="E796" s="30"/>
      <c r="F796" s="30"/>
      <c r="G796" s="30"/>
      <c r="H796" s="30"/>
      <c r="I796" s="30"/>
      <c r="J796" s="30"/>
      <c r="K796" s="30"/>
      <c r="L796" s="30"/>
      <c r="M796" s="30"/>
    </row>
    <row r="797" spans="1:13" s="33" customFormat="1" ht="15" customHeight="1" x14ac:dyDescent="0.25">
      <c r="A797" s="32"/>
      <c r="B797" s="44"/>
      <c r="C797" s="32"/>
      <c r="D797" s="30"/>
      <c r="E797" s="30"/>
      <c r="F797" s="30"/>
      <c r="G797" s="30"/>
      <c r="H797" s="30"/>
      <c r="I797" s="30"/>
      <c r="J797" s="30"/>
      <c r="K797" s="30"/>
      <c r="L797" s="30"/>
      <c r="M797" s="30"/>
    </row>
    <row r="798" spans="1:13" s="33" customFormat="1" ht="15" customHeight="1" x14ac:dyDescent="0.25">
      <c r="A798" s="32"/>
      <c r="B798" s="44"/>
      <c r="C798" s="32"/>
      <c r="D798" s="30"/>
      <c r="E798" s="30"/>
      <c r="F798" s="30"/>
      <c r="G798" s="30"/>
      <c r="H798" s="30"/>
      <c r="I798" s="30"/>
      <c r="J798" s="30"/>
      <c r="K798" s="30"/>
      <c r="L798" s="30"/>
      <c r="M798" s="30"/>
    </row>
    <row r="799" spans="1:13" s="33" customFormat="1" ht="15" customHeight="1" x14ac:dyDescent="0.25">
      <c r="A799" s="32"/>
      <c r="B799" s="44"/>
      <c r="C799" s="32"/>
      <c r="D799" s="30"/>
      <c r="E799" s="30"/>
      <c r="F799" s="30"/>
      <c r="G799" s="30"/>
      <c r="H799" s="30"/>
      <c r="I799" s="30"/>
      <c r="J799" s="30"/>
      <c r="K799" s="30"/>
      <c r="L799" s="30"/>
      <c r="M799" s="30"/>
    </row>
    <row r="800" spans="1:13" s="33" customFormat="1" ht="15" customHeight="1" x14ac:dyDescent="0.25">
      <c r="A800" s="32"/>
      <c r="B800" s="44"/>
      <c r="C800" s="32"/>
      <c r="D800" s="30"/>
      <c r="E800" s="30"/>
      <c r="F800" s="30"/>
      <c r="G800" s="30"/>
      <c r="H800" s="30"/>
      <c r="I800" s="30"/>
      <c r="J800" s="30"/>
      <c r="K800" s="30"/>
      <c r="L800" s="30"/>
      <c r="M800" s="30"/>
    </row>
    <row r="801" spans="1:13" s="33" customFormat="1" ht="15" customHeight="1" x14ac:dyDescent="0.25">
      <c r="A801" s="32"/>
      <c r="B801" s="44"/>
      <c r="C801" s="32"/>
      <c r="D801" s="30"/>
      <c r="E801" s="30"/>
      <c r="F801" s="30"/>
      <c r="G801" s="30"/>
      <c r="H801" s="30"/>
      <c r="I801" s="30"/>
      <c r="J801" s="30"/>
      <c r="K801" s="30"/>
      <c r="L801" s="30"/>
      <c r="M801" s="30"/>
    </row>
    <row r="802" spans="1:13" s="33" customFormat="1" ht="15" customHeight="1" x14ac:dyDescent="0.25">
      <c r="A802" s="32"/>
      <c r="B802" s="44"/>
      <c r="C802" s="32"/>
      <c r="D802" s="30"/>
      <c r="E802" s="30"/>
      <c r="F802" s="30"/>
      <c r="G802" s="30"/>
      <c r="H802" s="30"/>
      <c r="I802" s="30"/>
      <c r="J802" s="30"/>
      <c r="K802" s="30"/>
      <c r="L802" s="30"/>
      <c r="M802" s="30"/>
    </row>
    <row r="803" spans="1:13" s="33" customFormat="1" ht="15" customHeight="1" x14ac:dyDescent="0.25">
      <c r="A803" s="32"/>
      <c r="B803" s="44"/>
      <c r="C803" s="32"/>
      <c r="D803" s="30"/>
      <c r="E803" s="30"/>
      <c r="F803" s="30"/>
      <c r="G803" s="30"/>
      <c r="H803" s="30"/>
      <c r="I803" s="30"/>
      <c r="J803" s="30"/>
      <c r="K803" s="30"/>
      <c r="L803" s="30"/>
      <c r="M803" s="30"/>
    </row>
    <row r="804" spans="1:13" s="33" customFormat="1" ht="15" customHeight="1" x14ac:dyDescent="0.25">
      <c r="A804" s="32"/>
      <c r="B804" s="44"/>
      <c r="C804" s="32"/>
      <c r="D804" s="30"/>
      <c r="E804" s="30"/>
      <c r="F804" s="30"/>
      <c r="G804" s="30"/>
      <c r="H804" s="30"/>
      <c r="I804" s="30"/>
      <c r="J804" s="30"/>
      <c r="K804" s="30"/>
      <c r="L804" s="30"/>
      <c r="M804" s="30"/>
    </row>
    <row r="805" spans="1:13" s="33" customFormat="1" ht="15" customHeight="1" x14ac:dyDescent="0.25">
      <c r="A805" s="32"/>
      <c r="B805" s="44"/>
      <c r="C805" s="32"/>
      <c r="D805" s="30"/>
      <c r="E805" s="30"/>
      <c r="F805" s="30"/>
      <c r="G805" s="30"/>
      <c r="H805" s="30"/>
      <c r="I805" s="30"/>
      <c r="J805" s="30"/>
      <c r="K805" s="30"/>
      <c r="L805" s="30"/>
      <c r="M805" s="30"/>
    </row>
    <row r="806" spans="1:13" s="33" customFormat="1" ht="15" customHeight="1" x14ac:dyDescent="0.25">
      <c r="A806" s="32"/>
      <c r="B806" s="44"/>
      <c r="C806" s="32"/>
      <c r="D806" s="30"/>
      <c r="E806" s="30"/>
      <c r="F806" s="30"/>
      <c r="G806" s="30"/>
      <c r="H806" s="30"/>
      <c r="I806" s="30"/>
      <c r="J806" s="30"/>
      <c r="K806" s="30"/>
      <c r="L806" s="30"/>
      <c r="M806" s="30"/>
    </row>
    <row r="807" spans="1:13" s="33" customFormat="1" ht="15" customHeight="1" x14ac:dyDescent="0.25">
      <c r="A807" s="32"/>
      <c r="B807" s="44"/>
      <c r="C807" s="32"/>
      <c r="D807" s="30"/>
      <c r="E807" s="30"/>
      <c r="F807" s="30"/>
      <c r="G807" s="30"/>
      <c r="H807" s="30"/>
      <c r="I807" s="30"/>
      <c r="J807" s="30"/>
      <c r="K807" s="30"/>
      <c r="L807" s="30"/>
      <c r="M807" s="30"/>
    </row>
    <row r="808" spans="1:13" s="33" customFormat="1" ht="15" customHeight="1" x14ac:dyDescent="0.25">
      <c r="A808" s="32"/>
      <c r="B808" s="44"/>
      <c r="C808" s="32"/>
      <c r="D808" s="30"/>
      <c r="E808" s="30"/>
      <c r="F808" s="30"/>
      <c r="G808" s="30"/>
      <c r="H808" s="30"/>
      <c r="I808" s="30"/>
      <c r="J808" s="30"/>
      <c r="K808" s="30"/>
      <c r="L808" s="30"/>
      <c r="M808" s="30"/>
    </row>
    <row r="809" spans="1:13" s="33" customFormat="1" ht="15" customHeight="1" x14ac:dyDescent="0.25">
      <c r="A809" s="32"/>
      <c r="B809" s="44"/>
      <c r="C809" s="32"/>
      <c r="D809" s="30"/>
      <c r="E809" s="30"/>
      <c r="F809" s="30"/>
      <c r="G809" s="30"/>
      <c r="H809" s="30"/>
      <c r="I809" s="30"/>
      <c r="J809" s="30"/>
      <c r="K809" s="30"/>
      <c r="L809" s="30"/>
      <c r="M809" s="30"/>
    </row>
    <row r="810" spans="1:13" s="33" customFormat="1" ht="15" customHeight="1" x14ac:dyDescent="0.25">
      <c r="A810" s="32"/>
      <c r="B810" s="44"/>
      <c r="C810" s="32"/>
      <c r="D810" s="30"/>
      <c r="E810" s="30"/>
      <c r="F810" s="30"/>
      <c r="G810" s="30"/>
      <c r="H810" s="30"/>
      <c r="I810" s="30"/>
      <c r="J810" s="30"/>
      <c r="K810" s="30"/>
      <c r="L810" s="30"/>
      <c r="M810" s="30"/>
    </row>
    <row r="811" spans="1:13" s="33" customFormat="1" ht="15" customHeight="1" x14ac:dyDescent="0.25">
      <c r="A811" s="32"/>
      <c r="B811" s="44"/>
      <c r="C811" s="32"/>
      <c r="D811" s="30"/>
      <c r="E811" s="30"/>
      <c r="F811" s="30"/>
      <c r="G811" s="30"/>
      <c r="H811" s="30"/>
      <c r="I811" s="30"/>
      <c r="J811" s="30"/>
      <c r="K811" s="30"/>
      <c r="L811" s="30"/>
      <c r="M811" s="30"/>
    </row>
    <row r="812" spans="1:13" s="33" customFormat="1" ht="15" customHeight="1" x14ac:dyDescent="0.25">
      <c r="A812" s="32"/>
      <c r="B812" s="44"/>
      <c r="C812" s="32"/>
      <c r="D812" s="30"/>
      <c r="E812" s="30"/>
      <c r="F812" s="30"/>
      <c r="G812" s="30"/>
      <c r="H812" s="30"/>
      <c r="I812" s="30"/>
      <c r="J812" s="30"/>
      <c r="K812" s="30"/>
      <c r="L812" s="30"/>
      <c r="M812" s="30"/>
    </row>
    <row r="813" spans="1:13" s="33" customFormat="1" ht="15" customHeight="1" x14ac:dyDescent="0.25">
      <c r="A813" s="32"/>
      <c r="B813" s="44"/>
      <c r="C813" s="32"/>
      <c r="D813" s="30"/>
      <c r="E813" s="30"/>
      <c r="F813" s="30"/>
      <c r="G813" s="30"/>
      <c r="H813" s="30"/>
      <c r="I813" s="30"/>
      <c r="J813" s="30"/>
      <c r="K813" s="30"/>
      <c r="L813" s="30"/>
      <c r="M813" s="30"/>
    </row>
    <row r="814" spans="1:13" s="33" customFormat="1" ht="15" customHeight="1" x14ac:dyDescent="0.25">
      <c r="A814" s="32"/>
      <c r="B814" s="44"/>
      <c r="C814" s="32"/>
      <c r="D814" s="30"/>
      <c r="E814" s="30"/>
      <c r="F814" s="30"/>
      <c r="G814" s="30"/>
      <c r="H814" s="30"/>
      <c r="I814" s="30"/>
      <c r="J814" s="30"/>
      <c r="K814" s="30"/>
      <c r="L814" s="30"/>
      <c r="M814" s="30"/>
    </row>
    <row r="815" spans="1:13" s="33" customFormat="1" ht="15" customHeight="1" x14ac:dyDescent="0.25">
      <c r="A815" s="32"/>
      <c r="B815" s="44"/>
      <c r="C815" s="32"/>
      <c r="D815" s="30"/>
      <c r="E815" s="30"/>
      <c r="F815" s="30"/>
      <c r="G815" s="30"/>
      <c r="H815" s="30"/>
      <c r="I815" s="30"/>
      <c r="J815" s="30"/>
      <c r="K815" s="30"/>
      <c r="L815" s="30"/>
      <c r="M815" s="30"/>
    </row>
    <row r="816" spans="1:13" s="33" customFormat="1" ht="15" customHeight="1" x14ac:dyDescent="0.25">
      <c r="A816" s="32"/>
      <c r="B816" s="44"/>
      <c r="C816" s="32"/>
      <c r="D816" s="30"/>
      <c r="E816" s="30"/>
      <c r="F816" s="30"/>
      <c r="G816" s="30"/>
      <c r="H816" s="30"/>
      <c r="I816" s="30"/>
      <c r="J816" s="30"/>
      <c r="K816" s="30"/>
      <c r="L816" s="30"/>
      <c r="M816" s="30"/>
    </row>
    <row r="817" spans="1:13" s="33" customFormat="1" ht="15" customHeight="1" x14ac:dyDescent="0.25">
      <c r="A817" s="32"/>
      <c r="B817" s="44"/>
      <c r="C817" s="32"/>
      <c r="D817" s="30"/>
      <c r="E817" s="30"/>
      <c r="F817" s="30"/>
      <c r="G817" s="30"/>
      <c r="H817" s="30"/>
      <c r="I817" s="30"/>
      <c r="J817" s="30"/>
      <c r="K817" s="30"/>
      <c r="L817" s="30"/>
      <c r="M817" s="30"/>
    </row>
    <row r="818" spans="1:13" s="33" customFormat="1" ht="15" customHeight="1" x14ac:dyDescent="0.25">
      <c r="A818" s="32"/>
      <c r="B818" s="44"/>
      <c r="C818" s="32"/>
      <c r="D818" s="30"/>
      <c r="E818" s="30"/>
      <c r="F818" s="30"/>
      <c r="G818" s="30"/>
      <c r="H818" s="30"/>
      <c r="I818" s="30"/>
      <c r="J818" s="30"/>
      <c r="K818" s="30"/>
      <c r="L818" s="30"/>
      <c r="M818" s="30"/>
    </row>
    <row r="819" spans="1:13" s="33" customFormat="1" ht="15" customHeight="1" x14ac:dyDescent="0.25">
      <c r="A819" s="32"/>
      <c r="B819" s="44"/>
      <c r="C819" s="32"/>
      <c r="D819" s="30"/>
      <c r="E819" s="30"/>
      <c r="F819" s="30"/>
      <c r="G819" s="30"/>
      <c r="H819" s="30"/>
      <c r="I819" s="30"/>
      <c r="J819" s="30"/>
      <c r="K819" s="30"/>
      <c r="L819" s="30"/>
      <c r="M819" s="30"/>
    </row>
    <row r="820" spans="1:13" s="33" customFormat="1" ht="15" customHeight="1" x14ac:dyDescent="0.25">
      <c r="A820" s="32"/>
      <c r="B820" s="44"/>
      <c r="C820" s="32"/>
      <c r="D820" s="30"/>
      <c r="E820" s="30"/>
      <c r="F820" s="30"/>
      <c r="G820" s="30"/>
      <c r="H820" s="30"/>
      <c r="I820" s="30"/>
      <c r="J820" s="30"/>
      <c r="K820" s="30"/>
      <c r="L820" s="30"/>
      <c r="M820" s="30"/>
    </row>
    <row r="821" spans="1:13" s="33" customFormat="1" ht="15" customHeight="1" x14ac:dyDescent="0.25">
      <c r="A821" s="32"/>
      <c r="B821" s="44"/>
      <c r="C821" s="32"/>
      <c r="D821" s="30"/>
      <c r="E821" s="30"/>
      <c r="F821" s="30"/>
      <c r="G821" s="30"/>
      <c r="H821" s="30"/>
      <c r="I821" s="30"/>
      <c r="J821" s="30"/>
      <c r="K821" s="30"/>
      <c r="L821" s="30"/>
      <c r="M821" s="30"/>
    </row>
    <row r="822" spans="1:13" s="33" customFormat="1" ht="15" customHeight="1" x14ac:dyDescent="0.25">
      <c r="A822" s="32"/>
      <c r="B822" s="44"/>
      <c r="C822" s="32"/>
      <c r="D822" s="30"/>
      <c r="E822" s="30"/>
      <c r="F822" s="30"/>
      <c r="G822" s="30"/>
      <c r="H822" s="30"/>
      <c r="I822" s="30"/>
      <c r="J822" s="30"/>
      <c r="K822" s="30"/>
      <c r="L822" s="30"/>
      <c r="M822" s="30"/>
    </row>
    <row r="823" spans="1:13" s="33" customFormat="1" ht="15" customHeight="1" x14ac:dyDescent="0.25">
      <c r="A823" s="32"/>
      <c r="B823" s="44"/>
      <c r="C823" s="32"/>
      <c r="D823" s="30"/>
      <c r="E823" s="30"/>
      <c r="F823" s="30"/>
      <c r="G823" s="30"/>
      <c r="H823" s="30"/>
      <c r="I823" s="30"/>
      <c r="J823" s="30"/>
      <c r="K823" s="30"/>
      <c r="L823" s="30"/>
      <c r="M823" s="30"/>
    </row>
    <row r="824" spans="1:13" s="33" customFormat="1" ht="15" customHeight="1" x14ac:dyDescent="0.25">
      <c r="A824" s="32"/>
      <c r="B824" s="44"/>
      <c r="C824" s="32"/>
      <c r="D824" s="30"/>
      <c r="E824" s="30"/>
      <c r="F824" s="30"/>
      <c r="G824" s="30"/>
      <c r="H824" s="30"/>
      <c r="I824" s="30"/>
      <c r="J824" s="30"/>
      <c r="K824" s="30"/>
      <c r="L824" s="30"/>
      <c r="M824" s="30"/>
    </row>
    <row r="825" spans="1:13" s="33" customFormat="1" ht="15" customHeight="1" x14ac:dyDescent="0.25">
      <c r="A825" s="32"/>
      <c r="B825" s="44"/>
      <c r="C825" s="32"/>
      <c r="D825" s="30"/>
      <c r="E825" s="30"/>
      <c r="F825" s="30"/>
      <c r="G825" s="30"/>
      <c r="H825" s="30"/>
      <c r="I825" s="30"/>
      <c r="J825" s="30"/>
      <c r="K825" s="30"/>
      <c r="L825" s="30"/>
      <c r="M825" s="30"/>
    </row>
    <row r="826" spans="1:13" s="33" customFormat="1" ht="15" customHeight="1" x14ac:dyDescent="0.25">
      <c r="A826" s="32"/>
      <c r="B826" s="44"/>
      <c r="C826" s="32"/>
      <c r="D826" s="30"/>
      <c r="E826" s="30"/>
      <c r="F826" s="30"/>
      <c r="G826" s="30"/>
      <c r="H826" s="30"/>
      <c r="I826" s="30"/>
      <c r="J826" s="30"/>
      <c r="K826" s="30"/>
      <c r="L826" s="30"/>
      <c r="M826" s="30"/>
    </row>
    <row r="827" spans="1:13" s="33" customFormat="1" ht="15" customHeight="1" x14ac:dyDescent="0.25">
      <c r="A827" s="32"/>
      <c r="B827" s="44"/>
      <c r="C827" s="32"/>
      <c r="D827" s="30"/>
      <c r="E827" s="30"/>
      <c r="F827" s="30"/>
      <c r="G827" s="30"/>
      <c r="H827" s="30"/>
      <c r="I827" s="30"/>
      <c r="J827" s="30"/>
      <c r="K827" s="30"/>
      <c r="L827" s="30"/>
      <c r="M827" s="30"/>
    </row>
    <row r="828" spans="1:13" s="33" customFormat="1" ht="15" customHeight="1" x14ac:dyDescent="0.25">
      <c r="A828" s="32"/>
      <c r="B828" s="44"/>
      <c r="C828" s="32"/>
      <c r="D828" s="30"/>
      <c r="E828" s="30"/>
      <c r="F828" s="30"/>
      <c r="G828" s="30"/>
      <c r="H828" s="30"/>
      <c r="I828" s="30"/>
      <c r="J828" s="30"/>
      <c r="K828" s="30"/>
      <c r="L828" s="30"/>
      <c r="M828" s="30"/>
    </row>
    <row r="829" spans="1:13" s="33" customFormat="1" ht="15" customHeight="1" x14ac:dyDescent="0.25">
      <c r="A829" s="32"/>
      <c r="B829" s="44"/>
      <c r="C829" s="32"/>
      <c r="D829" s="30"/>
      <c r="E829" s="30"/>
      <c r="F829" s="30"/>
      <c r="G829" s="30"/>
      <c r="H829" s="30"/>
      <c r="I829" s="30"/>
      <c r="J829" s="30"/>
      <c r="K829" s="30"/>
      <c r="L829" s="30"/>
      <c r="M829" s="30"/>
    </row>
    <row r="830" spans="1:13" s="33" customFormat="1" ht="15" customHeight="1" x14ac:dyDescent="0.25">
      <c r="A830" s="32"/>
      <c r="B830" s="44"/>
      <c r="C830" s="32"/>
      <c r="D830" s="30"/>
      <c r="E830" s="30"/>
      <c r="F830" s="30"/>
      <c r="G830" s="30"/>
      <c r="H830" s="30"/>
      <c r="I830" s="30"/>
      <c r="J830" s="30"/>
      <c r="K830" s="30"/>
      <c r="L830" s="30"/>
      <c r="M830" s="30"/>
    </row>
    <row r="831" spans="1:13" s="33" customFormat="1" ht="15" customHeight="1" x14ac:dyDescent="0.25">
      <c r="A831" s="32"/>
      <c r="B831" s="44"/>
      <c r="C831" s="32"/>
      <c r="D831" s="30"/>
      <c r="E831" s="30"/>
      <c r="F831" s="30"/>
      <c r="G831" s="30"/>
      <c r="H831" s="30"/>
      <c r="I831" s="30"/>
      <c r="J831" s="30"/>
      <c r="K831" s="30"/>
      <c r="L831" s="30"/>
      <c r="M831" s="30"/>
    </row>
    <row r="832" spans="1:13" s="33" customFormat="1" ht="15" customHeight="1" x14ac:dyDescent="0.25">
      <c r="A832" s="32"/>
      <c r="B832" s="44"/>
      <c r="C832" s="32"/>
      <c r="D832" s="30"/>
      <c r="E832" s="30"/>
      <c r="F832" s="30"/>
      <c r="G832" s="30"/>
      <c r="H832" s="30"/>
      <c r="I832" s="30"/>
      <c r="J832" s="30"/>
      <c r="K832" s="30"/>
      <c r="L832" s="30"/>
      <c r="M832" s="30"/>
    </row>
    <row r="833" spans="1:13" s="33" customFormat="1" ht="15" customHeight="1" x14ac:dyDescent="0.25">
      <c r="A833" s="32"/>
      <c r="B833" s="44"/>
      <c r="C833" s="32"/>
      <c r="D833" s="30"/>
      <c r="E833" s="30"/>
      <c r="F833" s="30"/>
      <c r="G833" s="30"/>
      <c r="H833" s="30"/>
      <c r="I833" s="30"/>
      <c r="J833" s="30"/>
      <c r="K833" s="30"/>
      <c r="L833" s="30"/>
      <c r="M833" s="30"/>
    </row>
    <row r="834" spans="1:13" s="33" customFormat="1" ht="15" customHeight="1" x14ac:dyDescent="0.25">
      <c r="A834" s="32"/>
      <c r="B834" s="44"/>
      <c r="C834" s="32"/>
      <c r="D834" s="30"/>
      <c r="E834" s="30"/>
      <c r="F834" s="30"/>
      <c r="G834" s="30"/>
      <c r="H834" s="30"/>
      <c r="I834" s="30"/>
      <c r="J834" s="30"/>
      <c r="K834" s="30"/>
      <c r="L834" s="30"/>
      <c r="M834" s="30"/>
    </row>
    <row r="835" spans="1:13" s="33" customFormat="1" ht="15" customHeight="1" x14ac:dyDescent="0.25">
      <c r="A835" s="32"/>
      <c r="B835" s="44"/>
      <c r="C835" s="32"/>
      <c r="D835" s="30"/>
      <c r="E835" s="30"/>
      <c r="F835" s="30"/>
      <c r="G835" s="30"/>
      <c r="H835" s="30"/>
      <c r="I835" s="30"/>
      <c r="J835" s="30"/>
      <c r="K835" s="30"/>
      <c r="L835" s="30"/>
      <c r="M835" s="30"/>
    </row>
    <row r="836" spans="1:13" s="33" customFormat="1" ht="15" customHeight="1" x14ac:dyDescent="0.25">
      <c r="A836" s="32"/>
      <c r="B836" s="44"/>
      <c r="C836" s="32"/>
      <c r="D836" s="30"/>
      <c r="E836" s="30"/>
      <c r="F836" s="30"/>
      <c r="G836" s="30"/>
      <c r="H836" s="30"/>
      <c r="I836" s="30"/>
      <c r="J836" s="30"/>
      <c r="K836" s="30"/>
      <c r="L836" s="30"/>
      <c r="M836" s="30"/>
    </row>
    <row r="837" spans="1:13" s="33" customFormat="1" ht="15" customHeight="1" x14ac:dyDescent="0.25">
      <c r="A837" s="32"/>
      <c r="B837" s="44"/>
      <c r="C837" s="32"/>
      <c r="D837" s="30"/>
      <c r="E837" s="30"/>
      <c r="F837" s="30"/>
      <c r="G837" s="30"/>
      <c r="H837" s="30"/>
      <c r="I837" s="30"/>
      <c r="J837" s="30"/>
      <c r="K837" s="30"/>
      <c r="L837" s="30"/>
      <c r="M837" s="30"/>
    </row>
    <row r="838" spans="1:13" s="33" customFormat="1" ht="15" customHeight="1" x14ac:dyDescent="0.25">
      <c r="A838" s="32"/>
      <c r="B838" s="44"/>
      <c r="C838" s="32"/>
      <c r="D838" s="30"/>
      <c r="E838" s="30"/>
      <c r="F838" s="30"/>
      <c r="G838" s="30"/>
      <c r="H838" s="30"/>
      <c r="I838" s="30"/>
      <c r="J838" s="30"/>
      <c r="K838" s="30"/>
      <c r="L838" s="30"/>
      <c r="M838" s="30"/>
    </row>
    <row r="839" spans="1:13" s="33" customFormat="1" ht="15" customHeight="1" x14ac:dyDescent="0.25">
      <c r="A839" s="32"/>
      <c r="B839" s="44"/>
      <c r="C839" s="32"/>
      <c r="D839" s="30"/>
      <c r="E839" s="30"/>
      <c r="F839" s="30"/>
      <c r="G839" s="30"/>
      <c r="H839" s="30"/>
      <c r="I839" s="30"/>
      <c r="J839" s="30"/>
      <c r="K839" s="30"/>
      <c r="L839" s="30"/>
      <c r="M839" s="30"/>
    </row>
    <row r="840" spans="1:13" s="33" customFormat="1" ht="15" customHeight="1" x14ac:dyDescent="0.25">
      <c r="A840" s="32"/>
      <c r="B840" s="44"/>
      <c r="C840" s="32"/>
      <c r="D840" s="30"/>
      <c r="E840" s="30"/>
      <c r="F840" s="30"/>
      <c r="G840" s="30"/>
      <c r="H840" s="30"/>
      <c r="I840" s="30"/>
      <c r="J840" s="30"/>
      <c r="K840" s="30"/>
      <c r="L840" s="30"/>
      <c r="M840" s="30"/>
    </row>
    <row r="841" spans="1:13" s="33" customFormat="1" ht="15" customHeight="1" x14ac:dyDescent="0.25">
      <c r="A841" s="32"/>
      <c r="B841" s="44"/>
      <c r="C841" s="32"/>
      <c r="D841" s="30"/>
      <c r="E841" s="30"/>
      <c r="F841" s="30"/>
      <c r="G841" s="30"/>
      <c r="H841" s="30"/>
      <c r="I841" s="30"/>
      <c r="J841" s="30"/>
      <c r="K841" s="30"/>
      <c r="L841" s="30"/>
      <c r="M841" s="30"/>
    </row>
    <row r="842" spans="1:13" s="33" customFormat="1" ht="15" customHeight="1" x14ac:dyDescent="0.25">
      <c r="A842" s="32"/>
      <c r="B842" s="44"/>
      <c r="C842" s="32"/>
      <c r="D842" s="30"/>
      <c r="E842" s="30"/>
      <c r="F842" s="30"/>
      <c r="G842" s="30"/>
      <c r="H842" s="30"/>
      <c r="I842" s="30"/>
      <c r="J842" s="30"/>
      <c r="K842" s="30"/>
      <c r="L842" s="30"/>
      <c r="M842" s="30"/>
    </row>
    <row r="843" spans="1:13" s="33" customFormat="1" ht="15" customHeight="1" x14ac:dyDescent="0.25">
      <c r="A843" s="32"/>
      <c r="B843" s="44"/>
      <c r="C843" s="32"/>
      <c r="D843" s="30"/>
      <c r="E843" s="30"/>
      <c r="F843" s="30"/>
      <c r="G843" s="30"/>
      <c r="H843" s="30"/>
      <c r="I843" s="30"/>
      <c r="J843" s="30"/>
      <c r="K843" s="30"/>
      <c r="L843" s="30"/>
      <c r="M843" s="30"/>
    </row>
    <row r="844" spans="1:13" s="33" customFormat="1" ht="15" customHeight="1" x14ac:dyDescent="0.25">
      <c r="A844" s="32"/>
      <c r="B844" s="44"/>
      <c r="C844" s="32"/>
      <c r="D844" s="30"/>
      <c r="E844" s="30"/>
      <c r="F844" s="30"/>
      <c r="G844" s="30"/>
      <c r="H844" s="30"/>
      <c r="I844" s="30"/>
      <c r="J844" s="30"/>
      <c r="K844" s="30"/>
      <c r="L844" s="30"/>
      <c r="M844" s="30"/>
    </row>
    <row r="845" spans="1:13" s="33" customFormat="1" ht="15" customHeight="1" x14ac:dyDescent="0.25">
      <c r="A845" s="32"/>
      <c r="B845" s="44"/>
      <c r="C845" s="32"/>
      <c r="D845" s="30"/>
      <c r="E845" s="30"/>
      <c r="F845" s="30"/>
      <c r="G845" s="30"/>
      <c r="H845" s="30"/>
      <c r="I845" s="30"/>
      <c r="J845" s="30"/>
      <c r="K845" s="30"/>
      <c r="L845" s="30"/>
      <c r="M845" s="30"/>
    </row>
    <row r="846" spans="1:13" s="33" customFormat="1" ht="15" customHeight="1" x14ac:dyDescent="0.25">
      <c r="A846" s="32"/>
      <c r="B846" s="44"/>
      <c r="C846" s="32"/>
      <c r="D846" s="30"/>
      <c r="E846" s="30"/>
      <c r="F846" s="30"/>
      <c r="G846" s="30"/>
      <c r="H846" s="30"/>
      <c r="I846" s="30"/>
      <c r="J846" s="30"/>
      <c r="K846" s="30"/>
      <c r="L846" s="30"/>
      <c r="M846" s="30"/>
    </row>
    <row r="847" spans="1:13" s="33" customFormat="1" ht="15" customHeight="1" x14ac:dyDescent="0.25">
      <c r="A847" s="32"/>
      <c r="B847" s="44"/>
      <c r="C847" s="32"/>
      <c r="D847" s="30"/>
      <c r="E847" s="30"/>
      <c r="F847" s="30"/>
      <c r="G847" s="30"/>
      <c r="H847" s="30"/>
      <c r="I847" s="30"/>
      <c r="J847" s="30"/>
      <c r="K847" s="30"/>
      <c r="L847" s="30"/>
      <c r="M847" s="30"/>
    </row>
    <row r="848" spans="1:13" s="33" customFormat="1" ht="15" customHeight="1" x14ac:dyDescent="0.25">
      <c r="A848" s="32"/>
      <c r="B848" s="44"/>
      <c r="C848" s="32"/>
      <c r="D848" s="30"/>
      <c r="E848" s="30"/>
      <c r="F848" s="30"/>
      <c r="G848" s="30"/>
      <c r="H848" s="30"/>
      <c r="I848" s="30"/>
      <c r="J848" s="30"/>
      <c r="K848" s="30"/>
      <c r="L848" s="30"/>
      <c r="M848" s="30"/>
    </row>
    <row r="849" spans="1:13" s="33" customFormat="1" ht="15" customHeight="1" x14ac:dyDescent="0.25">
      <c r="A849" s="32"/>
      <c r="B849" s="44"/>
      <c r="C849" s="32"/>
      <c r="D849" s="30"/>
      <c r="E849" s="30"/>
      <c r="F849" s="30"/>
      <c r="G849" s="30"/>
      <c r="H849" s="30"/>
      <c r="I849" s="30"/>
      <c r="J849" s="30"/>
      <c r="K849" s="30"/>
      <c r="L849" s="30"/>
      <c r="M849" s="30"/>
    </row>
    <row r="850" spans="1:13" s="33" customFormat="1" ht="15" customHeight="1" x14ac:dyDescent="0.25">
      <c r="A850" s="32"/>
      <c r="B850" s="44"/>
      <c r="C850" s="32"/>
      <c r="D850" s="30"/>
      <c r="E850" s="30"/>
      <c r="F850" s="30"/>
      <c r="G850" s="30"/>
      <c r="H850" s="30"/>
      <c r="I850" s="30"/>
      <c r="J850" s="30"/>
      <c r="K850" s="30"/>
      <c r="L850" s="30"/>
      <c r="M850" s="30"/>
    </row>
    <row r="851" spans="1:13" s="33" customFormat="1" ht="15" customHeight="1" x14ac:dyDescent="0.25">
      <c r="A851" s="32"/>
      <c r="B851" s="44"/>
      <c r="C851" s="32"/>
      <c r="D851" s="30"/>
      <c r="E851" s="30"/>
      <c r="F851" s="30"/>
      <c r="G851" s="30"/>
      <c r="H851" s="30"/>
      <c r="I851" s="30"/>
      <c r="J851" s="30"/>
      <c r="K851" s="30"/>
      <c r="L851" s="30"/>
      <c r="M851" s="30"/>
    </row>
    <row r="852" spans="1:13" s="33" customFormat="1" ht="15" customHeight="1" x14ac:dyDescent="0.25">
      <c r="A852" s="32"/>
      <c r="B852" s="44"/>
      <c r="C852" s="32"/>
      <c r="D852" s="30"/>
      <c r="E852" s="30"/>
      <c r="F852" s="30"/>
      <c r="G852" s="30"/>
      <c r="H852" s="30"/>
      <c r="I852" s="30"/>
      <c r="J852" s="30"/>
      <c r="K852" s="30"/>
      <c r="L852" s="30"/>
      <c r="M852" s="30"/>
    </row>
    <row r="853" spans="1:13" s="33" customFormat="1" ht="15" customHeight="1" x14ac:dyDescent="0.25">
      <c r="A853" s="32"/>
      <c r="B853" s="44"/>
      <c r="C853" s="32"/>
      <c r="D853" s="30"/>
      <c r="E853" s="30"/>
      <c r="F853" s="30"/>
      <c r="G853" s="30"/>
      <c r="H853" s="30"/>
      <c r="I853" s="30"/>
      <c r="J853" s="30"/>
      <c r="K853" s="30"/>
      <c r="L853" s="30"/>
      <c r="M853" s="30"/>
    </row>
    <row r="854" spans="1:13" s="33" customFormat="1" ht="15" customHeight="1" x14ac:dyDescent="0.25">
      <c r="A854" s="32"/>
      <c r="B854" s="44"/>
      <c r="C854" s="32"/>
      <c r="D854" s="30"/>
      <c r="E854" s="30"/>
      <c r="F854" s="30"/>
      <c r="G854" s="30"/>
      <c r="H854" s="30"/>
      <c r="I854" s="30"/>
      <c r="J854" s="30"/>
      <c r="K854" s="30"/>
      <c r="L854" s="30"/>
      <c r="M854" s="30"/>
    </row>
    <row r="855" spans="1:13" s="33" customFormat="1" ht="15" customHeight="1" x14ac:dyDescent="0.25">
      <c r="A855" s="32"/>
      <c r="B855" s="44"/>
      <c r="C855" s="32"/>
      <c r="D855" s="30"/>
      <c r="E855" s="30"/>
      <c r="F855" s="30"/>
      <c r="G855" s="30"/>
      <c r="H855" s="30"/>
      <c r="I855" s="30"/>
      <c r="J855" s="30"/>
      <c r="K855" s="30"/>
      <c r="L855" s="30"/>
      <c r="M855" s="30"/>
    </row>
    <row r="856" spans="1:13" s="33" customFormat="1" ht="15" customHeight="1" x14ac:dyDescent="0.25">
      <c r="A856" s="32"/>
      <c r="B856" s="44"/>
      <c r="C856" s="32"/>
      <c r="D856" s="30"/>
      <c r="E856" s="30"/>
      <c r="F856" s="30"/>
      <c r="G856" s="30"/>
      <c r="H856" s="30"/>
      <c r="I856" s="30"/>
      <c r="J856" s="30"/>
      <c r="K856" s="30"/>
      <c r="L856" s="30"/>
      <c r="M856" s="30"/>
    </row>
    <row r="857" spans="1:13" s="33" customFormat="1" ht="15" customHeight="1" x14ac:dyDescent="0.25">
      <c r="A857" s="32"/>
      <c r="B857" s="44"/>
      <c r="C857" s="32"/>
      <c r="D857" s="30"/>
      <c r="E857" s="30"/>
      <c r="F857" s="30"/>
      <c r="G857" s="30"/>
      <c r="H857" s="30"/>
      <c r="I857" s="30"/>
      <c r="J857" s="30"/>
      <c r="K857" s="30"/>
      <c r="L857" s="30"/>
      <c r="M857" s="30"/>
    </row>
    <row r="858" spans="1:13" s="33" customFormat="1" ht="15" customHeight="1" x14ac:dyDescent="0.25">
      <c r="A858" s="32"/>
      <c r="B858" s="44"/>
      <c r="C858" s="32"/>
      <c r="D858" s="30"/>
      <c r="E858" s="30"/>
      <c r="F858" s="30"/>
      <c r="G858" s="30"/>
      <c r="H858" s="30"/>
      <c r="I858" s="30"/>
      <c r="J858" s="30"/>
      <c r="K858" s="30"/>
      <c r="L858" s="30"/>
      <c r="M858" s="30"/>
    </row>
    <row r="859" spans="1:13" s="33" customFormat="1" ht="15" customHeight="1" x14ac:dyDescent="0.25">
      <c r="A859" s="32"/>
      <c r="B859" s="44"/>
      <c r="C859" s="32"/>
      <c r="D859" s="30"/>
      <c r="E859" s="30"/>
      <c r="F859" s="30"/>
      <c r="G859" s="30"/>
      <c r="H859" s="30"/>
      <c r="I859" s="30"/>
      <c r="J859" s="30"/>
      <c r="K859" s="30"/>
      <c r="L859" s="30"/>
      <c r="M859" s="30"/>
    </row>
    <row r="860" spans="1:13" s="33" customFormat="1" ht="15" customHeight="1" x14ac:dyDescent="0.25">
      <c r="A860" s="32"/>
      <c r="B860" s="44"/>
      <c r="C860" s="32"/>
      <c r="D860" s="30"/>
      <c r="E860" s="30"/>
      <c r="F860" s="30"/>
      <c r="G860" s="30"/>
      <c r="H860" s="30"/>
      <c r="I860" s="30"/>
      <c r="J860" s="30"/>
      <c r="K860" s="30"/>
      <c r="L860" s="30"/>
      <c r="M860" s="30"/>
    </row>
    <row r="861" spans="1:13" s="33" customFormat="1" ht="15" customHeight="1" x14ac:dyDescent="0.25">
      <c r="A861" s="32"/>
      <c r="B861" s="44"/>
      <c r="C861" s="32"/>
      <c r="D861" s="30"/>
      <c r="E861" s="30"/>
      <c r="F861" s="30"/>
      <c r="G861" s="30"/>
      <c r="H861" s="30"/>
      <c r="I861" s="30"/>
      <c r="J861" s="30"/>
      <c r="K861" s="30"/>
      <c r="L861" s="30"/>
      <c r="M861" s="30"/>
    </row>
    <row r="862" spans="1:13" s="33" customFormat="1" ht="15" customHeight="1" x14ac:dyDescent="0.25">
      <c r="A862" s="32"/>
      <c r="B862" s="44"/>
      <c r="C862" s="32"/>
      <c r="D862" s="30"/>
      <c r="E862" s="30"/>
      <c r="F862" s="30"/>
      <c r="G862" s="30"/>
      <c r="H862" s="30"/>
      <c r="I862" s="30"/>
      <c r="J862" s="30"/>
      <c r="K862" s="30"/>
      <c r="L862" s="30"/>
      <c r="M862" s="30"/>
    </row>
    <row r="863" spans="1:13" s="33" customFormat="1" ht="15" customHeight="1" x14ac:dyDescent="0.25">
      <c r="A863" s="32"/>
      <c r="B863" s="44"/>
      <c r="C863" s="32"/>
      <c r="D863" s="30"/>
      <c r="E863" s="30"/>
      <c r="F863" s="30"/>
      <c r="G863" s="30"/>
      <c r="H863" s="30"/>
      <c r="I863" s="30"/>
      <c r="J863" s="30"/>
      <c r="K863" s="30"/>
      <c r="L863" s="30"/>
      <c r="M863" s="30"/>
    </row>
    <row r="864" spans="1:13" s="33" customFormat="1" ht="15" customHeight="1" x14ac:dyDescent="0.25">
      <c r="A864" s="32"/>
      <c r="B864" s="44"/>
      <c r="C864" s="32"/>
      <c r="D864" s="30"/>
      <c r="E864" s="30"/>
      <c r="F864" s="30"/>
      <c r="G864" s="30"/>
      <c r="H864" s="30"/>
      <c r="I864" s="30"/>
      <c r="J864" s="30"/>
      <c r="K864" s="30"/>
      <c r="L864" s="30"/>
      <c r="M864" s="30"/>
    </row>
    <row r="865" spans="1:13" s="33" customFormat="1" ht="15" customHeight="1" x14ac:dyDescent="0.25">
      <c r="A865" s="32"/>
      <c r="B865" s="44"/>
      <c r="C865" s="32"/>
      <c r="D865" s="30"/>
      <c r="E865" s="30"/>
      <c r="F865" s="30"/>
      <c r="G865" s="30"/>
      <c r="H865" s="30"/>
      <c r="I865" s="30"/>
      <c r="J865" s="30"/>
      <c r="K865" s="30"/>
      <c r="L865" s="30"/>
      <c r="M865" s="30"/>
    </row>
    <row r="866" spans="1:13" s="33" customFormat="1" ht="15" customHeight="1" x14ac:dyDescent="0.25">
      <c r="A866" s="32"/>
      <c r="B866" s="44"/>
      <c r="C866" s="32"/>
      <c r="D866" s="30"/>
      <c r="E866" s="30"/>
      <c r="F866" s="30"/>
      <c r="G866" s="30"/>
      <c r="H866" s="30"/>
      <c r="I866" s="30"/>
      <c r="J866" s="30"/>
      <c r="K866" s="30"/>
      <c r="L866" s="30"/>
      <c r="M866" s="30"/>
    </row>
    <row r="867" spans="1:13" s="33" customFormat="1" ht="15" customHeight="1" x14ac:dyDescent="0.25">
      <c r="A867" s="32"/>
      <c r="B867" s="44"/>
      <c r="C867" s="32"/>
      <c r="D867" s="30"/>
      <c r="E867" s="30"/>
      <c r="F867" s="30"/>
      <c r="G867" s="30"/>
      <c r="H867" s="30"/>
      <c r="I867" s="30"/>
      <c r="J867" s="30"/>
      <c r="K867" s="30"/>
      <c r="L867" s="30"/>
      <c r="M867" s="30"/>
    </row>
    <row r="868" spans="1:13" s="33" customFormat="1" ht="15" customHeight="1" x14ac:dyDescent="0.25">
      <c r="A868" s="32"/>
      <c r="B868" s="44"/>
      <c r="C868" s="32"/>
      <c r="D868" s="30"/>
      <c r="E868" s="30"/>
      <c r="F868" s="30"/>
      <c r="G868" s="30"/>
      <c r="H868" s="30"/>
      <c r="I868" s="30"/>
      <c r="J868" s="30"/>
      <c r="K868" s="30"/>
      <c r="L868" s="30"/>
      <c r="M868" s="30"/>
    </row>
    <row r="869" spans="1:13" s="33" customFormat="1" ht="15" customHeight="1" x14ac:dyDescent="0.25">
      <c r="A869" s="32"/>
      <c r="B869" s="44"/>
      <c r="C869" s="32"/>
      <c r="D869" s="30"/>
      <c r="E869" s="30"/>
      <c r="F869" s="30"/>
      <c r="G869" s="30"/>
      <c r="H869" s="30"/>
      <c r="I869" s="30"/>
      <c r="J869" s="30"/>
      <c r="K869" s="30"/>
      <c r="L869" s="30"/>
      <c r="M869" s="30"/>
    </row>
    <row r="870" spans="1:13" s="33" customFormat="1" ht="15" customHeight="1" x14ac:dyDescent="0.25">
      <c r="A870" s="32"/>
      <c r="B870" s="44"/>
      <c r="C870" s="32"/>
      <c r="D870" s="30"/>
      <c r="E870" s="30"/>
      <c r="F870" s="30"/>
      <c r="G870" s="30"/>
      <c r="H870" s="30"/>
      <c r="I870" s="30"/>
      <c r="J870" s="30"/>
      <c r="K870" s="30"/>
      <c r="L870" s="30"/>
      <c r="M870" s="30"/>
    </row>
    <row r="871" spans="1:13" s="33" customFormat="1" ht="15" customHeight="1" x14ac:dyDescent="0.25">
      <c r="A871" s="32"/>
      <c r="B871" s="44"/>
      <c r="C871" s="32"/>
      <c r="D871" s="30"/>
      <c r="E871" s="30"/>
      <c r="F871" s="30"/>
      <c r="G871" s="30"/>
      <c r="H871" s="30"/>
      <c r="I871" s="30"/>
      <c r="J871" s="30"/>
      <c r="K871" s="30"/>
      <c r="L871" s="30"/>
      <c r="M871" s="30"/>
    </row>
    <row r="872" spans="1:13" s="33" customFormat="1" ht="15" customHeight="1" x14ac:dyDescent="0.25">
      <c r="A872" s="32"/>
      <c r="B872" s="44"/>
      <c r="C872" s="32"/>
      <c r="D872" s="30"/>
      <c r="E872" s="30"/>
      <c r="F872" s="30"/>
      <c r="G872" s="30"/>
      <c r="H872" s="30"/>
      <c r="I872" s="30"/>
      <c r="J872" s="30"/>
      <c r="K872" s="30"/>
      <c r="L872" s="30"/>
      <c r="M872" s="30"/>
    </row>
    <row r="873" spans="1:13" s="33" customFormat="1" ht="15" customHeight="1" x14ac:dyDescent="0.25">
      <c r="A873" s="32"/>
      <c r="B873" s="44"/>
      <c r="C873" s="32"/>
      <c r="D873" s="30"/>
      <c r="E873" s="30"/>
      <c r="F873" s="30"/>
      <c r="G873" s="30"/>
      <c r="H873" s="30"/>
      <c r="I873" s="30"/>
      <c r="J873" s="30"/>
      <c r="K873" s="30"/>
      <c r="L873" s="30"/>
      <c r="M873" s="30"/>
    </row>
    <row r="874" spans="1:13" s="33" customFormat="1" ht="15" customHeight="1" x14ac:dyDescent="0.25">
      <c r="A874" s="32"/>
      <c r="B874" s="44"/>
      <c r="C874" s="32"/>
      <c r="D874" s="30"/>
      <c r="E874" s="30"/>
      <c r="F874" s="30"/>
      <c r="G874" s="30"/>
      <c r="H874" s="30"/>
      <c r="I874" s="30"/>
      <c r="J874" s="30"/>
      <c r="K874" s="30"/>
      <c r="L874" s="30"/>
      <c r="M874" s="30"/>
    </row>
    <row r="875" spans="1:13" s="33" customFormat="1" ht="15" customHeight="1" x14ac:dyDescent="0.25">
      <c r="A875" s="32"/>
      <c r="B875" s="44"/>
      <c r="C875" s="32"/>
      <c r="D875" s="30"/>
      <c r="E875" s="30"/>
      <c r="F875" s="30"/>
      <c r="G875" s="30"/>
      <c r="H875" s="30"/>
      <c r="I875" s="30"/>
      <c r="J875" s="30"/>
      <c r="K875" s="30"/>
      <c r="L875" s="30"/>
      <c r="M875" s="30"/>
    </row>
    <row r="876" spans="1:13" s="33" customFormat="1" ht="15" customHeight="1" x14ac:dyDescent="0.25">
      <c r="A876" s="32"/>
      <c r="B876" s="44"/>
      <c r="C876" s="32"/>
      <c r="D876" s="30"/>
      <c r="E876" s="30"/>
      <c r="F876" s="30"/>
      <c r="G876" s="30"/>
      <c r="H876" s="30"/>
      <c r="I876" s="30"/>
      <c r="J876" s="30"/>
      <c r="K876" s="30"/>
      <c r="L876" s="30"/>
      <c r="M876" s="30"/>
    </row>
    <row r="877" spans="1:13" s="33" customFormat="1" ht="15" customHeight="1" x14ac:dyDescent="0.25">
      <c r="A877" s="32"/>
      <c r="B877" s="44"/>
      <c r="C877" s="32"/>
      <c r="D877" s="30"/>
      <c r="E877" s="30"/>
      <c r="F877" s="30"/>
      <c r="G877" s="30"/>
      <c r="H877" s="30"/>
      <c r="I877" s="30"/>
      <c r="J877" s="30"/>
      <c r="K877" s="30"/>
      <c r="L877" s="30"/>
      <c r="M877" s="30"/>
    </row>
    <row r="878" spans="1:13" s="33" customFormat="1" ht="15" customHeight="1" x14ac:dyDescent="0.25">
      <c r="A878" s="32"/>
      <c r="B878" s="44"/>
      <c r="C878" s="32"/>
      <c r="D878" s="30"/>
      <c r="E878" s="30"/>
      <c r="F878" s="30"/>
      <c r="G878" s="30"/>
      <c r="H878" s="30"/>
      <c r="I878" s="30"/>
      <c r="J878" s="30"/>
      <c r="K878" s="30"/>
      <c r="L878" s="30"/>
      <c r="M878" s="30"/>
    </row>
    <row r="879" spans="1:13" s="33" customFormat="1" ht="15" customHeight="1" x14ac:dyDescent="0.25">
      <c r="A879" s="32"/>
      <c r="B879" s="44"/>
      <c r="C879" s="32"/>
      <c r="D879" s="30"/>
      <c r="E879" s="30"/>
      <c r="F879" s="30"/>
      <c r="G879" s="30"/>
      <c r="H879" s="30"/>
      <c r="I879" s="30"/>
      <c r="J879" s="30"/>
      <c r="K879" s="30"/>
      <c r="L879" s="30"/>
      <c r="M879" s="30"/>
    </row>
    <row r="880" spans="1:13" s="33" customFormat="1" ht="15" customHeight="1" x14ac:dyDescent="0.25">
      <c r="A880" s="32"/>
      <c r="B880" s="44"/>
      <c r="C880" s="32"/>
      <c r="D880" s="30"/>
      <c r="E880" s="30"/>
      <c r="F880" s="30"/>
      <c r="G880" s="30"/>
      <c r="H880" s="30"/>
      <c r="I880" s="30"/>
      <c r="J880" s="30"/>
      <c r="K880" s="30"/>
      <c r="L880" s="30"/>
      <c r="M880" s="30"/>
    </row>
    <row r="881" spans="1:13" s="33" customFormat="1" ht="15" customHeight="1" x14ac:dyDescent="0.25">
      <c r="A881" s="32"/>
      <c r="B881" s="44"/>
      <c r="C881" s="32"/>
      <c r="D881" s="30"/>
      <c r="E881" s="30"/>
      <c r="F881" s="30"/>
      <c r="G881" s="30"/>
      <c r="H881" s="30"/>
      <c r="I881" s="30"/>
      <c r="J881" s="30"/>
      <c r="K881" s="30"/>
      <c r="L881" s="30"/>
      <c r="M881" s="30"/>
    </row>
    <row r="882" spans="1:13" s="33" customFormat="1" ht="15" customHeight="1" x14ac:dyDescent="0.25">
      <c r="A882" s="32"/>
      <c r="B882" s="44"/>
      <c r="C882" s="32"/>
      <c r="D882" s="30"/>
      <c r="E882" s="30"/>
      <c r="F882" s="30"/>
      <c r="G882" s="30"/>
      <c r="H882" s="30"/>
      <c r="I882" s="30"/>
      <c r="J882" s="30"/>
      <c r="K882" s="30"/>
      <c r="L882" s="30"/>
      <c r="M882" s="30"/>
    </row>
    <row r="883" spans="1:13" s="33" customFormat="1" ht="15" customHeight="1" x14ac:dyDescent="0.25">
      <c r="A883" s="32"/>
      <c r="B883" s="44"/>
      <c r="C883" s="32"/>
      <c r="D883" s="30"/>
      <c r="E883" s="30"/>
      <c r="F883" s="30"/>
      <c r="G883" s="30"/>
      <c r="H883" s="30"/>
      <c r="I883" s="30"/>
      <c r="J883" s="30"/>
      <c r="K883" s="30"/>
      <c r="L883" s="30"/>
      <c r="M883" s="30"/>
    </row>
    <row r="884" spans="1:13" s="33" customFormat="1" ht="15" customHeight="1" x14ac:dyDescent="0.25">
      <c r="A884" s="32"/>
      <c r="B884" s="44"/>
      <c r="C884" s="32"/>
      <c r="D884" s="30"/>
      <c r="E884" s="30"/>
      <c r="F884" s="30"/>
      <c r="G884" s="30"/>
      <c r="H884" s="30"/>
      <c r="I884" s="30"/>
      <c r="J884" s="30"/>
      <c r="K884" s="30"/>
      <c r="L884" s="30"/>
      <c r="M884" s="30"/>
    </row>
    <row r="885" spans="1:13" s="33" customFormat="1" ht="15" customHeight="1" x14ac:dyDescent="0.25">
      <c r="A885" s="32"/>
      <c r="B885" s="44"/>
      <c r="C885" s="32"/>
      <c r="D885" s="30"/>
      <c r="E885" s="30"/>
      <c r="F885" s="30"/>
      <c r="G885" s="30"/>
      <c r="H885" s="30"/>
      <c r="I885" s="30"/>
      <c r="J885" s="30"/>
      <c r="K885" s="30"/>
      <c r="L885" s="30"/>
      <c r="M885" s="30"/>
    </row>
    <row r="886" spans="1:13" s="33" customFormat="1" ht="15" customHeight="1" x14ac:dyDescent="0.25">
      <c r="A886" s="32"/>
      <c r="B886" s="44"/>
      <c r="C886" s="32"/>
      <c r="D886" s="30"/>
      <c r="E886" s="30"/>
      <c r="F886" s="30"/>
      <c r="G886" s="30"/>
      <c r="H886" s="30"/>
      <c r="I886" s="30"/>
      <c r="J886" s="30"/>
      <c r="K886" s="30"/>
      <c r="L886" s="30"/>
      <c r="M886" s="30"/>
    </row>
    <row r="887" spans="1:13" s="33" customFormat="1" ht="15" customHeight="1" x14ac:dyDescent="0.25">
      <c r="A887" s="32"/>
      <c r="B887" s="44"/>
      <c r="C887" s="32"/>
      <c r="D887" s="30"/>
      <c r="E887" s="30"/>
      <c r="F887" s="30"/>
      <c r="G887" s="30"/>
      <c r="H887" s="30"/>
      <c r="I887" s="30"/>
      <c r="J887" s="30"/>
      <c r="K887" s="30"/>
      <c r="L887" s="30"/>
      <c r="M887" s="30"/>
    </row>
    <row r="888" spans="1:13" s="33" customFormat="1" ht="15" customHeight="1" x14ac:dyDescent="0.25">
      <c r="A888" s="32"/>
      <c r="B888" s="44"/>
      <c r="C888" s="32"/>
      <c r="D888" s="30"/>
      <c r="E888" s="30"/>
      <c r="F888" s="30"/>
      <c r="G888" s="30"/>
      <c r="H888" s="30"/>
      <c r="I888" s="30"/>
      <c r="J888" s="30"/>
      <c r="K888" s="30"/>
      <c r="L888" s="30"/>
      <c r="M888" s="30"/>
    </row>
    <row r="889" spans="1:13" s="33" customFormat="1" ht="15" customHeight="1" x14ac:dyDescent="0.25">
      <c r="A889" s="32"/>
      <c r="B889" s="44"/>
      <c r="C889" s="32"/>
      <c r="D889" s="30"/>
      <c r="E889" s="30"/>
      <c r="F889" s="30"/>
      <c r="G889" s="30"/>
      <c r="H889" s="30"/>
      <c r="I889" s="30"/>
      <c r="J889" s="30"/>
      <c r="K889" s="30"/>
      <c r="L889" s="30"/>
      <c r="M889" s="30"/>
    </row>
    <row r="890" spans="1:13" s="33" customFormat="1" ht="15" customHeight="1" x14ac:dyDescent="0.25">
      <c r="A890" s="32"/>
      <c r="B890" s="44"/>
      <c r="C890" s="32"/>
      <c r="D890" s="30"/>
      <c r="E890" s="30"/>
      <c r="F890" s="30"/>
      <c r="G890" s="30"/>
      <c r="H890" s="30"/>
      <c r="I890" s="30"/>
      <c r="J890" s="30"/>
      <c r="K890" s="30"/>
      <c r="L890" s="30"/>
      <c r="M890" s="30"/>
    </row>
    <row r="891" spans="1:13" s="33" customFormat="1" ht="15" customHeight="1" x14ac:dyDescent="0.25">
      <c r="A891" s="32"/>
      <c r="B891" s="44"/>
      <c r="C891" s="32"/>
      <c r="D891" s="30"/>
      <c r="E891" s="30"/>
      <c r="F891" s="30"/>
      <c r="G891" s="30"/>
      <c r="H891" s="30"/>
      <c r="I891" s="30"/>
      <c r="J891" s="30"/>
      <c r="K891" s="30"/>
      <c r="L891" s="30"/>
      <c r="M891" s="30"/>
    </row>
    <row r="892" spans="1:13" s="33" customFormat="1" ht="15" customHeight="1" x14ac:dyDescent="0.25">
      <c r="A892" s="32"/>
      <c r="B892" s="44"/>
      <c r="C892" s="32"/>
      <c r="D892" s="30"/>
      <c r="E892" s="30"/>
      <c r="F892" s="30"/>
      <c r="G892" s="30"/>
      <c r="H892" s="30"/>
      <c r="I892" s="30"/>
      <c r="J892" s="30"/>
      <c r="K892" s="30"/>
      <c r="L892" s="30"/>
      <c r="M892" s="30"/>
    </row>
    <row r="893" spans="1:13" s="33" customFormat="1" ht="15" customHeight="1" x14ac:dyDescent="0.25">
      <c r="A893" s="32"/>
      <c r="B893" s="44"/>
      <c r="C893" s="32"/>
      <c r="D893" s="30"/>
      <c r="E893" s="30"/>
      <c r="F893" s="30"/>
      <c r="G893" s="30"/>
      <c r="H893" s="30"/>
      <c r="I893" s="30"/>
      <c r="J893" s="30"/>
      <c r="K893" s="30"/>
      <c r="L893" s="30"/>
      <c r="M893" s="30"/>
    </row>
    <row r="894" spans="1:13" s="33" customFormat="1" ht="15" customHeight="1" x14ac:dyDescent="0.25">
      <c r="A894" s="32"/>
      <c r="B894" s="44"/>
      <c r="C894" s="32"/>
      <c r="D894" s="30"/>
      <c r="E894" s="30"/>
      <c r="F894" s="30"/>
      <c r="G894" s="30"/>
      <c r="H894" s="30"/>
      <c r="I894" s="30"/>
      <c r="J894" s="30"/>
      <c r="K894" s="30"/>
      <c r="L894" s="30"/>
      <c r="M894" s="30"/>
    </row>
    <row r="895" spans="1:13" s="33" customFormat="1" ht="15" customHeight="1" x14ac:dyDescent="0.25">
      <c r="A895" s="32"/>
      <c r="B895" s="44"/>
      <c r="C895" s="32"/>
      <c r="D895" s="30"/>
      <c r="E895" s="30"/>
      <c r="F895" s="30"/>
      <c r="G895" s="30"/>
      <c r="H895" s="30"/>
      <c r="I895" s="30"/>
      <c r="J895" s="30"/>
      <c r="K895" s="30"/>
      <c r="L895" s="30"/>
      <c r="M895" s="30"/>
    </row>
    <row r="896" spans="1:13" s="33" customFormat="1" ht="15" customHeight="1" x14ac:dyDescent="0.25">
      <c r="A896" s="32"/>
      <c r="B896" s="44"/>
      <c r="C896" s="32"/>
      <c r="D896" s="30"/>
      <c r="E896" s="30"/>
      <c r="F896" s="30"/>
      <c r="G896" s="30"/>
      <c r="H896" s="30"/>
      <c r="I896" s="30"/>
      <c r="J896" s="30"/>
      <c r="K896" s="30"/>
      <c r="L896" s="30"/>
      <c r="M896" s="30"/>
    </row>
    <row r="897" spans="1:13" s="33" customFormat="1" ht="15" customHeight="1" x14ac:dyDescent="0.25">
      <c r="A897" s="32"/>
      <c r="B897" s="44"/>
      <c r="C897" s="32"/>
      <c r="D897" s="30"/>
      <c r="E897" s="30"/>
      <c r="F897" s="30"/>
      <c r="G897" s="30"/>
      <c r="H897" s="30"/>
      <c r="I897" s="30"/>
      <c r="J897" s="30"/>
      <c r="K897" s="30"/>
      <c r="L897" s="30"/>
      <c r="M897" s="30"/>
    </row>
    <row r="898" spans="1:13" s="33" customFormat="1" ht="15" customHeight="1" x14ac:dyDescent="0.25">
      <c r="A898" s="32"/>
      <c r="B898" s="44"/>
      <c r="C898" s="32"/>
      <c r="D898" s="30"/>
      <c r="E898" s="30"/>
      <c r="F898" s="30"/>
      <c r="G898" s="30"/>
      <c r="H898" s="30"/>
      <c r="I898" s="30"/>
      <c r="J898" s="30"/>
      <c r="K898" s="30"/>
      <c r="L898" s="30"/>
      <c r="M898" s="30"/>
    </row>
    <row r="899" spans="1:13" s="33" customFormat="1" ht="15" customHeight="1" x14ac:dyDescent="0.25">
      <c r="A899" s="32"/>
      <c r="B899" s="44"/>
      <c r="C899" s="32"/>
      <c r="D899" s="30"/>
      <c r="E899" s="30"/>
      <c r="F899" s="30"/>
      <c r="G899" s="30"/>
      <c r="H899" s="30"/>
      <c r="I899" s="30"/>
      <c r="J899" s="30"/>
      <c r="K899" s="30"/>
      <c r="L899" s="30"/>
      <c r="M899" s="30"/>
    </row>
    <row r="900" spans="1:13" s="33" customFormat="1" ht="15" customHeight="1" x14ac:dyDescent="0.25">
      <c r="A900" s="32"/>
      <c r="B900" s="44"/>
      <c r="C900" s="32"/>
      <c r="D900" s="30"/>
      <c r="E900" s="30"/>
      <c r="F900" s="30"/>
      <c r="G900" s="30"/>
      <c r="H900" s="30"/>
      <c r="I900" s="30"/>
      <c r="J900" s="30"/>
      <c r="K900" s="30"/>
      <c r="L900" s="30"/>
      <c r="M900" s="30"/>
    </row>
    <row r="901" spans="1:13" s="33" customFormat="1" ht="15" customHeight="1" x14ac:dyDescent="0.25">
      <c r="A901" s="32"/>
      <c r="B901" s="44"/>
      <c r="C901" s="32"/>
      <c r="D901" s="30"/>
      <c r="E901" s="30"/>
      <c r="F901" s="30"/>
      <c r="G901" s="30"/>
      <c r="H901" s="30"/>
      <c r="I901" s="30"/>
      <c r="J901" s="30"/>
      <c r="K901" s="30"/>
      <c r="L901" s="30"/>
      <c r="M901" s="30"/>
    </row>
    <row r="902" spans="1:13" s="33" customFormat="1" ht="15" customHeight="1" x14ac:dyDescent="0.25">
      <c r="A902" s="32"/>
      <c r="B902" s="44"/>
      <c r="C902" s="32"/>
      <c r="D902" s="30"/>
      <c r="E902" s="30"/>
      <c r="F902" s="30"/>
      <c r="G902" s="30"/>
      <c r="H902" s="30"/>
      <c r="I902" s="30"/>
      <c r="J902" s="30"/>
      <c r="K902" s="30"/>
      <c r="L902" s="30"/>
      <c r="M902" s="30"/>
    </row>
    <row r="903" spans="1:13" s="33" customFormat="1" ht="15" customHeight="1" x14ac:dyDescent="0.25">
      <c r="A903" s="32"/>
      <c r="B903" s="44"/>
      <c r="C903" s="32"/>
      <c r="D903" s="30"/>
      <c r="E903" s="30"/>
      <c r="F903" s="30"/>
      <c r="G903" s="30"/>
      <c r="H903" s="30"/>
      <c r="I903" s="30"/>
      <c r="J903" s="30"/>
      <c r="K903" s="30"/>
      <c r="L903" s="30"/>
      <c r="M903" s="30"/>
    </row>
    <row r="904" spans="1:13" s="33" customFormat="1" ht="15" customHeight="1" x14ac:dyDescent="0.25">
      <c r="A904" s="32"/>
      <c r="B904" s="44"/>
      <c r="C904" s="32"/>
      <c r="D904" s="30"/>
      <c r="E904" s="30"/>
      <c r="F904" s="30"/>
      <c r="G904" s="30"/>
      <c r="H904" s="30"/>
      <c r="I904" s="30"/>
      <c r="J904" s="30"/>
      <c r="K904" s="30"/>
      <c r="L904" s="30"/>
      <c r="M904" s="30"/>
    </row>
    <row r="905" spans="1:13" s="33" customFormat="1" ht="15" customHeight="1" x14ac:dyDescent="0.25">
      <c r="A905" s="32"/>
      <c r="B905" s="44"/>
      <c r="C905" s="32"/>
      <c r="D905" s="30"/>
      <c r="E905" s="30"/>
      <c r="F905" s="30"/>
      <c r="G905" s="30"/>
      <c r="H905" s="30"/>
      <c r="I905" s="30"/>
      <c r="J905" s="30"/>
      <c r="K905" s="30"/>
      <c r="L905" s="30"/>
      <c r="M905" s="30"/>
    </row>
    <row r="906" spans="1:13" s="33" customFormat="1" ht="15" customHeight="1" x14ac:dyDescent="0.25">
      <c r="A906" s="32"/>
      <c r="B906" s="44"/>
      <c r="C906" s="32"/>
      <c r="D906" s="30"/>
      <c r="E906" s="30"/>
      <c r="F906" s="30"/>
      <c r="G906" s="30"/>
      <c r="H906" s="30"/>
      <c r="I906" s="30"/>
      <c r="J906" s="30"/>
      <c r="K906" s="30"/>
      <c r="L906" s="30"/>
      <c r="M906" s="30"/>
    </row>
    <row r="907" spans="1:13" s="33" customFormat="1" ht="15" customHeight="1" x14ac:dyDescent="0.25">
      <c r="A907" s="32"/>
      <c r="B907" s="44"/>
      <c r="C907" s="32"/>
      <c r="D907" s="30"/>
      <c r="E907" s="30"/>
      <c r="F907" s="30"/>
      <c r="G907" s="30"/>
      <c r="H907" s="30"/>
      <c r="I907" s="30"/>
      <c r="J907" s="30"/>
      <c r="K907" s="30"/>
      <c r="L907" s="30"/>
      <c r="M907" s="30"/>
    </row>
    <row r="908" spans="1:13" s="33" customFormat="1" ht="15" customHeight="1" x14ac:dyDescent="0.25">
      <c r="A908" s="32"/>
      <c r="B908" s="44"/>
      <c r="C908" s="32"/>
      <c r="D908" s="30"/>
      <c r="E908" s="30"/>
      <c r="F908" s="30"/>
      <c r="G908" s="30"/>
      <c r="H908" s="30"/>
      <c r="I908" s="30"/>
      <c r="J908" s="30"/>
      <c r="K908" s="30"/>
      <c r="L908" s="30"/>
      <c r="M908" s="30"/>
    </row>
    <row r="909" spans="1:13" s="33" customFormat="1" ht="15" customHeight="1" x14ac:dyDescent="0.25">
      <c r="A909" s="32"/>
      <c r="B909" s="44"/>
      <c r="C909" s="32"/>
      <c r="D909" s="30"/>
      <c r="E909" s="30"/>
      <c r="F909" s="30"/>
      <c r="G909" s="30"/>
      <c r="H909" s="30"/>
      <c r="I909" s="30"/>
      <c r="J909" s="30"/>
      <c r="K909" s="30"/>
      <c r="L909" s="30"/>
      <c r="M909" s="30"/>
    </row>
    <row r="910" spans="1:13" s="33" customFormat="1" ht="15" customHeight="1" x14ac:dyDescent="0.25">
      <c r="A910" s="32"/>
      <c r="B910" s="44"/>
      <c r="C910" s="32"/>
      <c r="D910" s="30"/>
      <c r="E910" s="30"/>
      <c r="F910" s="30"/>
      <c r="G910" s="30"/>
      <c r="H910" s="30"/>
      <c r="I910" s="30"/>
      <c r="J910" s="30"/>
      <c r="K910" s="30"/>
      <c r="L910" s="30"/>
      <c r="M910" s="30"/>
    </row>
    <row r="911" spans="1:13" s="33" customFormat="1" ht="15" customHeight="1" x14ac:dyDescent="0.25">
      <c r="A911" s="32"/>
      <c r="B911" s="44"/>
      <c r="C911" s="32"/>
      <c r="D911" s="30"/>
      <c r="E911" s="30"/>
      <c r="F911" s="30"/>
      <c r="G911" s="30"/>
      <c r="H911" s="30"/>
      <c r="I911" s="30"/>
      <c r="J911" s="30"/>
      <c r="K911" s="30"/>
      <c r="L911" s="30"/>
      <c r="M911" s="30"/>
    </row>
    <row r="912" spans="1:13" s="33" customFormat="1" ht="15" customHeight="1" x14ac:dyDescent="0.25">
      <c r="A912" s="32"/>
      <c r="B912" s="44"/>
      <c r="C912" s="32"/>
      <c r="D912" s="30"/>
      <c r="E912" s="30"/>
      <c r="F912" s="30"/>
      <c r="G912" s="30"/>
      <c r="H912" s="30"/>
      <c r="I912" s="30"/>
      <c r="J912" s="30"/>
      <c r="K912" s="30"/>
      <c r="L912" s="30"/>
      <c r="M912" s="30"/>
    </row>
    <row r="913" spans="1:13" s="33" customFormat="1" ht="15" customHeight="1" x14ac:dyDescent="0.25">
      <c r="A913" s="32"/>
      <c r="B913" s="44"/>
      <c r="C913" s="32"/>
      <c r="D913" s="30"/>
      <c r="E913" s="30"/>
      <c r="F913" s="30"/>
      <c r="G913" s="30"/>
      <c r="H913" s="30"/>
      <c r="I913" s="30"/>
      <c r="J913" s="30"/>
      <c r="K913" s="30"/>
      <c r="L913" s="30"/>
      <c r="M913" s="30"/>
    </row>
    <row r="914" spans="1:13" s="33" customFormat="1" ht="15" customHeight="1" x14ac:dyDescent="0.25">
      <c r="A914" s="32"/>
      <c r="B914" s="44"/>
      <c r="C914" s="32"/>
      <c r="D914" s="30"/>
      <c r="E914" s="30"/>
      <c r="F914" s="30"/>
      <c r="G914" s="30"/>
      <c r="H914" s="30"/>
      <c r="I914" s="30"/>
      <c r="J914" s="30"/>
      <c r="K914" s="30"/>
      <c r="L914" s="30"/>
      <c r="M914" s="30"/>
    </row>
    <row r="915" spans="1:13" s="33" customFormat="1" ht="15" customHeight="1" x14ac:dyDescent="0.25">
      <c r="A915" s="32"/>
      <c r="B915" s="44"/>
      <c r="C915" s="32"/>
      <c r="D915" s="30"/>
      <c r="E915" s="30"/>
      <c r="F915" s="30"/>
      <c r="G915" s="30"/>
      <c r="H915" s="30"/>
      <c r="I915" s="30"/>
      <c r="J915" s="30"/>
      <c r="K915" s="30"/>
      <c r="L915" s="30"/>
      <c r="M915" s="30"/>
    </row>
    <row r="916" spans="1:13" s="33" customFormat="1" ht="15" customHeight="1" x14ac:dyDescent="0.25">
      <c r="A916" s="32"/>
      <c r="B916" s="44"/>
      <c r="C916" s="32"/>
      <c r="D916" s="30"/>
      <c r="E916" s="30"/>
      <c r="F916" s="30"/>
      <c r="G916" s="30"/>
      <c r="H916" s="30"/>
      <c r="I916" s="30"/>
      <c r="J916" s="30"/>
      <c r="K916" s="30"/>
      <c r="L916" s="30"/>
      <c r="M916" s="30"/>
    </row>
    <row r="917" spans="1:13" s="33" customFormat="1" ht="15" customHeight="1" x14ac:dyDescent="0.25">
      <c r="A917" s="32"/>
      <c r="B917" s="44"/>
      <c r="C917" s="32"/>
      <c r="D917" s="30"/>
      <c r="E917" s="30"/>
      <c r="F917" s="30"/>
      <c r="G917" s="30"/>
      <c r="H917" s="30"/>
      <c r="I917" s="30"/>
      <c r="J917" s="30"/>
      <c r="K917" s="30"/>
      <c r="L917" s="30"/>
      <c r="M917" s="30"/>
    </row>
    <row r="918" spans="1:13" s="33" customFormat="1" ht="15" customHeight="1" x14ac:dyDescent="0.25">
      <c r="A918" s="32"/>
      <c r="B918" s="44"/>
      <c r="C918" s="32"/>
      <c r="D918" s="30"/>
      <c r="E918" s="30"/>
      <c r="F918" s="30"/>
      <c r="G918" s="30"/>
      <c r="H918" s="30"/>
      <c r="I918" s="30"/>
      <c r="J918" s="30"/>
      <c r="K918" s="30"/>
      <c r="L918" s="30"/>
      <c r="M918" s="30"/>
    </row>
    <row r="919" spans="1:13" s="33" customFormat="1" ht="15" customHeight="1" x14ac:dyDescent="0.25">
      <c r="A919" s="32"/>
      <c r="B919" s="44"/>
      <c r="C919" s="32"/>
      <c r="D919" s="30"/>
      <c r="E919" s="30"/>
      <c r="F919" s="30"/>
      <c r="G919" s="30"/>
      <c r="H919" s="30"/>
      <c r="I919" s="30"/>
      <c r="J919" s="30"/>
      <c r="K919" s="30"/>
      <c r="L919" s="30"/>
      <c r="M919" s="30"/>
    </row>
    <row r="920" spans="1:13" s="33" customFormat="1" ht="15" customHeight="1" x14ac:dyDescent="0.25">
      <c r="A920" s="32"/>
      <c r="B920" s="44"/>
      <c r="C920" s="32"/>
      <c r="D920" s="30"/>
      <c r="E920" s="30"/>
      <c r="F920" s="30"/>
      <c r="G920" s="30"/>
      <c r="H920" s="30"/>
      <c r="I920" s="30"/>
      <c r="J920" s="30"/>
      <c r="K920" s="30"/>
      <c r="L920" s="30"/>
      <c r="M920" s="30"/>
    </row>
    <row r="921" spans="1:13" s="33" customFormat="1" ht="15" customHeight="1" x14ac:dyDescent="0.25">
      <c r="A921" s="32"/>
      <c r="B921" s="44"/>
      <c r="C921" s="32"/>
      <c r="D921" s="30"/>
      <c r="E921" s="30"/>
      <c r="F921" s="30"/>
      <c r="G921" s="30"/>
      <c r="H921" s="30"/>
      <c r="I921" s="30"/>
      <c r="J921" s="30"/>
      <c r="K921" s="30"/>
      <c r="L921" s="30"/>
      <c r="M921" s="30"/>
    </row>
    <row r="922" spans="1:13" s="33" customFormat="1" ht="15" customHeight="1" x14ac:dyDescent="0.25">
      <c r="A922" s="32"/>
      <c r="B922" s="44"/>
      <c r="C922" s="32"/>
      <c r="D922" s="30"/>
      <c r="E922" s="30"/>
      <c r="F922" s="30"/>
      <c r="G922" s="30"/>
      <c r="H922" s="30"/>
      <c r="I922" s="30"/>
      <c r="J922" s="30"/>
      <c r="K922" s="30"/>
      <c r="L922" s="30"/>
      <c r="M922" s="30"/>
    </row>
    <row r="923" spans="1:13" s="33" customFormat="1" ht="15" customHeight="1" x14ac:dyDescent="0.25">
      <c r="A923" s="32"/>
      <c r="B923" s="44"/>
      <c r="C923" s="32"/>
      <c r="D923" s="30"/>
      <c r="E923" s="30"/>
      <c r="F923" s="30"/>
      <c r="G923" s="30"/>
      <c r="H923" s="30"/>
      <c r="I923" s="30"/>
      <c r="J923" s="30"/>
      <c r="K923" s="30"/>
      <c r="L923" s="30"/>
      <c r="M923" s="30"/>
    </row>
    <row r="924" spans="1:13" s="33" customFormat="1" ht="15" customHeight="1" x14ac:dyDescent="0.25">
      <c r="A924" s="32"/>
      <c r="B924" s="44"/>
      <c r="C924" s="32"/>
      <c r="D924" s="30"/>
      <c r="E924" s="30"/>
      <c r="F924" s="30"/>
      <c r="G924" s="30"/>
      <c r="H924" s="30"/>
      <c r="I924" s="30"/>
      <c r="J924" s="30"/>
      <c r="K924" s="30"/>
      <c r="L924" s="30"/>
      <c r="M924" s="30"/>
    </row>
    <row r="925" spans="1:13" s="33" customFormat="1" ht="15" customHeight="1" x14ac:dyDescent="0.25">
      <c r="A925" s="32"/>
      <c r="B925" s="44"/>
      <c r="C925" s="32"/>
      <c r="D925" s="30"/>
      <c r="E925" s="30"/>
      <c r="F925" s="30"/>
      <c r="G925" s="30"/>
      <c r="H925" s="30"/>
      <c r="I925" s="30"/>
      <c r="J925" s="30"/>
      <c r="K925" s="30"/>
      <c r="L925" s="30"/>
      <c r="M925" s="30"/>
    </row>
    <row r="926" spans="1:13" s="33" customFormat="1" ht="15" customHeight="1" x14ac:dyDescent="0.25">
      <c r="A926" s="32"/>
      <c r="B926" s="44"/>
      <c r="C926" s="32"/>
      <c r="D926" s="30"/>
      <c r="E926" s="30"/>
      <c r="F926" s="30"/>
      <c r="G926" s="30"/>
      <c r="H926" s="30"/>
      <c r="I926" s="30"/>
      <c r="J926" s="30"/>
      <c r="K926" s="30"/>
      <c r="L926" s="30"/>
      <c r="M926" s="30"/>
    </row>
    <row r="927" spans="1:13" s="33" customFormat="1" ht="15" customHeight="1" x14ac:dyDescent="0.25">
      <c r="A927" s="32"/>
      <c r="B927" s="44"/>
      <c r="C927" s="32"/>
      <c r="D927" s="30"/>
      <c r="E927" s="30"/>
      <c r="F927" s="30"/>
      <c r="G927" s="30"/>
      <c r="H927" s="30"/>
      <c r="I927" s="30"/>
      <c r="J927" s="30"/>
      <c r="K927" s="30"/>
      <c r="L927" s="30"/>
      <c r="M927" s="30"/>
    </row>
    <row r="928" spans="1:13" s="33" customFormat="1" ht="15" customHeight="1" x14ac:dyDescent="0.25">
      <c r="A928" s="32"/>
      <c r="B928" s="44"/>
      <c r="C928" s="32"/>
      <c r="D928" s="30"/>
      <c r="E928" s="30"/>
      <c r="F928" s="30"/>
      <c r="G928" s="30"/>
      <c r="H928" s="30"/>
      <c r="I928" s="30"/>
      <c r="J928" s="30"/>
      <c r="K928" s="30"/>
      <c r="L928" s="30"/>
      <c r="M928" s="30"/>
    </row>
    <row r="929" spans="1:13" s="33" customFormat="1" ht="15" customHeight="1" x14ac:dyDescent="0.25">
      <c r="A929" s="32"/>
      <c r="B929" s="44"/>
      <c r="C929" s="32"/>
      <c r="D929" s="30"/>
      <c r="E929" s="30"/>
      <c r="F929" s="30"/>
      <c r="G929" s="30"/>
      <c r="H929" s="30"/>
      <c r="I929" s="30"/>
      <c r="J929" s="30"/>
      <c r="K929" s="30"/>
      <c r="L929" s="30"/>
      <c r="M929" s="30"/>
    </row>
    <row r="930" spans="1:13" s="33" customFormat="1" ht="15" customHeight="1" x14ac:dyDescent="0.25">
      <c r="A930" s="32"/>
      <c r="B930" s="44"/>
      <c r="C930" s="32"/>
      <c r="D930" s="30"/>
      <c r="E930" s="30"/>
      <c r="F930" s="30"/>
      <c r="G930" s="30"/>
      <c r="H930" s="30"/>
      <c r="I930" s="30"/>
      <c r="J930" s="30"/>
      <c r="K930" s="30"/>
      <c r="L930" s="30"/>
      <c r="M930" s="30"/>
    </row>
    <row r="931" spans="1:13" s="33" customFormat="1" ht="15" customHeight="1" x14ac:dyDescent="0.25">
      <c r="A931" s="32"/>
      <c r="B931" s="44"/>
      <c r="C931" s="32"/>
      <c r="D931" s="30"/>
      <c r="E931" s="30"/>
      <c r="F931" s="30"/>
      <c r="G931" s="30"/>
      <c r="H931" s="30"/>
      <c r="I931" s="30"/>
      <c r="J931" s="30"/>
      <c r="K931" s="30"/>
      <c r="L931" s="30"/>
      <c r="M931" s="30"/>
    </row>
    <row r="932" spans="1:13" s="33" customFormat="1" ht="15" customHeight="1" x14ac:dyDescent="0.25">
      <c r="A932" s="32"/>
      <c r="B932" s="44"/>
      <c r="C932" s="32"/>
      <c r="D932" s="30"/>
      <c r="E932" s="30"/>
      <c r="F932" s="30"/>
      <c r="G932" s="30"/>
      <c r="H932" s="30"/>
      <c r="I932" s="30"/>
      <c r="J932" s="30"/>
      <c r="K932" s="30"/>
      <c r="L932" s="30"/>
      <c r="M932" s="30"/>
    </row>
    <row r="933" spans="1:13" s="33" customFormat="1" ht="15" customHeight="1" x14ac:dyDescent="0.25">
      <c r="A933" s="32"/>
      <c r="B933" s="44"/>
      <c r="C933" s="32"/>
      <c r="D933" s="30"/>
      <c r="E933" s="30"/>
      <c r="F933" s="30"/>
      <c r="G933" s="30"/>
      <c r="H933" s="30"/>
      <c r="I933" s="30"/>
      <c r="J933" s="30"/>
      <c r="K933" s="30"/>
      <c r="L933" s="30"/>
      <c r="M933" s="30"/>
    </row>
    <row r="934" spans="1:13" s="33" customFormat="1" ht="15" customHeight="1" x14ac:dyDescent="0.25">
      <c r="A934" s="32"/>
      <c r="B934" s="44"/>
      <c r="C934" s="32"/>
      <c r="D934" s="30"/>
      <c r="E934" s="30"/>
      <c r="F934" s="30"/>
      <c r="G934" s="30"/>
      <c r="H934" s="30"/>
      <c r="I934" s="30"/>
      <c r="J934" s="30"/>
      <c r="K934" s="30"/>
      <c r="L934" s="30"/>
      <c r="M934" s="30"/>
    </row>
    <row r="935" spans="1:13" s="33" customFormat="1" ht="15" customHeight="1" x14ac:dyDescent="0.25">
      <c r="A935" s="32"/>
      <c r="B935" s="44"/>
      <c r="C935" s="32"/>
      <c r="D935" s="30"/>
      <c r="E935" s="30"/>
      <c r="F935" s="30"/>
      <c r="G935" s="30"/>
      <c r="H935" s="30"/>
      <c r="I935" s="30"/>
      <c r="J935" s="30"/>
      <c r="K935" s="30"/>
      <c r="L935" s="30"/>
      <c r="M935" s="30"/>
    </row>
    <row r="936" spans="1:13" s="33" customFormat="1" ht="15" customHeight="1" x14ac:dyDescent="0.25">
      <c r="A936" s="32"/>
      <c r="B936" s="44"/>
      <c r="C936" s="32"/>
      <c r="D936" s="30"/>
      <c r="E936" s="30"/>
      <c r="F936" s="30"/>
      <c r="G936" s="30"/>
      <c r="H936" s="30"/>
      <c r="I936" s="30"/>
      <c r="J936" s="30"/>
      <c r="K936" s="30"/>
      <c r="L936" s="30"/>
      <c r="M936" s="30"/>
    </row>
    <row r="937" spans="1:13" s="33" customFormat="1" ht="15" customHeight="1" x14ac:dyDescent="0.25">
      <c r="A937" s="32"/>
      <c r="B937" s="44"/>
      <c r="C937" s="32"/>
      <c r="D937" s="30"/>
      <c r="E937" s="30"/>
      <c r="F937" s="30"/>
      <c r="G937" s="30"/>
      <c r="H937" s="30"/>
      <c r="I937" s="30"/>
      <c r="J937" s="30"/>
      <c r="K937" s="30"/>
      <c r="L937" s="30"/>
      <c r="M937" s="30"/>
    </row>
    <row r="938" spans="1:13" s="33" customFormat="1" ht="15" customHeight="1" x14ac:dyDescent="0.25">
      <c r="A938" s="32"/>
      <c r="B938" s="44"/>
      <c r="C938" s="32"/>
      <c r="D938" s="30"/>
      <c r="E938" s="30"/>
      <c r="F938" s="30"/>
      <c r="G938" s="30"/>
      <c r="H938" s="30"/>
      <c r="I938" s="30"/>
      <c r="J938" s="30"/>
      <c r="K938" s="30"/>
      <c r="L938" s="30"/>
      <c r="M938" s="30"/>
    </row>
    <row r="939" spans="1:13" s="33" customFormat="1" ht="15" customHeight="1" x14ac:dyDescent="0.25">
      <c r="A939" s="32"/>
      <c r="B939" s="44"/>
      <c r="C939" s="32"/>
      <c r="D939" s="30"/>
      <c r="E939" s="30"/>
      <c r="F939" s="30"/>
      <c r="G939" s="30"/>
      <c r="H939" s="30"/>
      <c r="I939" s="30"/>
      <c r="J939" s="30"/>
      <c r="K939" s="30"/>
      <c r="L939" s="30"/>
      <c r="M939" s="30"/>
    </row>
    <row r="940" spans="1:13" s="33" customFormat="1" ht="15" customHeight="1" x14ac:dyDescent="0.25">
      <c r="A940" s="32"/>
      <c r="B940" s="44"/>
      <c r="C940" s="32"/>
      <c r="D940" s="30"/>
      <c r="E940" s="30"/>
      <c r="F940" s="30"/>
      <c r="G940" s="30"/>
      <c r="H940" s="30"/>
      <c r="I940" s="30"/>
      <c r="J940" s="30"/>
      <c r="K940" s="30"/>
      <c r="L940" s="30"/>
      <c r="M940" s="30"/>
    </row>
    <row r="941" spans="1:13" s="33" customFormat="1" ht="15" customHeight="1" x14ac:dyDescent="0.25">
      <c r="A941" s="32"/>
      <c r="B941" s="44"/>
      <c r="C941" s="32"/>
      <c r="D941" s="30"/>
      <c r="E941" s="30"/>
      <c r="F941" s="30"/>
      <c r="G941" s="30"/>
      <c r="H941" s="30"/>
      <c r="I941" s="30"/>
      <c r="J941" s="30"/>
      <c r="K941" s="30"/>
      <c r="L941" s="30"/>
      <c r="M941" s="30"/>
    </row>
    <row r="942" spans="1:13" s="33" customFormat="1" ht="15" customHeight="1" x14ac:dyDescent="0.25">
      <c r="A942" s="32"/>
      <c r="B942" s="44"/>
      <c r="C942" s="32"/>
      <c r="D942" s="30"/>
      <c r="E942" s="30"/>
      <c r="F942" s="30"/>
      <c r="G942" s="30"/>
      <c r="H942" s="30"/>
      <c r="I942" s="30"/>
      <c r="J942" s="30"/>
      <c r="K942" s="30"/>
      <c r="L942" s="30"/>
      <c r="M942" s="30"/>
    </row>
    <row r="943" spans="1:13" s="33" customFormat="1" ht="15" customHeight="1" x14ac:dyDescent="0.25">
      <c r="A943" s="32"/>
      <c r="B943" s="44"/>
      <c r="C943" s="32"/>
      <c r="D943" s="30"/>
      <c r="E943" s="30"/>
      <c r="F943" s="30"/>
      <c r="G943" s="30"/>
      <c r="H943" s="30"/>
      <c r="I943" s="30"/>
      <c r="J943" s="30"/>
      <c r="K943" s="30"/>
      <c r="L943" s="30"/>
      <c r="M943" s="30"/>
    </row>
    <row r="944" spans="1:13" s="33" customFormat="1" ht="15" customHeight="1" x14ac:dyDescent="0.25">
      <c r="A944" s="32"/>
      <c r="B944" s="44"/>
      <c r="C944" s="32"/>
      <c r="D944" s="30"/>
      <c r="E944" s="30"/>
      <c r="F944" s="30"/>
      <c r="G944" s="30"/>
      <c r="H944" s="30"/>
      <c r="I944" s="30"/>
      <c r="J944" s="30"/>
      <c r="K944" s="30"/>
      <c r="L944" s="30"/>
      <c r="M944" s="30"/>
    </row>
    <row r="945" spans="1:13" s="33" customFormat="1" ht="15" customHeight="1" x14ac:dyDescent="0.25">
      <c r="A945" s="32"/>
      <c r="B945" s="44"/>
      <c r="C945" s="32"/>
      <c r="D945" s="30"/>
      <c r="E945" s="30"/>
      <c r="F945" s="30"/>
      <c r="G945" s="30"/>
      <c r="H945" s="30"/>
      <c r="I945" s="30"/>
      <c r="J945" s="30"/>
      <c r="K945" s="30"/>
      <c r="L945" s="30"/>
      <c r="M945" s="30"/>
    </row>
    <row r="946" spans="1:13" s="33" customFormat="1" ht="15" customHeight="1" x14ac:dyDescent="0.25">
      <c r="A946" s="32"/>
      <c r="B946" s="44"/>
      <c r="C946" s="32"/>
      <c r="D946" s="30"/>
      <c r="E946" s="30"/>
      <c r="F946" s="30"/>
      <c r="G946" s="30"/>
      <c r="H946" s="30"/>
      <c r="I946" s="30"/>
      <c r="J946" s="30"/>
      <c r="K946" s="30"/>
      <c r="L946" s="30"/>
      <c r="M946" s="30"/>
    </row>
    <row r="947" spans="1:13" s="33" customFormat="1" ht="15" customHeight="1" x14ac:dyDescent="0.25">
      <c r="A947" s="32"/>
      <c r="B947" s="44"/>
      <c r="C947" s="32"/>
      <c r="D947" s="30"/>
      <c r="E947" s="30"/>
      <c r="F947" s="30"/>
      <c r="G947" s="30"/>
      <c r="H947" s="30"/>
      <c r="I947" s="30"/>
      <c r="J947" s="30"/>
      <c r="K947" s="30"/>
      <c r="L947" s="30"/>
      <c r="M947" s="30"/>
    </row>
    <row r="948" spans="1:13" s="33" customFormat="1" ht="15" customHeight="1" x14ac:dyDescent="0.25">
      <c r="A948" s="32"/>
      <c r="B948" s="44"/>
      <c r="C948" s="32"/>
      <c r="D948" s="30"/>
      <c r="E948" s="30"/>
      <c r="F948" s="30"/>
      <c r="G948" s="30"/>
      <c r="H948" s="30"/>
      <c r="I948" s="30"/>
      <c r="J948" s="30"/>
      <c r="K948" s="30"/>
      <c r="L948" s="30"/>
      <c r="M948" s="30"/>
    </row>
    <row r="949" spans="1:13" s="33" customFormat="1" ht="15" customHeight="1" x14ac:dyDescent="0.25">
      <c r="A949" s="32"/>
      <c r="B949" s="44"/>
      <c r="C949" s="32"/>
      <c r="D949" s="30"/>
      <c r="E949" s="30"/>
      <c r="F949" s="30"/>
      <c r="G949" s="30"/>
      <c r="H949" s="30"/>
      <c r="I949" s="30"/>
      <c r="J949" s="30"/>
      <c r="K949" s="30"/>
      <c r="L949" s="30"/>
      <c r="M949" s="30"/>
    </row>
    <row r="950" spans="1:13" s="33" customFormat="1" ht="15" customHeight="1" x14ac:dyDescent="0.25">
      <c r="A950" s="32"/>
      <c r="B950" s="44"/>
      <c r="C950" s="32"/>
      <c r="D950" s="30"/>
      <c r="E950" s="30"/>
      <c r="F950" s="30"/>
      <c r="G950" s="30"/>
      <c r="H950" s="30"/>
      <c r="I950" s="30"/>
      <c r="J950" s="30"/>
      <c r="K950" s="30"/>
      <c r="L950" s="30"/>
      <c r="M950" s="30"/>
    </row>
    <row r="951" spans="1:13" s="33" customFormat="1" ht="15" customHeight="1" x14ac:dyDescent="0.25">
      <c r="A951" s="32"/>
      <c r="B951" s="44"/>
      <c r="C951" s="32"/>
      <c r="D951" s="30"/>
      <c r="E951" s="30"/>
      <c r="F951" s="30"/>
      <c r="G951" s="30"/>
      <c r="H951" s="30"/>
      <c r="I951" s="30"/>
      <c r="J951" s="30"/>
      <c r="K951" s="30"/>
      <c r="L951" s="30"/>
      <c r="M951" s="30"/>
    </row>
    <row r="952" spans="1:13" s="33" customFormat="1" ht="15" customHeight="1" x14ac:dyDescent="0.25">
      <c r="A952" s="32"/>
      <c r="B952" s="44"/>
      <c r="C952" s="32"/>
      <c r="D952" s="30"/>
      <c r="E952" s="30"/>
      <c r="F952" s="30"/>
      <c r="G952" s="30"/>
      <c r="H952" s="30"/>
      <c r="I952" s="30"/>
      <c r="J952" s="30"/>
      <c r="K952" s="30"/>
      <c r="L952" s="30"/>
      <c r="M952" s="30"/>
    </row>
    <row r="953" spans="1:13" s="33" customFormat="1" ht="15" customHeight="1" x14ac:dyDescent="0.25">
      <c r="A953" s="32"/>
      <c r="B953" s="44"/>
      <c r="C953" s="32"/>
      <c r="D953" s="30"/>
      <c r="E953" s="30"/>
      <c r="F953" s="30"/>
      <c r="G953" s="30"/>
      <c r="H953" s="30"/>
      <c r="I953" s="30"/>
      <c r="J953" s="30"/>
      <c r="K953" s="30"/>
      <c r="L953" s="30"/>
      <c r="M953" s="30"/>
    </row>
    <row r="954" spans="1:13" s="33" customFormat="1" ht="15" customHeight="1" x14ac:dyDescent="0.25">
      <c r="A954" s="32"/>
      <c r="B954" s="44"/>
      <c r="C954" s="32"/>
      <c r="D954" s="30"/>
      <c r="E954" s="30"/>
      <c r="F954" s="30"/>
      <c r="G954" s="30"/>
      <c r="H954" s="30"/>
      <c r="I954" s="30"/>
      <c r="J954" s="30"/>
      <c r="K954" s="30"/>
      <c r="L954" s="30"/>
      <c r="M954" s="30"/>
    </row>
    <row r="955" spans="1:13" s="33" customFormat="1" ht="15" customHeight="1" x14ac:dyDescent="0.25">
      <c r="A955" s="32"/>
      <c r="B955" s="44"/>
      <c r="C955" s="32"/>
      <c r="D955" s="30"/>
      <c r="E955" s="30"/>
      <c r="F955" s="30"/>
      <c r="G955" s="30"/>
      <c r="H955" s="30"/>
      <c r="I955" s="30"/>
      <c r="J955" s="30"/>
      <c r="K955" s="30"/>
      <c r="L955" s="30"/>
      <c r="M955" s="30"/>
    </row>
    <row r="956" spans="1:13" s="33" customFormat="1" ht="15" customHeight="1" x14ac:dyDescent="0.25">
      <c r="A956" s="32"/>
      <c r="B956" s="44"/>
      <c r="C956" s="32"/>
      <c r="D956" s="30"/>
      <c r="E956" s="30"/>
      <c r="F956" s="30"/>
      <c r="G956" s="30"/>
      <c r="H956" s="30"/>
      <c r="I956" s="30"/>
      <c r="J956" s="30"/>
      <c r="K956" s="30"/>
      <c r="L956" s="30"/>
      <c r="M956" s="30"/>
    </row>
    <row r="957" spans="1:13" s="33" customFormat="1" ht="15" customHeight="1" x14ac:dyDescent="0.25">
      <c r="A957" s="32"/>
      <c r="B957" s="44"/>
      <c r="C957" s="32"/>
      <c r="D957" s="30"/>
      <c r="E957" s="30"/>
      <c r="F957" s="30"/>
      <c r="G957" s="30"/>
      <c r="H957" s="30"/>
      <c r="I957" s="30"/>
      <c r="J957" s="30"/>
      <c r="K957" s="30"/>
      <c r="L957" s="30"/>
      <c r="M957" s="30"/>
    </row>
    <row r="958" spans="1:13" s="33" customFormat="1" ht="15" customHeight="1" x14ac:dyDescent="0.25">
      <c r="A958" s="32"/>
      <c r="B958" s="44"/>
      <c r="C958" s="32"/>
      <c r="D958" s="30"/>
      <c r="E958" s="30"/>
      <c r="F958" s="30"/>
      <c r="G958" s="30"/>
      <c r="H958" s="30"/>
      <c r="I958" s="30"/>
      <c r="J958" s="30"/>
      <c r="K958" s="30"/>
      <c r="L958" s="30"/>
      <c r="M958" s="30"/>
    </row>
    <row r="959" spans="1:13" s="33" customFormat="1" ht="15" customHeight="1" x14ac:dyDescent="0.25">
      <c r="A959" s="32"/>
      <c r="B959" s="44"/>
      <c r="C959" s="32"/>
      <c r="D959" s="30"/>
      <c r="E959" s="30"/>
      <c r="F959" s="30"/>
      <c r="G959" s="30"/>
      <c r="H959" s="30"/>
      <c r="I959" s="30"/>
      <c r="J959" s="30"/>
      <c r="K959" s="30"/>
      <c r="L959" s="30"/>
      <c r="M959" s="30"/>
    </row>
    <row r="960" spans="1:13" s="33" customFormat="1" ht="15" customHeight="1" x14ac:dyDescent="0.25">
      <c r="A960" s="32"/>
      <c r="B960" s="44"/>
      <c r="C960" s="32"/>
      <c r="D960" s="30"/>
      <c r="E960" s="30"/>
      <c r="F960" s="30"/>
      <c r="G960" s="30"/>
      <c r="H960" s="30"/>
      <c r="I960" s="30"/>
      <c r="J960" s="30"/>
      <c r="K960" s="30"/>
      <c r="L960" s="30"/>
      <c r="M960" s="30"/>
    </row>
    <row r="961" spans="1:13" s="33" customFormat="1" ht="15" customHeight="1" x14ac:dyDescent="0.25">
      <c r="A961" s="32"/>
      <c r="B961" s="44"/>
      <c r="C961" s="32"/>
      <c r="D961" s="30"/>
      <c r="E961" s="30"/>
      <c r="F961" s="30"/>
      <c r="G961" s="30"/>
      <c r="H961" s="30"/>
      <c r="I961" s="30"/>
      <c r="J961" s="30"/>
      <c r="K961" s="30"/>
      <c r="L961" s="30"/>
      <c r="M961" s="30"/>
    </row>
    <row r="962" spans="1:13" s="33" customFormat="1" ht="15" customHeight="1" x14ac:dyDescent="0.25">
      <c r="A962" s="32"/>
      <c r="B962" s="44"/>
      <c r="C962" s="32"/>
      <c r="D962" s="30"/>
      <c r="E962" s="30"/>
      <c r="F962" s="30"/>
      <c r="G962" s="30"/>
      <c r="H962" s="30"/>
      <c r="I962" s="30"/>
      <c r="J962" s="30"/>
      <c r="K962" s="30"/>
      <c r="L962" s="30"/>
      <c r="M962" s="30"/>
    </row>
    <row r="963" spans="1:13" s="33" customFormat="1" ht="15" customHeight="1" x14ac:dyDescent="0.25">
      <c r="A963" s="32"/>
      <c r="B963" s="44"/>
      <c r="C963" s="32"/>
      <c r="D963" s="30"/>
      <c r="E963" s="30"/>
      <c r="F963" s="30"/>
      <c r="G963" s="30"/>
      <c r="H963" s="30"/>
      <c r="I963" s="30"/>
      <c r="J963" s="30"/>
      <c r="K963" s="30"/>
      <c r="L963" s="30"/>
      <c r="M963" s="30"/>
    </row>
    <row r="964" spans="1:13" s="33" customFormat="1" ht="15" customHeight="1" x14ac:dyDescent="0.25">
      <c r="A964" s="32"/>
      <c r="B964" s="44"/>
      <c r="C964" s="32"/>
      <c r="D964" s="30"/>
      <c r="E964" s="30"/>
      <c r="F964" s="30"/>
      <c r="G964" s="30"/>
      <c r="H964" s="30"/>
      <c r="I964" s="30"/>
      <c r="J964" s="30"/>
      <c r="K964" s="30"/>
      <c r="L964" s="30"/>
      <c r="M964" s="30"/>
    </row>
    <row r="965" spans="1:13" s="33" customFormat="1" ht="15" customHeight="1" x14ac:dyDescent="0.25">
      <c r="A965" s="32"/>
      <c r="B965" s="44"/>
      <c r="C965" s="32"/>
      <c r="D965" s="30"/>
      <c r="E965" s="30"/>
      <c r="F965" s="30"/>
      <c r="G965" s="30"/>
      <c r="H965" s="30"/>
      <c r="I965" s="30"/>
      <c r="J965" s="30"/>
      <c r="K965" s="30"/>
      <c r="L965" s="30"/>
      <c r="M965" s="30"/>
    </row>
    <row r="966" spans="1:13" s="33" customFormat="1" ht="15" customHeight="1" x14ac:dyDescent="0.25">
      <c r="A966" s="32"/>
      <c r="B966" s="44"/>
      <c r="C966" s="32"/>
      <c r="D966" s="30"/>
      <c r="E966" s="30"/>
      <c r="F966" s="30"/>
      <c r="G966" s="30"/>
      <c r="H966" s="30"/>
      <c r="I966" s="30"/>
      <c r="J966" s="30"/>
      <c r="K966" s="30"/>
      <c r="L966" s="30"/>
      <c r="M966" s="30"/>
    </row>
    <row r="967" spans="1:13" s="33" customFormat="1" ht="15" customHeight="1" x14ac:dyDescent="0.25">
      <c r="A967" s="32"/>
      <c r="B967" s="44"/>
      <c r="C967" s="32"/>
      <c r="D967" s="30"/>
      <c r="E967" s="30"/>
      <c r="F967" s="30"/>
      <c r="G967" s="30"/>
      <c r="H967" s="30"/>
      <c r="I967" s="30"/>
      <c r="J967" s="30"/>
      <c r="K967" s="30"/>
      <c r="L967" s="30"/>
      <c r="M967" s="30"/>
    </row>
    <row r="968" spans="1:13" s="33" customFormat="1" ht="15" customHeight="1" x14ac:dyDescent="0.25">
      <c r="A968" s="32"/>
      <c r="B968" s="44"/>
      <c r="C968" s="32"/>
      <c r="D968" s="30"/>
      <c r="E968" s="30"/>
      <c r="F968" s="30"/>
      <c r="G968" s="30"/>
      <c r="H968" s="30"/>
      <c r="I968" s="30"/>
      <c r="J968" s="30"/>
      <c r="K968" s="30"/>
      <c r="L968" s="30"/>
      <c r="M968" s="30"/>
    </row>
    <row r="969" spans="1:13" s="33" customFormat="1" ht="15" customHeight="1" x14ac:dyDescent="0.25">
      <c r="A969" s="32"/>
      <c r="B969" s="44"/>
      <c r="C969" s="32"/>
      <c r="D969" s="30"/>
      <c r="E969" s="30"/>
      <c r="F969" s="30"/>
      <c r="G969" s="30"/>
      <c r="H969" s="30"/>
      <c r="I969" s="30"/>
      <c r="J969" s="30"/>
      <c r="K969" s="30"/>
      <c r="L969" s="30"/>
      <c r="M969" s="30"/>
    </row>
    <row r="970" spans="1:13" s="33" customFormat="1" ht="15" customHeight="1" x14ac:dyDescent="0.25">
      <c r="A970" s="32"/>
      <c r="B970" s="44"/>
      <c r="C970" s="32"/>
      <c r="D970" s="30"/>
      <c r="E970" s="30"/>
      <c r="F970" s="30"/>
      <c r="G970" s="30"/>
      <c r="H970" s="30"/>
      <c r="I970" s="30"/>
      <c r="J970" s="30"/>
      <c r="K970" s="30"/>
      <c r="L970" s="30"/>
      <c r="M970" s="30"/>
    </row>
    <row r="971" spans="1:13" s="33" customFormat="1" ht="15" customHeight="1" x14ac:dyDescent="0.25">
      <c r="A971" s="32"/>
      <c r="B971" s="44"/>
      <c r="C971" s="32"/>
      <c r="D971" s="30"/>
      <c r="E971" s="30"/>
      <c r="F971" s="30"/>
      <c r="G971" s="30"/>
      <c r="H971" s="30"/>
      <c r="I971" s="30"/>
      <c r="J971" s="30"/>
      <c r="K971" s="30"/>
      <c r="L971" s="30"/>
      <c r="M971" s="30"/>
    </row>
    <row r="972" spans="1:13" s="33" customFormat="1" ht="15" customHeight="1" x14ac:dyDescent="0.25">
      <c r="A972" s="32"/>
      <c r="B972" s="44"/>
      <c r="C972" s="32"/>
      <c r="D972" s="30"/>
      <c r="E972" s="30"/>
      <c r="F972" s="30"/>
      <c r="G972" s="30"/>
      <c r="H972" s="30"/>
      <c r="I972" s="30"/>
      <c r="J972" s="30"/>
      <c r="K972" s="30"/>
      <c r="L972" s="30"/>
      <c r="M972" s="30"/>
    </row>
    <row r="973" spans="1:13" s="33" customFormat="1" ht="15" customHeight="1" x14ac:dyDescent="0.25">
      <c r="A973" s="32"/>
      <c r="B973" s="44"/>
      <c r="C973" s="32"/>
      <c r="D973" s="30"/>
      <c r="E973" s="30"/>
      <c r="F973" s="30"/>
      <c r="G973" s="30"/>
      <c r="H973" s="30"/>
      <c r="I973" s="30"/>
      <c r="J973" s="30"/>
      <c r="K973" s="30"/>
      <c r="L973" s="30"/>
      <c r="M973" s="30"/>
    </row>
    <row r="974" spans="1:13" s="33" customFormat="1" ht="15" customHeight="1" x14ac:dyDescent="0.25">
      <c r="A974" s="32"/>
      <c r="B974" s="44"/>
      <c r="C974" s="32"/>
      <c r="D974" s="30"/>
      <c r="E974" s="30"/>
      <c r="F974" s="30"/>
      <c r="G974" s="30"/>
      <c r="H974" s="30"/>
      <c r="I974" s="30"/>
      <c r="J974" s="30"/>
      <c r="K974" s="30"/>
      <c r="L974" s="30"/>
      <c r="M974" s="30"/>
    </row>
    <row r="975" spans="1:13" s="33" customFormat="1" ht="15" customHeight="1" x14ac:dyDescent="0.25">
      <c r="A975" s="32"/>
      <c r="B975" s="44"/>
      <c r="C975" s="32"/>
      <c r="D975" s="30"/>
      <c r="E975" s="30"/>
      <c r="F975" s="30"/>
      <c r="G975" s="30"/>
      <c r="H975" s="30"/>
      <c r="I975" s="30"/>
      <c r="J975" s="30"/>
      <c r="K975" s="30"/>
      <c r="L975" s="30"/>
      <c r="M975" s="30"/>
    </row>
    <row r="976" spans="1:13" s="33" customFormat="1" ht="15" customHeight="1" x14ac:dyDescent="0.25">
      <c r="A976" s="32"/>
      <c r="B976" s="44"/>
      <c r="C976" s="32"/>
      <c r="D976" s="30"/>
      <c r="E976" s="30"/>
      <c r="F976" s="30"/>
      <c r="G976" s="30"/>
      <c r="H976" s="30"/>
      <c r="I976" s="30"/>
      <c r="J976" s="30"/>
      <c r="K976" s="30"/>
      <c r="L976" s="30"/>
      <c r="M976" s="30"/>
    </row>
    <row r="977" spans="1:13" s="33" customFormat="1" ht="15" customHeight="1" x14ac:dyDescent="0.25">
      <c r="A977" s="32"/>
      <c r="B977" s="44"/>
      <c r="C977" s="32"/>
      <c r="D977" s="30"/>
      <c r="E977" s="30"/>
      <c r="F977" s="30"/>
      <c r="G977" s="30"/>
      <c r="H977" s="30"/>
      <c r="I977" s="30"/>
      <c r="J977" s="30"/>
      <c r="K977" s="30"/>
      <c r="L977" s="30"/>
      <c r="M977" s="30"/>
    </row>
    <row r="978" spans="1:13" s="33" customFormat="1" ht="15" customHeight="1" x14ac:dyDescent="0.25">
      <c r="A978" s="32"/>
      <c r="B978" s="44"/>
      <c r="C978" s="32"/>
      <c r="D978" s="30"/>
      <c r="E978" s="30"/>
      <c r="F978" s="30"/>
      <c r="G978" s="30"/>
      <c r="H978" s="30"/>
      <c r="I978" s="30"/>
      <c r="J978" s="30"/>
      <c r="K978" s="30"/>
      <c r="L978" s="30"/>
      <c r="M978" s="30"/>
    </row>
    <row r="979" spans="1:13" s="33" customFormat="1" ht="15" customHeight="1" x14ac:dyDescent="0.25">
      <c r="A979" s="32"/>
      <c r="B979" s="44"/>
      <c r="C979" s="32"/>
      <c r="D979" s="30"/>
      <c r="E979" s="30"/>
      <c r="F979" s="30"/>
      <c r="G979" s="30"/>
      <c r="H979" s="30"/>
      <c r="I979" s="30"/>
      <c r="J979" s="30"/>
      <c r="K979" s="30"/>
      <c r="L979" s="30"/>
      <c r="M979" s="30"/>
    </row>
    <row r="980" spans="1:13" s="33" customFormat="1" ht="15" customHeight="1" x14ac:dyDescent="0.25">
      <c r="A980" s="32"/>
      <c r="B980" s="44"/>
      <c r="C980" s="32"/>
      <c r="D980" s="30"/>
      <c r="E980" s="30"/>
      <c r="F980" s="30"/>
      <c r="G980" s="30"/>
      <c r="H980" s="30"/>
      <c r="I980" s="30"/>
      <c r="J980" s="30"/>
      <c r="K980" s="30"/>
      <c r="L980" s="30"/>
      <c r="M980" s="30"/>
    </row>
    <row r="981" spans="1:13" s="33" customFormat="1" ht="15" customHeight="1" x14ac:dyDescent="0.25">
      <c r="A981" s="32"/>
      <c r="B981" s="44"/>
      <c r="C981" s="32"/>
      <c r="D981" s="30"/>
      <c r="E981" s="30"/>
      <c r="F981" s="30"/>
      <c r="G981" s="30"/>
      <c r="H981" s="30"/>
      <c r="I981" s="30"/>
      <c r="J981" s="30"/>
      <c r="K981" s="30"/>
      <c r="L981" s="30"/>
      <c r="M981" s="30"/>
    </row>
    <row r="982" spans="1:13" s="33" customFormat="1" ht="15" customHeight="1" x14ac:dyDescent="0.25">
      <c r="A982" s="32"/>
      <c r="B982" s="44"/>
      <c r="C982" s="32"/>
      <c r="D982" s="30"/>
      <c r="E982" s="30"/>
      <c r="F982" s="30"/>
      <c r="G982" s="30"/>
      <c r="H982" s="30"/>
      <c r="I982" s="30"/>
      <c r="J982" s="30"/>
      <c r="K982" s="30"/>
      <c r="L982" s="30"/>
      <c r="M982" s="30"/>
    </row>
    <row r="983" spans="1:13" s="33" customFormat="1" ht="15" customHeight="1" x14ac:dyDescent="0.25">
      <c r="A983" s="32"/>
      <c r="B983" s="44"/>
      <c r="C983" s="32"/>
      <c r="D983" s="30"/>
      <c r="E983" s="30"/>
      <c r="F983" s="30"/>
      <c r="G983" s="30"/>
      <c r="H983" s="30"/>
      <c r="I983" s="30"/>
      <c r="J983" s="30"/>
      <c r="K983" s="30"/>
      <c r="L983" s="30"/>
      <c r="M983" s="30"/>
    </row>
    <row r="984" spans="1:13" s="33" customFormat="1" ht="15" customHeight="1" x14ac:dyDescent="0.25">
      <c r="A984" s="32"/>
      <c r="B984" s="44"/>
      <c r="C984" s="32"/>
      <c r="D984" s="30"/>
      <c r="E984" s="30"/>
      <c r="F984" s="30"/>
      <c r="G984" s="30"/>
      <c r="H984" s="30"/>
      <c r="I984" s="30"/>
      <c r="J984" s="30"/>
      <c r="K984" s="30"/>
      <c r="L984" s="30"/>
      <c r="M984" s="30"/>
    </row>
    <row r="985" spans="1:13" s="33" customFormat="1" ht="15" customHeight="1" x14ac:dyDescent="0.25">
      <c r="A985" s="32"/>
      <c r="B985" s="44"/>
      <c r="C985" s="32"/>
      <c r="D985" s="30"/>
      <c r="E985" s="30"/>
      <c r="F985" s="30"/>
      <c r="G985" s="30"/>
      <c r="H985" s="30"/>
      <c r="I985" s="30"/>
      <c r="J985" s="30"/>
      <c r="K985" s="30"/>
      <c r="L985" s="30"/>
      <c r="M985" s="30"/>
    </row>
    <row r="986" spans="1:13" s="33" customFormat="1" ht="15" customHeight="1" x14ac:dyDescent="0.25">
      <c r="A986" s="32"/>
      <c r="B986" s="44"/>
      <c r="C986" s="32"/>
      <c r="D986" s="30"/>
      <c r="E986" s="30"/>
      <c r="F986" s="30"/>
      <c r="G986" s="30"/>
      <c r="H986" s="30"/>
      <c r="I986" s="30"/>
      <c r="J986" s="30"/>
      <c r="K986" s="30"/>
      <c r="L986" s="30"/>
      <c r="M986" s="30"/>
    </row>
    <row r="987" spans="1:13" s="33" customFormat="1" ht="15" customHeight="1" x14ac:dyDescent="0.25">
      <c r="A987" s="32"/>
      <c r="B987" s="44"/>
      <c r="C987" s="32"/>
      <c r="D987" s="30"/>
      <c r="E987" s="30"/>
      <c r="F987" s="30"/>
      <c r="G987" s="30"/>
      <c r="H987" s="30"/>
      <c r="I987" s="30"/>
      <c r="J987" s="30"/>
      <c r="K987" s="30"/>
      <c r="L987" s="30"/>
      <c r="M987" s="30"/>
    </row>
    <row r="988" spans="1:13" s="33" customFormat="1" ht="15" customHeight="1" x14ac:dyDescent="0.25">
      <c r="A988" s="32"/>
      <c r="B988" s="44"/>
      <c r="C988" s="32"/>
      <c r="D988" s="30"/>
      <c r="E988" s="30"/>
      <c r="F988" s="30"/>
      <c r="G988" s="30"/>
      <c r="H988" s="30"/>
      <c r="I988" s="30"/>
      <c r="J988" s="30"/>
      <c r="K988" s="30"/>
      <c r="L988" s="30"/>
      <c r="M988" s="30"/>
    </row>
    <row r="989" spans="1:13" s="33" customFormat="1" ht="15" customHeight="1" x14ac:dyDescent="0.25">
      <c r="A989" s="32"/>
      <c r="B989" s="44"/>
      <c r="C989" s="32"/>
      <c r="D989" s="30"/>
      <c r="E989" s="30"/>
      <c r="F989" s="30"/>
      <c r="G989" s="30"/>
      <c r="H989" s="30"/>
      <c r="I989" s="30"/>
      <c r="J989" s="30"/>
      <c r="K989" s="30"/>
      <c r="L989" s="30"/>
      <c r="M989" s="30"/>
    </row>
    <row r="990" spans="1:13" s="33" customFormat="1" ht="15" customHeight="1" x14ac:dyDescent="0.25">
      <c r="A990" s="32"/>
      <c r="B990" s="44"/>
      <c r="C990" s="32"/>
      <c r="D990" s="30"/>
      <c r="E990" s="30"/>
      <c r="F990" s="30"/>
      <c r="G990" s="30"/>
      <c r="H990" s="30"/>
      <c r="I990" s="30"/>
      <c r="J990" s="30"/>
      <c r="K990" s="30"/>
      <c r="L990" s="30"/>
      <c r="M990" s="30"/>
    </row>
    <row r="991" spans="1:13" s="33" customFormat="1" ht="15" customHeight="1" x14ac:dyDescent="0.25">
      <c r="A991" s="32"/>
      <c r="B991" s="44"/>
      <c r="C991" s="32"/>
      <c r="D991" s="30"/>
      <c r="E991" s="30"/>
      <c r="F991" s="30"/>
      <c r="G991" s="30"/>
      <c r="H991" s="30"/>
      <c r="I991" s="30"/>
      <c r="J991" s="30"/>
      <c r="K991" s="30"/>
      <c r="L991" s="30"/>
      <c r="M991" s="30"/>
    </row>
    <row r="992" spans="1:13" s="33" customFormat="1" ht="15" customHeight="1" x14ac:dyDescent="0.25">
      <c r="A992" s="32"/>
      <c r="B992" s="44"/>
      <c r="C992" s="32"/>
      <c r="D992" s="30"/>
      <c r="E992" s="30"/>
      <c r="F992" s="30"/>
      <c r="G992" s="30"/>
      <c r="H992" s="30"/>
      <c r="I992" s="30"/>
      <c r="J992" s="30"/>
      <c r="K992" s="30"/>
      <c r="L992" s="30"/>
      <c r="M992" s="30"/>
    </row>
    <row r="993" spans="1:13" s="33" customFormat="1" ht="15" customHeight="1" x14ac:dyDescent="0.25">
      <c r="A993" s="32"/>
      <c r="B993" s="44"/>
      <c r="C993" s="32"/>
      <c r="D993" s="30"/>
      <c r="E993" s="30"/>
      <c r="F993" s="30"/>
      <c r="G993" s="30"/>
      <c r="H993" s="30"/>
      <c r="I993" s="30"/>
      <c r="J993" s="30"/>
      <c r="K993" s="30"/>
      <c r="L993" s="30"/>
      <c r="M993" s="30"/>
    </row>
    <row r="994" spans="1:13" s="33" customFormat="1" ht="15" customHeight="1" x14ac:dyDescent="0.25">
      <c r="A994" s="32"/>
      <c r="B994" s="44"/>
      <c r="C994" s="32"/>
      <c r="D994" s="30"/>
      <c r="E994" s="30"/>
      <c r="F994" s="30"/>
      <c r="G994" s="30"/>
      <c r="H994" s="30"/>
      <c r="I994" s="30"/>
      <c r="J994" s="30"/>
      <c r="K994" s="30"/>
      <c r="L994" s="30"/>
      <c r="M994" s="30"/>
    </row>
    <row r="995" spans="1:13" s="33" customFormat="1" ht="15" customHeight="1" x14ac:dyDescent="0.25">
      <c r="A995" s="32"/>
      <c r="B995" s="44"/>
      <c r="C995" s="32"/>
      <c r="D995" s="30"/>
      <c r="E995" s="30"/>
      <c r="F995" s="30"/>
      <c r="G995" s="30"/>
      <c r="H995" s="30"/>
      <c r="I995" s="30"/>
      <c r="J995" s="30"/>
      <c r="K995" s="30"/>
      <c r="L995" s="30"/>
      <c r="M995" s="30"/>
    </row>
    <row r="996" spans="1:13" s="33" customFormat="1" ht="15" customHeight="1" x14ac:dyDescent="0.25">
      <c r="A996" s="32"/>
      <c r="B996" s="44"/>
      <c r="C996" s="32"/>
      <c r="D996" s="30"/>
      <c r="E996" s="30"/>
      <c r="F996" s="30"/>
      <c r="G996" s="30"/>
      <c r="H996" s="30"/>
      <c r="I996" s="30"/>
      <c r="J996" s="30"/>
      <c r="K996" s="30"/>
      <c r="L996" s="30"/>
      <c r="M996" s="30"/>
    </row>
    <row r="997" spans="1:13" s="33" customFormat="1" ht="15" customHeight="1" x14ac:dyDescent="0.25">
      <c r="A997" s="32"/>
      <c r="B997" s="44"/>
      <c r="C997" s="32"/>
      <c r="D997" s="30"/>
      <c r="E997" s="30"/>
      <c r="F997" s="30"/>
      <c r="G997" s="30"/>
      <c r="H997" s="30"/>
      <c r="I997" s="30"/>
      <c r="J997" s="30"/>
      <c r="K997" s="30"/>
      <c r="L997" s="30"/>
      <c r="M997" s="30"/>
    </row>
    <row r="998" spans="1:13" s="33" customFormat="1" ht="15" customHeight="1" x14ac:dyDescent="0.25">
      <c r="A998" s="32"/>
      <c r="B998" s="44"/>
      <c r="C998" s="32"/>
      <c r="D998" s="30"/>
      <c r="E998" s="30"/>
      <c r="F998" s="30"/>
      <c r="G998" s="30"/>
      <c r="H998" s="30"/>
      <c r="I998" s="30"/>
      <c r="J998" s="30"/>
      <c r="K998" s="30"/>
      <c r="L998" s="30"/>
      <c r="M998" s="30"/>
    </row>
    <row r="999" spans="1:13" s="33" customFormat="1" ht="15" customHeight="1" x14ac:dyDescent="0.25">
      <c r="A999" s="32"/>
      <c r="B999" s="44"/>
      <c r="C999" s="32"/>
      <c r="D999" s="30"/>
      <c r="E999" s="30"/>
      <c r="F999" s="30"/>
      <c r="G999" s="30"/>
      <c r="H999" s="30"/>
      <c r="I999" s="30"/>
      <c r="J999" s="30"/>
      <c r="K999" s="30"/>
      <c r="L999" s="30"/>
      <c r="M999" s="30"/>
    </row>
    <row r="1000" spans="1:13" s="33" customFormat="1" ht="15" customHeight="1" x14ac:dyDescent="0.25">
      <c r="A1000" s="32"/>
      <c r="B1000" s="44"/>
      <c r="C1000" s="32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</row>
    <row r="1001" spans="1:13" s="33" customFormat="1" ht="15" customHeight="1" x14ac:dyDescent="0.25">
      <c r="A1001" s="32"/>
      <c r="B1001" s="44"/>
      <c r="C1001" s="32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</row>
    <row r="1002" spans="1:13" s="33" customFormat="1" ht="15" customHeight="1" x14ac:dyDescent="0.25">
      <c r="A1002" s="32"/>
      <c r="B1002" s="44"/>
      <c r="C1002" s="32"/>
      <c r="D1002" s="30"/>
      <c r="E1002" s="30"/>
      <c r="F1002" s="30"/>
      <c r="G1002" s="30"/>
      <c r="H1002" s="30"/>
      <c r="I1002" s="30"/>
      <c r="J1002" s="30"/>
      <c r="K1002" s="30"/>
      <c r="L1002" s="30"/>
      <c r="M1002" s="30"/>
    </row>
    <row r="1003" spans="1:13" s="33" customFormat="1" ht="15" customHeight="1" x14ac:dyDescent="0.25">
      <c r="A1003" s="32"/>
      <c r="B1003" s="44"/>
      <c r="C1003" s="32"/>
      <c r="D1003" s="30"/>
      <c r="E1003" s="30"/>
      <c r="F1003" s="30"/>
      <c r="G1003" s="30"/>
      <c r="H1003" s="30"/>
      <c r="I1003" s="30"/>
      <c r="J1003" s="30"/>
      <c r="K1003" s="30"/>
      <c r="L1003" s="30"/>
      <c r="M1003" s="30"/>
    </row>
    <row r="1004" spans="1:13" s="33" customFormat="1" ht="15" customHeight="1" x14ac:dyDescent="0.25">
      <c r="A1004" s="32"/>
      <c r="B1004" s="44"/>
      <c r="C1004" s="32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/>
    </row>
    <row r="1005" spans="1:13" s="33" customFormat="1" ht="15" customHeight="1" x14ac:dyDescent="0.25">
      <c r="A1005" s="32"/>
      <c r="B1005" s="44"/>
      <c r="C1005" s="32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</row>
  </sheetData>
  <dataConsolidate/>
  <conditionalFormatting sqref="B7">
    <cfRule type="expression" dxfId="14" priority="4">
      <formula>A7="x"</formula>
    </cfRule>
  </conditionalFormatting>
  <conditionalFormatting sqref="B10">
    <cfRule type="expression" dxfId="13" priority="3">
      <formula>A10="x"</formula>
    </cfRule>
  </conditionalFormatting>
  <conditionalFormatting sqref="B13">
    <cfRule type="expression" dxfId="12" priority="2">
      <formula>A13="x"</formula>
    </cfRule>
  </conditionalFormatting>
  <conditionalFormatting sqref="B16">
    <cfRule type="expression" dxfId="11" priority="1">
      <formula>A16="x"</formula>
    </cfRule>
  </conditionalFormatting>
  <conditionalFormatting sqref="D5:M5">
    <cfRule type="expression" dxfId="9" priority="44">
      <formula>LEN(D5)&gt;0</formula>
    </cfRule>
  </conditionalFormatting>
  <conditionalFormatting sqref="D6:M455">
    <cfRule type="expression" dxfId="8" priority="6">
      <formula>D$5=""</formula>
    </cfRule>
  </conditionalFormatting>
  <pageMargins left="0.31496062992125984" right="0.31496062992125984" top="0.31496062992125984" bottom="0.31496062992125984" header="0.31496062992125984" footer="0.31496062992125984"/>
  <pageSetup scale="73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00000000-000E-0000-0300-000005000000}">
            <xm:f>Calc!ED$8="X"</xm:f>
            <x14:dxf>
              <font>
                <color auto="1"/>
              </font>
              <fill>
                <patternFill>
                  <bgColor rgb="FFFFFF00"/>
                </patternFill>
              </fill>
            </x14:dxf>
          </x14:cfRule>
          <xm:sqref>D5:M5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300-000000000000}">
          <x14:formula1>
            <xm:f>OFFSET(Calc!$DI$7,0,0,Calc!$DI$5+1,1)</xm:f>
          </x14:formula1>
          <xm:sqref>B8</xm:sqref>
        </x14:dataValidation>
        <x14:dataValidation type="list" allowBlank="1" showInputMessage="1" showErrorMessage="1" xr:uid="{00000000-0002-0000-0300-000001000000}">
          <x14:formula1>
            <xm:f>OFFSET(Calc!$DL$7,0,0,Calc!$DL$5+1,1)</xm:f>
          </x14:formula1>
          <xm:sqref>B11</xm:sqref>
        </x14:dataValidation>
        <x14:dataValidation type="list" allowBlank="1" showInputMessage="1" showErrorMessage="1" xr:uid="{00000000-0002-0000-0300-000002000000}">
          <x14:formula1>
            <xm:f>OFFSET(Calc!$DO$7,0,0,Calc!$DO$5+1,1)</xm:f>
          </x14:formula1>
          <xm:sqref>B14</xm:sqref>
        </x14:dataValidation>
        <x14:dataValidation type="list" allowBlank="1" showInputMessage="1" showErrorMessage="1" xr:uid="{00000000-0002-0000-0300-000003000000}">
          <x14:formula1>
            <xm:f>OFFSET(Calc!$DR$7,0,0,Calc!$DR$5+1,1)</xm:f>
          </x14:formula1>
          <xm:sqref>B17</xm:sqref>
        </x14:dataValidation>
        <x14:dataValidation type="list" allowBlank="1" showInputMessage="1" showErrorMessage="1" xr:uid="{00000000-0002-0000-0300-000004000000}">
          <x14:formula1>
            <xm:f>OFFSET(Calc!$BR$8,0,0,HeadingNumb,1)</xm:f>
          </x14:formula1>
          <xm:sqref>D5:M5 B16 B13 B10 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pageSetUpPr autoPageBreaks="0" fitToPage="1"/>
  </sheetPr>
  <dimension ref="A1:I61"/>
  <sheetViews>
    <sheetView showGridLines="0" showRowColHeaders="0" zoomScale="90" zoomScaleNormal="90" zoomScaleSheetLayoutView="85" workbookViewId="0">
      <pane ySplit="7" topLeftCell="A8" activePane="bottomLeft" state="frozen"/>
      <selection pane="bottomLeft" activeCell="D6" sqref="D6:E6"/>
    </sheetView>
  </sheetViews>
  <sheetFormatPr defaultColWidth="8.85546875" defaultRowHeight="18.75" x14ac:dyDescent="0.25"/>
  <cols>
    <col min="1" max="1" width="3.5703125" style="10" customWidth="1"/>
    <col min="2" max="2" width="2.5703125" style="10" customWidth="1"/>
    <col min="3" max="3" width="25.5703125" style="185" customWidth="1"/>
    <col min="4" max="4" width="29.5703125" style="186" customWidth="1"/>
    <col min="5" max="5" width="29.5703125" style="187" customWidth="1"/>
    <col min="6" max="6" width="3.42578125" style="187" customWidth="1"/>
    <col min="7" max="7" width="29.5703125" style="186" customWidth="1"/>
    <col min="8" max="8" width="29.5703125" style="194" customWidth="1"/>
    <col min="9" max="9" width="2.5703125" style="10" customWidth="1"/>
    <col min="10" max="16384" width="8.85546875" style="10"/>
  </cols>
  <sheetData>
    <row r="1" spans="1:9" s="1" customFormat="1" ht="6.75" customHeight="1" x14ac:dyDescent="0.25">
      <c r="C1" s="185"/>
      <c r="D1" s="186"/>
      <c r="E1" s="187"/>
      <c r="F1" s="187"/>
      <c r="G1" s="186"/>
      <c r="H1" s="188"/>
    </row>
    <row r="2" spans="1:9" s="27" customFormat="1" ht="20.100000000000001" customHeight="1" x14ac:dyDescent="0.25">
      <c r="B2" s="189"/>
      <c r="C2" s="119" t="s">
        <v>146</v>
      </c>
      <c r="D2" s="189"/>
      <c r="E2" s="28"/>
      <c r="F2" s="28"/>
      <c r="G2" s="189"/>
      <c r="H2" s="189"/>
      <c r="I2" s="189"/>
    </row>
    <row r="3" spans="1:9" s="4" customFormat="1" ht="24" customHeight="1" x14ac:dyDescent="0.25">
      <c r="B3" s="190"/>
      <c r="C3" s="207" t="s">
        <v>229</v>
      </c>
      <c r="D3" s="190"/>
      <c r="E3" s="7"/>
      <c r="F3" s="7"/>
      <c r="G3" s="190"/>
      <c r="H3" s="190"/>
      <c r="I3" s="190"/>
    </row>
    <row r="4" spans="1:9" ht="5.0999999999999996" customHeight="1" x14ac:dyDescent="0.25">
      <c r="A4" s="9"/>
      <c r="B4" s="9"/>
      <c r="C4" s="191"/>
      <c r="D4" s="192"/>
      <c r="E4" s="193"/>
      <c r="F4" s="193"/>
      <c r="G4" s="192"/>
    </row>
    <row r="5" spans="1:9" ht="9.75" customHeight="1" x14ac:dyDescent="0.25">
      <c r="A5" s="9"/>
      <c r="B5" s="226"/>
      <c r="C5" s="227"/>
      <c r="D5" s="228"/>
      <c r="E5" s="229"/>
      <c r="F5" s="229"/>
      <c r="G5" s="228"/>
      <c r="H5" s="230"/>
      <c r="I5" s="231"/>
    </row>
    <row r="6" spans="1:9" ht="39.950000000000003" customHeight="1" x14ac:dyDescent="0.25">
      <c r="A6" s="9"/>
      <c r="B6" s="232"/>
      <c r="C6" s="257" t="str">
        <f>Settings!E42</f>
        <v>Name</v>
      </c>
      <c r="D6" s="284" t="s">
        <v>362</v>
      </c>
      <c r="E6" s="284"/>
      <c r="F6" s="196"/>
      <c r="G6" s="196"/>
      <c r="H6" s="197"/>
      <c r="I6" s="233"/>
    </row>
    <row r="7" spans="1:9" ht="9.9499999999999993" customHeight="1" x14ac:dyDescent="0.25">
      <c r="A7" s="9"/>
      <c r="B7" s="234"/>
      <c r="C7" s="198"/>
      <c r="D7" s="198"/>
      <c r="E7" s="198"/>
      <c r="F7" s="199"/>
      <c r="G7" s="199"/>
      <c r="H7" s="200"/>
      <c r="I7" s="235"/>
    </row>
    <row r="8" spans="1:9" ht="9.9499999999999993" customHeight="1" x14ac:dyDescent="0.25">
      <c r="B8" s="236"/>
      <c r="C8" s="201"/>
      <c r="D8" s="202"/>
      <c r="E8" s="203"/>
      <c r="F8" s="203"/>
      <c r="G8" s="202"/>
      <c r="H8" s="195"/>
      <c r="I8" s="237"/>
    </row>
    <row r="9" spans="1:9" s="1" customFormat="1" ht="24.95" customHeight="1" x14ac:dyDescent="0.25">
      <c r="B9" s="238"/>
      <c r="C9" s="254" t="s">
        <v>11</v>
      </c>
      <c r="D9" s="204"/>
      <c r="E9" s="205" t="str">
        <f>IFERROR(IF(INDEX(Calc!$D$5:$AV$5,1,MATCH(Form!$D9,Calc!$D$7:$BO$7,0))="d",INDEX(DateTable,Calc!$DU$111,MATCH(Form!$D9,DateHeaders,0)),INDEX(MainTable,Calc!$DU$111,MATCH(Form!$D9,Headers,0))),"")</f>
        <v/>
      </c>
      <c r="F9" s="206"/>
      <c r="G9" s="204"/>
      <c r="H9" s="245" t="str">
        <f>IFERROR(IF(INDEX(Calc!$D$5:$AV$5,1,MATCH(Form!$G9,Calc!$D$7:$BO$7,0))="d",INDEX(DateTable,Calc!$DU$111,MATCH(Form!$G9,DateHeaders,0)),INDEX(MainTable,Calc!$DU$111,MATCH(Form!$G9,Headers,0))),"")</f>
        <v/>
      </c>
      <c r="I9" s="239"/>
    </row>
    <row r="10" spans="1:9" s="1" customFormat="1" ht="24.95" customHeight="1" x14ac:dyDescent="0.25">
      <c r="B10" s="238"/>
      <c r="C10" s="254"/>
      <c r="D10" s="204" t="s">
        <v>1</v>
      </c>
      <c r="E10" s="205" t="str">
        <f ca="1">IFERROR(IF(INDEX(Calc!$D$5:$AV$5,1,MATCH(Form!$D10,Calc!$D$7:$BO$7,0))="d",INDEX(DateTable,Calc!$DU$111,MATCH(Form!$D10,DateHeaders,0)),INDEX(MainTable,Calc!$DU$111,MATCH(Form!$D10,Headers,0))),"")</f>
        <v>N-0008</v>
      </c>
      <c r="F10" s="206"/>
      <c r="G10" s="204" t="s">
        <v>15</v>
      </c>
      <c r="H10" s="245" t="str">
        <f ca="1">IFERROR(IF(INDEX(Calc!$D$5:$AV$5,1,MATCH(Form!$G10,Calc!$D$7:$BO$7,0))="d",INDEX(DateTable,Calc!$DU$111,MATCH(Form!$G10,DateHeaders,0)),INDEX(MainTable,Calc!$DU$111,MATCH(Form!$G10,Headers,0))),"")</f>
        <v>Department 8</v>
      </c>
      <c r="I10" s="239"/>
    </row>
    <row r="11" spans="1:9" s="1" customFormat="1" ht="24.95" customHeight="1" x14ac:dyDescent="0.25">
      <c r="B11" s="238"/>
      <c r="C11" s="254"/>
      <c r="D11" s="204" t="s">
        <v>60</v>
      </c>
      <c r="E11" s="205" t="str">
        <f ca="1">IFERROR(IF(INDEX(Calc!$D$5:$AV$5,1,MATCH(Form!$D11,Calc!$D$7:$BO$7,0))="d",INDEX(DateTable,Calc!$DU$111,MATCH(Form!$D11,DateHeaders,0)),INDEX(MainTable,Calc!$DU$111,MATCH(Form!$D11,Headers,0))),"")</f>
        <v>1 Jan 2021</v>
      </c>
      <c r="F11" s="206"/>
      <c r="G11" s="204" t="s">
        <v>134</v>
      </c>
      <c r="H11" s="245" t="str">
        <f ca="1">IFERROR(IF(INDEX(Calc!$D$5:$AV$5,1,MATCH(Form!$G11,Calc!$D$7:$BO$7,0))="d",INDEX(DateTable,Calc!$DU$111,MATCH(Form!$G11,DateHeaders,0)),INDEX(MainTable,Calc!$DU$111,MATCH(Form!$G11,Headers,0))),"")</f>
        <v>Full Time</v>
      </c>
      <c r="I11" s="239"/>
    </row>
    <row r="12" spans="1:9" s="1" customFormat="1" ht="24.95" customHeight="1" x14ac:dyDescent="0.25">
      <c r="B12" s="238"/>
      <c r="C12" s="254"/>
      <c r="D12" s="204" t="s">
        <v>12</v>
      </c>
      <c r="E12" s="205" t="str">
        <f ca="1">IFERROR(IF(INDEX(Calc!$D$5:$AV$5,1,MATCH(Form!$D12,Calc!$D$7:$BO$7,0))="d",INDEX(DateTable,Calc!$DU$111,MATCH(Form!$D12,DateHeaders,0)),INDEX(MainTable,Calc!$DU$111,MATCH(Form!$D12,Headers,0))),"")</f>
        <v>In-House</v>
      </c>
      <c r="F12" s="206"/>
      <c r="G12" s="204" t="s">
        <v>18</v>
      </c>
      <c r="H12" s="245" t="str">
        <f ca="1">IFERROR(IF(INDEX(Calc!$D$5:$AV$5,1,MATCH(Form!$G12,Calc!$D$7:$BO$7,0))="d",INDEX(DateTable,Calc!$DU$111,MATCH(Form!$G12,DateHeaders,0)),INDEX(MainTable,Calc!$DU$111,MATCH(Form!$G12,Headers,0))),"")</f>
        <v>Officier 8</v>
      </c>
      <c r="I12" s="239"/>
    </row>
    <row r="13" spans="1:9" s="1" customFormat="1" ht="24.95" customHeight="1" x14ac:dyDescent="0.25">
      <c r="B13" s="238"/>
      <c r="C13" s="254"/>
      <c r="D13" s="204" t="s">
        <v>14</v>
      </c>
      <c r="E13" s="205" t="str">
        <f ca="1">IFERROR(IF(INDEX(Calc!$D$5:$AV$5,1,MATCH(Form!$D13,Calc!$D$7:$BO$7,0))="d",INDEX(DateTable,Calc!$DU$111,MATCH(Form!$D13,DateHeaders,0)),INDEX(MainTable,Calc!$DU$111,MATCH(Form!$D13,Headers,0))),"")</f>
        <v>Office 8</v>
      </c>
      <c r="F13" s="206"/>
      <c r="G13" s="204"/>
      <c r="H13" s="245" t="str">
        <f>IFERROR(IF(INDEX(Calc!$D$5:$AV$5,1,MATCH(Form!$G13,Calc!$D$7:$BO$7,0))="d",INDEX(DateTable,Calc!$DU$111,MATCH(Form!$G13,DateHeaders,0)),INDEX(MainTable,Calc!$DU$111,MATCH(Form!$G13,Headers,0))),"")</f>
        <v/>
      </c>
      <c r="I13" s="239"/>
    </row>
    <row r="14" spans="1:9" s="1" customFormat="1" ht="24.95" customHeight="1" x14ac:dyDescent="0.25">
      <c r="B14" s="238"/>
      <c r="C14" s="254" t="s">
        <v>3</v>
      </c>
      <c r="D14" s="204"/>
      <c r="E14" s="205" t="str">
        <f>IFERROR(IF(INDEX(Calc!$D$5:$AV$5,1,MATCH(Form!$D14,Calc!$D$7:$BO$7,0))="d",INDEX(DateTable,Calc!$DU$111,MATCH(Form!$D14,DateHeaders,0)),INDEX(MainTable,Calc!$DU$111,MATCH(Form!$D14,Headers,0))),"")</f>
        <v/>
      </c>
      <c r="F14" s="206"/>
      <c r="G14" s="204"/>
      <c r="H14" s="245" t="str">
        <f>IFERROR(IF(INDEX(Calc!$D$5:$AV$5,1,MATCH(Form!$G14,Calc!$D$7:$BO$7,0))="d",INDEX(DateTable,Calc!$DU$111,MATCH(Form!$G14,DateHeaders,0)),INDEX(MainTable,Calc!$DU$111,MATCH(Form!$G14,Headers,0))),"")</f>
        <v/>
      </c>
      <c r="I14" s="239"/>
    </row>
    <row r="15" spans="1:9" s="1" customFormat="1" ht="24.95" customHeight="1" x14ac:dyDescent="0.25">
      <c r="B15" s="238"/>
      <c r="C15" s="254"/>
      <c r="D15" s="204" t="s">
        <v>24</v>
      </c>
      <c r="E15" s="205">
        <f ca="1">IFERROR(IF(INDEX(Calc!$D$5:$AV$5,1,MATCH(Form!$D15,Calc!$D$7:$BO$7,0))="d",INDEX(DateTable,Calc!$DU$111,MATCH(Form!$D15,DateHeaders,0)),INDEX(MainTable,Calc!$DU$111,MATCH(Form!$D15,Headers,0))),"")</f>
        <v>261321862</v>
      </c>
      <c r="F15" s="206"/>
      <c r="G15" s="204" t="s">
        <v>7</v>
      </c>
      <c r="H15" s="245" t="str">
        <f ca="1">IFERROR(IF(INDEX(Calc!$D$5:$AV$5,1,MATCH(Form!$G15,Calc!$D$7:$BO$7,0))="d",INDEX(DateTable,Calc!$DU$111,MATCH(Form!$G15,DateHeaders,0)),INDEX(MainTable,Calc!$DU$111,MATCH(Form!$G15,Headers,0))),"")</f>
        <v>USA</v>
      </c>
      <c r="I15" s="239"/>
    </row>
    <row r="16" spans="1:9" s="1" customFormat="1" ht="24.95" customHeight="1" x14ac:dyDescent="0.25">
      <c r="B16" s="238"/>
      <c r="C16" s="254"/>
      <c r="D16" s="204" t="s">
        <v>116</v>
      </c>
      <c r="E16" s="205" t="str">
        <f ca="1">IFERROR(IF(INDEX(Calc!$D$5:$AV$5,1,MATCH(Form!$D16,Calc!$D$7:$BO$7,0))="d",INDEX(DateTable,Calc!$DU$111,MATCH(Form!$D16,DateHeaders,0)),INDEX(MainTable,Calc!$DU$111,MATCH(Form!$D16,Headers,0))),"")</f>
        <v>SSN-637522042</v>
      </c>
      <c r="F16" s="206"/>
      <c r="G16" s="204" t="s">
        <v>54</v>
      </c>
      <c r="H16" s="245" t="str">
        <f ca="1">IFERROR(IF(INDEX(Calc!$D$5:$AV$5,1,MATCH(Form!$G16,Calc!$D$7:$BO$7,0))="d",INDEX(DateTable,Calc!$DU$111,MATCH(Form!$G16,DateHeaders,0)),INDEX(MainTable,Calc!$DU$111,MATCH(Form!$G16,Headers,0))),"")</f>
        <v>Married</v>
      </c>
      <c r="I16" s="239"/>
    </row>
    <row r="17" spans="2:9" s="1" customFormat="1" ht="24.95" customHeight="1" x14ac:dyDescent="0.25">
      <c r="B17" s="238"/>
      <c r="C17" s="254"/>
      <c r="D17" s="204" t="s">
        <v>4</v>
      </c>
      <c r="E17" s="205" t="str">
        <f ca="1">IFERROR(IF(INDEX(Calc!$D$5:$AV$5,1,MATCH(Form!$D17,Calc!$D$7:$BO$7,0))="d",INDEX(DateTable,Calc!$DU$111,MATCH(Form!$D17,DateHeaders,0)),INDEX(MainTable,Calc!$DU$111,MATCH(Form!$D17,Headers,0))),"")</f>
        <v>Female</v>
      </c>
      <c r="F17" s="206"/>
      <c r="G17" s="204" t="s">
        <v>22</v>
      </c>
      <c r="H17" s="245">
        <f ca="1">IFERROR(IF(INDEX(Calc!$D$5:$AV$5,1,MATCH(Form!$G17,Calc!$D$7:$BO$7,0))="d",INDEX(DateTable,Calc!$DU$111,MATCH(Form!$G17,DateHeaders,0)),INDEX(MainTable,Calc!$DU$111,MATCH(Form!$G17,Headers,0))),"")</f>
        <v>1</v>
      </c>
      <c r="I17" s="239"/>
    </row>
    <row r="18" spans="2:9" s="1" customFormat="1" ht="24.95" customHeight="1" x14ac:dyDescent="0.25">
      <c r="B18" s="238"/>
      <c r="C18" s="254"/>
      <c r="D18" s="204" t="s">
        <v>5</v>
      </c>
      <c r="E18" s="205" t="str">
        <f ca="1">IFERROR(IF(INDEX(Calc!$D$5:$AV$5,1,MATCH(Form!$D18,Calc!$D$7:$BO$7,0))="d",INDEX(DateTable,Calc!$DU$111,MATCH(Form!$D18,DateHeaders,0)),INDEX(MainTable,Calc!$DU$111,MATCH(Form!$D18,Headers,0))),"")</f>
        <v>Postgraduate Degree</v>
      </c>
      <c r="F18" s="206"/>
      <c r="G18" s="204" t="s">
        <v>270</v>
      </c>
      <c r="H18" s="245" t="str">
        <f ca="1">IFERROR(IF(INDEX(Calc!$D$5:$AV$5,1,MATCH(Form!$G18,Calc!$D$7:$BO$7,0))="d",INDEX(DateTable,Calc!$DU$111,MATCH(Form!$G18,DateHeaders,0)),INDEX(MainTable,Calc!$DU$111,MATCH(Form!$G18,Headers,0))),"")</f>
        <v>Yes</v>
      </c>
      <c r="I18" s="239"/>
    </row>
    <row r="19" spans="2:9" s="1" customFormat="1" ht="24.95" customHeight="1" x14ac:dyDescent="0.25">
      <c r="B19" s="238"/>
      <c r="C19" s="254"/>
      <c r="D19" s="204" t="s">
        <v>6</v>
      </c>
      <c r="E19" s="205" t="str">
        <f ca="1">IFERROR(IF(INDEX(Calc!$D$5:$AV$5,1,MATCH(Form!$D19,Calc!$D$7:$BO$7,0))="d",INDEX(DateTable,Calc!$DU$111,MATCH(Form!$D19,DateHeaders,0)),INDEX(MainTable,Calc!$DU$111,MATCH(Form!$D19,Headers,0))),"")</f>
        <v>12 Dec 1982</v>
      </c>
      <c r="F19" s="206"/>
      <c r="G19" s="204"/>
      <c r="H19" s="245" t="str">
        <f>IFERROR(IF(INDEX(Calc!$D$5:$AV$5,1,MATCH(Form!$G19,Calc!$D$7:$BO$7,0))="d",INDEX(DateTable,Calc!$DU$111,MATCH(Form!$G19,DateHeaders,0)),INDEX(MainTable,Calc!$DU$111,MATCH(Form!$G19,Headers,0))),"")</f>
        <v/>
      </c>
      <c r="I19" s="239"/>
    </row>
    <row r="20" spans="2:9" s="1" customFormat="1" ht="24.95" customHeight="1" x14ac:dyDescent="0.25">
      <c r="B20" s="238"/>
      <c r="C20" s="254" t="s">
        <v>8</v>
      </c>
      <c r="D20" s="204"/>
      <c r="E20" s="205" t="str">
        <f>IFERROR(IF(INDEX(Calc!$D$5:$AV$5,1,MATCH(Form!$D20,Calc!$D$7:$BO$7,0))="d",INDEX(DateTable,Calc!$DU$111,MATCH(Form!$D20,DateHeaders,0)),INDEX(MainTable,Calc!$DU$111,MATCH(Form!$D20,Headers,0))),"")</f>
        <v/>
      </c>
      <c r="F20" s="206"/>
      <c r="G20" s="204"/>
      <c r="H20" s="245" t="str">
        <f>IFERROR(IF(INDEX(Calc!$D$5:$AV$5,1,MATCH(Form!$G20,Calc!$D$7:$BO$7,0))="d",INDEX(DateTable,Calc!$DU$111,MATCH(Form!$G20,DateHeaders,0)),INDEX(MainTable,Calc!$DU$111,MATCH(Form!$G20,Headers,0))),"")</f>
        <v/>
      </c>
      <c r="I20" s="239"/>
    </row>
    <row r="21" spans="2:9" s="1" customFormat="1" ht="24.95" customHeight="1" x14ac:dyDescent="0.25">
      <c r="B21" s="238"/>
      <c r="C21" s="254"/>
      <c r="D21" s="204" t="s">
        <v>9</v>
      </c>
      <c r="E21" s="205" t="str">
        <f ca="1">IFERROR(IF(INDEX(Calc!$D$5:$AV$5,1,MATCH(Form!$D21,Calc!$D$7:$BO$7,0))="d",INDEX(DateTable,Calc!$DU$111,MATCH(Form!$D21,DateHeaders,0)),INDEX(MainTable,Calc!$DU$111,MATCH(Form!$D21,Headers,0))),"")</f>
        <v>aviana@mail.com</v>
      </c>
      <c r="F21" s="206"/>
      <c r="G21" s="204" t="s">
        <v>271</v>
      </c>
      <c r="H21" s="245" t="str">
        <f ca="1">IFERROR(IF(INDEX(Calc!$D$5:$AV$5,1,MATCH(Form!$G21,Calc!$D$7:$BO$7,0))="d",INDEX(DateTable,Calc!$DU$111,MATCH(Form!$G21,DateHeaders,0)),INDEX(MainTable,Calc!$DU$111,MATCH(Form!$G21,Headers,0))),"")</f>
        <v>151 Euclid Dr.
Bronx 10472</v>
      </c>
      <c r="I21" s="239"/>
    </row>
    <row r="22" spans="2:9" s="1" customFormat="1" ht="24.95" customHeight="1" x14ac:dyDescent="0.25">
      <c r="B22" s="238"/>
      <c r="C22" s="254"/>
      <c r="D22" s="204" t="s">
        <v>10</v>
      </c>
      <c r="E22" s="205" t="str">
        <f ca="1">IFERROR(IF(INDEX(Calc!$D$5:$AV$5,1,MATCH(Form!$D22,Calc!$D$7:$BO$7,0))="d",INDEX(DateTable,Calc!$DU$111,MATCH(Form!$D22,DateHeaders,0)),INDEX(MainTable,Calc!$DU$111,MATCH(Form!$D22,Headers,0))),"")</f>
        <v>202-555-3086</v>
      </c>
      <c r="F22" s="206"/>
      <c r="G22" s="204" t="s">
        <v>123</v>
      </c>
      <c r="H22" s="245" t="str">
        <f ca="1">IFERROR(IF(INDEX(Calc!$D$5:$AV$5,1,MATCH(Form!$G22,Calc!$D$7:$BO$7,0))="d",INDEX(DateTable,Calc!$DU$111,MATCH(Form!$G22,DateHeaders,0)),INDEX(MainTable,Calc!$DU$111,MATCH(Form!$G22,Headers,0))),"")</f>
        <v>New York</v>
      </c>
      <c r="I22" s="239"/>
    </row>
    <row r="23" spans="2:9" s="1" customFormat="1" ht="24.95" customHeight="1" x14ac:dyDescent="0.25">
      <c r="B23" s="238"/>
      <c r="C23" s="254"/>
      <c r="D23" s="204" t="s">
        <v>140</v>
      </c>
      <c r="E23" s="205" t="str">
        <f ca="1">IFERROR(IF(INDEX(Calc!$D$5:$AV$5,1,MATCH(Form!$D23,Calc!$D$7:$BO$7,0))="d",INDEX(DateTable,Calc!$DU$111,MATCH(Form!$D23,DateHeaders,0)),INDEX(MainTable,Calc!$DU$111,MATCH(Form!$D23,Headers,0))),"")</f>
        <v>USA</v>
      </c>
      <c r="F23" s="206"/>
      <c r="G23" s="204"/>
      <c r="H23" s="245" t="str">
        <f>IFERROR(IF(INDEX(Calc!$D$5:$AV$5,1,MATCH(Form!$G23,Calc!$D$7:$BO$7,0))="d",INDEX(DateTable,Calc!$DU$111,MATCH(Form!$G23,DateHeaders,0)),INDEX(MainTable,Calc!$DU$111,MATCH(Form!$G23,Headers,0))),"")</f>
        <v/>
      </c>
      <c r="I23" s="239"/>
    </row>
    <row r="24" spans="2:9" s="1" customFormat="1" ht="24.95" customHeight="1" x14ac:dyDescent="0.25">
      <c r="B24" s="238"/>
      <c r="C24" s="254" t="s">
        <v>23</v>
      </c>
      <c r="D24" s="204"/>
      <c r="E24" s="205" t="str">
        <f>IFERROR(IF(INDEX(Calc!$D$5:$AV$5,1,MATCH(Form!$D24,Calc!$D$7:$BO$7,0))="d",INDEX(DateTable,Calc!$DU$111,MATCH(Form!$D24,DateHeaders,0)),INDEX(MainTable,Calc!$DU$111,MATCH(Form!$D24,Headers,0))),"")</f>
        <v/>
      </c>
      <c r="F24" s="206"/>
      <c r="G24" s="204"/>
      <c r="H24" s="245" t="str">
        <f>IFERROR(IF(INDEX(Calc!$D$5:$AV$5,1,MATCH(Form!$G24,Calc!$D$7:$BO$7,0))="d",INDEX(DateTable,Calc!$DU$111,MATCH(Form!$G24,DateHeaders,0)),INDEX(MainTable,Calc!$DU$111,MATCH(Form!$G24,Headers,0))),"")</f>
        <v/>
      </c>
      <c r="I24" s="239"/>
    </row>
    <row r="25" spans="2:9" s="1" customFormat="1" ht="24.95" customHeight="1" x14ac:dyDescent="0.25">
      <c r="B25" s="238"/>
      <c r="C25" s="254"/>
      <c r="D25" s="204" t="s">
        <v>121</v>
      </c>
      <c r="E25" s="205" t="str">
        <f ca="1">IFERROR(IF(INDEX(Calc!$D$5:$AV$5,1,MATCH(Form!$D25,Calc!$D$7:$BO$7,0))="d",INDEX(DateTable,Calc!$DU$111,MATCH(Form!$D25,DateHeaders,0)),INDEX(MainTable,Calc!$DU$111,MATCH(Form!$D25,Headers,0))),"")</f>
        <v>Hayley Kenny</v>
      </c>
      <c r="F25" s="206"/>
      <c r="G25" s="204" t="s">
        <v>13</v>
      </c>
      <c r="H25" s="245" t="str">
        <f ca="1">IFERROR(IF(INDEX(Calc!$D$5:$AV$5,1,MATCH(Form!$G25,Calc!$D$7:$BO$7,0))="d",INDEX(DateTable,Calc!$DU$111,MATCH(Form!$G25,DateHeaders,0)),INDEX(MainTable,Calc!$DU$111,MATCH(Form!$G25,Headers,0))),"")</f>
        <v>A+</v>
      </c>
      <c r="I25" s="239"/>
    </row>
    <row r="26" spans="2:9" s="1" customFormat="1" ht="24.95" customHeight="1" x14ac:dyDescent="0.25">
      <c r="B26" s="238"/>
      <c r="C26" s="254"/>
      <c r="D26" s="204" t="s">
        <v>122</v>
      </c>
      <c r="E26" s="205" t="str">
        <f ca="1">IFERROR(IF(INDEX(Calc!$D$5:$AV$5,1,MATCH(Form!$D26,Calc!$D$7:$BO$7,0))="d",INDEX(DateTable,Calc!$DU$111,MATCH(Form!$D26,DateHeaders,0)),INDEX(MainTable,Calc!$DU$111,MATCH(Form!$D26,Headers,0))),"")</f>
        <v>202-555-3086</v>
      </c>
      <c r="F26" s="206"/>
      <c r="G26" s="204" t="s">
        <v>195</v>
      </c>
      <c r="H26" s="245" t="str">
        <f ca="1">IFERROR(IF(INDEX(Calc!$D$5:$AV$5,1,MATCH(Form!$G26,Calc!$D$7:$BO$7,0))="d",INDEX(DateTable,Calc!$DU$111,MATCH(Form!$G26,DateHeaders,0)),INDEX(MainTable,Calc!$DU$111,MATCH(Form!$G26,Headers,0))),"")</f>
        <v>No</v>
      </c>
      <c r="I26" s="239"/>
    </row>
    <row r="27" spans="2:9" s="1" customFormat="1" ht="24.95" customHeight="1" x14ac:dyDescent="0.25">
      <c r="B27" s="238"/>
      <c r="C27" s="254" t="s">
        <v>19</v>
      </c>
      <c r="D27" s="204"/>
      <c r="E27" s="205" t="str">
        <f>IFERROR(IF(INDEX(Calc!$D$5:$AV$5,1,MATCH(Form!$D27,Calc!$D$7:$BO$7,0))="d",INDEX(DateTable,Calc!$DU$111,MATCH(Form!$D27,DateHeaders,0)),INDEX(MainTable,Calc!$DU$111,MATCH(Form!$D27,Headers,0))),"")</f>
        <v/>
      </c>
      <c r="F27" s="206"/>
      <c r="G27" s="204"/>
      <c r="H27" s="245" t="str">
        <f>IFERROR(IF(INDEX(Calc!$D$5:$AV$5,1,MATCH(Form!$G27,Calc!$D$7:$BO$7,0))="d",INDEX(DateTable,Calc!$DU$111,MATCH(Form!$G27,DateHeaders,0)),INDEX(MainTable,Calc!$DU$111,MATCH(Form!$G27,Headers,0))),"")</f>
        <v/>
      </c>
      <c r="I27" s="239"/>
    </row>
    <row r="28" spans="2:9" s="1" customFormat="1" ht="24.95" customHeight="1" x14ac:dyDescent="0.25">
      <c r="B28" s="238"/>
      <c r="C28" s="254"/>
      <c r="D28" s="204" t="s">
        <v>220</v>
      </c>
      <c r="E28" s="205">
        <f ca="1">IFERROR(IF(INDEX(Calc!$D$5:$AV$5,1,MATCH(Form!$D28,Calc!$D$7:$BO$7,0))="d",INDEX(DateTable,Calc!$DU$111,MATCH(Form!$D28,DateHeaders,0)),INDEX(MainTable,Calc!$DU$111,MATCH(Form!$D28,Headers,0))),"")</f>
        <v>4500</v>
      </c>
      <c r="F28" s="206"/>
      <c r="G28" s="204" t="s">
        <v>202</v>
      </c>
      <c r="H28" s="245" t="str">
        <f ca="1">IFERROR(IF(INDEX(Calc!$D$5:$AV$5,1,MATCH(Form!$G28,Calc!$D$7:$BO$7,0))="d",INDEX(DateTable,Calc!$DU$111,MATCH(Form!$G28,DateHeaders,0)),INDEX(MainTable,Calc!$DU$111,MATCH(Form!$G28,Headers,0))),"")</f>
        <v>7444-7202-8840-4463</v>
      </c>
      <c r="I28" s="239"/>
    </row>
    <row r="29" spans="2:9" s="1" customFormat="1" ht="24.95" customHeight="1" x14ac:dyDescent="0.25">
      <c r="B29" s="238"/>
      <c r="C29" s="254"/>
      <c r="D29" s="204" t="s">
        <v>219</v>
      </c>
      <c r="E29" s="205">
        <f ca="1">IFERROR(IF(INDEX(Calc!$D$5:$AV$5,1,MATCH(Form!$D29,Calc!$D$7:$BO$7,0))="d",INDEX(DateTable,Calc!$DU$111,MATCH(Form!$D29,DateHeaders,0)),INDEX(MainTable,Calc!$DU$111,MATCH(Form!$D29,Headers,0))),"")</f>
        <v>5200</v>
      </c>
      <c r="F29" s="206"/>
      <c r="G29" s="204"/>
      <c r="H29" s="245" t="str">
        <f>IFERROR(IF(INDEX(Calc!$D$5:$AV$5,1,MATCH(Form!$G29,Calc!$D$7:$BO$7,0))="d",INDEX(DateTable,Calc!$DU$111,MATCH(Form!$G29,DateHeaders,0)),INDEX(MainTable,Calc!$DU$111,MATCH(Form!$G29,Headers,0))),"")</f>
        <v/>
      </c>
      <c r="I29" s="239"/>
    </row>
    <row r="30" spans="2:9" s="1" customFormat="1" ht="24.95" customHeight="1" x14ac:dyDescent="0.25">
      <c r="B30" s="238"/>
      <c r="C30" s="254" t="s">
        <v>227</v>
      </c>
      <c r="D30" s="204"/>
      <c r="E30" s="205" t="str">
        <f>IFERROR(IF(INDEX(Calc!$D$5:$AV$5,1,MATCH(Form!$D30,Calc!$D$7:$BO$7,0))="d",INDEX(DateTable,Calc!$DU$111,MATCH(Form!$D30,DateHeaders,0)),INDEX(MainTable,Calc!$DU$111,MATCH(Form!$D30,Headers,0))),"")</f>
        <v/>
      </c>
      <c r="F30" s="206"/>
      <c r="G30" s="204"/>
      <c r="H30" s="245" t="str">
        <f>IFERROR(IF(INDEX(Calc!$D$5:$AV$5,1,MATCH(Form!$G30,Calc!$D$7:$BO$7,0))="d",INDEX(DateTable,Calc!$DU$111,MATCH(Form!$G30,DateHeaders,0)),INDEX(MainTable,Calc!$DU$111,MATCH(Form!$G30,Headers,0))),"")</f>
        <v/>
      </c>
      <c r="I30" s="239"/>
    </row>
    <row r="31" spans="2:9" s="1" customFormat="1" ht="24.95" customHeight="1" x14ac:dyDescent="0.25">
      <c r="B31" s="238"/>
      <c r="C31" s="254"/>
      <c r="D31" s="204" t="s">
        <v>36</v>
      </c>
      <c r="E31" s="205" t="str">
        <f ca="1">IFERROR(IF(INDEX(Calc!$D$5:$AV$5,1,MATCH(Form!$D31,Calc!$D$7:$BO$7,0))="d",INDEX(DateTable,Calc!$DU$111,MATCH(Form!$D31,DateHeaders,0)),INDEX(MainTable,Calc!$DU$111,MATCH(Form!$D31,Headers,0))),"")</f>
        <v>Yes</v>
      </c>
      <c r="F31" s="206"/>
      <c r="G31" s="204" t="s">
        <v>16</v>
      </c>
      <c r="H31" s="245" t="str">
        <f ca="1">IFERROR(IF(INDEX(Calc!$D$5:$AV$5,1,MATCH(Form!$G31,Calc!$D$7:$BO$7,0))="d",INDEX(DateTable,Calc!$DU$111,MATCH(Form!$G31,DateHeaders,0)),INDEX(MainTable,Calc!$DU$111,MATCH(Form!$G31,Headers,0))),"")</f>
        <v/>
      </c>
      <c r="I31" s="239"/>
    </row>
    <row r="32" spans="2:9" s="1" customFormat="1" ht="24.95" customHeight="1" x14ac:dyDescent="0.25">
      <c r="B32" s="238"/>
      <c r="C32" s="254"/>
      <c r="D32" s="204"/>
      <c r="E32" s="205" t="str">
        <f>IFERROR(IF(INDEX(Calc!$D$5:$AV$5,1,MATCH(Form!$D32,Calc!$D$7:$BO$7,0))="d",INDEX(DateTable,Calc!$DU$111,MATCH(Form!$D32,DateHeaders,0)),INDEX(MainTable,Calc!$DU$111,MATCH(Form!$D32,Headers,0))),"")</f>
        <v/>
      </c>
      <c r="F32" s="206"/>
      <c r="G32" s="204" t="s">
        <v>17</v>
      </c>
      <c r="H32" s="245" t="str">
        <f ca="1">IFERROR(IF(INDEX(Calc!$D$5:$AV$5,1,MATCH(Form!$G32,Calc!$D$7:$BO$7,0))="d",INDEX(DateTable,Calc!$DU$111,MATCH(Form!$G32,DateHeaders,0)),INDEX(MainTable,Calc!$DU$111,MATCH(Form!$G32,Headers,0))),"")</f>
        <v/>
      </c>
      <c r="I32" s="239"/>
    </row>
    <row r="33" spans="2:9" s="1" customFormat="1" ht="24.95" customHeight="1" x14ac:dyDescent="0.25">
      <c r="B33" s="238"/>
      <c r="C33" s="254" t="s">
        <v>31</v>
      </c>
      <c r="D33" s="204"/>
      <c r="E33" s="205" t="str">
        <f>IFERROR(IF(INDEX(Calc!$D$5:$AV$5,1,MATCH(Form!$D33,Calc!$D$7:$BO$7,0))="d",INDEX(DateTable,Calc!$DU$111,MATCH(Form!$D33,DateHeaders,0)),INDEX(MainTable,Calc!$DU$111,MATCH(Form!$D33,Headers,0))),"")</f>
        <v/>
      </c>
      <c r="F33" s="206"/>
      <c r="G33" s="204"/>
      <c r="H33" s="245" t="str">
        <f>IFERROR(IF(INDEX(Calc!$D$5:$AV$5,1,MATCH(Form!$G33,Calc!$D$7:$BO$7,0))="d",INDEX(DateTable,Calc!$DU$111,MATCH(Form!$G33,DateHeaders,0)),INDEX(MainTable,Calc!$DU$111,MATCH(Form!$G33,Headers,0))),"")</f>
        <v/>
      </c>
      <c r="I33" s="239"/>
    </row>
    <row r="34" spans="2:9" s="1" customFormat="1" ht="24.95" customHeight="1" x14ac:dyDescent="0.25">
      <c r="B34" s="238"/>
      <c r="C34" s="254"/>
      <c r="D34" s="204" t="s">
        <v>101</v>
      </c>
      <c r="E34" s="205" t="str">
        <f>IFERROR(IF(INDEX(Calc!$D$5:$AV$5,1,MATCH(Form!$D34,Calc!$D$7:$BO$7,0))="d",INDEX(DateTable,Calc!$DU$111,MATCH(Form!$D34,DateHeaders,0)),INDEX(MainTable,Calc!$DU$111,MATCH(Form!$D34,Headers,0))),"")</f>
        <v/>
      </c>
      <c r="F34" s="206"/>
      <c r="G34" s="204" t="s">
        <v>100</v>
      </c>
      <c r="H34" s="245" t="str">
        <f>IFERROR(IF(INDEX(Calc!$D$5:$AV$5,1,MATCH(Form!$G34,Calc!$D$7:$BO$7,0))="d",INDEX(DateTable,Calc!$DU$111,MATCH(Form!$G34,DateHeaders,0)),INDEX(MainTable,Calc!$DU$111,MATCH(Form!$G34,Headers,0))),"")</f>
        <v/>
      </c>
      <c r="I34" s="239"/>
    </row>
    <row r="35" spans="2:9" s="1" customFormat="1" ht="24.95" customHeight="1" x14ac:dyDescent="0.25">
      <c r="B35" s="238"/>
      <c r="C35" s="254"/>
      <c r="D35" s="204"/>
      <c r="E35" s="205" t="str">
        <f>IFERROR(IF(INDEX(Calc!$D$5:$AV$5,1,MATCH(Form!$D35,Calc!$D$7:$BO$7,0))="d",INDEX(DateTable,Calc!$DU$111,MATCH(Form!$D35,DateHeaders,0)),INDEX(MainTable,Calc!$DU$111,MATCH(Form!$D35,Headers,0))),"")</f>
        <v/>
      </c>
      <c r="F35" s="206"/>
      <c r="G35" s="204"/>
      <c r="H35" s="245" t="str">
        <f>IFERROR(IF(INDEX(Calc!$D$5:$AV$5,1,MATCH(Form!$G35,Calc!$D$7:$BO$7,0))="d",INDEX(DateTable,Calc!$DU$111,MATCH(Form!$G35,DateHeaders,0)),INDEX(MainTable,Calc!$DU$111,MATCH(Form!$G35,Headers,0))),"")</f>
        <v/>
      </c>
      <c r="I35" s="239"/>
    </row>
    <row r="36" spans="2:9" s="1" customFormat="1" ht="24.95" customHeight="1" x14ac:dyDescent="0.25">
      <c r="B36" s="238"/>
      <c r="C36" s="254"/>
      <c r="D36" s="204"/>
      <c r="E36" s="205" t="str">
        <f>IFERROR(IF(INDEX(Calc!$D$5:$AV$5,1,MATCH(Form!$D36,Calc!$D$7:$BO$7,0))="d",INDEX(DateTable,Calc!$DU$111,MATCH(Form!$D36,DateHeaders,0)),INDEX(MainTable,Calc!$DU$111,MATCH(Form!$D36,Headers,0))),"")</f>
        <v/>
      </c>
      <c r="F36" s="206"/>
      <c r="G36" s="204"/>
      <c r="H36" s="245" t="str">
        <f>IFERROR(IF(INDEX(Calc!$D$5:$AV$5,1,MATCH(Form!$G36,Calc!$D$7:$BO$7,0))="d",INDEX(DateTable,Calc!$DU$111,MATCH(Form!$G36,DateHeaders,0)),INDEX(MainTable,Calc!$DU$111,MATCH(Form!$G36,Headers,0))),"")</f>
        <v/>
      </c>
      <c r="I36" s="239"/>
    </row>
    <row r="37" spans="2:9" s="1" customFormat="1" ht="24.95" customHeight="1" x14ac:dyDescent="0.25">
      <c r="B37" s="238"/>
      <c r="C37" s="254"/>
      <c r="D37" s="204"/>
      <c r="E37" s="205" t="str">
        <f>IFERROR(IF(INDEX(Calc!$D$5:$AV$5,1,MATCH(Form!$D37,Calc!$D$7:$BO$7,0))="d",INDEX(DateTable,Calc!$DU$111,MATCH(Form!$D37,DateHeaders,0)),INDEX(MainTable,Calc!$DU$111,MATCH(Form!$D37,Headers,0))),"")</f>
        <v/>
      </c>
      <c r="F37" s="206"/>
      <c r="G37" s="204"/>
      <c r="H37" s="245" t="str">
        <f>IFERROR(IF(INDEX(Calc!$D$5:$AV$5,1,MATCH(Form!$G37,Calc!$D$7:$BO$7,0))="d",INDEX(DateTable,Calc!$DU$111,MATCH(Form!$G37,DateHeaders,0)),INDEX(MainTable,Calc!$DU$111,MATCH(Form!$G37,Headers,0))),"")</f>
        <v/>
      </c>
      <c r="I37" s="239"/>
    </row>
    <row r="38" spans="2:9" s="1" customFormat="1" ht="24.95" customHeight="1" x14ac:dyDescent="0.25">
      <c r="B38" s="238"/>
      <c r="C38" s="254"/>
      <c r="D38" s="204"/>
      <c r="E38" s="205" t="str">
        <f>IFERROR(IF(INDEX(Calc!$D$5:$AV$5,1,MATCH(Form!$D38,Calc!$D$7:$BO$7,0))="d",INDEX(DateTable,Calc!$DU$111,MATCH(Form!$D38,DateHeaders,0)),INDEX(MainTable,Calc!$DU$111,MATCH(Form!$D38,Headers,0))),"")</f>
        <v/>
      </c>
      <c r="F38" s="206"/>
      <c r="G38" s="204"/>
      <c r="H38" s="245" t="str">
        <f>IFERROR(IF(INDEX(Calc!$D$5:$AV$5,1,MATCH(Form!$G38,Calc!$D$7:$BO$7,0))="d",INDEX(DateTable,Calc!$DU$111,MATCH(Form!$G38,DateHeaders,0)),INDEX(MainTable,Calc!$DU$111,MATCH(Form!$G38,Headers,0))),"")</f>
        <v/>
      </c>
      <c r="I38" s="239"/>
    </row>
    <row r="39" spans="2:9" s="1" customFormat="1" ht="24.95" customHeight="1" x14ac:dyDescent="0.25">
      <c r="B39" s="238"/>
      <c r="C39" s="254"/>
      <c r="D39" s="204"/>
      <c r="E39" s="205" t="str">
        <f>IFERROR(IF(INDEX(Calc!$D$5:$AV$5,1,MATCH(Form!$D39,Calc!$D$7:$BO$7,0))="d",INDEX(DateTable,Calc!$DU$111,MATCH(Form!$D39,DateHeaders,0)),INDEX(MainTable,Calc!$DU$111,MATCH(Form!$D39,Headers,0))),"")</f>
        <v/>
      </c>
      <c r="F39" s="206"/>
      <c r="G39" s="204"/>
      <c r="H39" s="245" t="str">
        <f>IFERROR(IF(INDEX(Calc!$D$5:$AV$5,1,MATCH(Form!$G39,Calc!$D$7:$BO$7,0))="d",INDEX(DateTable,Calc!$DU$111,MATCH(Form!$G39,DateHeaders,0)),INDEX(MainTable,Calc!$DU$111,MATCH(Form!$G39,Headers,0))),"")</f>
        <v/>
      </c>
      <c r="I39" s="239"/>
    </row>
    <row r="40" spans="2:9" s="1" customFormat="1" ht="24.95" customHeight="1" x14ac:dyDescent="0.25">
      <c r="B40" s="238"/>
      <c r="C40" s="254"/>
      <c r="D40" s="204"/>
      <c r="E40" s="205" t="str">
        <f>IFERROR(IF(INDEX(Calc!$D$5:$AV$5,1,MATCH(Form!$D40,Calc!$D$7:$BO$7,0))="d",INDEX(DateTable,Calc!$DU$111,MATCH(Form!$D40,DateHeaders,0)),INDEX(MainTable,Calc!$DU$111,MATCH(Form!$D40,Headers,0))),"")</f>
        <v/>
      </c>
      <c r="F40" s="206"/>
      <c r="G40" s="204"/>
      <c r="H40" s="245" t="str">
        <f>IFERROR(IF(INDEX(Calc!$D$5:$AV$5,1,MATCH(Form!$G40,Calc!$D$7:$BO$7,0))="d",INDEX(DateTable,Calc!$DU$111,MATCH(Form!$G40,DateHeaders,0)),INDEX(MainTable,Calc!$DU$111,MATCH(Form!$G40,Headers,0))),"")</f>
        <v/>
      </c>
      <c r="I40" s="239"/>
    </row>
    <row r="41" spans="2:9" s="1" customFormat="1" ht="24.95" customHeight="1" x14ac:dyDescent="0.25">
      <c r="B41" s="238"/>
      <c r="C41" s="254"/>
      <c r="D41" s="204"/>
      <c r="E41" s="205" t="str">
        <f>IFERROR(IF(INDEX(Calc!$D$5:$AV$5,1,MATCH(Form!$D41,Calc!$D$7:$BO$7,0))="d",INDEX(DateTable,Calc!$DU$111,MATCH(Form!$D41,DateHeaders,0)),INDEX(MainTable,Calc!$DU$111,MATCH(Form!$D41,Headers,0))),"")</f>
        <v/>
      </c>
      <c r="F41" s="206"/>
      <c r="G41" s="204"/>
      <c r="H41" s="245" t="str">
        <f>IFERROR(IF(INDEX(Calc!$D$5:$AV$5,1,MATCH(Form!$G41,Calc!$D$7:$BO$7,0))="d",INDEX(DateTable,Calc!$DU$111,MATCH(Form!$G41,DateHeaders,0)),INDEX(MainTable,Calc!$DU$111,MATCH(Form!$G41,Headers,0))),"")</f>
        <v/>
      </c>
      <c r="I41" s="239"/>
    </row>
    <row r="42" spans="2:9" s="1" customFormat="1" ht="24.95" customHeight="1" x14ac:dyDescent="0.25">
      <c r="B42" s="238"/>
      <c r="C42" s="254"/>
      <c r="D42" s="204"/>
      <c r="E42" s="205" t="str">
        <f>IFERROR(IF(INDEX(Calc!$D$5:$AV$5,1,MATCH(Form!$D42,Calc!$D$7:$BO$7,0))="d",INDEX(DateTable,Calc!$DU$111,MATCH(Form!$D42,DateHeaders,0)),INDEX(MainTable,Calc!$DU$111,MATCH(Form!$D42,Headers,0))),"")</f>
        <v/>
      </c>
      <c r="F42" s="206"/>
      <c r="G42" s="204"/>
      <c r="H42" s="245" t="str">
        <f>IFERROR(IF(INDEX(Calc!$D$5:$AV$5,1,MATCH(Form!$G42,Calc!$D$7:$BO$7,0))="d",INDEX(DateTable,Calc!$DU$111,MATCH(Form!$G42,DateHeaders,0)),INDEX(MainTable,Calc!$DU$111,MATCH(Form!$G42,Headers,0))),"")</f>
        <v/>
      </c>
      <c r="I42" s="239"/>
    </row>
    <row r="43" spans="2:9" s="1" customFormat="1" ht="24.95" customHeight="1" x14ac:dyDescent="0.25">
      <c r="B43" s="238"/>
      <c r="C43" s="254"/>
      <c r="D43" s="204"/>
      <c r="E43" s="205" t="str">
        <f>IFERROR(IF(INDEX(Calc!$D$5:$AV$5,1,MATCH(Form!$D43,Calc!$D$7:$BO$7,0))="d",INDEX(DateTable,Calc!$DU$111,MATCH(Form!$D43,DateHeaders,0)),INDEX(MainTable,Calc!$DU$111,MATCH(Form!$D43,Headers,0))),"")</f>
        <v/>
      </c>
      <c r="F43" s="206"/>
      <c r="G43" s="204"/>
      <c r="H43" s="245" t="str">
        <f>IFERROR(IF(INDEX(Calc!$D$5:$AV$5,1,MATCH(Form!$G43,Calc!$D$7:$BO$7,0))="d",INDEX(DateTable,Calc!$DU$111,MATCH(Form!$G43,DateHeaders,0)),INDEX(MainTable,Calc!$DU$111,MATCH(Form!$G43,Headers,0))),"")</f>
        <v/>
      </c>
      <c r="I43" s="239"/>
    </row>
    <row r="44" spans="2:9" s="1" customFormat="1" ht="24.95" customHeight="1" x14ac:dyDescent="0.25">
      <c r="B44" s="238"/>
      <c r="C44" s="254"/>
      <c r="D44" s="204"/>
      <c r="E44" s="205" t="str">
        <f>IFERROR(IF(INDEX(Calc!$D$5:$AV$5,1,MATCH(Form!$D44,Calc!$D$7:$BO$7,0))="d",INDEX(DateTable,Calc!$DU$111,MATCH(Form!$D44,DateHeaders,0)),INDEX(MainTable,Calc!$DU$111,MATCH(Form!$D44,Headers,0))),"")</f>
        <v/>
      </c>
      <c r="F44" s="206"/>
      <c r="G44" s="204"/>
      <c r="H44" s="245" t="str">
        <f>IFERROR(IF(INDEX(Calc!$D$5:$AV$5,1,MATCH(Form!$G44,Calc!$D$7:$BO$7,0))="d",INDEX(DateTable,Calc!$DU$111,MATCH(Form!$G44,DateHeaders,0)),INDEX(MainTable,Calc!$DU$111,MATCH(Form!$G44,Headers,0))),"")</f>
        <v/>
      </c>
      <c r="I44" s="239"/>
    </row>
    <row r="45" spans="2:9" s="1" customFormat="1" ht="24.95" customHeight="1" x14ac:dyDescent="0.25">
      <c r="B45" s="238"/>
      <c r="C45" s="254"/>
      <c r="D45" s="204"/>
      <c r="E45" s="205" t="str">
        <f>IFERROR(IF(INDEX(Calc!$D$5:$AV$5,1,MATCH(Form!$D45,Calc!$D$7:$BO$7,0))="d",INDEX(DateTable,Calc!$DU$111,MATCH(Form!$D45,DateHeaders,0)),INDEX(MainTable,Calc!$DU$111,MATCH(Form!$D45,Headers,0))),"")</f>
        <v/>
      </c>
      <c r="F45" s="206"/>
      <c r="G45" s="204"/>
      <c r="H45" s="245" t="str">
        <f>IFERROR(IF(INDEX(Calc!$D$5:$AV$5,1,MATCH(Form!$G45,Calc!$D$7:$BO$7,0))="d",INDEX(DateTable,Calc!$DU$111,MATCH(Form!$G45,DateHeaders,0)),INDEX(MainTable,Calc!$DU$111,MATCH(Form!$G45,Headers,0))),"")</f>
        <v/>
      </c>
      <c r="I45" s="239"/>
    </row>
    <row r="46" spans="2:9" s="1" customFormat="1" ht="24.95" customHeight="1" x14ac:dyDescent="0.25">
      <c r="B46" s="238"/>
      <c r="C46" s="254"/>
      <c r="D46" s="204"/>
      <c r="E46" s="205" t="str">
        <f>IFERROR(IF(INDEX(Calc!$D$5:$AV$5,1,MATCH(Form!$D46,Calc!$D$7:$BO$7,0))="d",INDEX(DateTable,Calc!$DU$111,MATCH(Form!$D46,DateHeaders,0)),INDEX(MainTable,Calc!$DU$111,MATCH(Form!$D46,Headers,0))),"")</f>
        <v/>
      </c>
      <c r="F46" s="206"/>
      <c r="G46" s="204"/>
      <c r="H46" s="245" t="str">
        <f>IFERROR(IF(INDEX(Calc!$D$5:$AV$5,1,MATCH(Form!$G46,Calc!$D$7:$BO$7,0))="d",INDEX(DateTable,Calc!$DU$111,MATCH(Form!$G46,DateHeaders,0)),INDEX(MainTable,Calc!$DU$111,MATCH(Form!$G46,Headers,0))),"")</f>
        <v/>
      </c>
      <c r="I46" s="239"/>
    </row>
    <row r="47" spans="2:9" s="1" customFormat="1" ht="24.95" customHeight="1" x14ac:dyDescent="0.25">
      <c r="B47" s="238"/>
      <c r="C47" s="254"/>
      <c r="D47" s="204"/>
      <c r="E47" s="205" t="str">
        <f>IFERROR(IF(INDEX(Calc!$D$5:$AV$5,1,MATCH(Form!$D47,Calc!$D$7:$BO$7,0))="d",INDEX(DateTable,Calc!$DU$111,MATCH(Form!$D47,DateHeaders,0)),INDEX(MainTable,Calc!$DU$111,MATCH(Form!$D47,Headers,0))),"")</f>
        <v/>
      </c>
      <c r="F47" s="206"/>
      <c r="G47" s="204"/>
      <c r="H47" s="245" t="str">
        <f>IFERROR(IF(INDEX(Calc!$D$5:$AV$5,1,MATCH(Form!$G47,Calc!$D$7:$BO$7,0))="d",INDEX(DateTable,Calc!$DU$111,MATCH(Form!$G47,DateHeaders,0)),INDEX(MainTable,Calc!$DU$111,MATCH(Form!$G47,Headers,0))),"")</f>
        <v/>
      </c>
      <c r="I47" s="239"/>
    </row>
    <row r="48" spans="2:9" s="1" customFormat="1" ht="24.95" customHeight="1" x14ac:dyDescent="0.25">
      <c r="B48" s="238"/>
      <c r="C48" s="254"/>
      <c r="D48" s="204"/>
      <c r="E48" s="205" t="str">
        <f>IFERROR(IF(INDEX(Calc!$D$5:$AV$5,1,MATCH(Form!$D48,Calc!$D$7:$BO$7,0))="d",INDEX(DateTable,Calc!$DU$111,MATCH(Form!$D48,DateHeaders,0)),INDEX(MainTable,Calc!$DU$111,MATCH(Form!$D48,Headers,0))),"")</f>
        <v/>
      </c>
      <c r="F48" s="206"/>
      <c r="G48" s="204"/>
      <c r="H48" s="245" t="str">
        <f>IFERROR(IF(INDEX(Calc!$D$5:$AV$5,1,MATCH(Form!$G48,Calc!$D$7:$BO$7,0))="d",INDEX(DateTable,Calc!$DU$111,MATCH(Form!$G48,DateHeaders,0)),INDEX(MainTable,Calc!$DU$111,MATCH(Form!$G48,Headers,0))),"")</f>
        <v/>
      </c>
      <c r="I48" s="239"/>
    </row>
    <row r="49" spans="2:9" s="1" customFormat="1" ht="24.95" customHeight="1" x14ac:dyDescent="0.25">
      <c r="B49" s="238"/>
      <c r="C49" s="254"/>
      <c r="D49" s="204"/>
      <c r="E49" s="205" t="str">
        <f>IFERROR(IF(INDEX(Calc!$D$5:$AV$5,1,MATCH(Form!$D49,Calc!$D$7:$BO$7,0))="d",INDEX(DateTable,Calc!$DU$111,MATCH(Form!$D49,DateHeaders,0)),INDEX(MainTable,Calc!$DU$111,MATCH(Form!$D49,Headers,0))),"")</f>
        <v/>
      </c>
      <c r="F49" s="206"/>
      <c r="G49" s="204"/>
      <c r="H49" s="245" t="str">
        <f>IFERROR(IF(INDEX(Calc!$D$5:$AV$5,1,MATCH(Form!$G49,Calc!$D$7:$BO$7,0))="d",INDEX(DateTable,Calc!$DU$111,MATCH(Form!$G49,DateHeaders,0)),INDEX(MainTable,Calc!$DU$111,MATCH(Form!$G49,Headers,0))),"")</f>
        <v/>
      </c>
      <c r="I49" s="239"/>
    </row>
    <row r="50" spans="2:9" s="1" customFormat="1" ht="24.95" customHeight="1" x14ac:dyDescent="0.25">
      <c r="B50" s="238"/>
      <c r="C50" s="254"/>
      <c r="D50" s="204"/>
      <c r="E50" s="205" t="str">
        <f>IFERROR(IF(INDEX(Calc!$D$5:$AV$5,1,MATCH(Form!$D50,Calc!$D$7:$BO$7,0))="d",INDEX(DateTable,Calc!$DU$111,MATCH(Form!$D50,DateHeaders,0)),INDEX(MainTable,Calc!$DU$111,MATCH(Form!$D50,Headers,0))),"")</f>
        <v/>
      </c>
      <c r="F50" s="206"/>
      <c r="G50" s="204"/>
      <c r="H50" s="245" t="str">
        <f>IFERROR(IF(INDEX(Calc!$D$5:$AV$5,1,MATCH(Form!$G50,Calc!$D$7:$BO$7,0))="d",INDEX(DateTable,Calc!$DU$111,MATCH(Form!$G50,DateHeaders,0)),INDEX(MainTable,Calc!$DU$111,MATCH(Form!$G50,Headers,0))),"")</f>
        <v/>
      </c>
      <c r="I50" s="239"/>
    </row>
    <row r="51" spans="2:9" s="1" customFormat="1" ht="24.95" customHeight="1" x14ac:dyDescent="0.25">
      <c r="B51" s="238"/>
      <c r="C51" s="254"/>
      <c r="D51" s="204"/>
      <c r="E51" s="205" t="str">
        <f>IFERROR(IF(INDEX(Calc!$D$5:$AV$5,1,MATCH(Form!$D51,Calc!$D$7:$BO$7,0))="d",INDEX(DateTable,Calc!$DU$111,MATCH(Form!$D51,DateHeaders,0)),INDEX(MainTable,Calc!$DU$111,MATCH(Form!$D51,Headers,0))),"")</f>
        <v/>
      </c>
      <c r="F51" s="206"/>
      <c r="G51" s="204"/>
      <c r="H51" s="245" t="str">
        <f>IFERROR(IF(INDEX(Calc!$D$5:$AV$5,1,MATCH(Form!$G51,Calc!$D$7:$BO$7,0))="d",INDEX(DateTable,Calc!$DU$111,MATCH(Form!$G51,DateHeaders,0)),INDEX(MainTable,Calc!$DU$111,MATCH(Form!$G51,Headers,0))),"")</f>
        <v/>
      </c>
      <c r="I51" s="239"/>
    </row>
    <row r="52" spans="2:9" s="1" customFormat="1" ht="24.95" customHeight="1" x14ac:dyDescent="0.25">
      <c r="B52" s="238"/>
      <c r="C52" s="254"/>
      <c r="D52" s="204"/>
      <c r="E52" s="205" t="str">
        <f>IFERROR(IF(INDEX(Calc!$D$5:$AV$5,1,MATCH(Form!$D52,Calc!$D$7:$BO$7,0))="d",INDEX(DateTable,Calc!$DU$111,MATCH(Form!$D52,DateHeaders,0)),INDEX(MainTable,Calc!$DU$111,MATCH(Form!$D52,Headers,0))),"")</f>
        <v/>
      </c>
      <c r="F52" s="206"/>
      <c r="G52" s="204"/>
      <c r="H52" s="245" t="str">
        <f>IFERROR(IF(INDEX(Calc!$D$5:$AV$5,1,MATCH(Form!$G52,Calc!$D$7:$BO$7,0))="d",INDEX(DateTable,Calc!$DU$111,MATCH(Form!$G52,DateHeaders,0)),INDEX(MainTable,Calc!$DU$111,MATCH(Form!$G52,Headers,0))),"")</f>
        <v/>
      </c>
      <c r="I52" s="239"/>
    </row>
    <row r="53" spans="2:9" s="1" customFormat="1" ht="24.95" customHeight="1" x14ac:dyDescent="0.25">
      <c r="B53" s="238"/>
      <c r="C53" s="254"/>
      <c r="D53" s="204"/>
      <c r="E53" s="205" t="str">
        <f>IFERROR(IF(INDEX(Calc!$D$5:$AV$5,1,MATCH(Form!$D53,Calc!$D$7:$BO$7,0))="d",INDEX(DateTable,Calc!$DU$111,MATCH(Form!$D53,DateHeaders,0)),INDEX(MainTable,Calc!$DU$111,MATCH(Form!$D53,Headers,0))),"")</f>
        <v/>
      </c>
      <c r="F53" s="206"/>
      <c r="G53" s="204"/>
      <c r="H53" s="245" t="str">
        <f>IFERROR(IF(INDEX(Calc!$D$5:$AV$5,1,MATCH(Form!$G53,Calc!$D$7:$BO$7,0))="d",INDEX(DateTable,Calc!$DU$111,MATCH(Form!$G53,DateHeaders,0)),INDEX(MainTable,Calc!$DU$111,MATCH(Form!$G53,Headers,0))),"")</f>
        <v/>
      </c>
      <c r="I53" s="239"/>
    </row>
    <row r="54" spans="2:9" s="1" customFormat="1" ht="24.95" customHeight="1" x14ac:dyDescent="0.25">
      <c r="B54" s="238"/>
      <c r="C54" s="254"/>
      <c r="D54" s="204"/>
      <c r="E54" s="205" t="str">
        <f>IFERROR(IF(INDEX(Calc!$D$5:$AV$5,1,MATCH(Form!$D54,Calc!$D$7:$BO$7,0))="d",INDEX(DateTable,Calc!$DU$111,MATCH(Form!$D54,DateHeaders,0)),INDEX(MainTable,Calc!$DU$111,MATCH(Form!$D54,Headers,0))),"")</f>
        <v/>
      </c>
      <c r="F54" s="206"/>
      <c r="G54" s="204"/>
      <c r="H54" s="245" t="str">
        <f>IFERROR(IF(INDEX(Calc!$D$5:$AV$5,1,MATCH(Form!$G54,Calc!$D$7:$BO$7,0))="d",INDEX(DateTable,Calc!$DU$111,MATCH(Form!$G54,DateHeaders,0)),INDEX(MainTable,Calc!$DU$111,MATCH(Form!$G54,Headers,0))),"")</f>
        <v/>
      </c>
      <c r="I54" s="239"/>
    </row>
    <row r="55" spans="2:9" s="1" customFormat="1" ht="24.95" customHeight="1" x14ac:dyDescent="0.25">
      <c r="B55" s="238"/>
      <c r="C55" s="254"/>
      <c r="D55" s="204"/>
      <c r="E55" s="205" t="str">
        <f>IFERROR(IF(INDEX(Calc!$D$5:$AV$5,1,MATCH(Form!$D55,Calc!$D$7:$BO$7,0))="d",INDEX(DateTable,Calc!$DU$111,MATCH(Form!$D55,DateHeaders,0)),INDEX(MainTable,Calc!$DU$111,MATCH(Form!$D55,Headers,0))),"")</f>
        <v/>
      </c>
      <c r="F55" s="206"/>
      <c r="G55" s="204"/>
      <c r="H55" s="245" t="str">
        <f>IFERROR(IF(INDEX(Calc!$D$5:$AV$5,1,MATCH(Form!$G55,Calc!$D$7:$BO$7,0))="d",INDEX(DateTable,Calc!$DU$111,MATCH(Form!$G55,DateHeaders,0)),INDEX(MainTable,Calc!$DU$111,MATCH(Form!$G55,Headers,0))),"")</f>
        <v/>
      </c>
      <c r="I55" s="239"/>
    </row>
    <row r="56" spans="2:9" s="1" customFormat="1" ht="24.95" customHeight="1" x14ac:dyDescent="0.25">
      <c r="B56" s="238"/>
      <c r="C56" s="254"/>
      <c r="D56" s="204"/>
      <c r="E56" s="205" t="str">
        <f>IFERROR(IF(INDEX(Calc!$D$5:$AV$5,1,MATCH(Form!$D56,Calc!$D$7:$BO$7,0))="d",INDEX(DateTable,Calc!$DU$111,MATCH(Form!$D56,DateHeaders,0)),INDEX(MainTable,Calc!$DU$111,MATCH(Form!$D56,Headers,0))),"")</f>
        <v/>
      </c>
      <c r="F56" s="206"/>
      <c r="G56" s="204"/>
      <c r="H56" s="245" t="str">
        <f>IFERROR(IF(INDEX(Calc!$D$5:$AV$5,1,MATCH(Form!$G56,Calc!$D$7:$BO$7,0))="d",INDEX(DateTable,Calc!$DU$111,MATCH(Form!$G56,DateHeaders,0)),INDEX(MainTable,Calc!$DU$111,MATCH(Form!$G56,Headers,0))),"")</f>
        <v/>
      </c>
      <c r="I56" s="239"/>
    </row>
    <row r="57" spans="2:9" s="1" customFormat="1" ht="24.95" customHeight="1" x14ac:dyDescent="0.25">
      <c r="B57" s="238"/>
      <c r="C57" s="254"/>
      <c r="D57" s="204"/>
      <c r="E57" s="205" t="str">
        <f>IFERROR(IF(INDEX(Calc!$D$5:$AV$5,1,MATCH(Form!$D57,Calc!$D$7:$BO$7,0))="d",INDEX(DateTable,Calc!$DU$111,MATCH(Form!$D57,DateHeaders,0)),INDEX(MainTable,Calc!$DU$111,MATCH(Form!$D57,Headers,0))),"")</f>
        <v/>
      </c>
      <c r="F57" s="206"/>
      <c r="G57" s="204"/>
      <c r="H57" s="245" t="str">
        <f>IFERROR(IF(INDEX(Calc!$D$5:$AV$5,1,MATCH(Form!$G57,Calc!$D$7:$BO$7,0))="d",INDEX(DateTable,Calc!$DU$111,MATCH(Form!$G57,DateHeaders,0)),INDEX(MainTable,Calc!$DU$111,MATCH(Form!$G57,Headers,0))),"")</f>
        <v/>
      </c>
      <c r="I57" s="239"/>
    </row>
    <row r="58" spans="2:9" s="1" customFormat="1" ht="24.95" customHeight="1" x14ac:dyDescent="0.25">
      <c r="B58" s="238"/>
      <c r="C58" s="254"/>
      <c r="D58" s="204"/>
      <c r="E58" s="205" t="str">
        <f>IFERROR(IF(INDEX(Calc!$D$5:$AV$5,1,MATCH(Form!$D58,Calc!$D$7:$BO$7,0))="d",INDEX(DateTable,Calc!$DU$111,MATCH(Form!$D58,DateHeaders,0)),INDEX(MainTable,Calc!$DU$111,MATCH(Form!$D58,Headers,0))),"")</f>
        <v/>
      </c>
      <c r="F58" s="206"/>
      <c r="G58" s="204"/>
      <c r="H58" s="245" t="str">
        <f>IFERROR(IF(INDEX(Calc!$D$5:$AV$5,1,MATCH(Form!$G58,Calc!$D$7:$BO$7,0))="d",INDEX(DateTable,Calc!$DU$111,MATCH(Form!$G58,DateHeaders,0)),INDEX(MainTable,Calc!$DU$111,MATCH(Form!$G58,Headers,0))),"")</f>
        <v/>
      </c>
      <c r="I58" s="239"/>
    </row>
    <row r="59" spans="2:9" s="1" customFormat="1" ht="24.95" customHeight="1" x14ac:dyDescent="0.25">
      <c r="B59" s="238"/>
      <c r="C59" s="254"/>
      <c r="D59" s="204"/>
      <c r="E59" s="205" t="str">
        <f>IFERROR(IF(INDEX(Calc!$D$5:$AV$5,1,MATCH(Form!$D59,Calc!$D$7:$BO$7,0))="d",INDEX(DateTable,Calc!$DU$111,MATCH(Form!$D59,DateHeaders,0)),INDEX(MainTable,Calc!$DU$111,MATCH(Form!$D59,Headers,0))),"")</f>
        <v/>
      </c>
      <c r="F59" s="206"/>
      <c r="G59" s="204"/>
      <c r="H59" s="245" t="str">
        <f>IFERROR(IF(INDEX(Calc!$D$5:$AV$5,1,MATCH(Form!$G59,Calc!$D$7:$BO$7,0))="d",INDEX(DateTable,Calc!$DU$111,MATCH(Form!$G59,DateHeaders,0)),INDEX(MainTable,Calc!$DU$111,MATCH(Form!$G59,Headers,0))),"")</f>
        <v/>
      </c>
      <c r="I59" s="239"/>
    </row>
    <row r="60" spans="2:9" s="1" customFormat="1" ht="24.95" customHeight="1" x14ac:dyDescent="0.25">
      <c r="B60" s="238"/>
      <c r="C60" s="254"/>
      <c r="D60" s="204"/>
      <c r="E60" s="205" t="str">
        <f>IFERROR(IF(INDEX(Calc!$D$5:$AV$5,1,MATCH(Form!$D60,Calc!$D$7:$BO$7,0))="d",INDEX(DateTable,Calc!$DU$111,MATCH(Form!$D60,DateHeaders,0)),INDEX(MainTable,Calc!$DU$111,MATCH(Form!$D60,Headers,0))),"")</f>
        <v/>
      </c>
      <c r="F60" s="206"/>
      <c r="G60" s="204"/>
      <c r="H60" s="245" t="str">
        <f>IFERROR(IF(INDEX(Calc!$D$5:$AV$5,1,MATCH(Form!$G60,Calc!$D$7:$BO$7,0))="d",INDEX(DateTable,Calc!$DU$111,MATCH(Form!$G60,DateHeaders,0)),INDEX(MainTable,Calc!$DU$111,MATCH(Form!$G60,Headers,0))),"")</f>
        <v/>
      </c>
      <c r="I60" s="239"/>
    </row>
    <row r="61" spans="2:9" s="1" customFormat="1" ht="8.1" customHeight="1" x14ac:dyDescent="0.25">
      <c r="B61" s="240"/>
      <c r="C61" s="249"/>
      <c r="D61" s="250"/>
      <c r="E61" s="241"/>
      <c r="F61" s="241"/>
      <c r="G61" s="250"/>
      <c r="H61" s="251"/>
      <c r="I61" s="242"/>
    </row>
  </sheetData>
  <mergeCells count="1">
    <mergeCell ref="D6:E6"/>
  </mergeCells>
  <conditionalFormatting sqref="C9:E61">
    <cfRule type="expression" dxfId="6" priority="5">
      <formula>AND($C9="",$D9="")</formula>
    </cfRule>
  </conditionalFormatting>
  <conditionalFormatting sqref="C9:H61">
    <cfRule type="expression" dxfId="4" priority="3">
      <formula>$C9&lt;&gt;""</formula>
    </cfRule>
  </conditionalFormatting>
  <conditionalFormatting sqref="D9:E60">
    <cfRule type="expression" dxfId="3" priority="9">
      <formula>$D9&lt;&gt;""</formula>
    </cfRule>
  </conditionalFormatting>
  <conditionalFormatting sqref="D9:E61 G9:H61">
    <cfRule type="expression" dxfId="2" priority="2">
      <formula>$C9&lt;&gt;""</formula>
    </cfRule>
  </conditionalFormatting>
  <conditionalFormatting sqref="G9:H60">
    <cfRule type="expression" dxfId="1" priority="7">
      <formula>$G9&lt;&gt;""</formula>
    </cfRule>
  </conditionalFormatting>
  <conditionalFormatting sqref="G9:H61">
    <cfRule type="expression" dxfId="0" priority="4">
      <formula>$G9=""</formula>
    </cfRule>
  </conditionalFormatting>
  <printOptions horizontalCentered="1"/>
  <pageMargins left="0.31496062992125984" right="0.31496062992125984" top="0.31496062992125984" bottom="0.31496062992125984" header="0.31496062992125984" footer="0.31496062992125984"/>
  <pageSetup paperSize="9" scale="65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95D5057-6CC5-4CAC-816C-0227137BFDAE}">
            <xm:f>ROW(C9)=Calc!$DU$8+1</xm:f>
            <x14:dxf>
              <border>
                <left style="hair">
                  <color auto="1"/>
                </left>
                <right style="hair">
                  <color auto="1"/>
                </right>
                <top style="hair">
                  <color auto="1"/>
                </top>
                <bottom style="hair">
                  <color auto="1"/>
                </bottom>
                <vertical/>
                <horizontal/>
              </border>
            </x14:dxf>
          </x14:cfRule>
          <xm:sqref>C9:D60 G9:G60</xm:sqref>
        </x14:conditionalFormatting>
        <x14:conditionalFormatting xmlns:xm="http://schemas.microsoft.com/office/excel/2006/main">
          <x14:cfRule type="expression" priority="1" id="{77F7CA03-282D-4E27-A767-EA6F9A4A52C4}">
            <xm:f>ROW(C8)&gt;=Calc!$DU$8</xm:f>
            <x14:dxf>
              <fill>
                <patternFill patternType="none">
                  <bgColor auto="1"/>
                </patternFill>
              </fill>
            </x14:dxf>
          </x14:cfRule>
          <xm:sqref>C9:H61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Calc!$BR$58:$BR$64</xm:f>
          </x14:formula1>
          <xm:sqref>C9:C60</xm:sqref>
        </x14:dataValidation>
        <x14:dataValidation type="list" allowBlank="1" showInputMessage="1" showErrorMessage="1" xr:uid="{00000000-0002-0000-0400-000001000000}">
          <x14:formula1>
            <xm:f>OFFSET(Calc!$BR$8,0,0,HeadingNumb,1)</xm:f>
          </x14:formula1>
          <xm:sqref>D9:D60 G9:G60</xm:sqref>
        </x14:dataValidation>
        <x14:dataValidation type="list" allowBlank="1" showInputMessage="1" showErrorMessage="1" xr:uid="{00000000-0002-0000-0400-000002000000}">
          <x14:formula1>
            <xm:f>OFFSET(Calc!C8,0,Calc!$DU$110,Calc!$DU$116,1)</xm:f>
          </x14:formula1>
          <xm:sqref>D6:E6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autoPageBreaks="0" fitToPage="1"/>
  </sheetPr>
  <dimension ref="A1:L970"/>
  <sheetViews>
    <sheetView showGridLines="0" showRowColHeaders="0" zoomScale="85" zoomScaleNormal="85" workbookViewId="0">
      <pane ySplit="8" topLeftCell="A9" activePane="bottomLeft" state="frozen"/>
      <selection pane="bottomLeft" activeCell="A9" sqref="A9"/>
    </sheetView>
  </sheetViews>
  <sheetFormatPr defaultColWidth="9.140625" defaultRowHeight="15" customHeight="1" x14ac:dyDescent="0.25"/>
  <cols>
    <col min="1" max="1" width="3.5703125" style="30" customWidth="1"/>
    <col min="2" max="2" width="2.5703125" style="30" customWidth="1"/>
    <col min="3" max="3" width="25.5703125" style="30" customWidth="1"/>
    <col min="4" max="4" width="3.5703125" style="30" customWidth="1"/>
    <col min="5" max="5" width="25.5703125" style="30" customWidth="1"/>
    <col min="6" max="6" width="3.5703125" style="30" customWidth="1"/>
    <col min="7" max="7" width="25.5703125" style="30" customWidth="1"/>
    <col min="8" max="8" width="3.5703125" style="30" customWidth="1"/>
    <col min="9" max="9" width="25.5703125" style="30" customWidth="1"/>
    <col min="10" max="10" width="5.5703125" style="30" customWidth="1"/>
    <col min="11" max="11" width="28.42578125" style="30" customWidth="1"/>
    <col min="12" max="12" width="2.5703125" style="30" customWidth="1"/>
    <col min="13" max="16384" width="9.140625" style="30"/>
  </cols>
  <sheetData>
    <row r="1" spans="1:12" s="1" customFormat="1" ht="6.75" customHeight="1" x14ac:dyDescent="0.25">
      <c r="B1" s="2"/>
      <c r="C1" s="3"/>
      <c r="E1" s="3"/>
      <c r="F1" s="3"/>
      <c r="G1" s="3"/>
      <c r="H1" s="3"/>
      <c r="I1" s="3"/>
      <c r="K1" s="3"/>
    </row>
    <row r="2" spans="1:12" s="27" customFormat="1" ht="20.100000000000001" customHeight="1" x14ac:dyDescent="0.25">
      <c r="B2" s="24"/>
      <c r="C2" s="252" t="s">
        <v>146</v>
      </c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4" customHeight="1" x14ac:dyDescent="0.25">
      <c r="B3" s="5"/>
      <c r="C3" s="253" t="s">
        <v>0</v>
      </c>
      <c r="D3" s="7"/>
      <c r="E3" s="7"/>
      <c r="F3" s="7"/>
      <c r="G3" s="7"/>
      <c r="H3" s="7"/>
      <c r="I3" s="7"/>
      <c r="J3" s="7"/>
      <c r="K3" s="7"/>
      <c r="L3" s="7"/>
    </row>
    <row r="4" spans="1:12" s="10" customFormat="1" ht="5.0999999999999996" customHeight="1" x14ac:dyDescent="0.25">
      <c r="A4" s="9"/>
      <c r="B4" s="9"/>
      <c r="C4" s="41"/>
      <c r="D4" s="9"/>
      <c r="E4" s="41"/>
      <c r="F4" s="9"/>
      <c r="G4" s="41"/>
      <c r="H4" s="9"/>
      <c r="I4" s="41"/>
      <c r="J4" s="9"/>
      <c r="K4" s="41"/>
    </row>
    <row r="5" spans="1:12" ht="9.9499999999999993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s="33" customFormat="1" ht="24.95" customHeight="1" x14ac:dyDescent="0.25">
      <c r="A6" s="32"/>
      <c r="B6" s="36"/>
      <c r="C6" s="71" t="s">
        <v>14</v>
      </c>
      <c r="D6" s="47"/>
      <c r="E6" s="71" t="s">
        <v>15</v>
      </c>
      <c r="F6" s="47"/>
      <c r="G6" s="71" t="s">
        <v>18</v>
      </c>
      <c r="H6" s="47"/>
      <c r="I6" s="71" t="s">
        <v>36</v>
      </c>
      <c r="L6" s="35"/>
    </row>
    <row r="7" spans="1:12" s="33" customFormat="1" ht="24.95" customHeight="1" x14ac:dyDescent="0.25">
      <c r="A7" s="32"/>
      <c r="B7" s="36"/>
      <c r="C7" s="133" t="s">
        <v>35</v>
      </c>
      <c r="D7" s="47"/>
      <c r="E7" s="133" t="s">
        <v>35</v>
      </c>
      <c r="F7" s="47"/>
      <c r="G7" s="133" t="s">
        <v>35</v>
      </c>
      <c r="H7" s="47"/>
      <c r="I7" s="133" t="s">
        <v>35</v>
      </c>
      <c r="L7" s="35"/>
    </row>
    <row r="8" spans="1:12" s="33" customFormat="1" ht="9.9499999999999993" customHeight="1" x14ac:dyDescent="0.25">
      <c r="A8" s="32"/>
      <c r="B8" s="34"/>
      <c r="C8" s="32"/>
      <c r="L8" s="35"/>
    </row>
    <row r="9" spans="1:12" s="33" customFormat="1" ht="9.9499999999999993" customHeight="1" x14ac:dyDescent="0.25">
      <c r="A9" s="32"/>
      <c r="B9" s="34"/>
      <c r="C9" s="32"/>
      <c r="L9" s="35"/>
    </row>
    <row r="10" spans="1:12" s="33" customFormat="1" ht="30" customHeight="1" x14ac:dyDescent="0.25">
      <c r="A10" s="32"/>
      <c r="B10" s="36"/>
      <c r="C10" s="141" t="s">
        <v>85</v>
      </c>
      <c r="L10" s="35"/>
    </row>
    <row r="11" spans="1:12" s="33" customFormat="1" ht="20.100000000000001" customHeight="1" x14ac:dyDescent="0.25">
      <c r="A11" s="32"/>
      <c r="B11" s="36"/>
      <c r="C11" s="134">
        <f>Calc!CP9</f>
        <v>10</v>
      </c>
      <c r="L11" s="35"/>
    </row>
    <row r="12" spans="1:12" s="33" customFormat="1" ht="20.100000000000001" customHeight="1" x14ac:dyDescent="0.25">
      <c r="A12" s="32"/>
      <c r="B12" s="34"/>
      <c r="C12" s="65"/>
      <c r="L12" s="35"/>
    </row>
    <row r="13" spans="1:12" s="33" customFormat="1" ht="20.100000000000001" customHeight="1" x14ac:dyDescent="0.25">
      <c r="A13" s="32"/>
      <c r="B13" s="34"/>
      <c r="C13" s="66"/>
      <c r="L13" s="35"/>
    </row>
    <row r="14" spans="1:12" s="33" customFormat="1" ht="30" customHeight="1" x14ac:dyDescent="0.25">
      <c r="A14" s="32"/>
      <c r="B14" s="34"/>
      <c r="C14" s="140" t="s">
        <v>57</v>
      </c>
      <c r="L14" s="35"/>
    </row>
    <row r="15" spans="1:12" s="33" customFormat="1" ht="20.100000000000001" customHeight="1" x14ac:dyDescent="0.25">
      <c r="A15" s="32"/>
      <c r="B15" s="34"/>
      <c r="C15" s="135">
        <f ca="1">Calc!CP11</f>
        <v>43.9</v>
      </c>
      <c r="L15" s="35"/>
    </row>
    <row r="16" spans="1:12" s="33" customFormat="1" ht="20.100000000000001" customHeight="1" x14ac:dyDescent="0.25">
      <c r="A16" s="32"/>
      <c r="B16" s="34"/>
      <c r="C16" s="72"/>
      <c r="L16" s="35"/>
    </row>
    <row r="17" spans="1:12" s="33" customFormat="1" ht="20.100000000000001" customHeight="1" x14ac:dyDescent="0.25">
      <c r="A17" s="32"/>
      <c r="B17" s="36"/>
      <c r="C17" s="66"/>
      <c r="L17" s="35"/>
    </row>
    <row r="18" spans="1:12" s="33" customFormat="1" ht="30" customHeight="1" x14ac:dyDescent="0.25">
      <c r="A18" s="32"/>
      <c r="B18" s="34"/>
      <c r="C18" s="139" t="str">
        <f>"Total Salary in "&amp;Settings!E34</f>
        <v>Total Salary in RM</v>
      </c>
      <c r="L18" s="35"/>
    </row>
    <row r="19" spans="1:12" s="33" customFormat="1" ht="20.100000000000001" customHeight="1" x14ac:dyDescent="0.25">
      <c r="A19" s="32"/>
      <c r="B19" s="34"/>
      <c r="C19" s="136">
        <f>Calc!CP13</f>
        <v>69700</v>
      </c>
      <c r="L19" s="35"/>
    </row>
    <row r="20" spans="1:12" s="33" customFormat="1" ht="20.100000000000001" customHeight="1" x14ac:dyDescent="0.25">
      <c r="A20" s="32"/>
      <c r="B20" s="36"/>
      <c r="C20" s="65"/>
      <c r="L20" s="35"/>
    </row>
    <row r="21" spans="1:12" s="33" customFormat="1" ht="20.100000000000001" customHeight="1" x14ac:dyDescent="0.25">
      <c r="A21" s="32"/>
      <c r="B21" s="34"/>
      <c r="C21" s="67"/>
      <c r="L21" s="35"/>
    </row>
    <row r="22" spans="1:12" s="33" customFormat="1" ht="30" customHeight="1" x14ac:dyDescent="0.25">
      <c r="A22" s="32"/>
      <c r="B22" s="36"/>
      <c r="C22" s="138" t="str">
        <f>"Average Salary in "&amp;Settings!E34</f>
        <v>Average Salary in RM</v>
      </c>
      <c r="L22" s="35"/>
    </row>
    <row r="23" spans="1:12" s="33" customFormat="1" ht="20.100000000000001" customHeight="1" x14ac:dyDescent="0.25">
      <c r="A23" s="32"/>
      <c r="B23" s="36"/>
      <c r="C23" s="137">
        <f>Calc!CP14</f>
        <v>6970</v>
      </c>
      <c r="L23" s="35"/>
    </row>
    <row r="24" spans="1:12" s="33" customFormat="1" ht="20.100000000000001" customHeight="1" x14ac:dyDescent="0.25">
      <c r="A24" s="32"/>
      <c r="B24" s="36"/>
      <c r="C24" s="72"/>
      <c r="L24" s="35"/>
    </row>
    <row r="25" spans="1:12" s="33" customFormat="1" ht="20.100000000000001" customHeight="1" x14ac:dyDescent="0.25">
      <c r="A25" s="32"/>
      <c r="B25" s="36"/>
      <c r="C25" s="32"/>
      <c r="L25" s="35"/>
    </row>
    <row r="26" spans="1:12" s="33" customFormat="1" ht="20.100000000000001" customHeight="1" x14ac:dyDescent="0.25">
      <c r="A26" s="32"/>
      <c r="B26" s="36"/>
      <c r="C26" s="32"/>
      <c r="L26" s="35"/>
    </row>
    <row r="27" spans="1:12" s="33" customFormat="1" ht="20.100000000000001" customHeight="1" x14ac:dyDescent="0.25">
      <c r="A27" s="32"/>
      <c r="B27" s="36"/>
      <c r="L27" s="35"/>
    </row>
    <row r="28" spans="1:12" s="33" customFormat="1" ht="20.100000000000001" customHeight="1" x14ac:dyDescent="0.25">
      <c r="A28" s="32"/>
      <c r="B28" s="36"/>
      <c r="C28" s="32"/>
      <c r="L28" s="35"/>
    </row>
    <row r="29" spans="1:12" s="33" customFormat="1" ht="20.100000000000001" customHeight="1" x14ac:dyDescent="0.25">
      <c r="A29" s="32"/>
      <c r="B29" s="36"/>
      <c r="C29" s="32"/>
      <c r="L29" s="35"/>
    </row>
    <row r="30" spans="1:12" s="33" customFormat="1" ht="20.100000000000001" customHeight="1" x14ac:dyDescent="0.25">
      <c r="A30" s="32"/>
      <c r="B30" s="36"/>
      <c r="C30" s="32"/>
      <c r="L30" s="35"/>
    </row>
    <row r="31" spans="1:12" s="33" customFormat="1" ht="20.100000000000001" customHeight="1" x14ac:dyDescent="0.25">
      <c r="A31" s="32"/>
      <c r="B31" s="36"/>
      <c r="C31" s="32"/>
      <c r="L31" s="35"/>
    </row>
    <row r="32" spans="1:12" s="33" customFormat="1" ht="20.100000000000001" customHeight="1" x14ac:dyDescent="0.25">
      <c r="A32" s="32"/>
      <c r="B32" s="36"/>
      <c r="C32" s="32"/>
      <c r="L32" s="35"/>
    </row>
    <row r="33" spans="1:12" s="33" customFormat="1" ht="20.100000000000001" customHeight="1" x14ac:dyDescent="0.25">
      <c r="A33" s="32"/>
      <c r="B33" s="36"/>
      <c r="C33" s="32"/>
      <c r="L33" s="35"/>
    </row>
    <row r="34" spans="1:12" s="33" customFormat="1" ht="20.100000000000001" customHeight="1" x14ac:dyDescent="0.25">
      <c r="A34" s="32"/>
      <c r="B34" s="36"/>
      <c r="C34" s="32"/>
      <c r="L34" s="35"/>
    </row>
    <row r="35" spans="1:12" s="33" customFormat="1" ht="24.95" customHeight="1" x14ac:dyDescent="0.25">
      <c r="A35" s="32"/>
      <c r="B35" s="36"/>
      <c r="L35" s="35"/>
    </row>
    <row r="36" spans="1:12" s="33" customFormat="1" ht="24.95" customHeight="1" x14ac:dyDescent="0.25">
      <c r="A36" s="32"/>
      <c r="B36" s="36"/>
      <c r="C36" s="71" t="s">
        <v>225</v>
      </c>
      <c r="L36" s="35"/>
    </row>
    <row r="37" spans="1:12" s="33" customFormat="1" ht="24.95" customHeight="1" x14ac:dyDescent="0.25">
      <c r="A37" s="32"/>
      <c r="B37" s="36"/>
      <c r="C37" s="133">
        <v>2021</v>
      </c>
      <c r="E37" s="37"/>
      <c r="L37" s="35"/>
    </row>
    <row r="38" spans="1:12" s="33" customFormat="1" ht="24.95" customHeight="1" x14ac:dyDescent="0.25">
      <c r="A38" s="32"/>
      <c r="B38" s="34"/>
      <c r="L38" s="35"/>
    </row>
    <row r="39" spans="1:12" s="33" customFormat="1" ht="24.95" customHeight="1" x14ac:dyDescent="0.25">
      <c r="A39" s="32"/>
      <c r="B39" s="34"/>
      <c r="L39" s="35"/>
    </row>
    <row r="40" spans="1:12" s="33" customFormat="1" ht="9.9499999999999993" customHeight="1" x14ac:dyDescent="0.25">
      <c r="A40" s="32"/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70"/>
    </row>
    <row r="41" spans="1:12" s="33" customFormat="1" ht="15" customHeight="1" x14ac:dyDescent="0.25">
      <c r="A41" s="32"/>
      <c r="B41" s="32"/>
      <c r="C41" s="32"/>
    </row>
    <row r="42" spans="1:12" s="33" customFormat="1" ht="15" customHeight="1" x14ac:dyDescent="0.25">
      <c r="A42" s="32"/>
      <c r="B42" s="32"/>
      <c r="C42" s="32"/>
    </row>
    <row r="43" spans="1:12" s="33" customFormat="1" ht="15" customHeight="1" x14ac:dyDescent="0.25">
      <c r="A43" s="32"/>
      <c r="B43" s="32"/>
      <c r="C43" s="32"/>
    </row>
    <row r="44" spans="1:12" s="33" customFormat="1" ht="15" customHeight="1" x14ac:dyDescent="0.25">
      <c r="A44" s="32"/>
      <c r="B44" s="32"/>
      <c r="C44" s="32"/>
    </row>
    <row r="45" spans="1:12" s="33" customFormat="1" ht="15" customHeight="1" x14ac:dyDescent="0.25">
      <c r="A45" s="32"/>
      <c r="B45" s="32"/>
      <c r="C45" s="32"/>
    </row>
    <row r="46" spans="1:12" s="33" customFormat="1" ht="15" customHeight="1" x14ac:dyDescent="0.25">
      <c r="A46" s="32"/>
      <c r="B46" s="32"/>
      <c r="C46" s="32"/>
    </row>
    <row r="47" spans="1:12" s="33" customFormat="1" ht="15" customHeight="1" x14ac:dyDescent="0.25">
      <c r="A47" s="32"/>
      <c r="B47" s="32"/>
      <c r="C47" s="32"/>
    </row>
    <row r="48" spans="1:12" s="33" customFormat="1" ht="15" customHeight="1" x14ac:dyDescent="0.25">
      <c r="A48" s="32"/>
      <c r="B48" s="32"/>
      <c r="C48" s="32"/>
    </row>
    <row r="49" spans="1:3" s="33" customFormat="1" ht="15" customHeight="1" x14ac:dyDescent="0.25">
      <c r="A49" s="32"/>
      <c r="B49" s="32"/>
      <c r="C49" s="32"/>
    </row>
    <row r="50" spans="1:3" s="33" customFormat="1" ht="15" customHeight="1" x14ac:dyDescent="0.25">
      <c r="A50" s="32"/>
      <c r="B50" s="32"/>
      <c r="C50" s="32"/>
    </row>
    <row r="51" spans="1:3" s="33" customFormat="1" ht="15" customHeight="1" x14ac:dyDescent="0.25">
      <c r="A51" s="32"/>
      <c r="B51" s="32"/>
      <c r="C51" s="32"/>
    </row>
    <row r="52" spans="1:3" s="33" customFormat="1" ht="15" customHeight="1" x14ac:dyDescent="0.25">
      <c r="A52" s="32"/>
      <c r="B52" s="32"/>
      <c r="C52" s="32"/>
    </row>
    <row r="53" spans="1:3" s="33" customFormat="1" ht="15" customHeight="1" x14ac:dyDescent="0.25">
      <c r="A53" s="32"/>
      <c r="B53" s="32"/>
      <c r="C53" s="32"/>
    </row>
    <row r="54" spans="1:3" s="33" customFormat="1" ht="15" customHeight="1" x14ac:dyDescent="0.25">
      <c r="A54" s="32"/>
      <c r="B54" s="32"/>
      <c r="C54" s="32"/>
    </row>
    <row r="55" spans="1:3" s="33" customFormat="1" ht="15" customHeight="1" x14ac:dyDescent="0.25">
      <c r="A55" s="32"/>
      <c r="B55" s="32"/>
      <c r="C55" s="32"/>
    </row>
    <row r="56" spans="1:3" s="33" customFormat="1" ht="15" customHeight="1" x14ac:dyDescent="0.25">
      <c r="A56" s="32"/>
      <c r="B56" s="32"/>
      <c r="C56" s="32"/>
    </row>
    <row r="57" spans="1:3" s="33" customFormat="1" ht="15" customHeight="1" x14ac:dyDescent="0.25">
      <c r="A57" s="32"/>
      <c r="B57" s="32"/>
      <c r="C57" s="32"/>
    </row>
    <row r="58" spans="1:3" s="33" customFormat="1" ht="15" customHeight="1" x14ac:dyDescent="0.25">
      <c r="A58" s="32"/>
      <c r="B58" s="32"/>
      <c r="C58" s="32"/>
    </row>
    <row r="59" spans="1:3" s="33" customFormat="1" ht="15" customHeight="1" x14ac:dyDescent="0.25">
      <c r="A59" s="32"/>
      <c r="B59" s="32"/>
      <c r="C59" s="32"/>
    </row>
    <row r="60" spans="1:3" s="33" customFormat="1" ht="15" customHeight="1" x14ac:dyDescent="0.25">
      <c r="A60" s="32"/>
      <c r="B60" s="32"/>
      <c r="C60" s="32"/>
    </row>
    <row r="61" spans="1:3" s="33" customFormat="1" ht="15" customHeight="1" x14ac:dyDescent="0.25">
      <c r="A61" s="32"/>
      <c r="B61" s="32"/>
      <c r="C61" s="32"/>
    </row>
    <row r="62" spans="1:3" s="33" customFormat="1" ht="15" customHeight="1" x14ac:dyDescent="0.25">
      <c r="A62" s="32"/>
      <c r="B62" s="32"/>
      <c r="C62" s="32"/>
    </row>
    <row r="63" spans="1:3" s="33" customFormat="1" ht="15" customHeight="1" x14ac:dyDescent="0.25">
      <c r="A63" s="32"/>
      <c r="B63" s="32"/>
      <c r="C63" s="32"/>
    </row>
    <row r="64" spans="1:3" s="33" customFormat="1" ht="15" customHeight="1" x14ac:dyDescent="0.25">
      <c r="A64" s="32"/>
      <c r="B64" s="32"/>
      <c r="C64" s="32"/>
    </row>
    <row r="65" spans="1:3" s="33" customFormat="1" ht="15" customHeight="1" x14ac:dyDescent="0.25">
      <c r="A65" s="32"/>
      <c r="B65" s="32"/>
      <c r="C65" s="32"/>
    </row>
    <row r="66" spans="1:3" s="33" customFormat="1" ht="15" customHeight="1" x14ac:dyDescent="0.25">
      <c r="A66" s="32"/>
      <c r="B66" s="32"/>
      <c r="C66" s="32"/>
    </row>
    <row r="67" spans="1:3" s="33" customFormat="1" ht="15" customHeight="1" x14ac:dyDescent="0.25">
      <c r="A67" s="32"/>
      <c r="B67" s="32"/>
      <c r="C67" s="32"/>
    </row>
    <row r="68" spans="1:3" s="33" customFormat="1" ht="15" customHeight="1" x14ac:dyDescent="0.25">
      <c r="A68" s="32"/>
      <c r="B68" s="32"/>
      <c r="C68" s="32"/>
    </row>
    <row r="69" spans="1:3" s="33" customFormat="1" ht="15" customHeight="1" x14ac:dyDescent="0.25">
      <c r="A69" s="32"/>
      <c r="B69" s="32"/>
      <c r="C69" s="32"/>
    </row>
    <row r="70" spans="1:3" s="33" customFormat="1" ht="15" customHeight="1" x14ac:dyDescent="0.25">
      <c r="A70" s="32"/>
      <c r="B70" s="32"/>
      <c r="C70" s="32"/>
    </row>
    <row r="71" spans="1:3" s="33" customFormat="1" ht="15" customHeight="1" x14ac:dyDescent="0.25">
      <c r="A71" s="32"/>
      <c r="B71" s="32"/>
      <c r="C71" s="32"/>
    </row>
    <row r="72" spans="1:3" s="33" customFormat="1" ht="15" customHeight="1" x14ac:dyDescent="0.25">
      <c r="A72" s="32"/>
      <c r="B72" s="32"/>
      <c r="C72" s="32"/>
    </row>
    <row r="73" spans="1:3" s="33" customFormat="1" ht="15" customHeight="1" x14ac:dyDescent="0.25">
      <c r="A73" s="32"/>
      <c r="B73" s="32"/>
      <c r="C73" s="32"/>
    </row>
    <row r="74" spans="1:3" s="33" customFormat="1" ht="15" customHeight="1" x14ac:dyDescent="0.25">
      <c r="A74" s="32"/>
      <c r="B74" s="32"/>
      <c r="C74" s="32"/>
    </row>
    <row r="75" spans="1:3" s="33" customFormat="1" ht="15" customHeight="1" x14ac:dyDescent="0.25">
      <c r="A75" s="32"/>
      <c r="B75" s="32"/>
      <c r="C75" s="32"/>
    </row>
    <row r="76" spans="1:3" s="33" customFormat="1" ht="15" customHeight="1" x14ac:dyDescent="0.25">
      <c r="A76" s="32"/>
      <c r="B76" s="32"/>
      <c r="C76" s="32"/>
    </row>
    <row r="77" spans="1:3" s="33" customFormat="1" ht="15" customHeight="1" x14ac:dyDescent="0.25">
      <c r="A77" s="32"/>
      <c r="B77" s="32"/>
      <c r="C77" s="32"/>
    </row>
    <row r="78" spans="1:3" s="33" customFormat="1" ht="15" customHeight="1" x14ac:dyDescent="0.25">
      <c r="A78" s="32"/>
      <c r="B78" s="32"/>
      <c r="C78" s="32"/>
    </row>
    <row r="79" spans="1:3" s="33" customFormat="1" ht="15" customHeight="1" x14ac:dyDescent="0.25">
      <c r="A79" s="32"/>
      <c r="B79" s="32"/>
      <c r="C79" s="32"/>
    </row>
    <row r="80" spans="1:3" s="33" customFormat="1" ht="15" customHeight="1" x14ac:dyDescent="0.25">
      <c r="A80" s="32"/>
      <c r="B80" s="32"/>
      <c r="C80" s="32"/>
    </row>
    <row r="81" spans="1:3" s="33" customFormat="1" ht="15" customHeight="1" x14ac:dyDescent="0.25">
      <c r="A81" s="32"/>
      <c r="B81" s="32"/>
      <c r="C81" s="32"/>
    </row>
    <row r="82" spans="1:3" s="33" customFormat="1" ht="15" customHeight="1" x14ac:dyDescent="0.25">
      <c r="A82" s="32"/>
      <c r="B82" s="32"/>
      <c r="C82" s="32"/>
    </row>
    <row r="83" spans="1:3" s="33" customFormat="1" ht="15" customHeight="1" x14ac:dyDescent="0.25">
      <c r="A83" s="32"/>
      <c r="B83" s="32"/>
      <c r="C83" s="32"/>
    </row>
    <row r="84" spans="1:3" s="33" customFormat="1" ht="15" customHeight="1" x14ac:dyDescent="0.25">
      <c r="A84" s="32"/>
      <c r="B84" s="32"/>
      <c r="C84" s="32"/>
    </row>
    <row r="85" spans="1:3" s="33" customFormat="1" ht="15" customHeight="1" x14ac:dyDescent="0.25">
      <c r="A85" s="32"/>
      <c r="B85" s="32"/>
      <c r="C85" s="32"/>
    </row>
    <row r="86" spans="1:3" s="33" customFormat="1" ht="15" customHeight="1" x14ac:dyDescent="0.25">
      <c r="A86" s="32"/>
      <c r="B86" s="32"/>
      <c r="C86" s="32"/>
    </row>
    <row r="87" spans="1:3" s="33" customFormat="1" ht="15" customHeight="1" x14ac:dyDescent="0.25">
      <c r="A87" s="32"/>
      <c r="B87" s="32"/>
      <c r="C87" s="32"/>
    </row>
    <row r="88" spans="1:3" s="33" customFormat="1" ht="15" customHeight="1" x14ac:dyDescent="0.25">
      <c r="A88" s="32"/>
      <c r="B88" s="32"/>
      <c r="C88" s="32"/>
    </row>
    <row r="89" spans="1:3" s="33" customFormat="1" ht="15" customHeight="1" x14ac:dyDescent="0.25">
      <c r="A89" s="32"/>
      <c r="B89" s="32"/>
      <c r="C89" s="32"/>
    </row>
    <row r="90" spans="1:3" s="33" customFormat="1" ht="15" customHeight="1" x14ac:dyDescent="0.25">
      <c r="A90" s="32"/>
      <c r="B90" s="32"/>
      <c r="C90" s="32"/>
    </row>
    <row r="91" spans="1:3" s="33" customFormat="1" ht="15" customHeight="1" x14ac:dyDescent="0.25">
      <c r="A91" s="32"/>
      <c r="B91" s="32"/>
      <c r="C91" s="32"/>
    </row>
    <row r="92" spans="1:3" s="33" customFormat="1" ht="15" customHeight="1" x14ac:dyDescent="0.25">
      <c r="A92" s="32"/>
      <c r="B92" s="32"/>
      <c r="C92" s="32"/>
    </row>
    <row r="93" spans="1:3" s="33" customFormat="1" ht="15" customHeight="1" x14ac:dyDescent="0.25">
      <c r="A93" s="32"/>
      <c r="B93" s="32"/>
      <c r="C93" s="32"/>
    </row>
    <row r="94" spans="1:3" s="33" customFormat="1" ht="15" customHeight="1" x14ac:dyDescent="0.25">
      <c r="A94" s="32"/>
      <c r="B94" s="32"/>
      <c r="C94" s="32"/>
    </row>
    <row r="95" spans="1:3" s="33" customFormat="1" ht="15" customHeight="1" x14ac:dyDescent="0.25">
      <c r="A95" s="32"/>
      <c r="B95" s="32"/>
      <c r="C95" s="32"/>
    </row>
    <row r="96" spans="1:3" s="33" customFormat="1" ht="15" customHeight="1" x14ac:dyDescent="0.25">
      <c r="A96" s="32"/>
      <c r="B96" s="32"/>
      <c r="C96" s="32"/>
    </row>
    <row r="97" spans="1:3" s="33" customFormat="1" ht="15" customHeight="1" x14ac:dyDescent="0.25">
      <c r="A97" s="32"/>
      <c r="B97" s="32"/>
      <c r="C97" s="32"/>
    </row>
    <row r="98" spans="1:3" s="33" customFormat="1" ht="15" customHeight="1" x14ac:dyDescent="0.25">
      <c r="A98" s="32"/>
      <c r="B98" s="32"/>
      <c r="C98" s="32"/>
    </row>
    <row r="99" spans="1:3" s="33" customFormat="1" ht="15" customHeight="1" x14ac:dyDescent="0.25">
      <c r="A99" s="32"/>
      <c r="B99" s="32"/>
      <c r="C99" s="32"/>
    </row>
    <row r="100" spans="1:3" s="33" customFormat="1" ht="15" customHeight="1" x14ac:dyDescent="0.25">
      <c r="A100" s="32"/>
      <c r="B100" s="32"/>
      <c r="C100" s="32"/>
    </row>
    <row r="101" spans="1:3" s="33" customFormat="1" ht="15" customHeight="1" x14ac:dyDescent="0.25">
      <c r="A101" s="32"/>
      <c r="B101" s="32"/>
      <c r="C101" s="32"/>
    </row>
    <row r="102" spans="1:3" s="33" customFormat="1" ht="15" customHeight="1" x14ac:dyDescent="0.25">
      <c r="A102" s="32"/>
      <c r="B102" s="32"/>
      <c r="C102" s="32"/>
    </row>
    <row r="103" spans="1:3" s="33" customFormat="1" ht="15" customHeight="1" x14ac:dyDescent="0.25">
      <c r="A103" s="32"/>
      <c r="B103" s="32"/>
      <c r="C103" s="32"/>
    </row>
    <row r="104" spans="1:3" s="33" customFormat="1" ht="15" customHeight="1" x14ac:dyDescent="0.25">
      <c r="A104" s="32"/>
      <c r="B104" s="32"/>
      <c r="C104" s="32"/>
    </row>
    <row r="105" spans="1:3" s="33" customFormat="1" ht="15" customHeight="1" x14ac:dyDescent="0.25">
      <c r="A105" s="32"/>
      <c r="B105" s="32"/>
      <c r="C105" s="32"/>
    </row>
    <row r="106" spans="1:3" s="33" customFormat="1" ht="15" customHeight="1" x14ac:dyDescent="0.25">
      <c r="A106" s="32"/>
      <c r="B106" s="32"/>
      <c r="C106" s="32"/>
    </row>
    <row r="107" spans="1:3" s="33" customFormat="1" ht="15" customHeight="1" x14ac:dyDescent="0.25">
      <c r="A107" s="32"/>
      <c r="B107" s="32"/>
      <c r="C107" s="32"/>
    </row>
    <row r="108" spans="1:3" s="33" customFormat="1" ht="15" customHeight="1" x14ac:dyDescent="0.25">
      <c r="A108" s="32"/>
      <c r="B108" s="32"/>
      <c r="C108" s="32"/>
    </row>
    <row r="109" spans="1:3" s="33" customFormat="1" ht="15" customHeight="1" x14ac:dyDescent="0.25">
      <c r="A109" s="32"/>
      <c r="B109" s="32"/>
      <c r="C109" s="32"/>
    </row>
    <row r="110" spans="1:3" s="33" customFormat="1" ht="15" customHeight="1" x14ac:dyDescent="0.25">
      <c r="A110" s="32"/>
      <c r="B110" s="32"/>
      <c r="C110" s="32"/>
    </row>
    <row r="111" spans="1:3" s="33" customFormat="1" ht="15" customHeight="1" x14ac:dyDescent="0.25">
      <c r="A111" s="32"/>
      <c r="B111" s="32"/>
      <c r="C111" s="32"/>
    </row>
    <row r="112" spans="1:3" s="33" customFormat="1" ht="15" customHeight="1" x14ac:dyDescent="0.25">
      <c r="A112" s="32"/>
      <c r="B112" s="32"/>
      <c r="C112" s="32"/>
    </row>
    <row r="113" spans="1:3" s="33" customFormat="1" ht="15" customHeight="1" x14ac:dyDescent="0.25">
      <c r="A113" s="32"/>
      <c r="B113" s="32"/>
      <c r="C113" s="32"/>
    </row>
    <row r="114" spans="1:3" s="33" customFormat="1" ht="15" customHeight="1" x14ac:dyDescent="0.25">
      <c r="A114" s="32"/>
      <c r="B114" s="32"/>
      <c r="C114" s="32"/>
    </row>
    <row r="115" spans="1:3" s="33" customFormat="1" ht="15" customHeight="1" x14ac:dyDescent="0.25">
      <c r="A115" s="32"/>
      <c r="B115" s="32"/>
      <c r="C115" s="32"/>
    </row>
    <row r="116" spans="1:3" s="33" customFormat="1" ht="15" customHeight="1" x14ac:dyDescent="0.25">
      <c r="A116" s="32"/>
      <c r="B116" s="32"/>
      <c r="C116" s="32"/>
    </row>
    <row r="117" spans="1:3" s="33" customFormat="1" ht="15" customHeight="1" x14ac:dyDescent="0.25">
      <c r="A117" s="32"/>
      <c r="B117" s="32"/>
      <c r="C117" s="32"/>
    </row>
    <row r="118" spans="1:3" s="33" customFormat="1" ht="15" customHeight="1" x14ac:dyDescent="0.25">
      <c r="A118" s="32"/>
      <c r="B118" s="32"/>
      <c r="C118" s="32"/>
    </row>
    <row r="119" spans="1:3" s="33" customFormat="1" ht="15" customHeight="1" x14ac:dyDescent="0.25">
      <c r="A119" s="32"/>
      <c r="B119" s="32"/>
      <c r="C119" s="32"/>
    </row>
    <row r="120" spans="1:3" s="33" customFormat="1" ht="15" customHeight="1" x14ac:dyDescent="0.25">
      <c r="A120" s="32"/>
      <c r="B120" s="32"/>
      <c r="C120" s="32"/>
    </row>
    <row r="121" spans="1:3" s="33" customFormat="1" ht="15" customHeight="1" x14ac:dyDescent="0.25">
      <c r="A121" s="32"/>
      <c r="B121" s="32"/>
      <c r="C121" s="32"/>
    </row>
    <row r="122" spans="1:3" s="33" customFormat="1" ht="15" customHeight="1" x14ac:dyDescent="0.25">
      <c r="A122" s="32"/>
      <c r="B122" s="32"/>
      <c r="C122" s="32"/>
    </row>
    <row r="123" spans="1:3" s="33" customFormat="1" ht="15" customHeight="1" x14ac:dyDescent="0.25">
      <c r="A123" s="32"/>
      <c r="B123" s="32"/>
      <c r="C123" s="32"/>
    </row>
    <row r="124" spans="1:3" s="33" customFormat="1" ht="15" customHeight="1" x14ac:dyDescent="0.25">
      <c r="A124" s="32"/>
      <c r="B124" s="32"/>
      <c r="C124" s="32"/>
    </row>
    <row r="125" spans="1:3" s="33" customFormat="1" ht="15" customHeight="1" x14ac:dyDescent="0.25">
      <c r="A125" s="32"/>
      <c r="B125" s="32"/>
      <c r="C125" s="32"/>
    </row>
    <row r="126" spans="1:3" s="33" customFormat="1" ht="15" customHeight="1" x14ac:dyDescent="0.25">
      <c r="A126" s="32"/>
      <c r="B126" s="32"/>
      <c r="C126" s="32"/>
    </row>
    <row r="127" spans="1:3" s="33" customFormat="1" ht="15" customHeight="1" x14ac:dyDescent="0.25">
      <c r="A127" s="32"/>
      <c r="B127" s="32"/>
      <c r="C127" s="32"/>
    </row>
    <row r="128" spans="1:3" s="33" customFormat="1" ht="15" customHeight="1" x14ac:dyDescent="0.25">
      <c r="A128" s="32"/>
      <c r="B128" s="32"/>
      <c r="C128" s="32"/>
    </row>
    <row r="129" spans="1:3" s="33" customFormat="1" ht="15" customHeight="1" x14ac:dyDescent="0.25">
      <c r="A129" s="32"/>
      <c r="B129" s="32"/>
      <c r="C129" s="32"/>
    </row>
    <row r="130" spans="1:3" s="33" customFormat="1" ht="15" customHeight="1" x14ac:dyDescent="0.25">
      <c r="A130" s="32"/>
      <c r="B130" s="32"/>
      <c r="C130" s="32"/>
    </row>
    <row r="131" spans="1:3" s="33" customFormat="1" ht="15" customHeight="1" x14ac:dyDescent="0.25">
      <c r="A131" s="32"/>
      <c r="B131" s="32"/>
      <c r="C131" s="32"/>
    </row>
    <row r="132" spans="1:3" s="33" customFormat="1" ht="15" customHeight="1" x14ac:dyDescent="0.25">
      <c r="A132" s="32"/>
      <c r="B132" s="32"/>
      <c r="C132" s="32"/>
    </row>
    <row r="133" spans="1:3" s="33" customFormat="1" ht="15" customHeight="1" x14ac:dyDescent="0.25">
      <c r="A133" s="32"/>
      <c r="B133" s="32"/>
      <c r="C133" s="32"/>
    </row>
    <row r="134" spans="1:3" s="33" customFormat="1" ht="15" customHeight="1" x14ac:dyDescent="0.25">
      <c r="A134" s="32"/>
      <c r="B134" s="32"/>
      <c r="C134" s="32"/>
    </row>
    <row r="135" spans="1:3" s="33" customFormat="1" ht="15" customHeight="1" x14ac:dyDescent="0.25">
      <c r="A135" s="32"/>
      <c r="B135" s="32"/>
      <c r="C135" s="32"/>
    </row>
    <row r="136" spans="1:3" s="33" customFormat="1" ht="15" customHeight="1" x14ac:dyDescent="0.25">
      <c r="A136" s="32"/>
      <c r="B136" s="32"/>
      <c r="C136" s="32"/>
    </row>
    <row r="137" spans="1:3" s="33" customFormat="1" ht="15" customHeight="1" x14ac:dyDescent="0.25">
      <c r="A137" s="32"/>
      <c r="B137" s="32"/>
      <c r="C137" s="32"/>
    </row>
    <row r="138" spans="1:3" s="33" customFormat="1" ht="15" customHeight="1" x14ac:dyDescent="0.25">
      <c r="A138" s="32"/>
      <c r="B138" s="32"/>
      <c r="C138" s="32"/>
    </row>
    <row r="139" spans="1:3" s="33" customFormat="1" ht="15" customHeight="1" x14ac:dyDescent="0.25">
      <c r="A139" s="32"/>
      <c r="B139" s="32"/>
      <c r="C139" s="32"/>
    </row>
    <row r="140" spans="1:3" s="33" customFormat="1" ht="15" customHeight="1" x14ac:dyDescent="0.25">
      <c r="A140" s="32"/>
      <c r="B140" s="32"/>
      <c r="C140" s="32"/>
    </row>
    <row r="141" spans="1:3" s="33" customFormat="1" ht="15" customHeight="1" x14ac:dyDescent="0.25">
      <c r="A141" s="32"/>
      <c r="B141" s="32"/>
      <c r="C141" s="32"/>
    </row>
    <row r="142" spans="1:3" s="33" customFormat="1" ht="15" customHeight="1" x14ac:dyDescent="0.25">
      <c r="A142" s="32"/>
      <c r="B142" s="32"/>
      <c r="C142" s="32"/>
    </row>
    <row r="143" spans="1:3" s="33" customFormat="1" ht="15" customHeight="1" x14ac:dyDescent="0.25">
      <c r="A143" s="32"/>
      <c r="B143" s="32"/>
      <c r="C143" s="32"/>
    </row>
    <row r="144" spans="1:3" s="33" customFormat="1" ht="15" customHeight="1" x14ac:dyDescent="0.25">
      <c r="A144" s="32"/>
      <c r="B144" s="32"/>
      <c r="C144" s="32"/>
    </row>
    <row r="145" spans="1:3" s="33" customFormat="1" ht="15" customHeight="1" x14ac:dyDescent="0.25">
      <c r="A145" s="32"/>
      <c r="B145" s="32"/>
      <c r="C145" s="32"/>
    </row>
    <row r="146" spans="1:3" s="33" customFormat="1" ht="15" customHeight="1" x14ac:dyDescent="0.25">
      <c r="A146" s="32"/>
      <c r="B146" s="32"/>
      <c r="C146" s="32"/>
    </row>
    <row r="147" spans="1:3" s="33" customFormat="1" ht="15" customHeight="1" x14ac:dyDescent="0.25">
      <c r="A147" s="32"/>
      <c r="B147" s="32"/>
      <c r="C147" s="32"/>
    </row>
    <row r="148" spans="1:3" s="33" customFormat="1" ht="15" customHeight="1" x14ac:dyDescent="0.25">
      <c r="A148" s="32"/>
      <c r="B148" s="32"/>
      <c r="C148" s="32"/>
    </row>
    <row r="149" spans="1:3" s="33" customFormat="1" ht="15" customHeight="1" x14ac:dyDescent="0.25">
      <c r="A149" s="32"/>
      <c r="B149" s="32"/>
      <c r="C149" s="32"/>
    </row>
    <row r="150" spans="1:3" s="33" customFormat="1" ht="15" customHeight="1" x14ac:dyDescent="0.25">
      <c r="A150" s="32"/>
      <c r="B150" s="32"/>
      <c r="C150" s="32"/>
    </row>
    <row r="151" spans="1:3" s="33" customFormat="1" ht="15" customHeight="1" x14ac:dyDescent="0.25">
      <c r="A151" s="32"/>
      <c r="B151" s="32"/>
      <c r="C151" s="32"/>
    </row>
    <row r="152" spans="1:3" s="33" customFormat="1" ht="15" customHeight="1" x14ac:dyDescent="0.25">
      <c r="A152" s="32"/>
      <c r="B152" s="32"/>
      <c r="C152" s="32"/>
    </row>
    <row r="153" spans="1:3" s="33" customFormat="1" ht="15" customHeight="1" x14ac:dyDescent="0.25">
      <c r="A153" s="32"/>
      <c r="B153" s="32"/>
      <c r="C153" s="32"/>
    </row>
    <row r="154" spans="1:3" s="33" customFormat="1" ht="15" customHeight="1" x14ac:dyDescent="0.25">
      <c r="A154" s="32"/>
      <c r="B154" s="32"/>
      <c r="C154" s="32"/>
    </row>
    <row r="155" spans="1:3" s="33" customFormat="1" ht="15" customHeight="1" x14ac:dyDescent="0.25">
      <c r="A155" s="32"/>
      <c r="B155" s="32"/>
      <c r="C155" s="32"/>
    </row>
    <row r="156" spans="1:3" s="33" customFormat="1" ht="15" customHeight="1" x14ac:dyDescent="0.25">
      <c r="A156" s="32"/>
      <c r="B156" s="32"/>
      <c r="C156" s="32"/>
    </row>
    <row r="157" spans="1:3" s="33" customFormat="1" ht="15" customHeight="1" x14ac:dyDescent="0.25">
      <c r="A157" s="32"/>
      <c r="B157" s="32"/>
      <c r="C157" s="32"/>
    </row>
    <row r="158" spans="1:3" s="33" customFormat="1" ht="15" customHeight="1" x14ac:dyDescent="0.25">
      <c r="A158" s="32"/>
      <c r="B158" s="32"/>
      <c r="C158" s="32"/>
    </row>
    <row r="159" spans="1:3" s="33" customFormat="1" ht="15" customHeight="1" x14ac:dyDescent="0.25">
      <c r="A159" s="32"/>
      <c r="B159" s="32"/>
      <c r="C159" s="32"/>
    </row>
    <row r="160" spans="1:3" s="33" customFormat="1" ht="15" customHeight="1" x14ac:dyDescent="0.25">
      <c r="A160" s="32"/>
      <c r="B160" s="32"/>
      <c r="C160" s="32"/>
    </row>
    <row r="161" spans="1:3" s="33" customFormat="1" ht="15" customHeight="1" x14ac:dyDescent="0.25">
      <c r="A161" s="32"/>
      <c r="B161" s="32"/>
      <c r="C161" s="32"/>
    </row>
    <row r="162" spans="1:3" s="33" customFormat="1" ht="15" customHeight="1" x14ac:dyDescent="0.25">
      <c r="A162" s="32"/>
      <c r="B162" s="32"/>
      <c r="C162" s="32"/>
    </row>
    <row r="163" spans="1:3" s="33" customFormat="1" ht="15" customHeight="1" x14ac:dyDescent="0.25">
      <c r="A163" s="32"/>
      <c r="B163" s="32"/>
      <c r="C163" s="32"/>
    </row>
    <row r="164" spans="1:3" s="33" customFormat="1" ht="15" customHeight="1" x14ac:dyDescent="0.25">
      <c r="A164" s="32"/>
      <c r="B164" s="32"/>
      <c r="C164" s="32"/>
    </row>
    <row r="165" spans="1:3" s="33" customFormat="1" ht="15" customHeight="1" x14ac:dyDescent="0.25">
      <c r="A165" s="32"/>
      <c r="B165" s="32"/>
      <c r="C165" s="32"/>
    </row>
    <row r="166" spans="1:3" s="33" customFormat="1" ht="15" customHeight="1" x14ac:dyDescent="0.25">
      <c r="A166" s="32"/>
      <c r="B166" s="32"/>
      <c r="C166" s="32"/>
    </row>
    <row r="167" spans="1:3" s="33" customFormat="1" ht="15" customHeight="1" x14ac:dyDescent="0.25">
      <c r="A167" s="32"/>
      <c r="B167" s="32"/>
      <c r="C167" s="32"/>
    </row>
    <row r="168" spans="1:3" s="33" customFormat="1" ht="15" customHeight="1" x14ac:dyDescent="0.25">
      <c r="A168" s="32"/>
      <c r="B168" s="32"/>
      <c r="C168" s="32"/>
    </row>
    <row r="169" spans="1:3" s="33" customFormat="1" ht="15" customHeight="1" x14ac:dyDescent="0.25">
      <c r="A169" s="32"/>
      <c r="B169" s="32"/>
      <c r="C169" s="32"/>
    </row>
    <row r="170" spans="1:3" s="33" customFormat="1" ht="15" customHeight="1" x14ac:dyDescent="0.25">
      <c r="A170" s="32"/>
      <c r="B170" s="32"/>
      <c r="C170" s="32"/>
    </row>
    <row r="171" spans="1:3" s="33" customFormat="1" ht="15" customHeight="1" x14ac:dyDescent="0.25">
      <c r="A171" s="32"/>
      <c r="B171" s="32"/>
      <c r="C171" s="32"/>
    </row>
    <row r="172" spans="1:3" s="33" customFormat="1" ht="15" customHeight="1" x14ac:dyDescent="0.25">
      <c r="A172" s="32"/>
      <c r="B172" s="32"/>
      <c r="C172" s="32"/>
    </row>
    <row r="173" spans="1:3" s="33" customFormat="1" ht="15" customHeight="1" x14ac:dyDescent="0.25">
      <c r="A173" s="32"/>
      <c r="B173" s="32"/>
      <c r="C173" s="32"/>
    </row>
    <row r="174" spans="1:3" s="33" customFormat="1" ht="15" customHeight="1" x14ac:dyDescent="0.25">
      <c r="A174" s="32"/>
      <c r="B174" s="32"/>
      <c r="C174" s="32"/>
    </row>
    <row r="175" spans="1:3" s="33" customFormat="1" ht="15" customHeight="1" x14ac:dyDescent="0.25">
      <c r="A175" s="32"/>
      <c r="B175" s="32"/>
      <c r="C175" s="32"/>
    </row>
    <row r="176" spans="1:3" s="33" customFormat="1" ht="15" customHeight="1" x14ac:dyDescent="0.25">
      <c r="A176" s="32"/>
      <c r="B176" s="32"/>
      <c r="C176" s="32"/>
    </row>
    <row r="177" spans="1:3" s="33" customFormat="1" ht="15" customHeight="1" x14ac:dyDescent="0.25">
      <c r="A177" s="32"/>
      <c r="B177" s="32"/>
      <c r="C177" s="32"/>
    </row>
    <row r="178" spans="1:3" s="33" customFormat="1" ht="15" customHeight="1" x14ac:dyDescent="0.25">
      <c r="A178" s="32"/>
      <c r="B178" s="32"/>
      <c r="C178" s="32"/>
    </row>
    <row r="179" spans="1:3" s="33" customFormat="1" ht="15" customHeight="1" x14ac:dyDescent="0.25">
      <c r="A179" s="32"/>
      <c r="B179" s="32"/>
      <c r="C179" s="32"/>
    </row>
    <row r="180" spans="1:3" s="33" customFormat="1" ht="15" customHeight="1" x14ac:dyDescent="0.25">
      <c r="A180" s="32"/>
      <c r="B180" s="32"/>
      <c r="C180" s="32"/>
    </row>
    <row r="181" spans="1:3" s="33" customFormat="1" ht="15" customHeight="1" x14ac:dyDescent="0.25">
      <c r="A181" s="32"/>
      <c r="B181" s="32"/>
      <c r="C181" s="32"/>
    </row>
    <row r="182" spans="1:3" s="33" customFormat="1" ht="15" customHeight="1" x14ac:dyDescent="0.25">
      <c r="A182" s="32"/>
      <c r="B182" s="32"/>
      <c r="C182" s="32"/>
    </row>
    <row r="183" spans="1:3" s="33" customFormat="1" ht="15" customHeight="1" x14ac:dyDescent="0.25">
      <c r="A183" s="32"/>
      <c r="B183" s="32"/>
      <c r="C183" s="32"/>
    </row>
    <row r="184" spans="1:3" s="33" customFormat="1" ht="15" customHeight="1" x14ac:dyDescent="0.25">
      <c r="A184" s="32"/>
      <c r="B184" s="32"/>
      <c r="C184" s="32"/>
    </row>
    <row r="185" spans="1:3" s="33" customFormat="1" ht="15" customHeight="1" x14ac:dyDescent="0.25">
      <c r="A185" s="32"/>
      <c r="B185" s="32"/>
      <c r="C185" s="32"/>
    </row>
    <row r="186" spans="1:3" s="33" customFormat="1" ht="15" customHeight="1" x14ac:dyDescent="0.25">
      <c r="A186" s="32"/>
      <c r="B186" s="32"/>
      <c r="C186" s="32"/>
    </row>
    <row r="187" spans="1:3" s="33" customFormat="1" ht="15" customHeight="1" x14ac:dyDescent="0.25">
      <c r="A187" s="32"/>
      <c r="B187" s="32"/>
      <c r="C187" s="32"/>
    </row>
    <row r="188" spans="1:3" s="33" customFormat="1" ht="15" customHeight="1" x14ac:dyDescent="0.25">
      <c r="A188" s="32"/>
      <c r="B188" s="32"/>
      <c r="C188" s="32"/>
    </row>
    <row r="189" spans="1:3" s="33" customFormat="1" ht="15" customHeight="1" x14ac:dyDescent="0.25">
      <c r="A189" s="32"/>
      <c r="B189" s="32"/>
      <c r="C189" s="32"/>
    </row>
    <row r="190" spans="1:3" s="33" customFormat="1" ht="15" customHeight="1" x14ac:dyDescent="0.25">
      <c r="A190" s="32"/>
      <c r="B190" s="32"/>
      <c r="C190" s="32"/>
    </row>
    <row r="191" spans="1:3" s="33" customFormat="1" ht="15" customHeight="1" x14ac:dyDescent="0.25">
      <c r="A191" s="32"/>
      <c r="B191" s="32"/>
      <c r="C191" s="32"/>
    </row>
    <row r="192" spans="1:3" s="33" customFormat="1" ht="15" customHeight="1" x14ac:dyDescent="0.25">
      <c r="A192" s="32"/>
      <c r="B192" s="32"/>
      <c r="C192" s="32"/>
    </row>
    <row r="193" spans="1:3" s="33" customFormat="1" ht="15" customHeight="1" x14ac:dyDescent="0.25">
      <c r="A193" s="32"/>
      <c r="B193" s="32"/>
      <c r="C193" s="32"/>
    </row>
    <row r="194" spans="1:3" s="33" customFormat="1" ht="15" customHeight="1" x14ac:dyDescent="0.25">
      <c r="A194" s="32"/>
      <c r="B194" s="32"/>
      <c r="C194" s="32"/>
    </row>
    <row r="195" spans="1:3" s="33" customFormat="1" ht="15" customHeight="1" x14ac:dyDescent="0.25">
      <c r="A195" s="32"/>
      <c r="B195" s="32"/>
      <c r="C195" s="32"/>
    </row>
    <row r="196" spans="1:3" s="33" customFormat="1" ht="15" customHeight="1" x14ac:dyDescent="0.25">
      <c r="A196" s="32"/>
      <c r="B196" s="32"/>
      <c r="C196" s="32"/>
    </row>
    <row r="197" spans="1:3" s="33" customFormat="1" ht="15" customHeight="1" x14ac:dyDescent="0.25">
      <c r="A197" s="32"/>
      <c r="B197" s="32"/>
      <c r="C197" s="32"/>
    </row>
    <row r="198" spans="1:3" s="33" customFormat="1" ht="15" customHeight="1" x14ac:dyDescent="0.25">
      <c r="A198" s="32"/>
      <c r="B198" s="32"/>
      <c r="C198" s="32"/>
    </row>
    <row r="199" spans="1:3" s="33" customFormat="1" ht="15" customHeight="1" x14ac:dyDescent="0.25">
      <c r="A199" s="32"/>
      <c r="B199" s="32"/>
      <c r="C199" s="32"/>
    </row>
    <row r="200" spans="1:3" s="33" customFormat="1" ht="15" customHeight="1" x14ac:dyDescent="0.25">
      <c r="A200" s="32"/>
      <c r="B200" s="32"/>
      <c r="C200" s="32"/>
    </row>
    <row r="201" spans="1:3" s="33" customFormat="1" ht="15" customHeight="1" x14ac:dyDescent="0.25">
      <c r="A201" s="32"/>
      <c r="B201" s="32"/>
      <c r="C201" s="32"/>
    </row>
    <row r="202" spans="1:3" s="33" customFormat="1" ht="15" customHeight="1" x14ac:dyDescent="0.25">
      <c r="A202" s="32"/>
      <c r="B202" s="32"/>
      <c r="C202" s="32"/>
    </row>
    <row r="203" spans="1:3" s="33" customFormat="1" ht="15" customHeight="1" x14ac:dyDescent="0.25">
      <c r="A203" s="32"/>
      <c r="B203" s="32"/>
      <c r="C203" s="32"/>
    </row>
    <row r="204" spans="1:3" s="33" customFormat="1" ht="15" customHeight="1" x14ac:dyDescent="0.25">
      <c r="A204" s="32"/>
      <c r="B204" s="32"/>
      <c r="C204" s="32"/>
    </row>
    <row r="205" spans="1:3" s="33" customFormat="1" ht="15" customHeight="1" x14ac:dyDescent="0.25">
      <c r="A205" s="32"/>
      <c r="B205" s="32"/>
      <c r="C205" s="32"/>
    </row>
    <row r="206" spans="1:3" s="33" customFormat="1" ht="15" customHeight="1" x14ac:dyDescent="0.25">
      <c r="A206" s="32"/>
      <c r="B206" s="32"/>
      <c r="C206" s="32"/>
    </row>
    <row r="207" spans="1:3" s="33" customFormat="1" ht="15" customHeight="1" x14ac:dyDescent="0.25">
      <c r="A207" s="32"/>
      <c r="B207" s="32"/>
      <c r="C207" s="32"/>
    </row>
    <row r="208" spans="1:3" s="33" customFormat="1" ht="15" customHeight="1" x14ac:dyDescent="0.25">
      <c r="A208" s="32"/>
      <c r="B208" s="32"/>
      <c r="C208" s="32"/>
    </row>
    <row r="209" spans="1:3" s="33" customFormat="1" ht="15" customHeight="1" x14ac:dyDescent="0.25">
      <c r="A209" s="32"/>
      <c r="B209" s="32"/>
      <c r="C209" s="32"/>
    </row>
    <row r="210" spans="1:3" s="33" customFormat="1" ht="15" customHeight="1" x14ac:dyDescent="0.25">
      <c r="A210" s="32"/>
      <c r="B210" s="32"/>
      <c r="C210" s="32"/>
    </row>
    <row r="211" spans="1:3" s="33" customFormat="1" ht="15" customHeight="1" x14ac:dyDescent="0.25">
      <c r="A211" s="32"/>
      <c r="B211" s="32"/>
      <c r="C211" s="32"/>
    </row>
    <row r="212" spans="1:3" s="33" customFormat="1" ht="15" customHeight="1" x14ac:dyDescent="0.25">
      <c r="A212" s="32"/>
      <c r="B212" s="32"/>
      <c r="C212" s="32"/>
    </row>
    <row r="213" spans="1:3" s="33" customFormat="1" ht="15" customHeight="1" x14ac:dyDescent="0.25">
      <c r="A213" s="32"/>
      <c r="B213" s="32"/>
      <c r="C213" s="32"/>
    </row>
    <row r="214" spans="1:3" s="33" customFormat="1" ht="15" customHeight="1" x14ac:dyDescent="0.25">
      <c r="A214" s="32"/>
      <c r="B214" s="32"/>
      <c r="C214" s="32"/>
    </row>
    <row r="215" spans="1:3" s="33" customFormat="1" ht="15" customHeight="1" x14ac:dyDescent="0.25">
      <c r="A215" s="32"/>
      <c r="B215" s="32"/>
      <c r="C215" s="32"/>
    </row>
    <row r="216" spans="1:3" s="33" customFormat="1" ht="15" customHeight="1" x14ac:dyDescent="0.25">
      <c r="A216" s="32"/>
      <c r="B216" s="32"/>
      <c r="C216" s="32"/>
    </row>
    <row r="217" spans="1:3" s="33" customFormat="1" ht="15" customHeight="1" x14ac:dyDescent="0.25">
      <c r="A217" s="32"/>
      <c r="B217" s="32"/>
      <c r="C217" s="32"/>
    </row>
    <row r="218" spans="1:3" s="33" customFormat="1" ht="15" customHeight="1" x14ac:dyDescent="0.25">
      <c r="A218" s="32"/>
      <c r="B218" s="32"/>
      <c r="C218" s="32"/>
    </row>
    <row r="219" spans="1:3" s="33" customFormat="1" ht="15" customHeight="1" x14ac:dyDescent="0.25">
      <c r="A219" s="32"/>
      <c r="B219" s="32"/>
      <c r="C219" s="32"/>
    </row>
    <row r="220" spans="1:3" s="33" customFormat="1" ht="15" customHeight="1" x14ac:dyDescent="0.25">
      <c r="A220" s="32"/>
      <c r="B220" s="32"/>
      <c r="C220" s="32"/>
    </row>
    <row r="221" spans="1:3" s="33" customFormat="1" ht="15" customHeight="1" x14ac:dyDescent="0.25">
      <c r="A221" s="32"/>
      <c r="B221" s="32"/>
      <c r="C221" s="32"/>
    </row>
    <row r="222" spans="1:3" s="33" customFormat="1" ht="15" customHeight="1" x14ac:dyDescent="0.25">
      <c r="A222" s="32"/>
      <c r="B222" s="32"/>
      <c r="C222" s="32"/>
    </row>
    <row r="223" spans="1:3" s="33" customFormat="1" ht="15" customHeight="1" x14ac:dyDescent="0.25">
      <c r="A223" s="32"/>
      <c r="B223" s="32"/>
      <c r="C223" s="32"/>
    </row>
    <row r="224" spans="1:3" s="33" customFormat="1" ht="15" customHeight="1" x14ac:dyDescent="0.25">
      <c r="A224" s="32"/>
      <c r="B224" s="32"/>
      <c r="C224" s="32"/>
    </row>
    <row r="225" spans="1:3" s="33" customFormat="1" ht="15" customHeight="1" x14ac:dyDescent="0.25">
      <c r="A225" s="32"/>
      <c r="B225" s="32"/>
      <c r="C225" s="32"/>
    </row>
    <row r="226" spans="1:3" s="33" customFormat="1" ht="15" customHeight="1" x14ac:dyDescent="0.25">
      <c r="A226" s="32"/>
      <c r="B226" s="32"/>
      <c r="C226" s="32"/>
    </row>
    <row r="227" spans="1:3" s="33" customFormat="1" ht="15" customHeight="1" x14ac:dyDescent="0.25">
      <c r="A227" s="32"/>
      <c r="B227" s="32"/>
      <c r="C227" s="32"/>
    </row>
    <row r="228" spans="1:3" s="33" customFormat="1" ht="15" customHeight="1" x14ac:dyDescent="0.25">
      <c r="A228" s="32"/>
      <c r="B228" s="32"/>
      <c r="C228" s="32"/>
    </row>
    <row r="229" spans="1:3" s="33" customFormat="1" ht="15" customHeight="1" x14ac:dyDescent="0.25">
      <c r="A229" s="32"/>
      <c r="B229" s="32"/>
      <c r="C229" s="32"/>
    </row>
    <row r="230" spans="1:3" s="33" customFormat="1" ht="15" customHeight="1" x14ac:dyDescent="0.25">
      <c r="A230" s="32"/>
      <c r="B230" s="32"/>
      <c r="C230" s="32"/>
    </row>
    <row r="231" spans="1:3" s="33" customFormat="1" ht="15" customHeight="1" x14ac:dyDescent="0.25">
      <c r="A231" s="32"/>
      <c r="B231" s="32"/>
      <c r="C231" s="32"/>
    </row>
    <row r="232" spans="1:3" s="33" customFormat="1" ht="15" customHeight="1" x14ac:dyDescent="0.25">
      <c r="A232" s="32"/>
      <c r="B232" s="32"/>
      <c r="C232" s="32"/>
    </row>
    <row r="233" spans="1:3" s="33" customFormat="1" ht="15" customHeight="1" x14ac:dyDescent="0.25">
      <c r="A233" s="32"/>
      <c r="B233" s="32"/>
      <c r="C233" s="32"/>
    </row>
    <row r="234" spans="1:3" s="33" customFormat="1" ht="15" customHeight="1" x14ac:dyDescent="0.25">
      <c r="A234" s="32"/>
      <c r="B234" s="32"/>
      <c r="C234" s="32"/>
    </row>
    <row r="235" spans="1:3" s="33" customFormat="1" ht="15" customHeight="1" x14ac:dyDescent="0.25">
      <c r="A235" s="32"/>
      <c r="B235" s="32"/>
      <c r="C235" s="32"/>
    </row>
    <row r="236" spans="1:3" s="33" customFormat="1" ht="15" customHeight="1" x14ac:dyDescent="0.25">
      <c r="A236" s="32"/>
      <c r="B236" s="32"/>
      <c r="C236" s="32"/>
    </row>
    <row r="237" spans="1:3" s="33" customFormat="1" ht="15" customHeight="1" x14ac:dyDescent="0.25">
      <c r="A237" s="32"/>
      <c r="B237" s="32"/>
      <c r="C237" s="32"/>
    </row>
    <row r="238" spans="1:3" s="33" customFormat="1" ht="15" customHeight="1" x14ac:dyDescent="0.25">
      <c r="A238" s="32"/>
      <c r="B238" s="32"/>
      <c r="C238" s="32"/>
    </row>
    <row r="239" spans="1:3" s="33" customFormat="1" ht="15" customHeight="1" x14ac:dyDescent="0.25">
      <c r="A239" s="32"/>
      <c r="B239" s="32"/>
      <c r="C239" s="32"/>
    </row>
    <row r="240" spans="1:3" s="33" customFormat="1" ht="15" customHeight="1" x14ac:dyDescent="0.25">
      <c r="A240" s="32"/>
      <c r="B240" s="32"/>
      <c r="C240" s="32"/>
    </row>
    <row r="241" spans="1:3" s="33" customFormat="1" ht="15" customHeight="1" x14ac:dyDescent="0.25">
      <c r="A241" s="32"/>
      <c r="B241" s="32"/>
      <c r="C241" s="32"/>
    </row>
    <row r="242" spans="1:3" s="33" customFormat="1" ht="15" customHeight="1" x14ac:dyDescent="0.25">
      <c r="A242" s="32"/>
      <c r="B242" s="32"/>
      <c r="C242" s="32"/>
    </row>
    <row r="243" spans="1:3" s="33" customFormat="1" ht="15" customHeight="1" x14ac:dyDescent="0.25">
      <c r="A243" s="32"/>
      <c r="B243" s="32"/>
      <c r="C243" s="32"/>
    </row>
    <row r="244" spans="1:3" s="33" customFormat="1" ht="15" customHeight="1" x14ac:dyDescent="0.25">
      <c r="A244" s="32"/>
      <c r="B244" s="32"/>
      <c r="C244" s="32"/>
    </row>
    <row r="245" spans="1:3" s="33" customFormat="1" ht="15" customHeight="1" x14ac:dyDescent="0.25">
      <c r="A245" s="32"/>
      <c r="B245" s="32"/>
      <c r="C245" s="32"/>
    </row>
    <row r="246" spans="1:3" s="33" customFormat="1" ht="15" customHeight="1" x14ac:dyDescent="0.25">
      <c r="A246" s="32"/>
      <c r="B246" s="32"/>
      <c r="C246" s="32"/>
    </row>
    <row r="247" spans="1:3" s="33" customFormat="1" ht="15" customHeight="1" x14ac:dyDescent="0.25">
      <c r="A247" s="32"/>
      <c r="B247" s="32"/>
      <c r="C247" s="32"/>
    </row>
    <row r="248" spans="1:3" s="33" customFormat="1" ht="15" customHeight="1" x14ac:dyDescent="0.25">
      <c r="A248" s="32"/>
      <c r="B248" s="32"/>
      <c r="C248" s="32"/>
    </row>
    <row r="249" spans="1:3" s="33" customFormat="1" ht="15" customHeight="1" x14ac:dyDescent="0.25">
      <c r="A249" s="32"/>
      <c r="B249" s="32"/>
      <c r="C249" s="32"/>
    </row>
    <row r="250" spans="1:3" s="33" customFormat="1" ht="15" customHeight="1" x14ac:dyDescent="0.25">
      <c r="A250" s="32"/>
      <c r="B250" s="32"/>
      <c r="C250" s="32"/>
    </row>
    <row r="251" spans="1:3" s="33" customFormat="1" ht="15" customHeight="1" x14ac:dyDescent="0.25">
      <c r="A251" s="32"/>
      <c r="B251" s="32"/>
      <c r="C251" s="32"/>
    </row>
    <row r="252" spans="1:3" s="33" customFormat="1" ht="15" customHeight="1" x14ac:dyDescent="0.25">
      <c r="A252" s="32"/>
      <c r="B252" s="32"/>
      <c r="C252" s="32"/>
    </row>
    <row r="253" spans="1:3" s="33" customFormat="1" ht="15" customHeight="1" x14ac:dyDescent="0.25">
      <c r="A253" s="32"/>
      <c r="B253" s="32"/>
      <c r="C253" s="32"/>
    </row>
    <row r="254" spans="1:3" s="33" customFormat="1" ht="15" customHeight="1" x14ac:dyDescent="0.25">
      <c r="A254" s="32"/>
      <c r="B254" s="32"/>
      <c r="C254" s="32"/>
    </row>
    <row r="255" spans="1:3" s="33" customFormat="1" ht="15" customHeight="1" x14ac:dyDescent="0.25">
      <c r="A255" s="32"/>
      <c r="B255" s="32"/>
      <c r="C255" s="32"/>
    </row>
    <row r="256" spans="1:3" s="33" customFormat="1" ht="15" customHeight="1" x14ac:dyDescent="0.25">
      <c r="A256" s="32"/>
      <c r="B256" s="32"/>
      <c r="C256" s="32"/>
    </row>
    <row r="257" spans="1:3" s="33" customFormat="1" ht="15" customHeight="1" x14ac:dyDescent="0.25">
      <c r="A257" s="32"/>
      <c r="B257" s="32"/>
      <c r="C257" s="32"/>
    </row>
    <row r="258" spans="1:3" s="33" customFormat="1" ht="15" customHeight="1" x14ac:dyDescent="0.25">
      <c r="A258" s="32"/>
      <c r="B258" s="32"/>
      <c r="C258" s="32"/>
    </row>
    <row r="259" spans="1:3" s="33" customFormat="1" ht="15" customHeight="1" x14ac:dyDescent="0.25">
      <c r="A259" s="32"/>
      <c r="B259" s="32"/>
      <c r="C259" s="32"/>
    </row>
    <row r="260" spans="1:3" s="33" customFormat="1" ht="15" customHeight="1" x14ac:dyDescent="0.25">
      <c r="A260" s="32"/>
      <c r="B260" s="32"/>
      <c r="C260" s="32"/>
    </row>
    <row r="261" spans="1:3" s="33" customFormat="1" ht="15" customHeight="1" x14ac:dyDescent="0.25">
      <c r="A261" s="32"/>
      <c r="B261" s="32"/>
      <c r="C261" s="32"/>
    </row>
    <row r="262" spans="1:3" s="33" customFormat="1" ht="15" customHeight="1" x14ac:dyDescent="0.25">
      <c r="A262" s="32"/>
      <c r="B262" s="32"/>
      <c r="C262" s="32"/>
    </row>
    <row r="263" spans="1:3" s="33" customFormat="1" ht="15" customHeight="1" x14ac:dyDescent="0.25">
      <c r="A263" s="32"/>
      <c r="B263" s="32"/>
      <c r="C263" s="32"/>
    </row>
    <row r="264" spans="1:3" s="33" customFormat="1" ht="15" customHeight="1" x14ac:dyDescent="0.25">
      <c r="A264" s="32"/>
      <c r="B264" s="32"/>
      <c r="C264" s="32"/>
    </row>
    <row r="265" spans="1:3" s="33" customFormat="1" ht="15" customHeight="1" x14ac:dyDescent="0.25">
      <c r="A265" s="32"/>
      <c r="B265" s="32"/>
      <c r="C265" s="32"/>
    </row>
    <row r="266" spans="1:3" s="33" customFormat="1" ht="15" customHeight="1" x14ac:dyDescent="0.25">
      <c r="A266" s="32"/>
      <c r="B266" s="32"/>
      <c r="C266" s="32"/>
    </row>
    <row r="267" spans="1:3" s="33" customFormat="1" ht="15" customHeight="1" x14ac:dyDescent="0.25">
      <c r="A267" s="32"/>
      <c r="B267" s="32"/>
      <c r="C267" s="32"/>
    </row>
    <row r="268" spans="1:3" s="33" customFormat="1" ht="15" customHeight="1" x14ac:dyDescent="0.25">
      <c r="A268" s="32"/>
      <c r="B268" s="32"/>
      <c r="C268" s="32"/>
    </row>
    <row r="269" spans="1:3" s="33" customFormat="1" ht="15" customHeight="1" x14ac:dyDescent="0.25">
      <c r="A269" s="32"/>
      <c r="B269" s="32"/>
      <c r="C269" s="32"/>
    </row>
    <row r="270" spans="1:3" s="33" customFormat="1" ht="15" customHeight="1" x14ac:dyDescent="0.25">
      <c r="A270" s="32"/>
      <c r="B270" s="32"/>
      <c r="C270" s="32"/>
    </row>
    <row r="271" spans="1:3" s="33" customFormat="1" ht="15" customHeight="1" x14ac:dyDescent="0.25">
      <c r="A271" s="32"/>
      <c r="B271" s="32"/>
      <c r="C271" s="32"/>
    </row>
    <row r="272" spans="1:3" s="33" customFormat="1" ht="15" customHeight="1" x14ac:dyDescent="0.25">
      <c r="A272" s="32"/>
      <c r="B272" s="32"/>
      <c r="C272" s="32"/>
    </row>
    <row r="273" spans="1:3" s="33" customFormat="1" ht="15" customHeight="1" x14ac:dyDescent="0.25">
      <c r="A273" s="32"/>
      <c r="B273" s="32"/>
      <c r="C273" s="32"/>
    </row>
    <row r="274" spans="1:3" s="33" customFormat="1" ht="15" customHeight="1" x14ac:dyDescent="0.25">
      <c r="A274" s="32"/>
      <c r="B274" s="32"/>
      <c r="C274" s="32"/>
    </row>
    <row r="275" spans="1:3" s="33" customFormat="1" ht="15" customHeight="1" x14ac:dyDescent="0.25">
      <c r="A275" s="32"/>
      <c r="B275" s="32"/>
      <c r="C275" s="32"/>
    </row>
    <row r="276" spans="1:3" s="33" customFormat="1" ht="15" customHeight="1" x14ac:dyDescent="0.25">
      <c r="A276" s="32"/>
      <c r="B276" s="32"/>
      <c r="C276" s="32"/>
    </row>
    <row r="277" spans="1:3" s="33" customFormat="1" ht="15" customHeight="1" x14ac:dyDescent="0.25">
      <c r="A277" s="32"/>
      <c r="B277" s="32"/>
      <c r="C277" s="32"/>
    </row>
    <row r="278" spans="1:3" s="33" customFormat="1" ht="15" customHeight="1" x14ac:dyDescent="0.25">
      <c r="A278" s="32"/>
      <c r="B278" s="32"/>
      <c r="C278" s="32"/>
    </row>
    <row r="279" spans="1:3" s="33" customFormat="1" ht="15" customHeight="1" x14ac:dyDescent="0.25">
      <c r="A279" s="32"/>
      <c r="B279" s="32"/>
      <c r="C279" s="32"/>
    </row>
    <row r="280" spans="1:3" s="33" customFormat="1" ht="15" customHeight="1" x14ac:dyDescent="0.25">
      <c r="A280" s="32"/>
      <c r="B280" s="32"/>
      <c r="C280" s="32"/>
    </row>
    <row r="281" spans="1:3" s="33" customFormat="1" ht="15" customHeight="1" x14ac:dyDescent="0.25">
      <c r="A281" s="32"/>
      <c r="B281" s="32"/>
      <c r="C281" s="32"/>
    </row>
    <row r="282" spans="1:3" s="33" customFormat="1" ht="15" customHeight="1" x14ac:dyDescent="0.25">
      <c r="A282" s="32"/>
      <c r="B282" s="32"/>
      <c r="C282" s="32"/>
    </row>
    <row r="283" spans="1:3" s="33" customFormat="1" ht="15" customHeight="1" x14ac:dyDescent="0.25">
      <c r="A283" s="32"/>
      <c r="B283" s="32"/>
      <c r="C283" s="32"/>
    </row>
    <row r="284" spans="1:3" s="33" customFormat="1" ht="15" customHeight="1" x14ac:dyDescent="0.25">
      <c r="A284" s="32"/>
      <c r="B284" s="32"/>
      <c r="C284" s="32"/>
    </row>
    <row r="285" spans="1:3" s="33" customFormat="1" ht="15" customHeight="1" x14ac:dyDescent="0.25">
      <c r="A285" s="32"/>
      <c r="B285" s="32"/>
      <c r="C285" s="32"/>
    </row>
    <row r="286" spans="1:3" s="33" customFormat="1" ht="15" customHeight="1" x14ac:dyDescent="0.25">
      <c r="A286" s="32"/>
      <c r="B286" s="32"/>
      <c r="C286" s="32"/>
    </row>
    <row r="287" spans="1:3" s="33" customFormat="1" ht="15" customHeight="1" x14ac:dyDescent="0.25">
      <c r="A287" s="32"/>
      <c r="B287" s="32"/>
      <c r="C287" s="32"/>
    </row>
    <row r="288" spans="1:3" s="33" customFormat="1" ht="15" customHeight="1" x14ac:dyDescent="0.25">
      <c r="A288" s="32"/>
      <c r="B288" s="32"/>
      <c r="C288" s="32"/>
    </row>
    <row r="289" spans="1:3" s="33" customFormat="1" ht="15" customHeight="1" x14ac:dyDescent="0.25">
      <c r="A289" s="32"/>
      <c r="B289" s="32"/>
      <c r="C289" s="32"/>
    </row>
    <row r="290" spans="1:3" s="33" customFormat="1" ht="15" customHeight="1" x14ac:dyDescent="0.25">
      <c r="A290" s="32"/>
      <c r="B290" s="32"/>
      <c r="C290" s="32"/>
    </row>
    <row r="291" spans="1:3" s="33" customFormat="1" ht="15" customHeight="1" x14ac:dyDescent="0.25">
      <c r="A291" s="32"/>
      <c r="B291" s="32"/>
      <c r="C291" s="32"/>
    </row>
    <row r="292" spans="1:3" s="33" customFormat="1" ht="15" customHeight="1" x14ac:dyDescent="0.25">
      <c r="A292" s="32"/>
      <c r="B292" s="32"/>
      <c r="C292" s="32"/>
    </row>
    <row r="293" spans="1:3" s="33" customFormat="1" ht="15" customHeight="1" x14ac:dyDescent="0.25">
      <c r="A293" s="32"/>
      <c r="B293" s="32"/>
      <c r="C293" s="32"/>
    </row>
    <row r="294" spans="1:3" s="33" customFormat="1" ht="15" customHeight="1" x14ac:dyDescent="0.25">
      <c r="A294" s="32"/>
      <c r="B294" s="32"/>
      <c r="C294" s="32"/>
    </row>
    <row r="295" spans="1:3" s="33" customFormat="1" ht="15" customHeight="1" x14ac:dyDescent="0.25">
      <c r="A295" s="32"/>
      <c r="B295" s="32"/>
      <c r="C295" s="32"/>
    </row>
    <row r="296" spans="1:3" s="33" customFormat="1" ht="15" customHeight="1" x14ac:dyDescent="0.25">
      <c r="A296" s="32"/>
      <c r="B296" s="32"/>
      <c r="C296" s="32"/>
    </row>
    <row r="297" spans="1:3" s="33" customFormat="1" ht="15" customHeight="1" x14ac:dyDescent="0.25">
      <c r="A297" s="32"/>
      <c r="B297" s="32"/>
      <c r="C297" s="32"/>
    </row>
    <row r="298" spans="1:3" s="33" customFormat="1" ht="15" customHeight="1" x14ac:dyDescent="0.25">
      <c r="A298" s="32"/>
      <c r="B298" s="32"/>
      <c r="C298" s="32"/>
    </row>
    <row r="299" spans="1:3" s="33" customFormat="1" ht="15" customHeight="1" x14ac:dyDescent="0.25">
      <c r="A299" s="32"/>
      <c r="B299" s="32"/>
      <c r="C299" s="32"/>
    </row>
    <row r="300" spans="1:3" s="33" customFormat="1" ht="15" customHeight="1" x14ac:dyDescent="0.25">
      <c r="A300" s="32"/>
      <c r="B300" s="32"/>
      <c r="C300" s="32"/>
    </row>
    <row r="301" spans="1:3" s="33" customFormat="1" ht="15" customHeight="1" x14ac:dyDescent="0.25">
      <c r="A301" s="32"/>
      <c r="B301" s="32"/>
      <c r="C301" s="32"/>
    </row>
    <row r="302" spans="1:3" s="33" customFormat="1" ht="15" customHeight="1" x14ac:dyDescent="0.25">
      <c r="A302" s="32"/>
      <c r="B302" s="32"/>
      <c r="C302" s="32"/>
    </row>
    <row r="303" spans="1:3" s="33" customFormat="1" ht="15" customHeight="1" x14ac:dyDescent="0.25">
      <c r="A303" s="32"/>
      <c r="B303" s="32"/>
      <c r="C303" s="32"/>
    </row>
    <row r="304" spans="1:3" s="33" customFormat="1" ht="15" customHeight="1" x14ac:dyDescent="0.25">
      <c r="A304" s="32"/>
      <c r="B304" s="32"/>
      <c r="C304" s="32"/>
    </row>
    <row r="305" spans="1:3" s="33" customFormat="1" ht="15" customHeight="1" x14ac:dyDescent="0.25">
      <c r="A305" s="32"/>
      <c r="B305" s="32"/>
      <c r="C305" s="32"/>
    </row>
    <row r="306" spans="1:3" s="33" customFormat="1" ht="15" customHeight="1" x14ac:dyDescent="0.25">
      <c r="A306" s="32"/>
      <c r="B306" s="32"/>
      <c r="C306" s="32"/>
    </row>
    <row r="307" spans="1:3" s="33" customFormat="1" ht="15" customHeight="1" x14ac:dyDescent="0.25">
      <c r="A307" s="32"/>
      <c r="B307" s="32"/>
      <c r="C307" s="32"/>
    </row>
    <row r="308" spans="1:3" s="33" customFormat="1" ht="15" customHeight="1" x14ac:dyDescent="0.25">
      <c r="A308" s="32"/>
      <c r="B308" s="32"/>
      <c r="C308" s="32"/>
    </row>
    <row r="309" spans="1:3" s="33" customFormat="1" ht="15" customHeight="1" x14ac:dyDescent="0.25">
      <c r="A309" s="32"/>
      <c r="B309" s="32"/>
      <c r="C309" s="32"/>
    </row>
    <row r="310" spans="1:3" s="33" customFormat="1" ht="15" customHeight="1" x14ac:dyDescent="0.25">
      <c r="A310" s="32"/>
      <c r="B310" s="32"/>
      <c r="C310" s="32"/>
    </row>
    <row r="311" spans="1:3" s="33" customFormat="1" ht="15" customHeight="1" x14ac:dyDescent="0.25">
      <c r="A311" s="32"/>
      <c r="B311" s="32"/>
      <c r="C311" s="32"/>
    </row>
    <row r="312" spans="1:3" s="33" customFormat="1" ht="15" customHeight="1" x14ac:dyDescent="0.25">
      <c r="A312" s="32"/>
      <c r="B312" s="32"/>
      <c r="C312" s="32"/>
    </row>
    <row r="313" spans="1:3" s="33" customFormat="1" ht="15" customHeight="1" x14ac:dyDescent="0.25">
      <c r="A313" s="32"/>
      <c r="B313" s="32"/>
      <c r="C313" s="32"/>
    </row>
    <row r="314" spans="1:3" s="33" customFormat="1" ht="15" customHeight="1" x14ac:dyDescent="0.25">
      <c r="A314" s="32"/>
      <c r="B314" s="32"/>
      <c r="C314" s="32"/>
    </row>
    <row r="315" spans="1:3" s="33" customFormat="1" ht="15" customHeight="1" x14ac:dyDescent="0.25">
      <c r="A315" s="32"/>
      <c r="B315" s="32"/>
      <c r="C315" s="32"/>
    </row>
    <row r="316" spans="1:3" s="33" customFormat="1" ht="15" customHeight="1" x14ac:dyDescent="0.25">
      <c r="A316" s="32"/>
      <c r="B316" s="32"/>
      <c r="C316" s="32"/>
    </row>
    <row r="317" spans="1:3" s="33" customFormat="1" ht="15" customHeight="1" x14ac:dyDescent="0.25">
      <c r="A317" s="32"/>
      <c r="B317" s="32"/>
      <c r="C317" s="32"/>
    </row>
    <row r="318" spans="1:3" s="33" customFormat="1" ht="15" customHeight="1" x14ac:dyDescent="0.25">
      <c r="A318" s="32"/>
      <c r="B318" s="32"/>
      <c r="C318" s="32"/>
    </row>
    <row r="319" spans="1:3" s="33" customFormat="1" ht="15" customHeight="1" x14ac:dyDescent="0.25">
      <c r="A319" s="32"/>
      <c r="B319" s="32"/>
      <c r="C319" s="32"/>
    </row>
    <row r="320" spans="1:3" s="33" customFormat="1" ht="15" customHeight="1" x14ac:dyDescent="0.25">
      <c r="A320" s="32"/>
      <c r="B320" s="32"/>
      <c r="C320" s="32"/>
    </row>
    <row r="321" spans="1:3" s="33" customFormat="1" ht="15" customHeight="1" x14ac:dyDescent="0.25">
      <c r="A321" s="32"/>
      <c r="B321" s="32"/>
      <c r="C321" s="32"/>
    </row>
    <row r="322" spans="1:3" s="33" customFormat="1" ht="15" customHeight="1" x14ac:dyDescent="0.25">
      <c r="A322" s="32"/>
      <c r="B322" s="32"/>
      <c r="C322" s="32"/>
    </row>
    <row r="323" spans="1:3" s="33" customFormat="1" ht="15" customHeight="1" x14ac:dyDescent="0.25">
      <c r="A323" s="32"/>
      <c r="B323" s="32"/>
      <c r="C323" s="32"/>
    </row>
    <row r="324" spans="1:3" s="33" customFormat="1" ht="15" customHeight="1" x14ac:dyDescent="0.25">
      <c r="A324" s="32"/>
      <c r="B324" s="32"/>
      <c r="C324" s="32"/>
    </row>
    <row r="325" spans="1:3" s="33" customFormat="1" ht="15" customHeight="1" x14ac:dyDescent="0.25">
      <c r="A325" s="32"/>
      <c r="B325" s="32"/>
      <c r="C325" s="32"/>
    </row>
    <row r="326" spans="1:3" s="33" customFormat="1" ht="15" customHeight="1" x14ac:dyDescent="0.25">
      <c r="A326" s="32"/>
      <c r="B326" s="32"/>
      <c r="C326" s="32"/>
    </row>
    <row r="327" spans="1:3" s="33" customFormat="1" ht="15" customHeight="1" x14ac:dyDescent="0.25">
      <c r="A327" s="32"/>
      <c r="B327" s="32"/>
      <c r="C327" s="32"/>
    </row>
    <row r="328" spans="1:3" s="33" customFormat="1" ht="15" customHeight="1" x14ac:dyDescent="0.25">
      <c r="A328" s="32"/>
      <c r="B328" s="32"/>
      <c r="C328" s="32"/>
    </row>
    <row r="329" spans="1:3" s="33" customFormat="1" ht="15" customHeight="1" x14ac:dyDescent="0.25">
      <c r="A329" s="32"/>
      <c r="B329" s="32"/>
      <c r="C329" s="32"/>
    </row>
    <row r="330" spans="1:3" s="33" customFormat="1" ht="15" customHeight="1" x14ac:dyDescent="0.25">
      <c r="A330" s="32"/>
      <c r="B330" s="32"/>
      <c r="C330" s="32"/>
    </row>
    <row r="331" spans="1:3" s="33" customFormat="1" ht="15" customHeight="1" x14ac:dyDescent="0.25">
      <c r="A331" s="32"/>
      <c r="B331" s="32"/>
      <c r="C331" s="32"/>
    </row>
    <row r="332" spans="1:3" s="33" customFormat="1" ht="15" customHeight="1" x14ac:dyDescent="0.25">
      <c r="A332" s="32"/>
      <c r="B332" s="32"/>
      <c r="C332" s="32"/>
    </row>
    <row r="333" spans="1:3" s="33" customFormat="1" ht="15" customHeight="1" x14ac:dyDescent="0.25">
      <c r="A333" s="32"/>
      <c r="B333" s="32"/>
      <c r="C333" s="32"/>
    </row>
    <row r="334" spans="1:3" s="33" customFormat="1" ht="15" customHeight="1" x14ac:dyDescent="0.25">
      <c r="A334" s="32"/>
      <c r="B334" s="32"/>
      <c r="C334" s="32"/>
    </row>
    <row r="335" spans="1:3" s="33" customFormat="1" ht="15" customHeight="1" x14ac:dyDescent="0.25">
      <c r="A335" s="32"/>
      <c r="B335" s="32"/>
      <c r="C335" s="32"/>
    </row>
    <row r="336" spans="1:3" s="33" customFormat="1" ht="15" customHeight="1" x14ac:dyDescent="0.25">
      <c r="A336" s="32"/>
      <c r="B336" s="32"/>
      <c r="C336" s="32"/>
    </row>
    <row r="337" spans="1:3" s="33" customFormat="1" ht="15" customHeight="1" x14ac:dyDescent="0.25">
      <c r="A337" s="32"/>
      <c r="B337" s="32"/>
      <c r="C337" s="32"/>
    </row>
    <row r="338" spans="1:3" s="33" customFormat="1" ht="15" customHeight="1" x14ac:dyDescent="0.25">
      <c r="A338" s="32"/>
      <c r="B338" s="32"/>
      <c r="C338" s="32"/>
    </row>
    <row r="339" spans="1:3" s="33" customFormat="1" ht="15" customHeight="1" x14ac:dyDescent="0.25">
      <c r="A339" s="32"/>
      <c r="B339" s="32"/>
      <c r="C339" s="32"/>
    </row>
    <row r="340" spans="1:3" s="33" customFormat="1" ht="15" customHeight="1" x14ac:dyDescent="0.25">
      <c r="A340" s="32"/>
      <c r="B340" s="32"/>
      <c r="C340" s="32"/>
    </row>
    <row r="341" spans="1:3" s="33" customFormat="1" ht="15" customHeight="1" x14ac:dyDescent="0.25">
      <c r="A341" s="32"/>
      <c r="B341" s="32"/>
      <c r="C341" s="32"/>
    </row>
    <row r="342" spans="1:3" s="33" customFormat="1" ht="15" customHeight="1" x14ac:dyDescent="0.25">
      <c r="A342" s="32"/>
      <c r="B342" s="32"/>
      <c r="C342" s="32"/>
    </row>
    <row r="343" spans="1:3" s="33" customFormat="1" ht="15" customHeight="1" x14ac:dyDescent="0.25">
      <c r="A343" s="32"/>
      <c r="B343" s="32"/>
      <c r="C343" s="32"/>
    </row>
    <row r="344" spans="1:3" s="33" customFormat="1" ht="15" customHeight="1" x14ac:dyDescent="0.25">
      <c r="A344" s="32"/>
      <c r="B344" s="32"/>
      <c r="C344" s="32"/>
    </row>
    <row r="345" spans="1:3" s="33" customFormat="1" ht="15" customHeight="1" x14ac:dyDescent="0.25">
      <c r="A345" s="32"/>
      <c r="B345" s="32"/>
      <c r="C345" s="32"/>
    </row>
    <row r="346" spans="1:3" s="33" customFormat="1" ht="15" customHeight="1" x14ac:dyDescent="0.25">
      <c r="A346" s="32"/>
      <c r="B346" s="32"/>
      <c r="C346" s="32"/>
    </row>
    <row r="347" spans="1:3" s="33" customFormat="1" ht="15" customHeight="1" x14ac:dyDescent="0.25">
      <c r="A347" s="32"/>
      <c r="B347" s="32"/>
      <c r="C347" s="32"/>
    </row>
    <row r="348" spans="1:3" s="33" customFormat="1" ht="15" customHeight="1" x14ac:dyDescent="0.25">
      <c r="A348" s="32"/>
      <c r="B348" s="32"/>
      <c r="C348" s="32"/>
    </row>
    <row r="349" spans="1:3" s="33" customFormat="1" ht="15" customHeight="1" x14ac:dyDescent="0.25">
      <c r="A349" s="32"/>
      <c r="B349" s="32"/>
      <c r="C349" s="32"/>
    </row>
    <row r="350" spans="1:3" s="33" customFormat="1" ht="15" customHeight="1" x14ac:dyDescent="0.25">
      <c r="A350" s="32"/>
      <c r="B350" s="32"/>
      <c r="C350" s="32"/>
    </row>
    <row r="351" spans="1:3" s="33" customFormat="1" ht="15" customHeight="1" x14ac:dyDescent="0.25">
      <c r="A351" s="32"/>
      <c r="B351" s="32"/>
      <c r="C351" s="32"/>
    </row>
    <row r="352" spans="1:3" s="33" customFormat="1" ht="15" customHeight="1" x14ac:dyDescent="0.25">
      <c r="A352" s="32"/>
      <c r="B352" s="32"/>
      <c r="C352" s="32"/>
    </row>
    <row r="353" spans="1:3" s="33" customFormat="1" ht="15" customHeight="1" x14ac:dyDescent="0.25">
      <c r="A353" s="32"/>
      <c r="B353" s="32"/>
      <c r="C353" s="32"/>
    </row>
    <row r="354" spans="1:3" s="33" customFormat="1" ht="15" customHeight="1" x14ac:dyDescent="0.25">
      <c r="A354" s="32"/>
      <c r="B354" s="32"/>
      <c r="C354" s="32"/>
    </row>
    <row r="355" spans="1:3" s="33" customFormat="1" ht="15" customHeight="1" x14ac:dyDescent="0.25">
      <c r="A355" s="32"/>
      <c r="B355" s="32"/>
      <c r="C355" s="32"/>
    </row>
    <row r="356" spans="1:3" s="33" customFormat="1" ht="15" customHeight="1" x14ac:dyDescent="0.25">
      <c r="A356" s="32"/>
      <c r="B356" s="32"/>
      <c r="C356" s="32"/>
    </row>
    <row r="357" spans="1:3" s="33" customFormat="1" ht="15" customHeight="1" x14ac:dyDescent="0.25">
      <c r="A357" s="32"/>
      <c r="B357" s="32"/>
      <c r="C357" s="32"/>
    </row>
    <row r="358" spans="1:3" s="33" customFormat="1" ht="15" customHeight="1" x14ac:dyDescent="0.25">
      <c r="A358" s="32"/>
      <c r="B358" s="32"/>
      <c r="C358" s="32"/>
    </row>
    <row r="359" spans="1:3" s="33" customFormat="1" ht="15" customHeight="1" x14ac:dyDescent="0.25">
      <c r="A359" s="32"/>
      <c r="B359" s="32"/>
      <c r="C359" s="32"/>
    </row>
    <row r="360" spans="1:3" s="33" customFormat="1" ht="15" customHeight="1" x14ac:dyDescent="0.25">
      <c r="A360" s="32"/>
      <c r="B360" s="32"/>
      <c r="C360" s="32"/>
    </row>
    <row r="361" spans="1:3" s="33" customFormat="1" ht="15" customHeight="1" x14ac:dyDescent="0.25">
      <c r="A361" s="32"/>
      <c r="B361" s="32"/>
      <c r="C361" s="32"/>
    </row>
    <row r="362" spans="1:3" s="33" customFormat="1" ht="15" customHeight="1" x14ac:dyDescent="0.25">
      <c r="A362" s="32"/>
      <c r="B362" s="32"/>
      <c r="C362" s="32"/>
    </row>
    <row r="363" spans="1:3" s="33" customFormat="1" ht="15" customHeight="1" x14ac:dyDescent="0.25">
      <c r="A363" s="32"/>
      <c r="B363" s="32"/>
      <c r="C363" s="32"/>
    </row>
    <row r="364" spans="1:3" s="33" customFormat="1" ht="15" customHeight="1" x14ac:dyDescent="0.25">
      <c r="A364" s="32"/>
      <c r="B364" s="32"/>
      <c r="C364" s="32"/>
    </row>
    <row r="365" spans="1:3" s="33" customFormat="1" ht="15" customHeight="1" x14ac:dyDescent="0.25">
      <c r="A365" s="32"/>
      <c r="B365" s="32"/>
      <c r="C365" s="32"/>
    </row>
    <row r="366" spans="1:3" s="33" customFormat="1" ht="15" customHeight="1" x14ac:dyDescent="0.25">
      <c r="A366" s="32"/>
      <c r="B366" s="32"/>
      <c r="C366" s="32"/>
    </row>
    <row r="367" spans="1:3" s="33" customFormat="1" ht="15" customHeight="1" x14ac:dyDescent="0.25">
      <c r="A367" s="32"/>
      <c r="B367" s="32"/>
      <c r="C367" s="32"/>
    </row>
    <row r="368" spans="1:3" s="33" customFormat="1" ht="15" customHeight="1" x14ac:dyDescent="0.25">
      <c r="A368" s="32"/>
      <c r="B368" s="32"/>
      <c r="C368" s="32"/>
    </row>
    <row r="369" spans="1:3" s="33" customFormat="1" ht="15" customHeight="1" x14ac:dyDescent="0.25">
      <c r="A369" s="32"/>
      <c r="B369" s="32"/>
      <c r="C369" s="32"/>
    </row>
    <row r="370" spans="1:3" s="33" customFormat="1" ht="15" customHeight="1" x14ac:dyDescent="0.25">
      <c r="A370" s="32"/>
      <c r="B370" s="32"/>
      <c r="C370" s="32"/>
    </row>
    <row r="371" spans="1:3" s="33" customFormat="1" ht="15" customHeight="1" x14ac:dyDescent="0.25">
      <c r="A371" s="32"/>
      <c r="B371" s="32"/>
      <c r="C371" s="32"/>
    </row>
    <row r="372" spans="1:3" s="33" customFormat="1" ht="15" customHeight="1" x14ac:dyDescent="0.25">
      <c r="A372" s="32"/>
      <c r="B372" s="32"/>
      <c r="C372" s="32"/>
    </row>
    <row r="373" spans="1:3" s="33" customFormat="1" ht="15" customHeight="1" x14ac:dyDescent="0.25">
      <c r="A373" s="32"/>
      <c r="B373" s="32"/>
      <c r="C373" s="32"/>
    </row>
    <row r="374" spans="1:3" s="33" customFormat="1" ht="15" customHeight="1" x14ac:dyDescent="0.25">
      <c r="A374" s="32"/>
      <c r="B374" s="32"/>
      <c r="C374" s="32"/>
    </row>
    <row r="375" spans="1:3" s="33" customFormat="1" ht="15" customHeight="1" x14ac:dyDescent="0.25">
      <c r="A375" s="32"/>
      <c r="B375" s="32"/>
      <c r="C375" s="32"/>
    </row>
    <row r="376" spans="1:3" s="33" customFormat="1" ht="15" customHeight="1" x14ac:dyDescent="0.25">
      <c r="A376" s="32"/>
      <c r="B376" s="32"/>
      <c r="C376" s="32"/>
    </row>
    <row r="377" spans="1:3" s="33" customFormat="1" ht="15" customHeight="1" x14ac:dyDescent="0.25">
      <c r="A377" s="32"/>
      <c r="B377" s="32"/>
      <c r="C377" s="32"/>
    </row>
    <row r="378" spans="1:3" s="33" customFormat="1" ht="15" customHeight="1" x14ac:dyDescent="0.25">
      <c r="A378" s="32"/>
      <c r="B378" s="32"/>
      <c r="C378" s="32"/>
    </row>
    <row r="379" spans="1:3" s="33" customFormat="1" ht="15" customHeight="1" x14ac:dyDescent="0.25">
      <c r="A379" s="32"/>
      <c r="B379" s="32"/>
      <c r="C379" s="32"/>
    </row>
    <row r="380" spans="1:3" s="33" customFormat="1" ht="15" customHeight="1" x14ac:dyDescent="0.25">
      <c r="A380" s="32"/>
      <c r="B380" s="32"/>
      <c r="C380" s="32"/>
    </row>
    <row r="381" spans="1:3" s="33" customFormat="1" ht="15" customHeight="1" x14ac:dyDescent="0.25">
      <c r="A381" s="32"/>
      <c r="B381" s="32"/>
      <c r="C381" s="32"/>
    </row>
    <row r="382" spans="1:3" s="33" customFormat="1" ht="15" customHeight="1" x14ac:dyDescent="0.25">
      <c r="A382" s="32"/>
      <c r="B382" s="32"/>
      <c r="C382" s="32"/>
    </row>
    <row r="383" spans="1:3" s="33" customFormat="1" ht="15" customHeight="1" x14ac:dyDescent="0.25">
      <c r="A383" s="32"/>
      <c r="B383" s="32"/>
      <c r="C383" s="32"/>
    </row>
    <row r="384" spans="1:3" s="33" customFormat="1" ht="15" customHeight="1" x14ac:dyDescent="0.25">
      <c r="A384" s="32"/>
      <c r="B384" s="32"/>
      <c r="C384" s="32"/>
    </row>
    <row r="385" spans="1:3" s="33" customFormat="1" ht="15" customHeight="1" x14ac:dyDescent="0.25">
      <c r="A385" s="32"/>
      <c r="B385" s="32"/>
      <c r="C385" s="32"/>
    </row>
    <row r="386" spans="1:3" s="33" customFormat="1" ht="15" customHeight="1" x14ac:dyDescent="0.25">
      <c r="A386" s="32"/>
      <c r="B386" s="32"/>
      <c r="C386" s="32"/>
    </row>
    <row r="387" spans="1:3" s="33" customFormat="1" ht="15" customHeight="1" x14ac:dyDescent="0.25">
      <c r="A387" s="32"/>
      <c r="B387" s="32"/>
      <c r="C387" s="32"/>
    </row>
    <row r="388" spans="1:3" s="33" customFormat="1" ht="15" customHeight="1" x14ac:dyDescent="0.25">
      <c r="A388" s="32"/>
      <c r="B388" s="32"/>
      <c r="C388" s="32"/>
    </row>
    <row r="389" spans="1:3" s="33" customFormat="1" ht="15" customHeight="1" x14ac:dyDescent="0.25">
      <c r="A389" s="32"/>
      <c r="B389" s="32"/>
      <c r="C389" s="32"/>
    </row>
    <row r="390" spans="1:3" s="33" customFormat="1" ht="15" customHeight="1" x14ac:dyDescent="0.25">
      <c r="A390" s="32"/>
      <c r="B390" s="32"/>
      <c r="C390" s="32"/>
    </row>
    <row r="391" spans="1:3" s="33" customFormat="1" ht="15" customHeight="1" x14ac:dyDescent="0.25">
      <c r="A391" s="32"/>
      <c r="B391" s="32"/>
      <c r="C391" s="32"/>
    </row>
    <row r="392" spans="1:3" s="33" customFormat="1" ht="15" customHeight="1" x14ac:dyDescent="0.25">
      <c r="A392" s="32"/>
      <c r="B392" s="32"/>
      <c r="C392" s="32"/>
    </row>
    <row r="393" spans="1:3" s="33" customFormat="1" ht="15" customHeight="1" x14ac:dyDescent="0.25">
      <c r="A393" s="32"/>
      <c r="B393" s="32"/>
      <c r="C393" s="32"/>
    </row>
    <row r="394" spans="1:3" s="33" customFormat="1" ht="15" customHeight="1" x14ac:dyDescent="0.25">
      <c r="A394" s="32"/>
      <c r="B394" s="32"/>
      <c r="C394" s="32"/>
    </row>
    <row r="395" spans="1:3" s="33" customFormat="1" ht="15" customHeight="1" x14ac:dyDescent="0.25">
      <c r="A395" s="32"/>
      <c r="B395" s="32"/>
      <c r="C395" s="32"/>
    </row>
    <row r="396" spans="1:3" s="33" customFormat="1" ht="15" customHeight="1" x14ac:dyDescent="0.25">
      <c r="A396" s="32"/>
      <c r="B396" s="32"/>
      <c r="C396" s="32"/>
    </row>
    <row r="397" spans="1:3" s="33" customFormat="1" ht="15" customHeight="1" x14ac:dyDescent="0.25">
      <c r="A397" s="32"/>
      <c r="B397" s="32"/>
      <c r="C397" s="32"/>
    </row>
    <row r="398" spans="1:3" s="33" customFormat="1" ht="15" customHeight="1" x14ac:dyDescent="0.25">
      <c r="A398" s="32"/>
      <c r="B398" s="32"/>
      <c r="C398" s="32"/>
    </row>
    <row r="399" spans="1:3" s="33" customFormat="1" ht="15" customHeight="1" x14ac:dyDescent="0.25">
      <c r="A399" s="32"/>
      <c r="B399" s="32"/>
      <c r="C399" s="32"/>
    </row>
    <row r="400" spans="1:3" s="33" customFormat="1" ht="15" customHeight="1" x14ac:dyDescent="0.25">
      <c r="A400" s="32"/>
      <c r="B400" s="32"/>
      <c r="C400" s="32"/>
    </row>
    <row r="401" spans="1:3" s="33" customFormat="1" ht="15" customHeight="1" x14ac:dyDescent="0.25">
      <c r="A401" s="32"/>
      <c r="B401" s="32"/>
      <c r="C401" s="32"/>
    </row>
    <row r="402" spans="1:3" s="33" customFormat="1" ht="15" customHeight="1" x14ac:dyDescent="0.25">
      <c r="A402" s="32"/>
      <c r="B402" s="32"/>
      <c r="C402" s="32"/>
    </row>
    <row r="403" spans="1:3" s="33" customFormat="1" ht="15" customHeight="1" x14ac:dyDescent="0.25">
      <c r="A403" s="32"/>
      <c r="B403" s="32"/>
      <c r="C403" s="32"/>
    </row>
    <row r="404" spans="1:3" s="33" customFormat="1" ht="15" customHeight="1" x14ac:dyDescent="0.25">
      <c r="A404" s="32"/>
      <c r="B404" s="32"/>
      <c r="C404" s="32"/>
    </row>
    <row r="405" spans="1:3" s="33" customFormat="1" ht="15" customHeight="1" x14ac:dyDescent="0.25">
      <c r="A405" s="32"/>
      <c r="B405" s="32"/>
      <c r="C405" s="32"/>
    </row>
    <row r="406" spans="1:3" s="33" customFormat="1" ht="15" customHeight="1" x14ac:dyDescent="0.25">
      <c r="A406" s="32"/>
      <c r="B406" s="32"/>
      <c r="C406" s="32"/>
    </row>
    <row r="407" spans="1:3" s="33" customFormat="1" ht="15" customHeight="1" x14ac:dyDescent="0.25">
      <c r="A407" s="32"/>
      <c r="B407" s="32"/>
      <c r="C407" s="32"/>
    </row>
    <row r="408" spans="1:3" s="33" customFormat="1" ht="15" customHeight="1" x14ac:dyDescent="0.25">
      <c r="A408" s="32"/>
      <c r="B408" s="32"/>
      <c r="C408" s="32"/>
    </row>
    <row r="409" spans="1:3" s="33" customFormat="1" ht="15" customHeight="1" x14ac:dyDescent="0.25">
      <c r="A409" s="32"/>
      <c r="B409" s="32"/>
      <c r="C409" s="32"/>
    </row>
    <row r="410" spans="1:3" s="33" customFormat="1" ht="15" customHeight="1" x14ac:dyDescent="0.25">
      <c r="A410" s="32"/>
      <c r="B410" s="32"/>
      <c r="C410" s="32"/>
    </row>
    <row r="411" spans="1:3" s="33" customFormat="1" ht="15" customHeight="1" x14ac:dyDescent="0.25">
      <c r="A411" s="32"/>
      <c r="B411" s="32"/>
      <c r="C411" s="32"/>
    </row>
    <row r="412" spans="1:3" s="33" customFormat="1" ht="15" customHeight="1" x14ac:dyDescent="0.25">
      <c r="A412" s="32"/>
      <c r="B412" s="32"/>
      <c r="C412" s="32"/>
    </row>
    <row r="413" spans="1:3" s="33" customFormat="1" ht="15" customHeight="1" x14ac:dyDescent="0.25">
      <c r="A413" s="32"/>
      <c r="B413" s="32"/>
      <c r="C413" s="32"/>
    </row>
    <row r="414" spans="1:3" s="33" customFormat="1" ht="15" customHeight="1" x14ac:dyDescent="0.25">
      <c r="A414" s="32"/>
      <c r="B414" s="32"/>
      <c r="C414" s="32"/>
    </row>
    <row r="415" spans="1:3" s="33" customFormat="1" ht="15" customHeight="1" x14ac:dyDescent="0.25">
      <c r="A415" s="32"/>
      <c r="B415" s="32"/>
      <c r="C415" s="32"/>
    </row>
    <row r="416" spans="1:3" s="33" customFormat="1" ht="15" customHeight="1" x14ac:dyDescent="0.25">
      <c r="A416" s="32"/>
      <c r="B416" s="32"/>
      <c r="C416" s="32"/>
    </row>
    <row r="417" spans="1:3" s="33" customFormat="1" ht="15" customHeight="1" x14ac:dyDescent="0.25">
      <c r="A417" s="32"/>
      <c r="B417" s="32"/>
      <c r="C417" s="32"/>
    </row>
    <row r="418" spans="1:3" s="33" customFormat="1" ht="15" customHeight="1" x14ac:dyDescent="0.25">
      <c r="A418" s="32"/>
      <c r="B418" s="32"/>
      <c r="C418" s="32"/>
    </row>
    <row r="419" spans="1:3" s="33" customFormat="1" ht="15" customHeight="1" x14ac:dyDescent="0.25">
      <c r="A419" s="32"/>
      <c r="B419" s="32"/>
      <c r="C419" s="32"/>
    </row>
    <row r="420" spans="1:3" s="33" customFormat="1" ht="15" customHeight="1" x14ac:dyDescent="0.25">
      <c r="A420" s="32"/>
      <c r="B420" s="32"/>
      <c r="C420" s="32"/>
    </row>
    <row r="421" spans="1:3" s="33" customFormat="1" ht="15" customHeight="1" x14ac:dyDescent="0.25">
      <c r="A421" s="32"/>
      <c r="B421" s="32"/>
      <c r="C421" s="32"/>
    </row>
    <row r="422" spans="1:3" s="33" customFormat="1" ht="15" customHeight="1" x14ac:dyDescent="0.25">
      <c r="A422" s="32"/>
      <c r="B422" s="32"/>
      <c r="C422" s="32"/>
    </row>
    <row r="423" spans="1:3" s="33" customFormat="1" ht="15" customHeight="1" x14ac:dyDescent="0.25">
      <c r="A423" s="32"/>
      <c r="B423" s="32"/>
      <c r="C423" s="32"/>
    </row>
    <row r="424" spans="1:3" s="33" customFormat="1" ht="15" customHeight="1" x14ac:dyDescent="0.25">
      <c r="A424" s="32"/>
      <c r="B424" s="32"/>
      <c r="C424" s="32"/>
    </row>
    <row r="425" spans="1:3" s="33" customFormat="1" ht="15" customHeight="1" x14ac:dyDescent="0.25">
      <c r="A425" s="32"/>
      <c r="B425" s="32"/>
      <c r="C425" s="32"/>
    </row>
    <row r="426" spans="1:3" s="33" customFormat="1" ht="15" customHeight="1" x14ac:dyDescent="0.25">
      <c r="A426" s="32"/>
      <c r="B426" s="32"/>
      <c r="C426" s="32"/>
    </row>
    <row r="427" spans="1:3" s="33" customFormat="1" ht="15" customHeight="1" x14ac:dyDescent="0.25">
      <c r="A427" s="32"/>
      <c r="B427" s="32"/>
      <c r="C427" s="32"/>
    </row>
    <row r="428" spans="1:3" s="33" customFormat="1" ht="15" customHeight="1" x14ac:dyDescent="0.25">
      <c r="A428" s="32"/>
      <c r="B428" s="32"/>
      <c r="C428" s="32"/>
    </row>
    <row r="429" spans="1:3" s="33" customFormat="1" ht="15" customHeight="1" x14ac:dyDescent="0.25">
      <c r="A429" s="32"/>
      <c r="B429" s="32"/>
      <c r="C429" s="32"/>
    </row>
    <row r="430" spans="1:3" s="33" customFormat="1" ht="15" customHeight="1" x14ac:dyDescent="0.25">
      <c r="A430" s="32"/>
      <c r="B430" s="32"/>
      <c r="C430" s="32"/>
    </row>
    <row r="431" spans="1:3" s="33" customFormat="1" ht="15" customHeight="1" x14ac:dyDescent="0.25">
      <c r="A431" s="32"/>
      <c r="B431" s="32"/>
      <c r="C431" s="32"/>
    </row>
    <row r="432" spans="1:3" s="33" customFormat="1" ht="15" customHeight="1" x14ac:dyDescent="0.25">
      <c r="A432" s="32"/>
      <c r="B432" s="32"/>
      <c r="C432" s="32"/>
    </row>
    <row r="433" spans="1:3" s="33" customFormat="1" ht="15" customHeight="1" x14ac:dyDescent="0.25">
      <c r="A433" s="32"/>
      <c r="B433" s="32"/>
      <c r="C433" s="32"/>
    </row>
    <row r="434" spans="1:3" s="33" customFormat="1" ht="15" customHeight="1" x14ac:dyDescent="0.25">
      <c r="A434" s="32"/>
      <c r="B434" s="32"/>
      <c r="C434" s="32"/>
    </row>
    <row r="435" spans="1:3" s="33" customFormat="1" ht="15" customHeight="1" x14ac:dyDescent="0.25">
      <c r="A435" s="32"/>
      <c r="B435" s="32"/>
      <c r="C435" s="32"/>
    </row>
    <row r="436" spans="1:3" s="33" customFormat="1" ht="15" customHeight="1" x14ac:dyDescent="0.25">
      <c r="A436" s="32"/>
      <c r="B436" s="32"/>
      <c r="C436" s="32"/>
    </row>
    <row r="437" spans="1:3" s="33" customFormat="1" ht="15" customHeight="1" x14ac:dyDescent="0.25">
      <c r="A437" s="32"/>
      <c r="B437" s="32"/>
      <c r="C437" s="32"/>
    </row>
    <row r="438" spans="1:3" s="33" customFormat="1" ht="15" customHeight="1" x14ac:dyDescent="0.25">
      <c r="A438" s="32"/>
      <c r="B438" s="32"/>
      <c r="C438" s="32"/>
    </row>
    <row r="439" spans="1:3" s="33" customFormat="1" ht="15" customHeight="1" x14ac:dyDescent="0.25">
      <c r="A439" s="32"/>
      <c r="B439" s="32"/>
      <c r="C439" s="32"/>
    </row>
    <row r="440" spans="1:3" s="33" customFormat="1" ht="15" customHeight="1" x14ac:dyDescent="0.25">
      <c r="A440" s="32"/>
      <c r="B440" s="32"/>
      <c r="C440" s="32"/>
    </row>
    <row r="441" spans="1:3" s="33" customFormat="1" ht="15" customHeight="1" x14ac:dyDescent="0.25">
      <c r="A441" s="32"/>
      <c r="B441" s="32"/>
      <c r="C441" s="32"/>
    </row>
    <row r="442" spans="1:3" s="33" customFormat="1" ht="15" customHeight="1" x14ac:dyDescent="0.25">
      <c r="A442" s="32"/>
      <c r="B442" s="32"/>
      <c r="C442" s="32"/>
    </row>
    <row r="443" spans="1:3" s="33" customFormat="1" ht="15" customHeight="1" x14ac:dyDescent="0.25">
      <c r="A443" s="32"/>
      <c r="B443" s="32"/>
      <c r="C443" s="32"/>
    </row>
    <row r="444" spans="1:3" s="33" customFormat="1" ht="15" customHeight="1" x14ac:dyDescent="0.25">
      <c r="A444" s="32"/>
      <c r="B444" s="32"/>
      <c r="C444" s="32"/>
    </row>
    <row r="445" spans="1:3" s="33" customFormat="1" ht="15" customHeight="1" x14ac:dyDescent="0.25">
      <c r="A445" s="32"/>
      <c r="B445" s="32"/>
      <c r="C445" s="32"/>
    </row>
    <row r="446" spans="1:3" s="33" customFormat="1" ht="15" customHeight="1" x14ac:dyDescent="0.25">
      <c r="A446" s="32"/>
      <c r="B446" s="32"/>
      <c r="C446" s="32"/>
    </row>
    <row r="447" spans="1:3" s="33" customFormat="1" ht="15" customHeight="1" x14ac:dyDescent="0.25">
      <c r="A447" s="32"/>
      <c r="B447" s="32"/>
      <c r="C447" s="32"/>
    </row>
    <row r="448" spans="1:3" s="33" customFormat="1" ht="15" customHeight="1" x14ac:dyDescent="0.25">
      <c r="A448" s="32"/>
      <c r="B448" s="32"/>
      <c r="C448" s="32"/>
    </row>
    <row r="449" spans="1:3" s="33" customFormat="1" ht="15" customHeight="1" x14ac:dyDescent="0.25">
      <c r="A449" s="32"/>
      <c r="B449" s="32"/>
      <c r="C449" s="32"/>
    </row>
    <row r="450" spans="1:3" s="33" customFormat="1" ht="15" customHeight="1" x14ac:dyDescent="0.25">
      <c r="A450" s="32"/>
      <c r="B450" s="32"/>
      <c r="C450" s="32"/>
    </row>
    <row r="451" spans="1:3" s="33" customFormat="1" ht="15" customHeight="1" x14ac:dyDescent="0.25">
      <c r="A451" s="32"/>
      <c r="B451" s="32"/>
      <c r="C451" s="32"/>
    </row>
    <row r="452" spans="1:3" s="33" customFormat="1" ht="15" customHeight="1" x14ac:dyDescent="0.25">
      <c r="A452" s="32"/>
      <c r="B452" s="32"/>
      <c r="C452" s="32"/>
    </row>
    <row r="453" spans="1:3" s="33" customFormat="1" ht="15" customHeight="1" x14ac:dyDescent="0.25">
      <c r="A453" s="32"/>
      <c r="B453" s="32"/>
      <c r="C453" s="32"/>
    </row>
    <row r="454" spans="1:3" s="33" customFormat="1" ht="15" customHeight="1" x14ac:dyDescent="0.25">
      <c r="A454" s="32"/>
      <c r="B454" s="32"/>
      <c r="C454" s="32"/>
    </row>
    <row r="455" spans="1:3" s="33" customFormat="1" ht="15" customHeight="1" x14ac:dyDescent="0.25">
      <c r="A455" s="32"/>
      <c r="B455" s="32"/>
      <c r="C455" s="32"/>
    </row>
    <row r="456" spans="1:3" s="33" customFormat="1" ht="15" customHeight="1" x14ac:dyDescent="0.25">
      <c r="A456" s="32"/>
      <c r="B456" s="32"/>
      <c r="C456" s="32"/>
    </row>
    <row r="457" spans="1:3" s="33" customFormat="1" ht="15" customHeight="1" x14ac:dyDescent="0.25">
      <c r="A457" s="32"/>
      <c r="B457" s="32"/>
      <c r="C457" s="32"/>
    </row>
    <row r="458" spans="1:3" s="33" customFormat="1" ht="15" customHeight="1" x14ac:dyDescent="0.25">
      <c r="A458" s="32"/>
      <c r="B458" s="32"/>
      <c r="C458" s="32"/>
    </row>
    <row r="459" spans="1:3" s="33" customFormat="1" ht="15" customHeight="1" x14ac:dyDescent="0.25">
      <c r="A459" s="32"/>
      <c r="B459" s="32"/>
      <c r="C459" s="32"/>
    </row>
    <row r="460" spans="1:3" s="33" customFormat="1" ht="15" customHeight="1" x14ac:dyDescent="0.25">
      <c r="A460" s="32"/>
      <c r="B460" s="32"/>
      <c r="C460" s="32"/>
    </row>
    <row r="461" spans="1:3" s="33" customFormat="1" ht="15" customHeight="1" x14ac:dyDescent="0.25">
      <c r="A461" s="32"/>
      <c r="B461" s="32"/>
      <c r="C461" s="32"/>
    </row>
    <row r="462" spans="1:3" s="33" customFormat="1" ht="15" customHeight="1" x14ac:dyDescent="0.25">
      <c r="A462" s="32"/>
      <c r="B462" s="32"/>
      <c r="C462" s="32"/>
    </row>
    <row r="463" spans="1:3" s="33" customFormat="1" ht="15" customHeight="1" x14ac:dyDescent="0.25">
      <c r="A463" s="32"/>
      <c r="B463" s="32"/>
      <c r="C463" s="32"/>
    </row>
    <row r="464" spans="1:3" s="33" customFormat="1" ht="15" customHeight="1" x14ac:dyDescent="0.25">
      <c r="A464" s="32"/>
      <c r="B464" s="32"/>
      <c r="C464" s="32"/>
    </row>
    <row r="465" spans="1:3" s="33" customFormat="1" ht="15" customHeight="1" x14ac:dyDescent="0.25">
      <c r="A465" s="32"/>
      <c r="B465" s="32"/>
      <c r="C465" s="32"/>
    </row>
    <row r="466" spans="1:3" s="33" customFormat="1" ht="15" customHeight="1" x14ac:dyDescent="0.25">
      <c r="A466" s="32"/>
      <c r="B466" s="32"/>
      <c r="C466" s="32"/>
    </row>
    <row r="467" spans="1:3" s="33" customFormat="1" ht="15" customHeight="1" x14ac:dyDescent="0.25">
      <c r="A467" s="32"/>
      <c r="B467" s="32"/>
      <c r="C467" s="32"/>
    </row>
    <row r="468" spans="1:3" s="33" customFormat="1" ht="15" customHeight="1" x14ac:dyDescent="0.25">
      <c r="A468" s="32"/>
      <c r="B468" s="32"/>
      <c r="C468" s="32"/>
    </row>
    <row r="469" spans="1:3" s="33" customFormat="1" ht="15" customHeight="1" x14ac:dyDescent="0.25">
      <c r="A469" s="32"/>
      <c r="B469" s="32"/>
      <c r="C469" s="32"/>
    </row>
    <row r="470" spans="1:3" s="33" customFormat="1" ht="15" customHeight="1" x14ac:dyDescent="0.25">
      <c r="A470" s="32"/>
      <c r="B470" s="32"/>
      <c r="C470" s="32"/>
    </row>
    <row r="471" spans="1:3" s="33" customFormat="1" ht="15" customHeight="1" x14ac:dyDescent="0.25">
      <c r="A471" s="32"/>
      <c r="B471" s="32"/>
      <c r="C471" s="32"/>
    </row>
    <row r="472" spans="1:3" s="33" customFormat="1" ht="15" customHeight="1" x14ac:dyDescent="0.25">
      <c r="A472" s="32"/>
      <c r="B472" s="32"/>
      <c r="C472" s="32"/>
    </row>
    <row r="473" spans="1:3" s="33" customFormat="1" ht="15" customHeight="1" x14ac:dyDescent="0.25">
      <c r="A473" s="32"/>
      <c r="B473" s="32"/>
      <c r="C473" s="32"/>
    </row>
    <row r="474" spans="1:3" s="33" customFormat="1" ht="15" customHeight="1" x14ac:dyDescent="0.25">
      <c r="A474" s="32"/>
      <c r="B474" s="32"/>
      <c r="C474" s="32"/>
    </row>
    <row r="475" spans="1:3" s="33" customFormat="1" ht="15" customHeight="1" x14ac:dyDescent="0.25">
      <c r="A475" s="32"/>
      <c r="B475" s="32"/>
      <c r="C475" s="32"/>
    </row>
    <row r="476" spans="1:3" s="33" customFormat="1" ht="15" customHeight="1" x14ac:dyDescent="0.25">
      <c r="A476" s="32"/>
      <c r="B476" s="32"/>
      <c r="C476" s="32"/>
    </row>
    <row r="477" spans="1:3" s="33" customFormat="1" ht="15" customHeight="1" x14ac:dyDescent="0.25">
      <c r="A477" s="32"/>
      <c r="B477" s="32"/>
      <c r="C477" s="32"/>
    </row>
    <row r="478" spans="1:3" s="33" customFormat="1" ht="15" customHeight="1" x14ac:dyDescent="0.25">
      <c r="A478" s="32"/>
      <c r="B478" s="32"/>
      <c r="C478" s="32"/>
    </row>
    <row r="479" spans="1:3" s="33" customFormat="1" ht="15" customHeight="1" x14ac:dyDescent="0.25">
      <c r="A479" s="32"/>
      <c r="B479" s="32"/>
      <c r="C479" s="32"/>
    </row>
    <row r="480" spans="1:3" s="33" customFormat="1" ht="15" customHeight="1" x14ac:dyDescent="0.25">
      <c r="A480" s="32"/>
      <c r="B480" s="32"/>
      <c r="C480" s="32"/>
    </row>
    <row r="481" spans="1:3" s="33" customFormat="1" ht="15" customHeight="1" x14ac:dyDescent="0.25">
      <c r="A481" s="32"/>
      <c r="B481" s="32"/>
      <c r="C481" s="32"/>
    </row>
    <row r="482" spans="1:3" s="33" customFormat="1" ht="15" customHeight="1" x14ac:dyDescent="0.25">
      <c r="A482" s="32"/>
      <c r="B482" s="32"/>
      <c r="C482" s="32"/>
    </row>
    <row r="483" spans="1:3" s="33" customFormat="1" ht="15" customHeight="1" x14ac:dyDescent="0.25">
      <c r="A483" s="32"/>
      <c r="B483" s="32"/>
      <c r="C483" s="32"/>
    </row>
    <row r="484" spans="1:3" s="33" customFormat="1" ht="15" customHeight="1" x14ac:dyDescent="0.25">
      <c r="A484" s="32"/>
      <c r="B484" s="32"/>
      <c r="C484" s="32"/>
    </row>
    <row r="485" spans="1:3" s="33" customFormat="1" ht="15" customHeight="1" x14ac:dyDescent="0.25">
      <c r="A485" s="32"/>
      <c r="B485" s="32"/>
      <c r="C485" s="32"/>
    </row>
    <row r="486" spans="1:3" s="33" customFormat="1" ht="15" customHeight="1" x14ac:dyDescent="0.25">
      <c r="A486" s="32"/>
      <c r="B486" s="32"/>
      <c r="C486" s="32"/>
    </row>
    <row r="487" spans="1:3" s="33" customFormat="1" ht="15" customHeight="1" x14ac:dyDescent="0.25">
      <c r="A487" s="32"/>
      <c r="B487" s="32"/>
      <c r="C487" s="32"/>
    </row>
    <row r="488" spans="1:3" s="33" customFormat="1" ht="15" customHeight="1" x14ac:dyDescent="0.25">
      <c r="A488" s="32"/>
      <c r="B488" s="32"/>
      <c r="C488" s="32"/>
    </row>
    <row r="489" spans="1:3" s="33" customFormat="1" ht="15" customHeight="1" x14ac:dyDescent="0.25">
      <c r="A489" s="32"/>
      <c r="B489" s="32"/>
      <c r="C489" s="32"/>
    </row>
    <row r="490" spans="1:3" s="33" customFormat="1" ht="15" customHeight="1" x14ac:dyDescent="0.25">
      <c r="A490" s="32"/>
      <c r="B490" s="32"/>
      <c r="C490" s="32"/>
    </row>
    <row r="491" spans="1:3" s="33" customFormat="1" ht="15" customHeight="1" x14ac:dyDescent="0.25">
      <c r="A491" s="32"/>
      <c r="B491" s="32"/>
      <c r="C491" s="32"/>
    </row>
    <row r="492" spans="1:3" s="33" customFormat="1" ht="15" customHeight="1" x14ac:dyDescent="0.25">
      <c r="A492" s="32"/>
      <c r="B492" s="32"/>
      <c r="C492" s="32"/>
    </row>
    <row r="493" spans="1:3" s="33" customFormat="1" ht="15" customHeight="1" x14ac:dyDescent="0.25">
      <c r="A493" s="32"/>
      <c r="B493" s="32"/>
      <c r="C493" s="32"/>
    </row>
    <row r="494" spans="1:3" s="33" customFormat="1" ht="15" customHeight="1" x14ac:dyDescent="0.25">
      <c r="A494" s="32"/>
      <c r="B494" s="32"/>
      <c r="C494" s="32"/>
    </row>
    <row r="495" spans="1:3" s="33" customFormat="1" ht="15" customHeight="1" x14ac:dyDescent="0.25">
      <c r="A495" s="32"/>
      <c r="B495" s="32"/>
      <c r="C495" s="32"/>
    </row>
    <row r="496" spans="1:3" s="33" customFormat="1" ht="15" customHeight="1" x14ac:dyDescent="0.25">
      <c r="A496" s="32"/>
      <c r="B496" s="32"/>
      <c r="C496" s="32"/>
    </row>
    <row r="497" spans="1:3" s="33" customFormat="1" ht="15" customHeight="1" x14ac:dyDescent="0.25">
      <c r="A497" s="32"/>
      <c r="B497" s="32"/>
      <c r="C497" s="32"/>
    </row>
    <row r="498" spans="1:3" s="33" customFormat="1" ht="15" customHeight="1" x14ac:dyDescent="0.25">
      <c r="A498" s="32"/>
      <c r="B498" s="32"/>
      <c r="C498" s="32"/>
    </row>
    <row r="499" spans="1:3" s="33" customFormat="1" ht="15" customHeight="1" x14ac:dyDescent="0.25">
      <c r="A499" s="32"/>
      <c r="B499" s="32"/>
      <c r="C499" s="32"/>
    </row>
    <row r="500" spans="1:3" s="33" customFormat="1" ht="15" customHeight="1" x14ac:dyDescent="0.25">
      <c r="A500" s="32"/>
      <c r="B500" s="32"/>
      <c r="C500" s="32"/>
    </row>
    <row r="501" spans="1:3" s="33" customFormat="1" ht="15" customHeight="1" x14ac:dyDescent="0.25">
      <c r="A501" s="32"/>
      <c r="B501" s="32"/>
      <c r="C501" s="32"/>
    </row>
    <row r="502" spans="1:3" s="33" customFormat="1" ht="15" customHeight="1" x14ac:dyDescent="0.25">
      <c r="A502" s="32"/>
      <c r="B502" s="32"/>
      <c r="C502" s="32"/>
    </row>
    <row r="503" spans="1:3" s="33" customFormat="1" ht="15" customHeight="1" x14ac:dyDescent="0.25">
      <c r="A503" s="32"/>
      <c r="B503" s="32"/>
      <c r="C503" s="32"/>
    </row>
    <row r="504" spans="1:3" s="33" customFormat="1" ht="15" customHeight="1" x14ac:dyDescent="0.25">
      <c r="A504" s="32"/>
      <c r="B504" s="32"/>
      <c r="C504" s="32"/>
    </row>
    <row r="505" spans="1:3" s="33" customFormat="1" ht="15" customHeight="1" x14ac:dyDescent="0.25">
      <c r="A505" s="32"/>
      <c r="B505" s="32"/>
      <c r="C505" s="32"/>
    </row>
    <row r="506" spans="1:3" s="33" customFormat="1" ht="15" customHeight="1" x14ac:dyDescent="0.25">
      <c r="A506" s="32"/>
      <c r="B506" s="32"/>
      <c r="C506" s="32"/>
    </row>
    <row r="507" spans="1:3" s="33" customFormat="1" ht="15" customHeight="1" x14ac:dyDescent="0.25">
      <c r="A507" s="32"/>
      <c r="B507" s="32"/>
      <c r="C507" s="32"/>
    </row>
    <row r="508" spans="1:3" s="33" customFormat="1" ht="15" customHeight="1" x14ac:dyDescent="0.25">
      <c r="A508" s="32"/>
      <c r="B508" s="32"/>
      <c r="C508" s="32"/>
    </row>
    <row r="509" spans="1:3" s="33" customFormat="1" ht="15" customHeight="1" x14ac:dyDescent="0.25">
      <c r="A509" s="32"/>
      <c r="B509" s="32"/>
      <c r="C509" s="32"/>
    </row>
    <row r="510" spans="1:3" s="33" customFormat="1" ht="15" customHeight="1" x14ac:dyDescent="0.25">
      <c r="A510" s="32"/>
      <c r="B510" s="32"/>
      <c r="C510" s="32"/>
    </row>
    <row r="511" spans="1:3" s="33" customFormat="1" ht="15" customHeight="1" x14ac:dyDescent="0.25">
      <c r="A511" s="32"/>
      <c r="B511" s="32"/>
      <c r="C511" s="32"/>
    </row>
    <row r="512" spans="1:3" s="33" customFormat="1" ht="15" customHeight="1" x14ac:dyDescent="0.25">
      <c r="A512" s="32"/>
      <c r="B512" s="32"/>
      <c r="C512" s="32"/>
    </row>
    <row r="513" spans="1:3" s="33" customFormat="1" ht="15" customHeight="1" x14ac:dyDescent="0.25">
      <c r="A513" s="32"/>
      <c r="B513" s="32"/>
      <c r="C513" s="32"/>
    </row>
    <row r="514" spans="1:3" s="33" customFormat="1" ht="15" customHeight="1" x14ac:dyDescent="0.25">
      <c r="A514" s="32"/>
      <c r="B514" s="32"/>
      <c r="C514" s="32"/>
    </row>
    <row r="515" spans="1:3" s="33" customFormat="1" ht="15" customHeight="1" x14ac:dyDescent="0.25">
      <c r="A515" s="32"/>
      <c r="B515" s="32"/>
      <c r="C515" s="32"/>
    </row>
    <row r="516" spans="1:3" s="33" customFormat="1" ht="15" customHeight="1" x14ac:dyDescent="0.25">
      <c r="A516" s="32"/>
      <c r="B516" s="32"/>
      <c r="C516" s="32"/>
    </row>
    <row r="517" spans="1:3" s="33" customFormat="1" ht="15" customHeight="1" x14ac:dyDescent="0.25">
      <c r="A517" s="32"/>
      <c r="B517" s="32"/>
      <c r="C517" s="32"/>
    </row>
    <row r="518" spans="1:3" s="33" customFormat="1" ht="15" customHeight="1" x14ac:dyDescent="0.25">
      <c r="A518" s="32"/>
      <c r="B518" s="32"/>
      <c r="C518" s="32"/>
    </row>
    <row r="519" spans="1:3" s="33" customFormat="1" ht="15" customHeight="1" x14ac:dyDescent="0.25">
      <c r="A519" s="32"/>
      <c r="B519" s="32"/>
      <c r="C519" s="32"/>
    </row>
    <row r="520" spans="1:3" s="33" customFormat="1" ht="15" customHeight="1" x14ac:dyDescent="0.25">
      <c r="A520" s="32"/>
      <c r="B520" s="32"/>
      <c r="C520" s="32"/>
    </row>
    <row r="521" spans="1:3" s="33" customFormat="1" ht="15" customHeight="1" x14ac:dyDescent="0.25">
      <c r="A521" s="32"/>
      <c r="B521" s="32"/>
      <c r="C521" s="32"/>
    </row>
    <row r="522" spans="1:3" s="33" customFormat="1" ht="15" customHeight="1" x14ac:dyDescent="0.25">
      <c r="A522" s="32"/>
      <c r="B522" s="32"/>
      <c r="C522" s="32"/>
    </row>
    <row r="523" spans="1:3" s="33" customFormat="1" ht="15" customHeight="1" x14ac:dyDescent="0.25">
      <c r="A523" s="32"/>
      <c r="B523" s="32"/>
      <c r="C523" s="32"/>
    </row>
    <row r="524" spans="1:3" s="33" customFormat="1" ht="15" customHeight="1" x14ac:dyDescent="0.25">
      <c r="A524" s="32"/>
      <c r="B524" s="32"/>
      <c r="C524" s="32"/>
    </row>
    <row r="525" spans="1:3" s="33" customFormat="1" ht="15" customHeight="1" x14ac:dyDescent="0.25">
      <c r="A525" s="32"/>
      <c r="B525" s="32"/>
      <c r="C525" s="32"/>
    </row>
    <row r="526" spans="1:3" s="33" customFormat="1" ht="15" customHeight="1" x14ac:dyDescent="0.25">
      <c r="A526" s="32"/>
      <c r="B526" s="32"/>
      <c r="C526" s="32"/>
    </row>
    <row r="527" spans="1:3" s="33" customFormat="1" ht="15" customHeight="1" x14ac:dyDescent="0.25">
      <c r="A527" s="32"/>
      <c r="B527" s="32"/>
      <c r="C527" s="32"/>
    </row>
    <row r="528" spans="1:3" s="33" customFormat="1" ht="15" customHeight="1" x14ac:dyDescent="0.25">
      <c r="A528" s="32"/>
      <c r="B528" s="32"/>
      <c r="C528" s="32"/>
    </row>
    <row r="529" spans="1:3" s="33" customFormat="1" ht="15" customHeight="1" x14ac:dyDescent="0.25">
      <c r="A529" s="32"/>
      <c r="B529" s="32"/>
      <c r="C529" s="32"/>
    </row>
    <row r="530" spans="1:3" s="33" customFormat="1" ht="15" customHeight="1" x14ac:dyDescent="0.25">
      <c r="A530" s="32"/>
      <c r="B530" s="32"/>
      <c r="C530" s="32"/>
    </row>
    <row r="531" spans="1:3" s="33" customFormat="1" ht="15" customHeight="1" x14ac:dyDescent="0.25">
      <c r="A531" s="32"/>
      <c r="B531" s="32"/>
      <c r="C531" s="32"/>
    </row>
    <row r="532" spans="1:3" s="33" customFormat="1" ht="15" customHeight="1" x14ac:dyDescent="0.25">
      <c r="A532" s="32"/>
      <c r="B532" s="32"/>
      <c r="C532" s="32"/>
    </row>
    <row r="533" spans="1:3" s="33" customFormat="1" ht="15" customHeight="1" x14ac:dyDescent="0.25">
      <c r="A533" s="32"/>
      <c r="B533" s="32"/>
      <c r="C533" s="32"/>
    </row>
    <row r="534" spans="1:3" s="33" customFormat="1" ht="15" customHeight="1" x14ac:dyDescent="0.25">
      <c r="A534" s="32"/>
      <c r="B534" s="32"/>
      <c r="C534" s="32"/>
    </row>
    <row r="535" spans="1:3" s="33" customFormat="1" ht="15" customHeight="1" x14ac:dyDescent="0.25">
      <c r="A535" s="32"/>
      <c r="B535" s="32"/>
      <c r="C535" s="32"/>
    </row>
    <row r="536" spans="1:3" s="33" customFormat="1" ht="15" customHeight="1" x14ac:dyDescent="0.25">
      <c r="A536" s="32"/>
      <c r="B536" s="32"/>
      <c r="C536" s="32"/>
    </row>
    <row r="537" spans="1:3" s="33" customFormat="1" ht="15" customHeight="1" x14ac:dyDescent="0.25">
      <c r="A537" s="32"/>
      <c r="B537" s="32"/>
      <c r="C537" s="32"/>
    </row>
    <row r="538" spans="1:3" s="33" customFormat="1" ht="15" customHeight="1" x14ac:dyDescent="0.25">
      <c r="A538" s="32"/>
      <c r="B538" s="32"/>
      <c r="C538" s="32"/>
    </row>
    <row r="539" spans="1:3" s="33" customFormat="1" ht="15" customHeight="1" x14ac:dyDescent="0.25">
      <c r="A539" s="32"/>
      <c r="B539" s="32"/>
      <c r="C539" s="32"/>
    </row>
    <row r="540" spans="1:3" s="33" customFormat="1" ht="15" customHeight="1" x14ac:dyDescent="0.25">
      <c r="A540" s="32"/>
      <c r="B540" s="32"/>
      <c r="C540" s="32"/>
    </row>
    <row r="541" spans="1:3" s="33" customFormat="1" ht="15" customHeight="1" x14ac:dyDescent="0.25">
      <c r="A541" s="32"/>
      <c r="B541" s="32"/>
      <c r="C541" s="32"/>
    </row>
    <row r="542" spans="1:3" s="33" customFormat="1" ht="15" customHeight="1" x14ac:dyDescent="0.25">
      <c r="A542" s="32"/>
      <c r="B542" s="32"/>
      <c r="C542" s="32"/>
    </row>
    <row r="543" spans="1:3" s="33" customFormat="1" ht="15" customHeight="1" x14ac:dyDescent="0.25">
      <c r="A543" s="32"/>
      <c r="B543" s="32"/>
      <c r="C543" s="32"/>
    </row>
    <row r="544" spans="1:3" s="33" customFormat="1" ht="15" customHeight="1" x14ac:dyDescent="0.25">
      <c r="A544" s="32"/>
      <c r="B544" s="32"/>
      <c r="C544" s="32"/>
    </row>
    <row r="545" spans="1:3" s="33" customFormat="1" ht="15" customHeight="1" x14ac:dyDescent="0.25">
      <c r="A545" s="32"/>
      <c r="B545" s="32"/>
      <c r="C545" s="32"/>
    </row>
    <row r="546" spans="1:3" s="33" customFormat="1" ht="15" customHeight="1" x14ac:dyDescent="0.25">
      <c r="A546" s="32"/>
      <c r="B546" s="32"/>
      <c r="C546" s="32"/>
    </row>
    <row r="547" spans="1:3" s="33" customFormat="1" ht="15" customHeight="1" x14ac:dyDescent="0.25">
      <c r="A547" s="32"/>
      <c r="B547" s="32"/>
      <c r="C547" s="32"/>
    </row>
    <row r="548" spans="1:3" s="33" customFormat="1" ht="15" customHeight="1" x14ac:dyDescent="0.25">
      <c r="A548" s="32"/>
      <c r="B548" s="32"/>
      <c r="C548" s="32"/>
    </row>
    <row r="549" spans="1:3" s="33" customFormat="1" ht="15" customHeight="1" x14ac:dyDescent="0.25">
      <c r="A549" s="32"/>
      <c r="B549" s="32"/>
      <c r="C549" s="32"/>
    </row>
    <row r="550" spans="1:3" s="33" customFormat="1" ht="15" customHeight="1" x14ac:dyDescent="0.25">
      <c r="A550" s="32"/>
      <c r="B550" s="32"/>
      <c r="C550" s="32"/>
    </row>
    <row r="551" spans="1:3" s="33" customFormat="1" ht="15" customHeight="1" x14ac:dyDescent="0.25">
      <c r="A551" s="32"/>
      <c r="B551" s="32"/>
      <c r="C551" s="32"/>
    </row>
    <row r="552" spans="1:3" s="33" customFormat="1" ht="15" customHeight="1" x14ac:dyDescent="0.25">
      <c r="A552" s="32"/>
      <c r="B552" s="32"/>
      <c r="C552" s="32"/>
    </row>
    <row r="553" spans="1:3" s="33" customFormat="1" ht="15" customHeight="1" x14ac:dyDescent="0.25">
      <c r="A553" s="32"/>
      <c r="B553" s="32"/>
      <c r="C553" s="32"/>
    </row>
    <row r="554" spans="1:3" s="33" customFormat="1" ht="15" customHeight="1" x14ac:dyDescent="0.25">
      <c r="A554" s="32"/>
      <c r="B554" s="32"/>
      <c r="C554" s="32"/>
    </row>
    <row r="555" spans="1:3" s="33" customFormat="1" ht="15" customHeight="1" x14ac:dyDescent="0.25">
      <c r="A555" s="32"/>
      <c r="B555" s="32"/>
      <c r="C555" s="32"/>
    </row>
    <row r="556" spans="1:3" s="33" customFormat="1" ht="15" customHeight="1" x14ac:dyDescent="0.25">
      <c r="A556" s="32"/>
      <c r="B556" s="32"/>
      <c r="C556" s="32"/>
    </row>
    <row r="557" spans="1:3" s="33" customFormat="1" ht="15" customHeight="1" x14ac:dyDescent="0.25">
      <c r="A557" s="32"/>
      <c r="B557" s="32"/>
      <c r="C557" s="32"/>
    </row>
    <row r="558" spans="1:3" s="33" customFormat="1" ht="15" customHeight="1" x14ac:dyDescent="0.25">
      <c r="A558" s="32"/>
      <c r="B558" s="32"/>
      <c r="C558" s="32"/>
    </row>
    <row r="559" spans="1:3" s="33" customFormat="1" ht="15" customHeight="1" x14ac:dyDescent="0.25">
      <c r="A559" s="32"/>
      <c r="B559" s="32"/>
      <c r="C559" s="32"/>
    </row>
    <row r="560" spans="1:3" s="33" customFormat="1" ht="15" customHeight="1" x14ac:dyDescent="0.25">
      <c r="A560" s="32"/>
      <c r="B560" s="32"/>
      <c r="C560" s="32"/>
    </row>
    <row r="561" spans="1:3" s="33" customFormat="1" ht="15" customHeight="1" x14ac:dyDescent="0.25">
      <c r="A561" s="32"/>
      <c r="B561" s="32"/>
      <c r="C561" s="32"/>
    </row>
    <row r="562" spans="1:3" s="33" customFormat="1" ht="15" customHeight="1" x14ac:dyDescent="0.25">
      <c r="A562" s="32"/>
      <c r="B562" s="32"/>
      <c r="C562" s="32"/>
    </row>
    <row r="563" spans="1:3" s="33" customFormat="1" ht="15" customHeight="1" x14ac:dyDescent="0.25">
      <c r="A563" s="32"/>
      <c r="B563" s="32"/>
      <c r="C563" s="32"/>
    </row>
    <row r="564" spans="1:3" s="33" customFormat="1" ht="15" customHeight="1" x14ac:dyDescent="0.25">
      <c r="A564" s="32"/>
      <c r="B564" s="32"/>
      <c r="C564" s="32"/>
    </row>
    <row r="565" spans="1:3" s="33" customFormat="1" ht="15" customHeight="1" x14ac:dyDescent="0.25">
      <c r="A565" s="32"/>
      <c r="B565" s="32"/>
      <c r="C565" s="32"/>
    </row>
    <row r="566" spans="1:3" s="33" customFormat="1" ht="15" customHeight="1" x14ac:dyDescent="0.25">
      <c r="A566" s="32"/>
      <c r="B566" s="32"/>
      <c r="C566" s="32"/>
    </row>
    <row r="567" spans="1:3" s="33" customFormat="1" ht="15" customHeight="1" x14ac:dyDescent="0.25">
      <c r="A567" s="32"/>
      <c r="B567" s="32"/>
      <c r="C567" s="32"/>
    </row>
    <row r="568" spans="1:3" s="33" customFormat="1" ht="15" customHeight="1" x14ac:dyDescent="0.25">
      <c r="A568" s="32"/>
      <c r="B568" s="32"/>
      <c r="C568" s="32"/>
    </row>
    <row r="569" spans="1:3" s="33" customFormat="1" ht="15" customHeight="1" x14ac:dyDescent="0.25">
      <c r="A569" s="32"/>
      <c r="B569" s="32"/>
      <c r="C569" s="32"/>
    </row>
    <row r="570" spans="1:3" s="33" customFormat="1" ht="15" customHeight="1" x14ac:dyDescent="0.25">
      <c r="A570" s="32"/>
      <c r="B570" s="32"/>
      <c r="C570" s="32"/>
    </row>
    <row r="571" spans="1:3" s="33" customFormat="1" ht="15" customHeight="1" x14ac:dyDescent="0.25">
      <c r="A571" s="32"/>
      <c r="B571" s="32"/>
      <c r="C571" s="32"/>
    </row>
    <row r="572" spans="1:3" s="33" customFormat="1" ht="15" customHeight="1" x14ac:dyDescent="0.25">
      <c r="A572" s="32"/>
      <c r="B572" s="32"/>
      <c r="C572" s="32"/>
    </row>
    <row r="573" spans="1:3" s="33" customFormat="1" ht="15" customHeight="1" x14ac:dyDescent="0.25">
      <c r="A573" s="32"/>
      <c r="B573" s="32"/>
      <c r="C573" s="32"/>
    </row>
    <row r="574" spans="1:3" s="33" customFormat="1" ht="15" customHeight="1" x14ac:dyDescent="0.25">
      <c r="A574" s="32"/>
      <c r="B574" s="32"/>
      <c r="C574" s="32"/>
    </row>
    <row r="575" spans="1:3" s="33" customFormat="1" ht="15" customHeight="1" x14ac:dyDescent="0.25">
      <c r="A575" s="32"/>
      <c r="B575" s="32"/>
      <c r="C575" s="32"/>
    </row>
    <row r="576" spans="1:3" s="33" customFormat="1" ht="15" customHeight="1" x14ac:dyDescent="0.25">
      <c r="A576" s="32"/>
      <c r="B576" s="32"/>
      <c r="C576" s="32"/>
    </row>
    <row r="577" spans="1:3" s="33" customFormat="1" ht="15" customHeight="1" x14ac:dyDescent="0.25">
      <c r="A577" s="32"/>
      <c r="B577" s="32"/>
      <c r="C577" s="32"/>
    </row>
    <row r="578" spans="1:3" s="33" customFormat="1" ht="15" customHeight="1" x14ac:dyDescent="0.25">
      <c r="A578" s="32"/>
      <c r="B578" s="32"/>
      <c r="C578" s="32"/>
    </row>
    <row r="579" spans="1:3" s="33" customFormat="1" ht="15" customHeight="1" x14ac:dyDescent="0.25">
      <c r="A579" s="32"/>
      <c r="B579" s="32"/>
      <c r="C579" s="32"/>
    </row>
    <row r="580" spans="1:3" s="33" customFormat="1" ht="15" customHeight="1" x14ac:dyDescent="0.25">
      <c r="A580" s="32"/>
      <c r="B580" s="32"/>
      <c r="C580" s="32"/>
    </row>
    <row r="581" spans="1:3" s="33" customFormat="1" ht="15" customHeight="1" x14ac:dyDescent="0.25">
      <c r="A581" s="32"/>
      <c r="B581" s="32"/>
      <c r="C581" s="32"/>
    </row>
    <row r="582" spans="1:3" s="33" customFormat="1" ht="15" customHeight="1" x14ac:dyDescent="0.25">
      <c r="A582" s="32"/>
      <c r="B582" s="32"/>
      <c r="C582" s="32"/>
    </row>
    <row r="583" spans="1:3" s="33" customFormat="1" ht="15" customHeight="1" x14ac:dyDescent="0.25">
      <c r="A583" s="32"/>
      <c r="B583" s="32"/>
      <c r="C583" s="32"/>
    </row>
    <row r="584" spans="1:3" s="33" customFormat="1" ht="15" customHeight="1" x14ac:dyDescent="0.25">
      <c r="A584" s="32"/>
      <c r="B584" s="32"/>
      <c r="C584" s="32"/>
    </row>
    <row r="585" spans="1:3" s="33" customFormat="1" ht="15" customHeight="1" x14ac:dyDescent="0.25">
      <c r="A585" s="32"/>
      <c r="B585" s="32"/>
      <c r="C585" s="32"/>
    </row>
    <row r="586" spans="1:3" s="33" customFormat="1" ht="15" customHeight="1" x14ac:dyDescent="0.25">
      <c r="A586" s="32"/>
      <c r="B586" s="32"/>
      <c r="C586" s="32"/>
    </row>
    <row r="587" spans="1:3" s="33" customFormat="1" ht="15" customHeight="1" x14ac:dyDescent="0.25">
      <c r="A587" s="32"/>
      <c r="B587" s="32"/>
      <c r="C587" s="32"/>
    </row>
    <row r="588" spans="1:3" s="33" customFormat="1" ht="15" customHeight="1" x14ac:dyDescent="0.25">
      <c r="A588" s="32"/>
      <c r="B588" s="32"/>
      <c r="C588" s="32"/>
    </row>
    <row r="589" spans="1:3" s="33" customFormat="1" ht="15" customHeight="1" x14ac:dyDescent="0.25">
      <c r="A589" s="32"/>
      <c r="B589" s="32"/>
      <c r="C589" s="32"/>
    </row>
    <row r="590" spans="1:3" s="33" customFormat="1" ht="15" customHeight="1" x14ac:dyDescent="0.25">
      <c r="A590" s="32"/>
      <c r="B590" s="32"/>
      <c r="C590" s="32"/>
    </row>
    <row r="591" spans="1:3" s="33" customFormat="1" ht="15" customHeight="1" x14ac:dyDescent="0.25">
      <c r="A591" s="32"/>
      <c r="B591" s="32"/>
      <c r="C591" s="32"/>
    </row>
    <row r="592" spans="1:3" s="33" customFormat="1" ht="15" customHeight="1" x14ac:dyDescent="0.25">
      <c r="A592" s="32"/>
      <c r="B592" s="32"/>
      <c r="C592" s="32"/>
    </row>
    <row r="593" spans="1:3" s="33" customFormat="1" ht="15" customHeight="1" x14ac:dyDescent="0.25">
      <c r="A593" s="32"/>
      <c r="B593" s="32"/>
      <c r="C593" s="32"/>
    </row>
    <row r="594" spans="1:3" s="33" customFormat="1" ht="15" customHeight="1" x14ac:dyDescent="0.25">
      <c r="A594" s="32"/>
      <c r="B594" s="32"/>
      <c r="C594" s="32"/>
    </row>
    <row r="595" spans="1:3" s="33" customFormat="1" ht="15" customHeight="1" x14ac:dyDescent="0.25">
      <c r="A595" s="32"/>
      <c r="B595" s="32"/>
      <c r="C595" s="32"/>
    </row>
    <row r="596" spans="1:3" s="33" customFormat="1" ht="15" customHeight="1" x14ac:dyDescent="0.25">
      <c r="A596" s="32"/>
      <c r="B596" s="32"/>
      <c r="C596" s="32"/>
    </row>
    <row r="597" spans="1:3" s="33" customFormat="1" ht="15" customHeight="1" x14ac:dyDescent="0.25">
      <c r="A597" s="32"/>
      <c r="B597" s="32"/>
      <c r="C597" s="32"/>
    </row>
    <row r="598" spans="1:3" s="33" customFormat="1" ht="15" customHeight="1" x14ac:dyDescent="0.25">
      <c r="A598" s="32"/>
      <c r="B598" s="32"/>
      <c r="C598" s="32"/>
    </row>
    <row r="599" spans="1:3" s="33" customFormat="1" ht="15" customHeight="1" x14ac:dyDescent="0.25">
      <c r="A599" s="32"/>
      <c r="B599" s="32"/>
      <c r="C599" s="32"/>
    </row>
    <row r="600" spans="1:3" s="33" customFormat="1" ht="15" customHeight="1" x14ac:dyDescent="0.25">
      <c r="A600" s="32"/>
      <c r="B600" s="32"/>
      <c r="C600" s="32"/>
    </row>
    <row r="601" spans="1:3" s="33" customFormat="1" ht="15" customHeight="1" x14ac:dyDescent="0.25">
      <c r="A601" s="32"/>
      <c r="B601" s="32"/>
      <c r="C601" s="32"/>
    </row>
    <row r="602" spans="1:3" s="33" customFormat="1" ht="15" customHeight="1" x14ac:dyDescent="0.25">
      <c r="A602" s="32"/>
      <c r="B602" s="32"/>
      <c r="C602" s="32"/>
    </row>
    <row r="603" spans="1:3" s="33" customFormat="1" ht="15" customHeight="1" x14ac:dyDescent="0.25">
      <c r="A603" s="32"/>
      <c r="B603" s="32"/>
      <c r="C603" s="32"/>
    </row>
    <row r="604" spans="1:3" s="33" customFormat="1" ht="15" customHeight="1" x14ac:dyDescent="0.25">
      <c r="A604" s="32"/>
      <c r="B604" s="32"/>
      <c r="C604" s="32"/>
    </row>
    <row r="605" spans="1:3" s="33" customFormat="1" ht="15" customHeight="1" x14ac:dyDescent="0.25">
      <c r="A605" s="32"/>
      <c r="B605" s="32"/>
      <c r="C605" s="32"/>
    </row>
    <row r="606" spans="1:3" s="33" customFormat="1" ht="15" customHeight="1" x14ac:dyDescent="0.25">
      <c r="A606" s="32"/>
      <c r="B606" s="32"/>
      <c r="C606" s="32"/>
    </row>
    <row r="607" spans="1:3" s="33" customFormat="1" ht="15" customHeight="1" x14ac:dyDescent="0.25">
      <c r="A607" s="32"/>
      <c r="B607" s="32"/>
      <c r="C607" s="32"/>
    </row>
    <row r="608" spans="1:3" s="33" customFormat="1" ht="15" customHeight="1" x14ac:dyDescent="0.25">
      <c r="A608" s="32"/>
      <c r="B608" s="32"/>
      <c r="C608" s="32"/>
    </row>
    <row r="609" spans="1:3" s="33" customFormat="1" ht="15" customHeight="1" x14ac:dyDescent="0.25">
      <c r="A609" s="32"/>
      <c r="B609" s="32"/>
      <c r="C609" s="32"/>
    </row>
    <row r="610" spans="1:3" s="33" customFormat="1" ht="15" customHeight="1" x14ac:dyDescent="0.25">
      <c r="A610" s="32"/>
      <c r="B610" s="32"/>
      <c r="C610" s="32"/>
    </row>
    <row r="611" spans="1:3" s="33" customFormat="1" ht="15" customHeight="1" x14ac:dyDescent="0.25">
      <c r="A611" s="32"/>
      <c r="B611" s="32"/>
      <c r="C611" s="32"/>
    </row>
    <row r="612" spans="1:3" s="33" customFormat="1" ht="15" customHeight="1" x14ac:dyDescent="0.25">
      <c r="A612" s="32"/>
      <c r="B612" s="32"/>
      <c r="C612" s="32"/>
    </row>
    <row r="613" spans="1:3" s="33" customFormat="1" ht="15" customHeight="1" x14ac:dyDescent="0.25">
      <c r="A613" s="32"/>
      <c r="B613" s="32"/>
      <c r="C613" s="32"/>
    </row>
    <row r="614" spans="1:3" s="33" customFormat="1" ht="15" customHeight="1" x14ac:dyDescent="0.25">
      <c r="A614" s="32"/>
      <c r="B614" s="32"/>
      <c r="C614" s="32"/>
    </row>
    <row r="615" spans="1:3" s="33" customFormat="1" ht="15" customHeight="1" x14ac:dyDescent="0.25">
      <c r="A615" s="32"/>
      <c r="B615" s="32"/>
      <c r="C615" s="32"/>
    </row>
    <row r="616" spans="1:3" s="33" customFormat="1" ht="15" customHeight="1" x14ac:dyDescent="0.25">
      <c r="A616" s="32"/>
      <c r="B616" s="32"/>
      <c r="C616" s="32"/>
    </row>
    <row r="617" spans="1:3" s="33" customFormat="1" ht="15" customHeight="1" x14ac:dyDescent="0.25">
      <c r="A617" s="32"/>
      <c r="B617" s="32"/>
      <c r="C617" s="32"/>
    </row>
    <row r="618" spans="1:3" s="33" customFormat="1" ht="15" customHeight="1" x14ac:dyDescent="0.25">
      <c r="A618" s="32"/>
      <c r="B618" s="32"/>
      <c r="C618" s="32"/>
    </row>
    <row r="619" spans="1:3" s="33" customFormat="1" ht="15" customHeight="1" x14ac:dyDescent="0.25">
      <c r="A619" s="32"/>
      <c r="B619" s="32"/>
      <c r="C619" s="32"/>
    </row>
    <row r="620" spans="1:3" s="33" customFormat="1" ht="15" customHeight="1" x14ac:dyDescent="0.25">
      <c r="A620" s="32"/>
      <c r="B620" s="32"/>
      <c r="C620" s="32"/>
    </row>
    <row r="621" spans="1:3" s="33" customFormat="1" ht="15" customHeight="1" x14ac:dyDescent="0.25">
      <c r="A621" s="32"/>
      <c r="B621" s="32"/>
      <c r="C621" s="32"/>
    </row>
    <row r="622" spans="1:3" s="33" customFormat="1" ht="15" customHeight="1" x14ac:dyDescent="0.25">
      <c r="A622" s="32"/>
      <c r="B622" s="32"/>
      <c r="C622" s="32"/>
    </row>
    <row r="623" spans="1:3" s="33" customFormat="1" ht="15" customHeight="1" x14ac:dyDescent="0.25">
      <c r="A623" s="32"/>
      <c r="B623" s="32"/>
      <c r="C623" s="32"/>
    </row>
    <row r="624" spans="1:3" s="33" customFormat="1" ht="15" customHeight="1" x14ac:dyDescent="0.25">
      <c r="A624" s="32"/>
      <c r="B624" s="32"/>
      <c r="C624" s="32"/>
    </row>
    <row r="625" spans="1:3" s="33" customFormat="1" ht="15" customHeight="1" x14ac:dyDescent="0.25">
      <c r="A625" s="32"/>
      <c r="B625" s="32"/>
      <c r="C625" s="32"/>
    </row>
    <row r="626" spans="1:3" s="33" customFormat="1" ht="15" customHeight="1" x14ac:dyDescent="0.25">
      <c r="A626" s="32"/>
      <c r="B626" s="32"/>
      <c r="C626" s="32"/>
    </row>
    <row r="627" spans="1:3" s="33" customFormat="1" ht="15" customHeight="1" x14ac:dyDescent="0.25">
      <c r="A627" s="32"/>
      <c r="B627" s="32"/>
      <c r="C627" s="32"/>
    </row>
    <row r="628" spans="1:3" s="33" customFormat="1" ht="15" customHeight="1" x14ac:dyDescent="0.25">
      <c r="A628" s="32"/>
      <c r="B628" s="32"/>
      <c r="C628" s="32"/>
    </row>
    <row r="629" spans="1:3" s="33" customFormat="1" ht="15" customHeight="1" x14ac:dyDescent="0.25">
      <c r="A629" s="32"/>
      <c r="B629" s="32"/>
      <c r="C629" s="32"/>
    </row>
    <row r="630" spans="1:3" s="33" customFormat="1" ht="15" customHeight="1" x14ac:dyDescent="0.25">
      <c r="A630" s="32"/>
      <c r="B630" s="32"/>
      <c r="C630" s="32"/>
    </row>
    <row r="631" spans="1:3" s="33" customFormat="1" ht="15" customHeight="1" x14ac:dyDescent="0.25">
      <c r="A631" s="32"/>
      <c r="B631" s="32"/>
      <c r="C631" s="32"/>
    </row>
    <row r="632" spans="1:3" s="33" customFormat="1" ht="15" customHeight="1" x14ac:dyDescent="0.25">
      <c r="A632" s="32"/>
      <c r="B632" s="32"/>
      <c r="C632" s="32"/>
    </row>
    <row r="633" spans="1:3" s="33" customFormat="1" ht="15" customHeight="1" x14ac:dyDescent="0.25">
      <c r="A633" s="32"/>
      <c r="B633" s="32"/>
      <c r="C633" s="32"/>
    </row>
    <row r="634" spans="1:3" s="33" customFormat="1" ht="15" customHeight="1" x14ac:dyDescent="0.25">
      <c r="A634" s="32"/>
      <c r="B634" s="32"/>
      <c r="C634" s="32"/>
    </row>
    <row r="635" spans="1:3" s="33" customFormat="1" ht="15" customHeight="1" x14ac:dyDescent="0.25">
      <c r="A635" s="32"/>
      <c r="B635" s="32"/>
      <c r="C635" s="32"/>
    </row>
    <row r="636" spans="1:3" s="33" customFormat="1" ht="15" customHeight="1" x14ac:dyDescent="0.25">
      <c r="A636" s="32"/>
      <c r="B636" s="32"/>
      <c r="C636" s="32"/>
    </row>
    <row r="637" spans="1:3" s="33" customFormat="1" ht="15" customHeight="1" x14ac:dyDescent="0.25">
      <c r="A637" s="32"/>
      <c r="B637" s="32"/>
      <c r="C637" s="32"/>
    </row>
    <row r="638" spans="1:3" s="33" customFormat="1" ht="15" customHeight="1" x14ac:dyDescent="0.25">
      <c r="A638" s="32"/>
      <c r="B638" s="32"/>
      <c r="C638" s="32"/>
    </row>
    <row r="639" spans="1:3" s="33" customFormat="1" ht="15" customHeight="1" x14ac:dyDescent="0.25">
      <c r="A639" s="32"/>
      <c r="B639" s="32"/>
      <c r="C639" s="32"/>
    </row>
    <row r="640" spans="1:3" s="33" customFormat="1" ht="15" customHeight="1" x14ac:dyDescent="0.25">
      <c r="A640" s="32"/>
      <c r="B640" s="32"/>
      <c r="C640" s="32"/>
    </row>
    <row r="641" spans="1:3" s="33" customFormat="1" ht="15" customHeight="1" x14ac:dyDescent="0.25">
      <c r="A641" s="32"/>
      <c r="B641" s="32"/>
      <c r="C641" s="32"/>
    </row>
    <row r="642" spans="1:3" s="33" customFormat="1" ht="15" customHeight="1" x14ac:dyDescent="0.25">
      <c r="A642" s="32"/>
      <c r="B642" s="32"/>
      <c r="C642" s="32"/>
    </row>
    <row r="643" spans="1:3" s="33" customFormat="1" ht="15" customHeight="1" x14ac:dyDescent="0.25">
      <c r="A643" s="32"/>
      <c r="B643" s="32"/>
      <c r="C643" s="32"/>
    </row>
    <row r="644" spans="1:3" s="33" customFormat="1" ht="15" customHeight="1" x14ac:dyDescent="0.25">
      <c r="A644" s="32"/>
      <c r="B644" s="32"/>
      <c r="C644" s="32"/>
    </row>
    <row r="645" spans="1:3" s="33" customFormat="1" ht="15" customHeight="1" x14ac:dyDescent="0.25">
      <c r="A645" s="32"/>
      <c r="B645" s="32"/>
      <c r="C645" s="32"/>
    </row>
    <row r="646" spans="1:3" s="33" customFormat="1" ht="15" customHeight="1" x14ac:dyDescent="0.25">
      <c r="A646" s="32"/>
      <c r="B646" s="32"/>
      <c r="C646" s="32"/>
    </row>
    <row r="647" spans="1:3" s="33" customFormat="1" ht="15" customHeight="1" x14ac:dyDescent="0.25">
      <c r="A647" s="32"/>
      <c r="B647" s="32"/>
      <c r="C647" s="32"/>
    </row>
    <row r="648" spans="1:3" s="33" customFormat="1" ht="15" customHeight="1" x14ac:dyDescent="0.25">
      <c r="A648" s="32"/>
      <c r="B648" s="32"/>
      <c r="C648" s="32"/>
    </row>
    <row r="649" spans="1:3" s="33" customFormat="1" ht="15" customHeight="1" x14ac:dyDescent="0.25">
      <c r="A649" s="32"/>
      <c r="B649" s="32"/>
      <c r="C649" s="32"/>
    </row>
    <row r="650" spans="1:3" s="33" customFormat="1" ht="15" customHeight="1" x14ac:dyDescent="0.25">
      <c r="A650" s="32"/>
      <c r="B650" s="32"/>
      <c r="C650" s="32"/>
    </row>
    <row r="651" spans="1:3" s="33" customFormat="1" ht="15" customHeight="1" x14ac:dyDescent="0.25">
      <c r="A651" s="32"/>
      <c r="B651" s="32"/>
      <c r="C651" s="32"/>
    </row>
    <row r="652" spans="1:3" s="33" customFormat="1" ht="15" customHeight="1" x14ac:dyDescent="0.25">
      <c r="A652" s="32"/>
      <c r="B652" s="32"/>
      <c r="C652" s="32"/>
    </row>
    <row r="653" spans="1:3" s="33" customFormat="1" ht="15" customHeight="1" x14ac:dyDescent="0.25">
      <c r="A653" s="32"/>
      <c r="B653" s="32"/>
      <c r="C653" s="32"/>
    </row>
    <row r="654" spans="1:3" s="33" customFormat="1" ht="15" customHeight="1" x14ac:dyDescent="0.25">
      <c r="A654" s="32"/>
      <c r="B654" s="32"/>
      <c r="C654" s="32"/>
    </row>
    <row r="655" spans="1:3" s="33" customFormat="1" ht="15" customHeight="1" x14ac:dyDescent="0.25">
      <c r="A655" s="32"/>
      <c r="B655" s="32"/>
      <c r="C655" s="32"/>
    </row>
    <row r="656" spans="1:3" s="33" customFormat="1" ht="15" customHeight="1" x14ac:dyDescent="0.25">
      <c r="A656" s="32"/>
      <c r="B656" s="32"/>
      <c r="C656" s="32"/>
    </row>
    <row r="657" spans="1:3" s="33" customFormat="1" ht="15" customHeight="1" x14ac:dyDescent="0.25">
      <c r="A657" s="32"/>
      <c r="B657" s="32"/>
      <c r="C657" s="32"/>
    </row>
    <row r="658" spans="1:3" s="33" customFormat="1" ht="15" customHeight="1" x14ac:dyDescent="0.25">
      <c r="A658" s="32"/>
      <c r="B658" s="32"/>
      <c r="C658" s="32"/>
    </row>
    <row r="659" spans="1:3" s="33" customFormat="1" ht="15" customHeight="1" x14ac:dyDescent="0.25">
      <c r="A659" s="32"/>
      <c r="B659" s="32"/>
      <c r="C659" s="32"/>
    </row>
    <row r="660" spans="1:3" s="33" customFormat="1" ht="15" customHeight="1" x14ac:dyDescent="0.25">
      <c r="A660" s="32"/>
      <c r="B660" s="32"/>
      <c r="C660" s="32"/>
    </row>
    <row r="661" spans="1:3" s="33" customFormat="1" ht="15" customHeight="1" x14ac:dyDescent="0.25">
      <c r="A661" s="32"/>
      <c r="B661" s="32"/>
      <c r="C661" s="32"/>
    </row>
    <row r="662" spans="1:3" s="33" customFormat="1" ht="15" customHeight="1" x14ac:dyDescent="0.25">
      <c r="A662" s="32"/>
      <c r="B662" s="32"/>
      <c r="C662" s="32"/>
    </row>
    <row r="663" spans="1:3" s="33" customFormat="1" ht="15" customHeight="1" x14ac:dyDescent="0.25">
      <c r="A663" s="32"/>
      <c r="B663" s="32"/>
      <c r="C663" s="32"/>
    </row>
    <row r="664" spans="1:3" s="33" customFormat="1" ht="15" customHeight="1" x14ac:dyDescent="0.25">
      <c r="A664" s="32"/>
      <c r="B664" s="32"/>
      <c r="C664" s="32"/>
    </row>
    <row r="665" spans="1:3" s="33" customFormat="1" ht="15" customHeight="1" x14ac:dyDescent="0.25">
      <c r="A665" s="32"/>
      <c r="B665" s="32"/>
      <c r="C665" s="32"/>
    </row>
    <row r="666" spans="1:3" s="33" customFormat="1" ht="15" customHeight="1" x14ac:dyDescent="0.25">
      <c r="A666" s="32"/>
      <c r="B666" s="32"/>
      <c r="C666" s="32"/>
    </row>
    <row r="667" spans="1:3" s="33" customFormat="1" ht="15" customHeight="1" x14ac:dyDescent="0.25">
      <c r="A667" s="32"/>
      <c r="B667" s="32"/>
      <c r="C667" s="32"/>
    </row>
    <row r="668" spans="1:3" s="33" customFormat="1" ht="15" customHeight="1" x14ac:dyDescent="0.25">
      <c r="A668" s="32"/>
      <c r="B668" s="32"/>
      <c r="C668" s="32"/>
    </row>
    <row r="669" spans="1:3" s="33" customFormat="1" ht="15" customHeight="1" x14ac:dyDescent="0.25">
      <c r="A669" s="32"/>
      <c r="B669" s="32"/>
      <c r="C669" s="32"/>
    </row>
    <row r="670" spans="1:3" s="33" customFormat="1" ht="15" customHeight="1" x14ac:dyDescent="0.25">
      <c r="A670" s="32"/>
      <c r="B670" s="32"/>
      <c r="C670" s="32"/>
    </row>
    <row r="671" spans="1:3" s="33" customFormat="1" ht="15" customHeight="1" x14ac:dyDescent="0.25">
      <c r="A671" s="32"/>
      <c r="B671" s="32"/>
      <c r="C671" s="32"/>
    </row>
    <row r="672" spans="1:3" s="33" customFormat="1" ht="15" customHeight="1" x14ac:dyDescent="0.25">
      <c r="A672" s="32"/>
      <c r="B672" s="32"/>
      <c r="C672" s="32"/>
    </row>
    <row r="673" spans="1:3" s="33" customFormat="1" ht="15" customHeight="1" x14ac:dyDescent="0.25">
      <c r="A673" s="32"/>
      <c r="B673" s="32"/>
      <c r="C673" s="32"/>
    </row>
    <row r="674" spans="1:3" s="33" customFormat="1" ht="15" customHeight="1" x14ac:dyDescent="0.25">
      <c r="A674" s="32"/>
      <c r="B674" s="32"/>
      <c r="C674" s="32"/>
    </row>
    <row r="675" spans="1:3" s="33" customFormat="1" ht="15" customHeight="1" x14ac:dyDescent="0.25">
      <c r="A675" s="32"/>
      <c r="B675" s="32"/>
      <c r="C675" s="32"/>
    </row>
    <row r="676" spans="1:3" s="33" customFormat="1" ht="15" customHeight="1" x14ac:dyDescent="0.25">
      <c r="A676" s="32"/>
      <c r="B676" s="32"/>
      <c r="C676" s="32"/>
    </row>
    <row r="677" spans="1:3" s="33" customFormat="1" ht="15" customHeight="1" x14ac:dyDescent="0.25">
      <c r="A677" s="32"/>
      <c r="B677" s="32"/>
      <c r="C677" s="32"/>
    </row>
    <row r="678" spans="1:3" s="33" customFormat="1" ht="15" customHeight="1" x14ac:dyDescent="0.25">
      <c r="A678" s="32"/>
      <c r="B678" s="32"/>
      <c r="C678" s="32"/>
    </row>
    <row r="679" spans="1:3" s="33" customFormat="1" ht="15" customHeight="1" x14ac:dyDescent="0.25">
      <c r="A679" s="32"/>
      <c r="B679" s="32"/>
      <c r="C679" s="32"/>
    </row>
    <row r="680" spans="1:3" s="33" customFormat="1" ht="15" customHeight="1" x14ac:dyDescent="0.25">
      <c r="A680" s="32"/>
      <c r="B680" s="32"/>
      <c r="C680" s="32"/>
    </row>
    <row r="681" spans="1:3" s="33" customFormat="1" ht="15" customHeight="1" x14ac:dyDescent="0.25">
      <c r="A681" s="32"/>
      <c r="B681" s="32"/>
      <c r="C681" s="32"/>
    </row>
    <row r="682" spans="1:3" s="33" customFormat="1" ht="15" customHeight="1" x14ac:dyDescent="0.25">
      <c r="A682" s="32"/>
      <c r="B682" s="32"/>
      <c r="C682" s="32"/>
    </row>
    <row r="683" spans="1:3" s="33" customFormat="1" ht="15" customHeight="1" x14ac:dyDescent="0.25">
      <c r="A683" s="32"/>
      <c r="B683" s="32"/>
      <c r="C683" s="32"/>
    </row>
    <row r="684" spans="1:3" s="33" customFormat="1" ht="15" customHeight="1" x14ac:dyDescent="0.25">
      <c r="A684" s="32"/>
      <c r="B684" s="32"/>
      <c r="C684" s="32"/>
    </row>
    <row r="685" spans="1:3" s="33" customFormat="1" ht="15" customHeight="1" x14ac:dyDescent="0.25">
      <c r="A685" s="32"/>
      <c r="B685" s="32"/>
      <c r="C685" s="32"/>
    </row>
    <row r="686" spans="1:3" s="33" customFormat="1" ht="15" customHeight="1" x14ac:dyDescent="0.25">
      <c r="A686" s="32"/>
      <c r="B686" s="32"/>
      <c r="C686" s="32"/>
    </row>
    <row r="687" spans="1:3" s="33" customFormat="1" ht="15" customHeight="1" x14ac:dyDescent="0.25">
      <c r="A687" s="32"/>
      <c r="B687" s="32"/>
      <c r="C687" s="32"/>
    </row>
    <row r="688" spans="1:3" s="33" customFormat="1" ht="15" customHeight="1" x14ac:dyDescent="0.25">
      <c r="A688" s="32"/>
      <c r="B688" s="32"/>
      <c r="C688" s="32"/>
    </row>
    <row r="689" spans="1:3" s="33" customFormat="1" ht="15" customHeight="1" x14ac:dyDescent="0.25">
      <c r="A689" s="32"/>
      <c r="B689" s="32"/>
      <c r="C689" s="32"/>
    </row>
    <row r="690" spans="1:3" s="33" customFormat="1" ht="15" customHeight="1" x14ac:dyDescent="0.25">
      <c r="A690" s="32"/>
      <c r="B690" s="32"/>
      <c r="C690" s="32"/>
    </row>
    <row r="691" spans="1:3" s="33" customFormat="1" ht="15" customHeight="1" x14ac:dyDescent="0.25">
      <c r="A691" s="32"/>
      <c r="B691" s="32"/>
      <c r="C691" s="32"/>
    </row>
    <row r="692" spans="1:3" s="33" customFormat="1" ht="15" customHeight="1" x14ac:dyDescent="0.25">
      <c r="A692" s="32"/>
      <c r="B692" s="32"/>
      <c r="C692" s="32"/>
    </row>
    <row r="693" spans="1:3" s="33" customFormat="1" ht="15" customHeight="1" x14ac:dyDescent="0.25">
      <c r="A693" s="32"/>
      <c r="B693" s="32"/>
      <c r="C693" s="32"/>
    </row>
    <row r="694" spans="1:3" s="33" customFormat="1" ht="15" customHeight="1" x14ac:dyDescent="0.25">
      <c r="A694" s="32"/>
      <c r="B694" s="32"/>
      <c r="C694" s="32"/>
    </row>
    <row r="695" spans="1:3" s="33" customFormat="1" ht="15" customHeight="1" x14ac:dyDescent="0.25">
      <c r="A695" s="32"/>
      <c r="B695" s="32"/>
      <c r="C695" s="32"/>
    </row>
    <row r="696" spans="1:3" s="33" customFormat="1" ht="15" customHeight="1" x14ac:dyDescent="0.25">
      <c r="A696" s="32"/>
      <c r="B696" s="32"/>
      <c r="C696" s="32"/>
    </row>
    <row r="697" spans="1:3" s="33" customFormat="1" ht="15" customHeight="1" x14ac:dyDescent="0.25">
      <c r="A697" s="32"/>
      <c r="B697" s="32"/>
      <c r="C697" s="32"/>
    </row>
    <row r="698" spans="1:3" s="33" customFormat="1" ht="15" customHeight="1" x14ac:dyDescent="0.25">
      <c r="A698" s="32"/>
      <c r="B698" s="32"/>
      <c r="C698" s="32"/>
    </row>
    <row r="699" spans="1:3" s="33" customFormat="1" ht="15" customHeight="1" x14ac:dyDescent="0.25">
      <c r="A699" s="32"/>
      <c r="B699" s="32"/>
      <c r="C699" s="32"/>
    </row>
    <row r="700" spans="1:3" s="33" customFormat="1" ht="15" customHeight="1" x14ac:dyDescent="0.25">
      <c r="A700" s="32"/>
      <c r="B700" s="32"/>
      <c r="C700" s="32"/>
    </row>
    <row r="701" spans="1:3" s="33" customFormat="1" ht="15" customHeight="1" x14ac:dyDescent="0.25">
      <c r="A701" s="32"/>
      <c r="B701" s="32"/>
      <c r="C701" s="32"/>
    </row>
    <row r="702" spans="1:3" s="33" customFormat="1" ht="15" customHeight="1" x14ac:dyDescent="0.25">
      <c r="A702" s="32"/>
      <c r="B702" s="32"/>
      <c r="C702" s="32"/>
    </row>
    <row r="703" spans="1:3" s="33" customFormat="1" ht="15" customHeight="1" x14ac:dyDescent="0.25">
      <c r="A703" s="32"/>
      <c r="B703" s="32"/>
      <c r="C703" s="32"/>
    </row>
    <row r="704" spans="1:3" s="33" customFormat="1" ht="15" customHeight="1" x14ac:dyDescent="0.25">
      <c r="A704" s="32"/>
      <c r="B704" s="32"/>
      <c r="C704" s="32"/>
    </row>
    <row r="705" spans="1:3" s="33" customFormat="1" ht="15" customHeight="1" x14ac:dyDescent="0.25">
      <c r="A705" s="32"/>
      <c r="B705" s="32"/>
      <c r="C705" s="32"/>
    </row>
    <row r="706" spans="1:3" s="33" customFormat="1" ht="15" customHeight="1" x14ac:dyDescent="0.25">
      <c r="A706" s="32"/>
      <c r="B706" s="32"/>
      <c r="C706" s="32"/>
    </row>
    <row r="707" spans="1:3" s="33" customFormat="1" ht="15" customHeight="1" x14ac:dyDescent="0.25">
      <c r="A707" s="32"/>
      <c r="B707" s="32"/>
      <c r="C707" s="32"/>
    </row>
    <row r="708" spans="1:3" s="33" customFormat="1" ht="15" customHeight="1" x14ac:dyDescent="0.25">
      <c r="A708" s="32"/>
      <c r="B708" s="32"/>
      <c r="C708" s="32"/>
    </row>
    <row r="709" spans="1:3" s="33" customFormat="1" ht="15" customHeight="1" x14ac:dyDescent="0.25">
      <c r="A709" s="32"/>
      <c r="B709" s="32"/>
      <c r="C709" s="32"/>
    </row>
    <row r="710" spans="1:3" s="33" customFormat="1" ht="15" customHeight="1" x14ac:dyDescent="0.25">
      <c r="A710" s="32"/>
      <c r="B710" s="32"/>
      <c r="C710" s="32"/>
    </row>
    <row r="711" spans="1:3" s="33" customFormat="1" ht="15" customHeight="1" x14ac:dyDescent="0.25">
      <c r="A711" s="32"/>
      <c r="B711" s="32"/>
      <c r="C711" s="32"/>
    </row>
    <row r="712" spans="1:3" s="33" customFormat="1" ht="15" customHeight="1" x14ac:dyDescent="0.25">
      <c r="A712" s="32"/>
      <c r="B712" s="32"/>
      <c r="C712" s="32"/>
    </row>
    <row r="713" spans="1:3" s="33" customFormat="1" ht="15" customHeight="1" x14ac:dyDescent="0.25">
      <c r="A713" s="32"/>
      <c r="B713" s="32"/>
      <c r="C713" s="32"/>
    </row>
    <row r="714" spans="1:3" s="33" customFormat="1" ht="15" customHeight="1" x14ac:dyDescent="0.25">
      <c r="A714" s="32"/>
      <c r="B714" s="32"/>
      <c r="C714" s="32"/>
    </row>
    <row r="715" spans="1:3" s="33" customFormat="1" ht="15" customHeight="1" x14ac:dyDescent="0.25">
      <c r="A715" s="32"/>
      <c r="B715" s="32"/>
      <c r="C715" s="32"/>
    </row>
    <row r="716" spans="1:3" s="33" customFormat="1" ht="15" customHeight="1" x14ac:dyDescent="0.25">
      <c r="A716" s="32"/>
      <c r="B716" s="32"/>
      <c r="C716" s="32"/>
    </row>
    <row r="717" spans="1:3" s="33" customFormat="1" ht="15" customHeight="1" x14ac:dyDescent="0.25">
      <c r="A717" s="32"/>
      <c r="B717" s="32"/>
      <c r="C717" s="32"/>
    </row>
    <row r="718" spans="1:3" s="33" customFormat="1" ht="15" customHeight="1" x14ac:dyDescent="0.25">
      <c r="A718" s="32"/>
      <c r="B718" s="32"/>
      <c r="C718" s="32"/>
    </row>
    <row r="719" spans="1:3" s="33" customFormat="1" ht="15" customHeight="1" x14ac:dyDescent="0.25">
      <c r="A719" s="32"/>
      <c r="B719" s="32"/>
      <c r="C719" s="32"/>
    </row>
    <row r="720" spans="1:3" s="33" customFormat="1" ht="15" customHeight="1" x14ac:dyDescent="0.25">
      <c r="A720" s="32"/>
      <c r="B720" s="32"/>
      <c r="C720" s="32"/>
    </row>
    <row r="721" spans="1:3" s="33" customFormat="1" ht="15" customHeight="1" x14ac:dyDescent="0.25">
      <c r="A721" s="32"/>
      <c r="B721" s="32"/>
      <c r="C721" s="32"/>
    </row>
    <row r="722" spans="1:3" s="33" customFormat="1" ht="15" customHeight="1" x14ac:dyDescent="0.25">
      <c r="A722" s="32"/>
      <c r="B722" s="32"/>
      <c r="C722" s="32"/>
    </row>
    <row r="723" spans="1:3" s="33" customFormat="1" ht="15" customHeight="1" x14ac:dyDescent="0.25">
      <c r="A723" s="32"/>
      <c r="B723" s="32"/>
      <c r="C723" s="32"/>
    </row>
    <row r="724" spans="1:3" s="33" customFormat="1" ht="15" customHeight="1" x14ac:dyDescent="0.25">
      <c r="A724" s="32"/>
      <c r="B724" s="32"/>
      <c r="C724" s="32"/>
    </row>
    <row r="725" spans="1:3" s="33" customFormat="1" ht="15" customHeight="1" x14ac:dyDescent="0.25">
      <c r="A725" s="32"/>
      <c r="B725" s="32"/>
      <c r="C725" s="32"/>
    </row>
    <row r="726" spans="1:3" s="33" customFormat="1" ht="15" customHeight="1" x14ac:dyDescent="0.25">
      <c r="A726" s="32"/>
      <c r="B726" s="32"/>
      <c r="C726" s="32"/>
    </row>
    <row r="727" spans="1:3" s="33" customFormat="1" ht="15" customHeight="1" x14ac:dyDescent="0.25">
      <c r="A727" s="32"/>
      <c r="B727" s="32"/>
      <c r="C727" s="32"/>
    </row>
    <row r="728" spans="1:3" s="33" customFormat="1" ht="15" customHeight="1" x14ac:dyDescent="0.25">
      <c r="A728" s="32"/>
      <c r="B728" s="32"/>
      <c r="C728" s="32"/>
    </row>
    <row r="729" spans="1:3" s="33" customFormat="1" ht="15" customHeight="1" x14ac:dyDescent="0.25">
      <c r="A729" s="32"/>
      <c r="B729" s="32"/>
      <c r="C729" s="32"/>
    </row>
    <row r="730" spans="1:3" s="33" customFormat="1" ht="15" customHeight="1" x14ac:dyDescent="0.25">
      <c r="A730" s="32"/>
      <c r="B730" s="32"/>
      <c r="C730" s="32"/>
    </row>
    <row r="731" spans="1:3" s="33" customFormat="1" ht="15" customHeight="1" x14ac:dyDescent="0.25">
      <c r="A731" s="32"/>
      <c r="B731" s="32"/>
      <c r="C731" s="32"/>
    </row>
    <row r="732" spans="1:3" s="33" customFormat="1" ht="15" customHeight="1" x14ac:dyDescent="0.25">
      <c r="A732" s="32"/>
      <c r="B732" s="32"/>
      <c r="C732" s="32"/>
    </row>
    <row r="733" spans="1:3" s="33" customFormat="1" ht="15" customHeight="1" x14ac:dyDescent="0.25">
      <c r="A733" s="32"/>
      <c r="B733" s="32"/>
      <c r="C733" s="32"/>
    </row>
    <row r="734" spans="1:3" s="33" customFormat="1" ht="15" customHeight="1" x14ac:dyDescent="0.25">
      <c r="A734" s="32"/>
      <c r="B734" s="32"/>
      <c r="C734" s="32"/>
    </row>
    <row r="735" spans="1:3" s="33" customFormat="1" ht="15" customHeight="1" x14ac:dyDescent="0.25">
      <c r="A735" s="32"/>
      <c r="B735" s="32"/>
      <c r="C735" s="32"/>
    </row>
    <row r="736" spans="1:3" s="33" customFormat="1" ht="15" customHeight="1" x14ac:dyDescent="0.25">
      <c r="A736" s="32"/>
      <c r="B736" s="32"/>
      <c r="C736" s="32"/>
    </row>
    <row r="737" spans="1:3" s="33" customFormat="1" ht="15" customHeight="1" x14ac:dyDescent="0.25">
      <c r="A737" s="32"/>
      <c r="B737" s="32"/>
      <c r="C737" s="32"/>
    </row>
    <row r="738" spans="1:3" s="33" customFormat="1" ht="15" customHeight="1" x14ac:dyDescent="0.25">
      <c r="A738" s="32"/>
      <c r="B738" s="32"/>
      <c r="C738" s="32"/>
    </row>
    <row r="739" spans="1:3" s="33" customFormat="1" ht="15" customHeight="1" x14ac:dyDescent="0.25">
      <c r="A739" s="32"/>
      <c r="B739" s="32"/>
      <c r="C739" s="32"/>
    </row>
    <row r="740" spans="1:3" s="33" customFormat="1" ht="15" customHeight="1" x14ac:dyDescent="0.25">
      <c r="A740" s="32"/>
      <c r="B740" s="32"/>
      <c r="C740" s="32"/>
    </row>
    <row r="741" spans="1:3" s="33" customFormat="1" ht="15" customHeight="1" x14ac:dyDescent="0.25">
      <c r="A741" s="32"/>
      <c r="B741" s="32"/>
      <c r="C741" s="32"/>
    </row>
    <row r="742" spans="1:3" s="33" customFormat="1" ht="15" customHeight="1" x14ac:dyDescent="0.25">
      <c r="A742" s="32"/>
      <c r="B742" s="32"/>
      <c r="C742" s="32"/>
    </row>
    <row r="743" spans="1:3" s="33" customFormat="1" ht="15" customHeight="1" x14ac:dyDescent="0.25">
      <c r="A743" s="32"/>
      <c r="B743" s="32"/>
      <c r="C743" s="32"/>
    </row>
    <row r="744" spans="1:3" s="33" customFormat="1" ht="15" customHeight="1" x14ac:dyDescent="0.25">
      <c r="A744" s="32"/>
      <c r="B744" s="32"/>
      <c r="C744" s="32"/>
    </row>
    <row r="745" spans="1:3" s="33" customFormat="1" ht="15" customHeight="1" x14ac:dyDescent="0.25">
      <c r="A745" s="32"/>
      <c r="B745" s="32"/>
      <c r="C745" s="32"/>
    </row>
    <row r="746" spans="1:3" s="33" customFormat="1" ht="15" customHeight="1" x14ac:dyDescent="0.25">
      <c r="A746" s="32"/>
      <c r="B746" s="32"/>
      <c r="C746" s="32"/>
    </row>
    <row r="747" spans="1:3" s="33" customFormat="1" ht="15" customHeight="1" x14ac:dyDescent="0.25">
      <c r="A747" s="32"/>
      <c r="B747" s="32"/>
      <c r="C747" s="32"/>
    </row>
    <row r="748" spans="1:3" s="33" customFormat="1" ht="15" customHeight="1" x14ac:dyDescent="0.25">
      <c r="A748" s="32"/>
      <c r="B748" s="32"/>
      <c r="C748" s="32"/>
    </row>
    <row r="749" spans="1:3" s="33" customFormat="1" ht="15" customHeight="1" x14ac:dyDescent="0.25">
      <c r="A749" s="32"/>
      <c r="B749" s="32"/>
      <c r="C749" s="32"/>
    </row>
    <row r="750" spans="1:3" s="33" customFormat="1" ht="15" customHeight="1" x14ac:dyDescent="0.25">
      <c r="A750" s="32"/>
      <c r="B750" s="32"/>
      <c r="C750" s="32"/>
    </row>
    <row r="751" spans="1:3" s="33" customFormat="1" ht="15" customHeight="1" x14ac:dyDescent="0.25">
      <c r="A751" s="32"/>
      <c r="B751" s="32"/>
      <c r="C751" s="32"/>
    </row>
    <row r="752" spans="1:3" s="33" customFormat="1" ht="15" customHeight="1" x14ac:dyDescent="0.25">
      <c r="A752" s="32"/>
      <c r="B752" s="32"/>
      <c r="C752" s="32"/>
    </row>
    <row r="753" spans="1:3" s="33" customFormat="1" ht="15" customHeight="1" x14ac:dyDescent="0.25">
      <c r="A753" s="32"/>
      <c r="B753" s="32"/>
      <c r="C753" s="32"/>
    </row>
    <row r="754" spans="1:3" s="33" customFormat="1" ht="15" customHeight="1" x14ac:dyDescent="0.25">
      <c r="A754" s="32"/>
      <c r="B754" s="32"/>
      <c r="C754" s="32"/>
    </row>
    <row r="755" spans="1:3" s="33" customFormat="1" ht="15" customHeight="1" x14ac:dyDescent="0.25">
      <c r="A755" s="32"/>
      <c r="B755" s="32"/>
      <c r="C755" s="32"/>
    </row>
    <row r="756" spans="1:3" s="33" customFormat="1" ht="15" customHeight="1" x14ac:dyDescent="0.25">
      <c r="A756" s="32"/>
      <c r="B756" s="32"/>
      <c r="C756" s="32"/>
    </row>
    <row r="757" spans="1:3" s="33" customFormat="1" ht="15" customHeight="1" x14ac:dyDescent="0.25">
      <c r="A757" s="32"/>
      <c r="B757" s="32"/>
      <c r="C757" s="32"/>
    </row>
    <row r="758" spans="1:3" s="33" customFormat="1" ht="15" customHeight="1" x14ac:dyDescent="0.25">
      <c r="A758" s="32"/>
      <c r="B758" s="32"/>
      <c r="C758" s="32"/>
    </row>
    <row r="759" spans="1:3" s="33" customFormat="1" ht="15" customHeight="1" x14ac:dyDescent="0.25">
      <c r="A759" s="32"/>
      <c r="B759" s="32"/>
      <c r="C759" s="32"/>
    </row>
    <row r="760" spans="1:3" s="33" customFormat="1" ht="15" customHeight="1" x14ac:dyDescent="0.25">
      <c r="A760" s="32"/>
      <c r="B760" s="32"/>
      <c r="C760" s="32"/>
    </row>
    <row r="761" spans="1:3" s="33" customFormat="1" ht="15" customHeight="1" x14ac:dyDescent="0.25">
      <c r="A761" s="32"/>
      <c r="B761" s="32"/>
      <c r="C761" s="32"/>
    </row>
    <row r="762" spans="1:3" s="33" customFormat="1" ht="15" customHeight="1" x14ac:dyDescent="0.25">
      <c r="A762" s="32"/>
      <c r="B762" s="32"/>
      <c r="C762" s="32"/>
    </row>
    <row r="763" spans="1:3" s="33" customFormat="1" ht="15" customHeight="1" x14ac:dyDescent="0.25">
      <c r="A763" s="32"/>
      <c r="B763" s="32"/>
      <c r="C763" s="32"/>
    </row>
    <row r="764" spans="1:3" s="33" customFormat="1" ht="15" customHeight="1" x14ac:dyDescent="0.25">
      <c r="A764" s="32"/>
      <c r="B764" s="32"/>
      <c r="C764" s="32"/>
    </row>
    <row r="765" spans="1:3" s="33" customFormat="1" ht="15" customHeight="1" x14ac:dyDescent="0.25">
      <c r="A765" s="32"/>
      <c r="B765" s="32"/>
      <c r="C765" s="32"/>
    </row>
    <row r="766" spans="1:3" s="33" customFormat="1" ht="15" customHeight="1" x14ac:dyDescent="0.25">
      <c r="A766" s="32"/>
      <c r="B766" s="32"/>
      <c r="C766" s="32"/>
    </row>
    <row r="767" spans="1:3" s="33" customFormat="1" ht="15" customHeight="1" x14ac:dyDescent="0.25">
      <c r="A767" s="32"/>
      <c r="B767" s="32"/>
      <c r="C767" s="32"/>
    </row>
    <row r="768" spans="1:3" s="33" customFormat="1" ht="15" customHeight="1" x14ac:dyDescent="0.25">
      <c r="A768" s="32"/>
      <c r="B768" s="32"/>
      <c r="C768" s="32"/>
    </row>
    <row r="769" spans="1:3" s="33" customFormat="1" ht="15" customHeight="1" x14ac:dyDescent="0.25">
      <c r="A769" s="32"/>
      <c r="B769" s="32"/>
      <c r="C769" s="32"/>
    </row>
    <row r="770" spans="1:3" s="33" customFormat="1" ht="15" customHeight="1" x14ac:dyDescent="0.25">
      <c r="A770" s="32"/>
      <c r="B770" s="32"/>
      <c r="C770" s="32"/>
    </row>
    <row r="771" spans="1:3" s="33" customFormat="1" ht="15" customHeight="1" x14ac:dyDescent="0.25">
      <c r="A771" s="32"/>
      <c r="B771" s="32"/>
      <c r="C771" s="32"/>
    </row>
    <row r="772" spans="1:3" s="33" customFormat="1" ht="15" customHeight="1" x14ac:dyDescent="0.25">
      <c r="A772" s="32"/>
      <c r="B772" s="32"/>
      <c r="C772" s="32"/>
    </row>
    <row r="773" spans="1:3" s="33" customFormat="1" ht="15" customHeight="1" x14ac:dyDescent="0.25">
      <c r="A773" s="32"/>
      <c r="B773" s="32"/>
      <c r="C773" s="32"/>
    </row>
    <row r="774" spans="1:3" s="33" customFormat="1" ht="15" customHeight="1" x14ac:dyDescent="0.25">
      <c r="A774" s="32"/>
      <c r="B774" s="32"/>
      <c r="C774" s="32"/>
    </row>
    <row r="775" spans="1:3" s="33" customFormat="1" ht="15" customHeight="1" x14ac:dyDescent="0.25">
      <c r="A775" s="32"/>
      <c r="B775" s="32"/>
      <c r="C775" s="32"/>
    </row>
    <row r="776" spans="1:3" s="33" customFormat="1" ht="15" customHeight="1" x14ac:dyDescent="0.25">
      <c r="A776" s="32"/>
      <c r="B776" s="32"/>
      <c r="C776" s="32"/>
    </row>
    <row r="777" spans="1:3" s="33" customFormat="1" ht="15" customHeight="1" x14ac:dyDescent="0.25">
      <c r="A777" s="32"/>
      <c r="B777" s="32"/>
      <c r="C777" s="32"/>
    </row>
    <row r="778" spans="1:3" s="33" customFormat="1" ht="15" customHeight="1" x14ac:dyDescent="0.25">
      <c r="A778" s="32"/>
      <c r="B778" s="32"/>
      <c r="C778" s="32"/>
    </row>
    <row r="779" spans="1:3" s="33" customFormat="1" ht="15" customHeight="1" x14ac:dyDescent="0.25">
      <c r="A779" s="32"/>
      <c r="B779" s="32"/>
      <c r="C779" s="32"/>
    </row>
    <row r="780" spans="1:3" s="33" customFormat="1" ht="15" customHeight="1" x14ac:dyDescent="0.25">
      <c r="A780" s="32"/>
      <c r="B780" s="32"/>
      <c r="C780" s="32"/>
    </row>
    <row r="781" spans="1:3" s="33" customFormat="1" ht="15" customHeight="1" x14ac:dyDescent="0.25">
      <c r="A781" s="32"/>
      <c r="B781" s="32"/>
      <c r="C781" s="32"/>
    </row>
    <row r="782" spans="1:3" s="33" customFormat="1" ht="15" customHeight="1" x14ac:dyDescent="0.25">
      <c r="A782" s="32"/>
      <c r="B782" s="32"/>
      <c r="C782" s="32"/>
    </row>
    <row r="783" spans="1:3" s="33" customFormat="1" ht="15" customHeight="1" x14ac:dyDescent="0.25">
      <c r="A783" s="32"/>
      <c r="B783" s="32"/>
      <c r="C783" s="32"/>
    </row>
    <row r="784" spans="1:3" s="33" customFormat="1" ht="15" customHeight="1" x14ac:dyDescent="0.25">
      <c r="A784" s="32"/>
      <c r="B784" s="32"/>
      <c r="C784" s="32"/>
    </row>
    <row r="785" spans="1:3" s="33" customFormat="1" ht="15" customHeight="1" x14ac:dyDescent="0.25">
      <c r="A785" s="32"/>
      <c r="B785" s="32"/>
      <c r="C785" s="32"/>
    </row>
    <row r="786" spans="1:3" s="33" customFormat="1" ht="15" customHeight="1" x14ac:dyDescent="0.25">
      <c r="A786" s="32"/>
      <c r="B786" s="32"/>
      <c r="C786" s="32"/>
    </row>
    <row r="787" spans="1:3" s="33" customFormat="1" ht="15" customHeight="1" x14ac:dyDescent="0.25">
      <c r="A787" s="32"/>
      <c r="B787" s="32"/>
      <c r="C787" s="32"/>
    </row>
    <row r="788" spans="1:3" s="33" customFormat="1" ht="15" customHeight="1" x14ac:dyDescent="0.25">
      <c r="A788" s="32"/>
      <c r="B788" s="32"/>
      <c r="C788" s="32"/>
    </row>
    <row r="789" spans="1:3" s="33" customFormat="1" ht="15" customHeight="1" x14ac:dyDescent="0.25">
      <c r="A789" s="32"/>
      <c r="B789" s="32"/>
      <c r="C789" s="32"/>
    </row>
    <row r="790" spans="1:3" s="33" customFormat="1" ht="15" customHeight="1" x14ac:dyDescent="0.25">
      <c r="A790" s="32"/>
      <c r="B790" s="32"/>
      <c r="C790" s="32"/>
    </row>
    <row r="791" spans="1:3" s="33" customFormat="1" ht="15" customHeight="1" x14ac:dyDescent="0.25">
      <c r="A791" s="32"/>
      <c r="B791" s="32"/>
      <c r="C791" s="32"/>
    </row>
    <row r="792" spans="1:3" s="33" customFormat="1" ht="15" customHeight="1" x14ac:dyDescent="0.25">
      <c r="A792" s="32"/>
      <c r="B792" s="32"/>
      <c r="C792" s="32"/>
    </row>
    <row r="793" spans="1:3" s="33" customFormat="1" ht="15" customHeight="1" x14ac:dyDescent="0.25">
      <c r="A793" s="32"/>
      <c r="B793" s="32"/>
      <c r="C793" s="32"/>
    </row>
    <row r="794" spans="1:3" s="33" customFormat="1" ht="15" customHeight="1" x14ac:dyDescent="0.25">
      <c r="A794" s="32"/>
      <c r="B794" s="32"/>
      <c r="C794" s="32"/>
    </row>
    <row r="795" spans="1:3" s="33" customFormat="1" ht="15" customHeight="1" x14ac:dyDescent="0.25">
      <c r="A795" s="32"/>
      <c r="B795" s="32"/>
      <c r="C795" s="32"/>
    </row>
    <row r="796" spans="1:3" s="33" customFormat="1" ht="15" customHeight="1" x14ac:dyDescent="0.25">
      <c r="A796" s="32"/>
      <c r="B796" s="32"/>
      <c r="C796" s="32"/>
    </row>
    <row r="797" spans="1:3" s="33" customFormat="1" ht="15" customHeight="1" x14ac:dyDescent="0.25">
      <c r="A797" s="32"/>
      <c r="B797" s="32"/>
      <c r="C797" s="32"/>
    </row>
    <row r="798" spans="1:3" s="33" customFormat="1" ht="15" customHeight="1" x14ac:dyDescent="0.25">
      <c r="A798" s="32"/>
      <c r="B798" s="32"/>
      <c r="C798" s="32"/>
    </row>
    <row r="799" spans="1:3" s="33" customFormat="1" ht="15" customHeight="1" x14ac:dyDescent="0.25">
      <c r="A799" s="32"/>
      <c r="B799" s="32"/>
      <c r="C799" s="32"/>
    </row>
    <row r="800" spans="1:3" s="33" customFormat="1" ht="15" customHeight="1" x14ac:dyDescent="0.25">
      <c r="A800" s="32"/>
      <c r="B800" s="32"/>
      <c r="C800" s="32"/>
    </row>
    <row r="801" spans="1:3" s="33" customFormat="1" ht="15" customHeight="1" x14ac:dyDescent="0.25">
      <c r="A801" s="32"/>
      <c r="B801" s="32"/>
      <c r="C801" s="32"/>
    </row>
    <row r="802" spans="1:3" s="33" customFormat="1" ht="15" customHeight="1" x14ac:dyDescent="0.25">
      <c r="A802" s="32"/>
      <c r="B802" s="32"/>
      <c r="C802" s="32"/>
    </row>
    <row r="803" spans="1:3" s="33" customFormat="1" ht="15" customHeight="1" x14ac:dyDescent="0.25">
      <c r="A803" s="32"/>
      <c r="B803" s="32"/>
      <c r="C803" s="32"/>
    </row>
    <row r="804" spans="1:3" s="33" customFormat="1" ht="15" customHeight="1" x14ac:dyDescent="0.25">
      <c r="A804" s="32"/>
      <c r="B804" s="32"/>
      <c r="C804" s="32"/>
    </row>
    <row r="805" spans="1:3" s="33" customFormat="1" ht="15" customHeight="1" x14ac:dyDescent="0.25">
      <c r="A805" s="32"/>
      <c r="B805" s="32"/>
      <c r="C805" s="32"/>
    </row>
    <row r="806" spans="1:3" s="33" customFormat="1" ht="15" customHeight="1" x14ac:dyDescent="0.25">
      <c r="A806" s="32"/>
      <c r="B806" s="32"/>
      <c r="C806" s="32"/>
    </row>
    <row r="807" spans="1:3" s="33" customFormat="1" ht="15" customHeight="1" x14ac:dyDescent="0.25">
      <c r="A807" s="32"/>
      <c r="B807" s="32"/>
      <c r="C807" s="32"/>
    </row>
    <row r="808" spans="1:3" s="33" customFormat="1" ht="15" customHeight="1" x14ac:dyDescent="0.25">
      <c r="A808" s="32"/>
      <c r="B808" s="32"/>
      <c r="C808" s="32"/>
    </row>
    <row r="809" spans="1:3" s="33" customFormat="1" ht="15" customHeight="1" x14ac:dyDescent="0.25">
      <c r="A809" s="32"/>
      <c r="B809" s="32"/>
      <c r="C809" s="32"/>
    </row>
    <row r="810" spans="1:3" s="33" customFormat="1" ht="15" customHeight="1" x14ac:dyDescent="0.25">
      <c r="A810" s="32"/>
      <c r="B810" s="32"/>
      <c r="C810" s="32"/>
    </row>
    <row r="811" spans="1:3" s="33" customFormat="1" ht="15" customHeight="1" x14ac:dyDescent="0.25">
      <c r="A811" s="32"/>
      <c r="B811" s="32"/>
      <c r="C811" s="32"/>
    </row>
    <row r="812" spans="1:3" s="33" customFormat="1" ht="15" customHeight="1" x14ac:dyDescent="0.25">
      <c r="A812" s="32"/>
      <c r="B812" s="32"/>
      <c r="C812" s="32"/>
    </row>
    <row r="813" spans="1:3" s="33" customFormat="1" ht="15" customHeight="1" x14ac:dyDescent="0.25">
      <c r="A813" s="32"/>
      <c r="B813" s="32"/>
      <c r="C813" s="32"/>
    </row>
    <row r="814" spans="1:3" s="33" customFormat="1" ht="15" customHeight="1" x14ac:dyDescent="0.25">
      <c r="A814" s="32"/>
      <c r="B814" s="32"/>
      <c r="C814" s="32"/>
    </row>
    <row r="815" spans="1:3" s="33" customFormat="1" ht="15" customHeight="1" x14ac:dyDescent="0.25">
      <c r="A815" s="32"/>
      <c r="B815" s="32"/>
      <c r="C815" s="32"/>
    </row>
    <row r="816" spans="1:3" s="33" customFormat="1" ht="15" customHeight="1" x14ac:dyDescent="0.25">
      <c r="A816" s="32"/>
      <c r="B816" s="32"/>
      <c r="C816" s="32"/>
    </row>
    <row r="817" spans="1:3" s="33" customFormat="1" ht="15" customHeight="1" x14ac:dyDescent="0.25">
      <c r="A817" s="32"/>
      <c r="B817" s="32"/>
      <c r="C817" s="32"/>
    </row>
    <row r="818" spans="1:3" s="33" customFormat="1" ht="15" customHeight="1" x14ac:dyDescent="0.25">
      <c r="A818" s="32"/>
      <c r="B818" s="32"/>
      <c r="C818" s="32"/>
    </row>
    <row r="819" spans="1:3" s="33" customFormat="1" ht="15" customHeight="1" x14ac:dyDescent="0.25">
      <c r="A819" s="32"/>
      <c r="B819" s="32"/>
      <c r="C819" s="32"/>
    </row>
    <row r="820" spans="1:3" s="33" customFormat="1" ht="15" customHeight="1" x14ac:dyDescent="0.25">
      <c r="A820" s="32"/>
      <c r="B820" s="32"/>
      <c r="C820" s="32"/>
    </row>
    <row r="821" spans="1:3" s="33" customFormat="1" ht="15" customHeight="1" x14ac:dyDescent="0.25">
      <c r="A821" s="32"/>
      <c r="B821" s="32"/>
      <c r="C821" s="32"/>
    </row>
    <row r="822" spans="1:3" s="33" customFormat="1" ht="15" customHeight="1" x14ac:dyDescent="0.25">
      <c r="A822" s="32"/>
      <c r="B822" s="32"/>
      <c r="C822" s="32"/>
    </row>
    <row r="823" spans="1:3" s="33" customFormat="1" ht="15" customHeight="1" x14ac:dyDescent="0.25">
      <c r="A823" s="32"/>
      <c r="B823" s="32"/>
      <c r="C823" s="32"/>
    </row>
    <row r="824" spans="1:3" s="33" customFormat="1" ht="15" customHeight="1" x14ac:dyDescent="0.25">
      <c r="A824" s="32"/>
      <c r="B824" s="32"/>
      <c r="C824" s="32"/>
    </row>
    <row r="825" spans="1:3" s="33" customFormat="1" ht="15" customHeight="1" x14ac:dyDescent="0.25">
      <c r="A825" s="32"/>
      <c r="B825" s="32"/>
      <c r="C825" s="32"/>
    </row>
    <row r="826" spans="1:3" s="33" customFormat="1" ht="15" customHeight="1" x14ac:dyDescent="0.25">
      <c r="A826" s="32"/>
      <c r="B826" s="32"/>
      <c r="C826" s="32"/>
    </row>
    <row r="827" spans="1:3" s="33" customFormat="1" ht="15" customHeight="1" x14ac:dyDescent="0.25">
      <c r="A827" s="32"/>
      <c r="B827" s="32"/>
      <c r="C827" s="32"/>
    </row>
    <row r="828" spans="1:3" s="33" customFormat="1" ht="15" customHeight="1" x14ac:dyDescent="0.25">
      <c r="A828" s="32"/>
      <c r="B828" s="32"/>
      <c r="C828" s="32"/>
    </row>
    <row r="829" spans="1:3" s="33" customFormat="1" ht="15" customHeight="1" x14ac:dyDescent="0.25">
      <c r="A829" s="32"/>
      <c r="B829" s="32"/>
      <c r="C829" s="32"/>
    </row>
    <row r="830" spans="1:3" s="33" customFormat="1" ht="15" customHeight="1" x14ac:dyDescent="0.25">
      <c r="A830" s="32"/>
      <c r="B830" s="32"/>
      <c r="C830" s="32"/>
    </row>
    <row r="831" spans="1:3" s="33" customFormat="1" ht="15" customHeight="1" x14ac:dyDescent="0.25">
      <c r="A831" s="32"/>
      <c r="B831" s="32"/>
      <c r="C831" s="32"/>
    </row>
    <row r="832" spans="1:3" s="33" customFormat="1" ht="15" customHeight="1" x14ac:dyDescent="0.25">
      <c r="A832" s="32"/>
      <c r="B832" s="32"/>
      <c r="C832" s="32"/>
    </row>
    <row r="833" spans="1:3" s="33" customFormat="1" ht="15" customHeight="1" x14ac:dyDescent="0.25">
      <c r="A833" s="32"/>
      <c r="B833" s="32"/>
      <c r="C833" s="32"/>
    </row>
    <row r="834" spans="1:3" s="33" customFormat="1" ht="15" customHeight="1" x14ac:dyDescent="0.25">
      <c r="A834" s="32"/>
      <c r="B834" s="32"/>
      <c r="C834" s="32"/>
    </row>
    <row r="835" spans="1:3" s="33" customFormat="1" ht="15" customHeight="1" x14ac:dyDescent="0.25">
      <c r="A835" s="32"/>
      <c r="B835" s="32"/>
      <c r="C835" s="32"/>
    </row>
    <row r="836" spans="1:3" s="33" customFormat="1" ht="15" customHeight="1" x14ac:dyDescent="0.25">
      <c r="A836" s="32"/>
      <c r="B836" s="32"/>
      <c r="C836" s="32"/>
    </row>
    <row r="837" spans="1:3" s="33" customFormat="1" ht="15" customHeight="1" x14ac:dyDescent="0.25">
      <c r="A837" s="32"/>
      <c r="B837" s="32"/>
      <c r="C837" s="32"/>
    </row>
    <row r="838" spans="1:3" s="33" customFormat="1" ht="15" customHeight="1" x14ac:dyDescent="0.25">
      <c r="A838" s="32"/>
      <c r="B838" s="32"/>
      <c r="C838" s="32"/>
    </row>
    <row r="839" spans="1:3" s="33" customFormat="1" ht="15" customHeight="1" x14ac:dyDescent="0.25">
      <c r="A839" s="32"/>
      <c r="B839" s="32"/>
      <c r="C839" s="32"/>
    </row>
    <row r="840" spans="1:3" s="33" customFormat="1" ht="15" customHeight="1" x14ac:dyDescent="0.25">
      <c r="A840" s="32"/>
      <c r="B840" s="32"/>
      <c r="C840" s="32"/>
    </row>
    <row r="841" spans="1:3" s="33" customFormat="1" ht="15" customHeight="1" x14ac:dyDescent="0.25">
      <c r="A841" s="32"/>
      <c r="B841" s="32"/>
      <c r="C841" s="32"/>
    </row>
    <row r="842" spans="1:3" s="33" customFormat="1" ht="15" customHeight="1" x14ac:dyDescent="0.25">
      <c r="A842" s="32"/>
      <c r="B842" s="32"/>
      <c r="C842" s="32"/>
    </row>
    <row r="843" spans="1:3" s="33" customFormat="1" ht="15" customHeight="1" x14ac:dyDescent="0.25">
      <c r="A843" s="32"/>
      <c r="B843" s="32"/>
      <c r="C843" s="32"/>
    </row>
    <row r="844" spans="1:3" s="33" customFormat="1" ht="15" customHeight="1" x14ac:dyDescent="0.25">
      <c r="A844" s="32"/>
      <c r="B844" s="32"/>
      <c r="C844" s="32"/>
    </row>
    <row r="845" spans="1:3" s="33" customFormat="1" ht="15" customHeight="1" x14ac:dyDescent="0.25">
      <c r="A845" s="32"/>
      <c r="B845" s="32"/>
      <c r="C845" s="32"/>
    </row>
    <row r="846" spans="1:3" s="33" customFormat="1" ht="15" customHeight="1" x14ac:dyDescent="0.25">
      <c r="A846" s="32"/>
      <c r="B846" s="32"/>
      <c r="C846" s="32"/>
    </row>
    <row r="847" spans="1:3" s="33" customFormat="1" ht="15" customHeight="1" x14ac:dyDescent="0.25">
      <c r="A847" s="32"/>
      <c r="B847" s="32"/>
      <c r="C847" s="32"/>
    </row>
    <row r="848" spans="1:3" s="33" customFormat="1" ht="15" customHeight="1" x14ac:dyDescent="0.25">
      <c r="A848" s="32"/>
      <c r="B848" s="32"/>
      <c r="C848" s="32"/>
    </row>
    <row r="849" spans="1:3" s="33" customFormat="1" ht="15" customHeight="1" x14ac:dyDescent="0.25">
      <c r="A849" s="32"/>
      <c r="B849" s="32"/>
      <c r="C849" s="32"/>
    </row>
    <row r="850" spans="1:3" s="33" customFormat="1" ht="15" customHeight="1" x14ac:dyDescent="0.25">
      <c r="A850" s="32"/>
      <c r="B850" s="32"/>
      <c r="C850" s="32"/>
    </row>
    <row r="851" spans="1:3" s="33" customFormat="1" ht="15" customHeight="1" x14ac:dyDescent="0.25">
      <c r="A851" s="32"/>
      <c r="B851" s="32"/>
      <c r="C851" s="32"/>
    </row>
    <row r="852" spans="1:3" s="33" customFormat="1" ht="15" customHeight="1" x14ac:dyDescent="0.25">
      <c r="A852" s="32"/>
      <c r="B852" s="32"/>
      <c r="C852" s="32"/>
    </row>
    <row r="853" spans="1:3" s="33" customFormat="1" ht="15" customHeight="1" x14ac:dyDescent="0.25">
      <c r="A853" s="32"/>
      <c r="B853" s="32"/>
      <c r="C853" s="32"/>
    </row>
    <row r="854" spans="1:3" s="33" customFormat="1" ht="15" customHeight="1" x14ac:dyDescent="0.25">
      <c r="A854" s="32"/>
      <c r="B854" s="32"/>
      <c r="C854" s="32"/>
    </row>
    <row r="855" spans="1:3" s="33" customFormat="1" ht="15" customHeight="1" x14ac:dyDescent="0.25">
      <c r="A855" s="32"/>
      <c r="B855" s="32"/>
      <c r="C855" s="32"/>
    </row>
    <row r="856" spans="1:3" s="33" customFormat="1" ht="15" customHeight="1" x14ac:dyDescent="0.25">
      <c r="A856" s="32"/>
      <c r="B856" s="32"/>
      <c r="C856" s="32"/>
    </row>
    <row r="857" spans="1:3" s="33" customFormat="1" ht="15" customHeight="1" x14ac:dyDescent="0.25">
      <c r="A857" s="32"/>
      <c r="B857" s="32"/>
      <c r="C857" s="32"/>
    </row>
    <row r="858" spans="1:3" s="33" customFormat="1" ht="15" customHeight="1" x14ac:dyDescent="0.25">
      <c r="A858" s="32"/>
      <c r="B858" s="32"/>
      <c r="C858" s="32"/>
    </row>
    <row r="859" spans="1:3" s="33" customFormat="1" ht="15" customHeight="1" x14ac:dyDescent="0.25">
      <c r="A859" s="32"/>
      <c r="B859" s="32"/>
      <c r="C859" s="32"/>
    </row>
    <row r="860" spans="1:3" s="33" customFormat="1" ht="15" customHeight="1" x14ac:dyDescent="0.25">
      <c r="A860" s="32"/>
      <c r="B860" s="32"/>
      <c r="C860" s="32"/>
    </row>
    <row r="861" spans="1:3" s="33" customFormat="1" ht="15" customHeight="1" x14ac:dyDescent="0.25">
      <c r="A861" s="32"/>
      <c r="B861" s="32"/>
      <c r="C861" s="32"/>
    </row>
    <row r="862" spans="1:3" s="33" customFormat="1" ht="15" customHeight="1" x14ac:dyDescent="0.25">
      <c r="A862" s="32"/>
      <c r="B862" s="32"/>
      <c r="C862" s="32"/>
    </row>
    <row r="863" spans="1:3" s="33" customFormat="1" ht="15" customHeight="1" x14ac:dyDescent="0.25">
      <c r="A863" s="32"/>
      <c r="B863" s="32"/>
      <c r="C863" s="32"/>
    </row>
    <row r="864" spans="1:3" s="33" customFormat="1" ht="15" customHeight="1" x14ac:dyDescent="0.25">
      <c r="A864" s="32"/>
      <c r="B864" s="32"/>
      <c r="C864" s="32"/>
    </row>
    <row r="865" spans="1:3" s="33" customFormat="1" ht="15" customHeight="1" x14ac:dyDescent="0.25">
      <c r="A865" s="32"/>
      <c r="B865" s="32"/>
      <c r="C865" s="32"/>
    </row>
    <row r="866" spans="1:3" s="33" customFormat="1" ht="15" customHeight="1" x14ac:dyDescent="0.25">
      <c r="A866" s="32"/>
      <c r="B866" s="32"/>
      <c r="C866" s="32"/>
    </row>
    <row r="867" spans="1:3" s="33" customFormat="1" ht="15" customHeight="1" x14ac:dyDescent="0.25">
      <c r="A867" s="32"/>
      <c r="B867" s="32"/>
      <c r="C867" s="32"/>
    </row>
    <row r="868" spans="1:3" s="33" customFormat="1" ht="15" customHeight="1" x14ac:dyDescent="0.25">
      <c r="A868" s="32"/>
      <c r="B868" s="32"/>
      <c r="C868" s="32"/>
    </row>
    <row r="869" spans="1:3" s="33" customFormat="1" ht="15" customHeight="1" x14ac:dyDescent="0.25">
      <c r="A869" s="32"/>
      <c r="B869" s="32"/>
      <c r="C869" s="32"/>
    </row>
    <row r="870" spans="1:3" s="33" customFormat="1" ht="15" customHeight="1" x14ac:dyDescent="0.25">
      <c r="A870" s="32"/>
      <c r="B870" s="32"/>
      <c r="C870" s="32"/>
    </row>
    <row r="871" spans="1:3" s="33" customFormat="1" ht="15" customHeight="1" x14ac:dyDescent="0.25">
      <c r="A871" s="32"/>
      <c r="B871" s="32"/>
      <c r="C871" s="32"/>
    </row>
    <row r="872" spans="1:3" s="33" customFormat="1" ht="15" customHeight="1" x14ac:dyDescent="0.25">
      <c r="A872" s="32"/>
      <c r="B872" s="32"/>
      <c r="C872" s="32"/>
    </row>
    <row r="873" spans="1:3" s="33" customFormat="1" ht="15" customHeight="1" x14ac:dyDescent="0.25">
      <c r="A873" s="32"/>
      <c r="B873" s="32"/>
      <c r="C873" s="32"/>
    </row>
    <row r="874" spans="1:3" s="33" customFormat="1" ht="15" customHeight="1" x14ac:dyDescent="0.25">
      <c r="A874" s="32"/>
      <c r="B874" s="32"/>
      <c r="C874" s="32"/>
    </row>
    <row r="875" spans="1:3" s="33" customFormat="1" ht="15" customHeight="1" x14ac:dyDescent="0.25">
      <c r="A875" s="32"/>
      <c r="B875" s="32"/>
      <c r="C875" s="32"/>
    </row>
    <row r="876" spans="1:3" s="33" customFormat="1" ht="15" customHeight="1" x14ac:dyDescent="0.25">
      <c r="A876" s="32"/>
      <c r="B876" s="32"/>
      <c r="C876" s="32"/>
    </row>
    <row r="877" spans="1:3" s="33" customFormat="1" ht="15" customHeight="1" x14ac:dyDescent="0.25">
      <c r="A877" s="32"/>
      <c r="B877" s="32"/>
      <c r="C877" s="32"/>
    </row>
    <row r="878" spans="1:3" s="33" customFormat="1" ht="15" customHeight="1" x14ac:dyDescent="0.25">
      <c r="A878" s="32"/>
      <c r="B878" s="32"/>
      <c r="C878" s="32"/>
    </row>
    <row r="879" spans="1:3" s="33" customFormat="1" ht="15" customHeight="1" x14ac:dyDescent="0.25">
      <c r="A879" s="32"/>
      <c r="B879" s="32"/>
      <c r="C879" s="32"/>
    </row>
    <row r="880" spans="1:3" s="33" customFormat="1" ht="15" customHeight="1" x14ac:dyDescent="0.25">
      <c r="A880" s="32"/>
      <c r="B880" s="32"/>
      <c r="C880" s="32"/>
    </row>
    <row r="881" spans="1:3" s="33" customFormat="1" ht="15" customHeight="1" x14ac:dyDescent="0.25">
      <c r="A881" s="32"/>
      <c r="B881" s="32"/>
      <c r="C881" s="32"/>
    </row>
    <row r="882" spans="1:3" s="33" customFormat="1" ht="15" customHeight="1" x14ac:dyDescent="0.25">
      <c r="A882" s="32"/>
      <c r="B882" s="32"/>
      <c r="C882" s="32"/>
    </row>
    <row r="883" spans="1:3" s="33" customFormat="1" ht="15" customHeight="1" x14ac:dyDescent="0.25">
      <c r="A883" s="32"/>
      <c r="B883" s="32"/>
      <c r="C883" s="32"/>
    </row>
    <row r="884" spans="1:3" s="33" customFormat="1" ht="15" customHeight="1" x14ac:dyDescent="0.25">
      <c r="A884" s="32"/>
      <c r="B884" s="32"/>
      <c r="C884" s="32"/>
    </row>
    <row r="885" spans="1:3" s="33" customFormat="1" ht="15" customHeight="1" x14ac:dyDescent="0.25">
      <c r="A885" s="32"/>
      <c r="B885" s="32"/>
      <c r="C885" s="32"/>
    </row>
    <row r="886" spans="1:3" s="33" customFormat="1" ht="15" customHeight="1" x14ac:dyDescent="0.25">
      <c r="A886" s="32"/>
      <c r="B886" s="32"/>
      <c r="C886" s="32"/>
    </row>
    <row r="887" spans="1:3" s="33" customFormat="1" ht="15" customHeight="1" x14ac:dyDescent="0.25">
      <c r="A887" s="32"/>
      <c r="B887" s="32"/>
      <c r="C887" s="32"/>
    </row>
    <row r="888" spans="1:3" s="33" customFormat="1" ht="15" customHeight="1" x14ac:dyDescent="0.25">
      <c r="A888" s="32"/>
      <c r="B888" s="32"/>
      <c r="C888" s="32"/>
    </row>
    <row r="889" spans="1:3" s="33" customFormat="1" ht="15" customHeight="1" x14ac:dyDescent="0.25">
      <c r="A889" s="32"/>
      <c r="B889" s="32"/>
      <c r="C889" s="32"/>
    </row>
    <row r="890" spans="1:3" s="33" customFormat="1" ht="15" customHeight="1" x14ac:dyDescent="0.25">
      <c r="A890" s="32"/>
      <c r="B890" s="32"/>
      <c r="C890" s="32"/>
    </row>
    <row r="891" spans="1:3" s="33" customFormat="1" ht="15" customHeight="1" x14ac:dyDescent="0.25">
      <c r="A891" s="32"/>
      <c r="B891" s="32"/>
      <c r="C891" s="32"/>
    </row>
    <row r="892" spans="1:3" s="33" customFormat="1" ht="15" customHeight="1" x14ac:dyDescent="0.25">
      <c r="A892" s="32"/>
      <c r="B892" s="32"/>
      <c r="C892" s="32"/>
    </row>
    <row r="893" spans="1:3" s="33" customFormat="1" ht="15" customHeight="1" x14ac:dyDescent="0.25">
      <c r="A893" s="32"/>
      <c r="B893" s="32"/>
      <c r="C893" s="32"/>
    </row>
    <row r="894" spans="1:3" s="33" customFormat="1" ht="15" customHeight="1" x14ac:dyDescent="0.25">
      <c r="A894" s="32"/>
      <c r="B894" s="32"/>
      <c r="C894" s="32"/>
    </row>
    <row r="895" spans="1:3" s="33" customFormat="1" ht="15" customHeight="1" x14ac:dyDescent="0.25">
      <c r="A895" s="32"/>
      <c r="B895" s="32"/>
      <c r="C895" s="32"/>
    </row>
    <row r="896" spans="1:3" s="33" customFormat="1" ht="15" customHeight="1" x14ac:dyDescent="0.25">
      <c r="A896" s="32"/>
      <c r="B896" s="32"/>
      <c r="C896" s="32"/>
    </row>
    <row r="897" spans="1:3" s="33" customFormat="1" ht="15" customHeight="1" x14ac:dyDescent="0.25">
      <c r="A897" s="32"/>
      <c r="B897" s="32"/>
      <c r="C897" s="32"/>
    </row>
    <row r="898" spans="1:3" s="33" customFormat="1" ht="15" customHeight="1" x14ac:dyDescent="0.25">
      <c r="A898" s="32"/>
      <c r="B898" s="32"/>
      <c r="C898" s="32"/>
    </row>
    <row r="899" spans="1:3" s="33" customFormat="1" ht="15" customHeight="1" x14ac:dyDescent="0.25">
      <c r="A899" s="32"/>
      <c r="B899" s="32"/>
      <c r="C899" s="32"/>
    </row>
    <row r="900" spans="1:3" s="33" customFormat="1" ht="15" customHeight="1" x14ac:dyDescent="0.25">
      <c r="A900" s="32"/>
      <c r="B900" s="32"/>
      <c r="C900" s="32"/>
    </row>
    <row r="901" spans="1:3" s="33" customFormat="1" ht="15" customHeight="1" x14ac:dyDescent="0.25">
      <c r="A901" s="32"/>
      <c r="B901" s="32"/>
      <c r="C901" s="32"/>
    </row>
    <row r="902" spans="1:3" s="33" customFormat="1" ht="15" customHeight="1" x14ac:dyDescent="0.25">
      <c r="A902" s="32"/>
      <c r="B902" s="32"/>
      <c r="C902" s="32"/>
    </row>
    <row r="903" spans="1:3" s="33" customFormat="1" ht="15" customHeight="1" x14ac:dyDescent="0.25">
      <c r="A903" s="32"/>
      <c r="B903" s="32"/>
      <c r="C903" s="32"/>
    </row>
    <row r="904" spans="1:3" s="33" customFormat="1" ht="15" customHeight="1" x14ac:dyDescent="0.25">
      <c r="A904" s="32"/>
      <c r="B904" s="32"/>
      <c r="C904" s="32"/>
    </row>
    <row r="905" spans="1:3" s="33" customFormat="1" ht="15" customHeight="1" x14ac:dyDescent="0.25">
      <c r="A905" s="32"/>
      <c r="B905" s="32"/>
      <c r="C905" s="32"/>
    </row>
    <row r="906" spans="1:3" s="33" customFormat="1" ht="15" customHeight="1" x14ac:dyDescent="0.25">
      <c r="A906" s="32"/>
      <c r="B906" s="32"/>
      <c r="C906" s="32"/>
    </row>
    <row r="907" spans="1:3" s="33" customFormat="1" ht="15" customHeight="1" x14ac:dyDescent="0.25">
      <c r="A907" s="32"/>
      <c r="B907" s="32"/>
      <c r="C907" s="32"/>
    </row>
    <row r="908" spans="1:3" s="33" customFormat="1" ht="15" customHeight="1" x14ac:dyDescent="0.25">
      <c r="A908" s="32"/>
      <c r="B908" s="32"/>
      <c r="C908" s="32"/>
    </row>
    <row r="909" spans="1:3" s="33" customFormat="1" ht="15" customHeight="1" x14ac:dyDescent="0.25">
      <c r="A909" s="32"/>
      <c r="B909" s="32"/>
      <c r="C909" s="32"/>
    </row>
    <row r="910" spans="1:3" s="33" customFormat="1" ht="15" customHeight="1" x14ac:dyDescent="0.25">
      <c r="A910" s="32"/>
      <c r="B910" s="32"/>
      <c r="C910" s="32"/>
    </row>
    <row r="911" spans="1:3" s="33" customFormat="1" ht="15" customHeight="1" x14ac:dyDescent="0.25">
      <c r="A911" s="32"/>
      <c r="B911" s="32"/>
      <c r="C911" s="32"/>
    </row>
    <row r="912" spans="1:3" s="33" customFormat="1" ht="15" customHeight="1" x14ac:dyDescent="0.25">
      <c r="A912" s="32"/>
      <c r="B912" s="32"/>
      <c r="C912" s="32"/>
    </row>
    <row r="913" spans="1:3" s="33" customFormat="1" ht="15" customHeight="1" x14ac:dyDescent="0.25">
      <c r="A913" s="32"/>
      <c r="B913" s="32"/>
      <c r="C913" s="32"/>
    </row>
    <row r="914" spans="1:3" s="33" customFormat="1" ht="15" customHeight="1" x14ac:dyDescent="0.25">
      <c r="A914" s="32"/>
      <c r="B914" s="32"/>
      <c r="C914" s="32"/>
    </row>
    <row r="915" spans="1:3" s="33" customFormat="1" ht="15" customHeight="1" x14ac:dyDescent="0.25">
      <c r="A915" s="32"/>
      <c r="B915" s="32"/>
      <c r="C915" s="32"/>
    </row>
    <row r="916" spans="1:3" s="33" customFormat="1" ht="15" customHeight="1" x14ac:dyDescent="0.25">
      <c r="A916" s="32"/>
      <c r="B916" s="32"/>
      <c r="C916" s="32"/>
    </row>
    <row r="917" spans="1:3" s="33" customFormat="1" ht="15" customHeight="1" x14ac:dyDescent="0.25">
      <c r="A917" s="32"/>
      <c r="B917" s="32"/>
      <c r="C917" s="32"/>
    </row>
    <row r="918" spans="1:3" s="33" customFormat="1" ht="15" customHeight="1" x14ac:dyDescent="0.25">
      <c r="A918" s="32"/>
      <c r="B918" s="32"/>
      <c r="C918" s="32"/>
    </row>
    <row r="919" spans="1:3" s="33" customFormat="1" ht="15" customHeight="1" x14ac:dyDescent="0.25">
      <c r="A919" s="32"/>
      <c r="B919" s="32"/>
      <c r="C919" s="32"/>
    </row>
    <row r="920" spans="1:3" s="33" customFormat="1" ht="15" customHeight="1" x14ac:dyDescent="0.25">
      <c r="A920" s="32"/>
      <c r="B920" s="32"/>
      <c r="C920" s="32"/>
    </row>
    <row r="921" spans="1:3" s="33" customFormat="1" ht="15" customHeight="1" x14ac:dyDescent="0.25">
      <c r="A921" s="32"/>
      <c r="B921" s="32"/>
      <c r="C921" s="32"/>
    </row>
    <row r="922" spans="1:3" s="33" customFormat="1" ht="15" customHeight="1" x14ac:dyDescent="0.25">
      <c r="A922" s="32"/>
      <c r="B922" s="32"/>
      <c r="C922" s="32"/>
    </row>
    <row r="923" spans="1:3" s="33" customFormat="1" ht="15" customHeight="1" x14ac:dyDescent="0.25">
      <c r="A923" s="32"/>
      <c r="B923" s="32"/>
      <c r="C923" s="32"/>
    </row>
    <row r="924" spans="1:3" s="33" customFormat="1" ht="15" customHeight="1" x14ac:dyDescent="0.25">
      <c r="A924" s="32"/>
      <c r="B924" s="32"/>
      <c r="C924" s="32"/>
    </row>
    <row r="925" spans="1:3" s="33" customFormat="1" ht="15" customHeight="1" x14ac:dyDescent="0.25">
      <c r="A925" s="32"/>
      <c r="B925" s="32"/>
      <c r="C925" s="32"/>
    </row>
    <row r="926" spans="1:3" s="33" customFormat="1" ht="15" customHeight="1" x14ac:dyDescent="0.25">
      <c r="A926" s="32"/>
      <c r="B926" s="32"/>
      <c r="C926" s="32"/>
    </row>
    <row r="927" spans="1:3" s="33" customFormat="1" ht="15" customHeight="1" x14ac:dyDescent="0.25">
      <c r="A927" s="32"/>
      <c r="B927" s="32"/>
      <c r="C927" s="32"/>
    </row>
    <row r="928" spans="1:3" s="33" customFormat="1" ht="15" customHeight="1" x14ac:dyDescent="0.25">
      <c r="A928" s="32"/>
      <c r="B928" s="32"/>
      <c r="C928" s="32"/>
    </row>
    <row r="929" spans="1:3" s="33" customFormat="1" ht="15" customHeight="1" x14ac:dyDescent="0.25">
      <c r="A929" s="32"/>
      <c r="B929" s="32"/>
      <c r="C929" s="32"/>
    </row>
    <row r="930" spans="1:3" s="33" customFormat="1" ht="15" customHeight="1" x14ac:dyDescent="0.25">
      <c r="A930" s="32"/>
      <c r="B930" s="32"/>
      <c r="C930" s="32"/>
    </row>
    <row r="931" spans="1:3" s="33" customFormat="1" ht="15" customHeight="1" x14ac:dyDescent="0.25">
      <c r="A931" s="32"/>
      <c r="B931" s="32"/>
      <c r="C931" s="32"/>
    </row>
    <row r="932" spans="1:3" s="33" customFormat="1" ht="15" customHeight="1" x14ac:dyDescent="0.25">
      <c r="A932" s="32"/>
      <c r="B932" s="32"/>
      <c r="C932" s="32"/>
    </row>
    <row r="933" spans="1:3" s="33" customFormat="1" ht="15" customHeight="1" x14ac:dyDescent="0.25">
      <c r="A933" s="32"/>
      <c r="B933" s="32"/>
      <c r="C933" s="32"/>
    </row>
    <row r="934" spans="1:3" s="33" customFormat="1" ht="15" customHeight="1" x14ac:dyDescent="0.25">
      <c r="A934" s="32"/>
      <c r="B934" s="32"/>
      <c r="C934" s="32"/>
    </row>
    <row r="935" spans="1:3" s="33" customFormat="1" ht="15" customHeight="1" x14ac:dyDescent="0.25">
      <c r="A935" s="32"/>
      <c r="B935" s="32"/>
      <c r="C935" s="32"/>
    </row>
    <row r="936" spans="1:3" s="33" customFormat="1" ht="15" customHeight="1" x14ac:dyDescent="0.25">
      <c r="A936" s="32"/>
      <c r="B936" s="32"/>
      <c r="C936" s="32"/>
    </row>
    <row r="937" spans="1:3" s="33" customFormat="1" ht="15" customHeight="1" x14ac:dyDescent="0.25">
      <c r="A937" s="32"/>
      <c r="B937" s="32"/>
      <c r="C937" s="32"/>
    </row>
    <row r="938" spans="1:3" s="33" customFormat="1" ht="15" customHeight="1" x14ac:dyDescent="0.25">
      <c r="A938" s="32"/>
      <c r="B938" s="32"/>
      <c r="C938" s="32"/>
    </row>
    <row r="939" spans="1:3" s="33" customFormat="1" ht="15" customHeight="1" x14ac:dyDescent="0.25">
      <c r="A939" s="32"/>
      <c r="B939" s="32"/>
      <c r="C939" s="32"/>
    </row>
    <row r="940" spans="1:3" s="33" customFormat="1" ht="15" customHeight="1" x14ac:dyDescent="0.25">
      <c r="A940" s="32"/>
      <c r="B940" s="32"/>
      <c r="C940" s="32"/>
    </row>
    <row r="941" spans="1:3" s="33" customFormat="1" ht="15" customHeight="1" x14ac:dyDescent="0.25">
      <c r="A941" s="32"/>
      <c r="B941" s="32"/>
      <c r="C941" s="32"/>
    </row>
    <row r="942" spans="1:3" s="33" customFormat="1" ht="15" customHeight="1" x14ac:dyDescent="0.25">
      <c r="A942" s="32"/>
      <c r="B942" s="32"/>
      <c r="C942" s="32"/>
    </row>
    <row r="943" spans="1:3" s="33" customFormat="1" ht="15" customHeight="1" x14ac:dyDescent="0.25">
      <c r="A943" s="32"/>
      <c r="B943" s="32"/>
      <c r="C943" s="32"/>
    </row>
    <row r="944" spans="1:3" s="33" customFormat="1" ht="15" customHeight="1" x14ac:dyDescent="0.25">
      <c r="A944" s="32"/>
      <c r="B944" s="32"/>
      <c r="C944" s="32"/>
    </row>
    <row r="945" spans="1:3" s="33" customFormat="1" ht="15" customHeight="1" x14ac:dyDescent="0.25">
      <c r="A945" s="32"/>
      <c r="B945" s="32"/>
      <c r="C945" s="32"/>
    </row>
    <row r="946" spans="1:3" s="33" customFormat="1" ht="15" customHeight="1" x14ac:dyDescent="0.25">
      <c r="A946" s="32"/>
      <c r="B946" s="32"/>
      <c r="C946" s="32"/>
    </row>
    <row r="947" spans="1:3" s="33" customFormat="1" ht="15" customHeight="1" x14ac:dyDescent="0.25">
      <c r="A947" s="32"/>
      <c r="B947" s="32"/>
      <c r="C947" s="32"/>
    </row>
    <row r="948" spans="1:3" s="33" customFormat="1" ht="15" customHeight="1" x14ac:dyDescent="0.25">
      <c r="A948" s="32"/>
      <c r="B948" s="32"/>
      <c r="C948" s="32"/>
    </row>
    <row r="949" spans="1:3" s="33" customFormat="1" ht="15" customHeight="1" x14ac:dyDescent="0.25">
      <c r="A949" s="32"/>
      <c r="B949" s="32"/>
      <c r="C949" s="32"/>
    </row>
    <row r="950" spans="1:3" s="33" customFormat="1" ht="15" customHeight="1" x14ac:dyDescent="0.25">
      <c r="A950" s="32"/>
      <c r="B950" s="32"/>
      <c r="C950" s="32"/>
    </row>
    <row r="951" spans="1:3" s="33" customFormat="1" ht="15" customHeight="1" x14ac:dyDescent="0.25">
      <c r="A951" s="32"/>
      <c r="B951" s="32"/>
      <c r="C951" s="32"/>
    </row>
    <row r="952" spans="1:3" s="33" customFormat="1" ht="15" customHeight="1" x14ac:dyDescent="0.25">
      <c r="A952" s="32"/>
      <c r="B952" s="32"/>
      <c r="C952" s="32"/>
    </row>
    <row r="953" spans="1:3" s="33" customFormat="1" ht="15" customHeight="1" x14ac:dyDescent="0.25">
      <c r="A953" s="32"/>
      <c r="B953" s="32"/>
      <c r="C953" s="32"/>
    </row>
    <row r="954" spans="1:3" s="33" customFormat="1" ht="15" customHeight="1" x14ac:dyDescent="0.25">
      <c r="A954" s="32"/>
      <c r="B954" s="32"/>
      <c r="C954" s="32"/>
    </row>
    <row r="955" spans="1:3" s="33" customFormat="1" ht="15" customHeight="1" x14ac:dyDescent="0.25">
      <c r="A955" s="32"/>
      <c r="B955" s="32"/>
      <c r="C955" s="32"/>
    </row>
    <row r="956" spans="1:3" s="33" customFormat="1" ht="15" customHeight="1" x14ac:dyDescent="0.25">
      <c r="A956" s="32"/>
      <c r="B956" s="32"/>
      <c r="C956" s="32"/>
    </row>
    <row r="957" spans="1:3" s="33" customFormat="1" ht="15" customHeight="1" x14ac:dyDescent="0.25">
      <c r="A957" s="32"/>
      <c r="B957" s="32"/>
      <c r="C957" s="32"/>
    </row>
    <row r="958" spans="1:3" s="33" customFormat="1" ht="15" customHeight="1" x14ac:dyDescent="0.25">
      <c r="A958" s="32"/>
      <c r="B958" s="32"/>
      <c r="C958" s="32"/>
    </row>
    <row r="959" spans="1:3" s="33" customFormat="1" ht="15" customHeight="1" x14ac:dyDescent="0.25">
      <c r="A959" s="32"/>
      <c r="B959" s="32"/>
      <c r="C959" s="32"/>
    </row>
    <row r="960" spans="1:3" s="33" customFormat="1" ht="15" customHeight="1" x14ac:dyDescent="0.25">
      <c r="A960" s="32"/>
      <c r="B960" s="32"/>
      <c r="C960" s="32"/>
    </row>
    <row r="961" spans="1:3" s="33" customFormat="1" ht="15" customHeight="1" x14ac:dyDescent="0.25">
      <c r="A961" s="32"/>
      <c r="B961" s="32"/>
      <c r="C961" s="32"/>
    </row>
    <row r="962" spans="1:3" s="33" customFormat="1" ht="15" customHeight="1" x14ac:dyDescent="0.25">
      <c r="A962" s="32"/>
      <c r="B962" s="32"/>
      <c r="C962" s="32"/>
    </row>
    <row r="963" spans="1:3" s="33" customFormat="1" ht="15" customHeight="1" x14ac:dyDescent="0.25">
      <c r="A963" s="32"/>
      <c r="B963" s="32"/>
      <c r="C963" s="32"/>
    </row>
    <row r="964" spans="1:3" s="33" customFormat="1" ht="15" customHeight="1" x14ac:dyDescent="0.25">
      <c r="A964" s="32"/>
      <c r="B964" s="32"/>
      <c r="C964" s="32"/>
    </row>
    <row r="965" spans="1:3" s="33" customFormat="1" ht="15" customHeight="1" x14ac:dyDescent="0.25">
      <c r="A965" s="32"/>
      <c r="B965" s="32"/>
      <c r="C965" s="32"/>
    </row>
    <row r="966" spans="1:3" s="33" customFormat="1" ht="15" customHeight="1" x14ac:dyDescent="0.25">
      <c r="A966" s="32"/>
      <c r="B966" s="32"/>
      <c r="C966" s="32"/>
    </row>
    <row r="967" spans="1:3" s="33" customFormat="1" ht="15" customHeight="1" x14ac:dyDescent="0.25">
      <c r="A967" s="32"/>
      <c r="B967" s="32"/>
      <c r="C967" s="32"/>
    </row>
    <row r="968" spans="1:3" s="33" customFormat="1" ht="15" customHeight="1" x14ac:dyDescent="0.25">
      <c r="A968" s="32"/>
      <c r="B968" s="32"/>
      <c r="C968" s="32"/>
    </row>
    <row r="969" spans="1:3" s="33" customFormat="1" ht="15" customHeight="1" x14ac:dyDescent="0.25">
      <c r="A969" s="32"/>
      <c r="B969" s="32"/>
      <c r="C969" s="32"/>
    </row>
    <row r="970" spans="1:3" s="33" customFormat="1" ht="15" customHeight="1" x14ac:dyDescent="0.25">
      <c r="A970" s="32"/>
      <c r="B970" s="32"/>
      <c r="C970" s="32"/>
    </row>
  </sheetData>
  <dataValidations count="1">
    <dataValidation type="list" allowBlank="1" showInputMessage="1" showErrorMessage="1" sqref="I7" xr:uid="{00000000-0002-0000-0500-000000000000}">
      <formula1>"All,Yes,No"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1000000}">
          <x14:formula1>
            <xm:f>OFFSET(Calc!$DA$8,0,0,Calc!$DA$29,1)</xm:f>
          </x14:formula1>
          <xm:sqref>C7</xm:sqref>
        </x14:dataValidation>
        <x14:dataValidation type="list" allowBlank="1" showInputMessage="1" showErrorMessage="1" xr:uid="{00000000-0002-0000-0500-000002000000}">
          <x14:formula1>
            <xm:f>OFFSET(Calc!$DC$8,0,0,Calc!$DC$29,1)</xm:f>
          </x14:formula1>
          <xm:sqref>E7</xm:sqref>
        </x14:dataValidation>
        <x14:dataValidation type="list" allowBlank="1" showInputMessage="1" showErrorMessage="1" xr:uid="{00000000-0002-0000-0500-000003000000}">
          <x14:formula1>
            <xm:f>OFFSET(Calc!$DE$8,0,0,Calc!$DE$29,1)</xm:f>
          </x14:formula1>
          <xm:sqref>G7</xm:sqref>
        </x14:dataValidation>
        <x14:dataValidation type="list" allowBlank="1" showInputMessage="1" showErrorMessage="1" xr:uid="{00000000-0002-0000-0500-000004000000}">
          <x14:formula1>
            <xm:f>OFFSET(Calc!$DX$8,0,0,COUNT(Calc!$DX$8:$DX$457),1)</xm:f>
          </x14:formula1>
          <xm:sqref>C37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C2:EM457"/>
  <sheetViews>
    <sheetView showGridLines="0" topLeftCell="DD1" zoomScale="55" zoomScaleNormal="55" workbookViewId="0">
      <pane ySplit="7" topLeftCell="A96" activePane="bottomLeft" state="frozen"/>
      <selection pane="bottomLeft" activeCell="EA113" sqref="EA113"/>
    </sheetView>
  </sheetViews>
  <sheetFormatPr defaultColWidth="9.140625" defaultRowHeight="15" x14ac:dyDescent="0.25"/>
  <cols>
    <col min="1" max="2" width="5.5703125" style="75" customWidth="1"/>
    <col min="3" max="3" width="12.5703125" style="73" customWidth="1"/>
    <col min="4" max="11" width="12.5703125" style="75" customWidth="1"/>
    <col min="12" max="12" width="18.5703125" style="75" customWidth="1"/>
    <col min="13" max="48" width="12.5703125" style="75" customWidth="1"/>
    <col min="49" max="49" width="32" style="75" customWidth="1"/>
    <col min="50" max="67" width="12.5703125" style="75" customWidth="1"/>
    <col min="68" max="68" width="5.5703125" style="75" customWidth="1"/>
    <col min="69" max="69" width="10.85546875" style="75" customWidth="1"/>
    <col min="70" max="70" width="25.5703125" style="75" customWidth="1"/>
    <col min="71" max="72" width="5.5703125" style="75" customWidth="1"/>
    <col min="73" max="77" width="12.5703125" style="75" customWidth="1"/>
    <col min="78" max="78" width="5.5703125" style="75" customWidth="1"/>
    <col min="79" max="79" width="10.140625" style="75" customWidth="1"/>
    <col min="80" max="80" width="9.42578125" style="75" customWidth="1"/>
    <col min="81" max="81" width="5.5703125" style="75" customWidth="1"/>
    <col min="82" max="86" width="12.5703125" style="75" customWidth="1"/>
    <col min="87" max="87" width="5.5703125" style="75" customWidth="1"/>
    <col min="88" max="91" width="10.5703125" style="47" customWidth="1"/>
    <col min="92" max="92" width="5.5703125" style="75" customWidth="1"/>
    <col min="93" max="93" width="23.5703125" style="75" customWidth="1"/>
    <col min="94" max="94" width="13.85546875" style="75" customWidth="1"/>
    <col min="95" max="96" width="8.5703125" style="75" customWidth="1"/>
    <col min="97" max="97" width="10.42578125" style="75" customWidth="1"/>
    <col min="98" max="98" width="5.5703125" style="75" customWidth="1"/>
    <col min="99" max="99" width="8.5703125" style="75" customWidth="1"/>
    <col min="100" max="100" width="13.42578125" style="75" customWidth="1"/>
    <col min="101" max="103" width="8.5703125" style="75" customWidth="1"/>
    <col min="104" max="104" width="5.5703125" style="75" customWidth="1"/>
    <col min="105" max="105" width="12.5703125" style="75" customWidth="1"/>
    <col min="106" max="106" width="5.5703125" style="75" customWidth="1"/>
    <col min="107" max="107" width="12.5703125" style="75" customWidth="1"/>
    <col min="108" max="108" width="5.5703125" style="75" customWidth="1"/>
    <col min="109" max="109" width="12.5703125" style="75" customWidth="1"/>
    <col min="110" max="110" width="5.5703125" style="75" customWidth="1"/>
    <col min="111" max="122" width="12.5703125" style="75" customWidth="1"/>
    <col min="123" max="123" width="5.5703125" style="75" customWidth="1"/>
    <col min="124" max="124" width="27" style="75" customWidth="1"/>
    <col min="125" max="125" width="12.42578125" style="75" customWidth="1"/>
    <col min="126" max="127" width="9.140625" style="75"/>
    <col min="128" max="128" width="10.5703125" style="75" customWidth="1"/>
    <col min="129" max="140" width="10.5703125" style="47" customWidth="1"/>
    <col min="141" max="146" width="9.140625" style="75"/>
    <col min="147" max="147" width="17.140625" style="75" customWidth="1"/>
    <col min="148" max="16384" width="9.140625" style="75"/>
  </cols>
  <sheetData>
    <row r="2" spans="3:143" x14ac:dyDescent="0.25">
      <c r="D2" s="74"/>
      <c r="DG2" s="79" t="s">
        <v>139</v>
      </c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1"/>
    </row>
    <row r="3" spans="3:143" x14ac:dyDescent="0.25">
      <c r="C3" s="75"/>
      <c r="BU3" s="79" t="s">
        <v>127</v>
      </c>
      <c r="BV3" s="80"/>
      <c r="BW3" s="80"/>
      <c r="BX3" s="80"/>
      <c r="BY3" s="81"/>
      <c r="DG3" s="111" t="s">
        <v>96</v>
      </c>
      <c r="DH3" s="112"/>
      <c r="DI3" s="113"/>
      <c r="DJ3" s="114" t="s">
        <v>97</v>
      </c>
      <c r="DK3" s="115"/>
      <c r="DL3" s="116"/>
      <c r="DM3" s="111" t="s">
        <v>98</v>
      </c>
      <c r="DN3" s="112"/>
      <c r="DO3" s="113"/>
      <c r="DP3" s="114" t="s">
        <v>99</v>
      </c>
      <c r="DQ3" s="115"/>
      <c r="DR3" s="116"/>
    </row>
    <row r="4" spans="3:143" x14ac:dyDescent="0.25">
      <c r="C4" s="76" t="s">
        <v>129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8"/>
      <c r="CJ4" s="79" t="s">
        <v>223</v>
      </c>
      <c r="CK4" s="80"/>
      <c r="CL4" s="80"/>
      <c r="CM4" s="80"/>
      <c r="DG4" s="95" t="s">
        <v>238</v>
      </c>
      <c r="DH4" s="95" t="s">
        <v>266</v>
      </c>
      <c r="DI4" s="95" t="s">
        <v>86</v>
      </c>
      <c r="DJ4" s="110" t="s">
        <v>238</v>
      </c>
      <c r="DK4" s="110" t="s">
        <v>266</v>
      </c>
      <c r="DL4" s="110" t="s">
        <v>86</v>
      </c>
      <c r="DM4" s="95" t="s">
        <v>238</v>
      </c>
      <c r="DN4" s="95" t="s">
        <v>266</v>
      </c>
      <c r="DO4" s="95" t="s">
        <v>86</v>
      </c>
      <c r="DP4" s="110" t="s">
        <v>238</v>
      </c>
      <c r="DQ4" s="110" t="s">
        <v>266</v>
      </c>
      <c r="DR4" s="110" t="s">
        <v>86</v>
      </c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</row>
    <row r="5" spans="3:143" x14ac:dyDescent="0.25">
      <c r="C5" s="110" t="s">
        <v>238</v>
      </c>
      <c r="D5" s="110" t="str">
        <f>IFERROR(IF(INDEX(database[#Headers],1,D6)="","",IF(COUNTIF(Settings!$C$37:$C$42,INDEX(database[#Headers],1,D6))&gt;0,"d","")),"")</f>
        <v/>
      </c>
      <c r="E5" s="110" t="str">
        <f>IFERROR(IF(INDEX(database[#Headers],1,E6)="","",IF(COUNTIF(Settings!$C$37:$C$42,INDEX(database[#Headers],1,E6))&gt;0,"d","")),"")</f>
        <v/>
      </c>
      <c r="F5" s="110" t="str">
        <f>IFERROR(IF(INDEX(database[#Headers],1,F6)="","",IF(COUNTIF(Settings!$C$37:$C$42,INDEX(database[#Headers],1,F6))&gt;0,"d","")),"")</f>
        <v>d</v>
      </c>
      <c r="G5" s="110" t="str">
        <f>IFERROR(IF(INDEX(database[#Headers],1,G6)="","",IF(COUNTIF(Settings!$C$37:$C$42,INDEX(database[#Headers],1,G6))&gt;0,"d","")),"")</f>
        <v/>
      </c>
      <c r="H5" s="110" t="str">
        <f>IFERROR(IF(INDEX(database[#Headers],1,H6)="","",IF(COUNTIF(Settings!$C$37:$C$42,INDEX(database[#Headers],1,H6))&gt;0,"d","")),"")</f>
        <v/>
      </c>
      <c r="I5" s="110" t="str">
        <f>IFERROR(IF(INDEX(database[#Headers],1,I6)="","",IF(COUNTIF(Settings!$C$37:$C$42,INDEX(database[#Headers],1,I6))&gt;0,"d","")),"")</f>
        <v/>
      </c>
      <c r="J5" s="110" t="str">
        <f>IFERROR(IF(INDEX(database[#Headers],1,J6)="","",IF(COUNTIF(Settings!$C$37:$C$42,INDEX(database[#Headers],1,J6))&gt;0,"d","")),"")</f>
        <v/>
      </c>
      <c r="K5" s="110" t="str">
        <f>IFERROR(IF(INDEX(database[#Headers],1,K6)="","",IF(COUNTIF(Settings!$C$37:$C$42,INDEX(database[#Headers],1,K6))&gt;0,"d","")),"")</f>
        <v/>
      </c>
      <c r="L5" s="110" t="str">
        <f>IFERROR(IF(INDEX(database[#Headers],1,L6)="","",IF(COUNTIF(Settings!$C$37:$C$42,INDEX(database[#Headers],1,L6))&gt;0,"d","")),"")</f>
        <v/>
      </c>
      <c r="M5" s="110" t="str">
        <f>IFERROR(IF(INDEX(database[#Headers],1,M6)="","",IF(COUNTIF(Settings!$C$37:$C$42,INDEX(database[#Headers],1,M6))&gt;0,"d","")),"")</f>
        <v/>
      </c>
      <c r="N5" s="110" t="str">
        <f>IFERROR(IF(INDEX(database[#Headers],1,N6)="","",IF(COUNTIF(Settings!$C$37:$C$42,INDEX(database[#Headers],1,N6))&gt;0,"d","")),"")</f>
        <v/>
      </c>
      <c r="O5" s="110" t="str">
        <f>IFERROR(IF(INDEX(database[#Headers],1,O6)="","",IF(COUNTIF(Settings!$C$37:$C$42,INDEX(database[#Headers],1,O6))&gt;0,"d","")),"")</f>
        <v/>
      </c>
      <c r="P5" s="110" t="str">
        <f>IFERROR(IF(INDEX(database[#Headers],1,P6)="","",IF(COUNTIF(Settings!$C$37:$C$42,INDEX(database[#Headers],1,P6))&gt;0,"d","")),"")</f>
        <v>d</v>
      </c>
      <c r="Q5" s="110" t="str">
        <f>IFERROR(IF(INDEX(database[#Headers],1,Q6)="","",IF(COUNTIF(Settings!$C$37:$C$42,INDEX(database[#Headers],1,Q6))&gt;0,"d","")),"")</f>
        <v/>
      </c>
      <c r="R5" s="110" t="str">
        <f>IFERROR(IF(INDEX(database[#Headers],1,R6)="","",IF(COUNTIF(Settings!$C$37:$C$42,INDEX(database[#Headers],1,R6))&gt;0,"d","")),"")</f>
        <v/>
      </c>
      <c r="S5" s="110" t="str">
        <f>IFERROR(IF(INDEX(database[#Headers],1,S6)="","",IF(COUNTIF(Settings!$C$37:$C$42,INDEX(database[#Headers],1,S6))&gt;0,"d","")),"")</f>
        <v/>
      </c>
      <c r="T5" s="110" t="str">
        <f>IFERROR(IF(INDEX(database[#Headers],1,T6)="","",IF(COUNTIF(Settings!$C$37:$C$42,INDEX(database[#Headers],1,T6))&gt;0,"d","")),"")</f>
        <v/>
      </c>
      <c r="U5" s="110" t="str">
        <f>IFERROR(IF(INDEX(database[#Headers],1,U6)="","",IF(COUNTIF(Settings!$C$37:$C$42,INDEX(database[#Headers],1,U6))&gt;0,"d","")),"")</f>
        <v/>
      </c>
      <c r="V5" s="110" t="str">
        <f>IFERROR(IF(INDEX(database[#Headers],1,V6)="","",IF(COUNTIF(Settings!$C$37:$C$42,INDEX(database[#Headers],1,V6))&gt;0,"d","")),"")</f>
        <v/>
      </c>
      <c r="W5" s="110" t="str">
        <f>IFERROR(IF(INDEX(database[#Headers],1,W6)="","",IF(COUNTIF(Settings!$C$37:$C$42,INDEX(database[#Headers],1,W6))&gt;0,"d","")),"")</f>
        <v/>
      </c>
      <c r="X5" s="110" t="str">
        <f>IFERROR(IF(INDEX(database[#Headers],1,X6)="","",IF(COUNTIF(Settings!$C$37:$C$42,INDEX(database[#Headers],1,X6))&gt;0,"d","")),"")</f>
        <v/>
      </c>
      <c r="Y5" s="110" t="str">
        <f>IFERROR(IF(INDEX(database[#Headers],1,Y6)="","",IF(COUNTIF(Settings!$C$37:$C$42,INDEX(database[#Headers],1,Y6))&gt;0,"d","")),"")</f>
        <v/>
      </c>
      <c r="Z5" s="110" t="str">
        <f>IFERROR(IF(INDEX(database[#Headers],1,Z6)="","",IF(COUNTIF(Settings!$C$37:$C$42,INDEX(database[#Headers],1,Z6))&gt;0,"d","")),"")</f>
        <v/>
      </c>
      <c r="AA5" s="110" t="str">
        <f>IFERROR(IF(INDEX(database[#Headers],1,AA6)="","",IF(COUNTIF(Settings!$C$37:$C$42,INDEX(database[#Headers],1,AA6))&gt;0,"d","")),"")</f>
        <v/>
      </c>
      <c r="AB5" s="110" t="str">
        <f>IFERROR(IF(INDEX(database[#Headers],1,AB6)="","",IF(COUNTIF(Settings!$C$37:$C$42,INDEX(database[#Headers],1,AB6))&gt;0,"d","")),"")</f>
        <v/>
      </c>
      <c r="AC5" s="110" t="str">
        <f>IFERROR(IF(INDEX(database[#Headers],1,AC6)="","",IF(COUNTIF(Settings!$C$37:$C$42,INDEX(database[#Headers],1,AC6))&gt;0,"d","")),"")</f>
        <v/>
      </c>
      <c r="AD5" s="110" t="str">
        <f>IFERROR(IF(INDEX(database[#Headers],1,AD6)="","",IF(COUNTIF(Settings!$C$37:$C$42,INDEX(database[#Headers],1,AD6))&gt;0,"d","")),"")</f>
        <v/>
      </c>
      <c r="AE5" s="110" t="str">
        <f>IFERROR(IF(INDEX(database[#Headers],1,AE6)="","",IF(COUNTIF(Settings!$C$37:$C$42,INDEX(database[#Headers],1,AE6))&gt;0,"d","")),"")</f>
        <v/>
      </c>
      <c r="AF5" s="110" t="str">
        <f>IFERROR(IF(INDEX(database[#Headers],1,AF6)="","",IF(COUNTIF(Settings!$C$37:$C$42,INDEX(database[#Headers],1,AF6))&gt;0,"d","")),"")</f>
        <v/>
      </c>
      <c r="AG5" s="110" t="str">
        <f>IFERROR(IF(INDEX(database[#Headers],1,AG6)="","",IF(COUNTIF(Settings!$C$37:$C$42,INDEX(database[#Headers],1,AG6))&gt;0,"d","")),"")</f>
        <v/>
      </c>
      <c r="AH5" s="110" t="str">
        <f>IFERROR(IF(INDEX(database[#Headers],1,AH6)="","",IF(COUNTIF(Settings!$C$37:$C$42,INDEX(database[#Headers],1,AH6))&gt;0,"d","")),"")</f>
        <v>d</v>
      </c>
      <c r="AI5" s="110" t="str">
        <f>IFERROR(IF(INDEX(database[#Headers],1,AI6)="","",IF(COUNTIF(Settings!$C$37:$C$42,INDEX(database[#Headers],1,AI6))&gt;0,"d","")),"")</f>
        <v/>
      </c>
      <c r="AJ5" s="110" t="str">
        <f>IFERROR(IF(INDEX(database[#Headers],1,AJ6)="","",IF(COUNTIF(Settings!$C$37:$C$42,INDEX(database[#Headers],1,AJ6))&gt;0,"d","")),"")</f>
        <v/>
      </c>
      <c r="AK5" s="110" t="str">
        <f>IFERROR(IF(INDEX(database[#Headers],1,AK6)="","",IF(COUNTIF(Settings!$C$37:$C$42,INDEX(database[#Headers],1,AK6))&gt;0,"d","")),"")</f>
        <v/>
      </c>
      <c r="AL5" s="110" t="str">
        <f>IFERROR(IF(INDEX(database[#Headers],1,AL6)="","",IF(COUNTIF(Settings!$C$37:$C$42,INDEX(database[#Headers],1,AL6))&gt;0,"d","")),"")</f>
        <v/>
      </c>
      <c r="AM5" s="110" t="str">
        <f>IFERROR(IF(INDEX(database[#Headers],1,AM6)="","",IF(COUNTIF(Settings!$C$37:$C$42,INDEX(database[#Headers],1,AM6))&gt;0,"d","")),"")</f>
        <v/>
      </c>
      <c r="AN5" s="110" t="str">
        <f>IFERROR(IF(INDEX(database[#Headers],1,AN6)="","",IF(COUNTIF(Settings!$C$37:$C$42,INDEX(database[#Headers],1,AN6))&gt;0,"d","")),"")</f>
        <v/>
      </c>
      <c r="AO5" s="110" t="str">
        <f>IFERROR(IF(INDEX(database[#Headers],1,AO6)="","",IF(COUNTIF(Settings!$C$37:$C$42,INDEX(database[#Headers],1,AO6))&gt;0,"d","")),"")</f>
        <v/>
      </c>
      <c r="AP5" s="110" t="str">
        <f>IFERROR(IF(INDEX(database[#Headers],1,AP6)="","",IF(COUNTIF(Settings!$C$37:$C$42,INDEX(database[#Headers],1,AP6))&gt;0,"d","")),"")</f>
        <v/>
      </c>
      <c r="AQ5" s="110" t="str">
        <f>IFERROR(IF(INDEX(database[#Headers],1,AQ6)="","",IF(COUNTIF(Settings!$C$37:$C$42,INDEX(database[#Headers],1,AQ6))&gt;0,"d","")),"")</f>
        <v/>
      </c>
      <c r="AR5" s="110" t="str">
        <f>IFERROR(IF(INDEX(database[#Headers],1,AR6)="","",IF(COUNTIF(Settings!$C$37:$C$42,INDEX(database[#Headers],1,AR6))&gt;0,"d","")),"")</f>
        <v/>
      </c>
      <c r="AS5" s="110" t="str">
        <f>IFERROR(IF(INDEX(database[#Headers],1,AS6)="","",IF(COUNTIF(Settings!$C$37:$C$42,INDEX(database[#Headers],1,AS6))&gt;0,"d","")),"")</f>
        <v/>
      </c>
      <c r="AT5" s="110" t="str">
        <f>IFERROR(IF(INDEX(database[#Headers],1,AT6)="","",IF(COUNTIF(Settings!$C$37:$C$42,INDEX(database[#Headers],1,AT6))&gt;0,"d","")),"")</f>
        <v/>
      </c>
      <c r="AU5" s="110" t="str">
        <f>IFERROR(IF(INDEX(database[#Headers],1,AU6)="","",IF(COUNTIF(Settings!$C$37:$C$42,INDEX(database[#Headers],1,AU6))&gt;0,"d","")),"")</f>
        <v/>
      </c>
      <c r="AV5" s="110" t="str">
        <f>IFERROR(IF(INDEX(database[#Headers],1,AV6)="","",IF(COUNTIF(Settings!$C$37:$C$42,INDEX(database[#Headers],1,AV6))&gt;0,"d","")),"")</f>
        <v/>
      </c>
      <c r="AW5" s="147" t="s">
        <v>244</v>
      </c>
      <c r="AX5" s="148"/>
      <c r="AY5" s="148"/>
      <c r="AZ5" s="148"/>
      <c r="BA5" s="149"/>
      <c r="BB5" s="150"/>
      <c r="BC5" s="224"/>
      <c r="BD5" s="147" t="s">
        <v>125</v>
      </c>
      <c r="BE5" s="148"/>
      <c r="BF5" s="148"/>
      <c r="BG5" s="148"/>
      <c r="BH5" s="148"/>
      <c r="BI5" s="225"/>
      <c r="BJ5" s="147" t="s">
        <v>126</v>
      </c>
      <c r="BK5" s="148"/>
      <c r="BL5" s="148"/>
      <c r="BM5" s="148"/>
      <c r="BN5" s="149"/>
      <c r="BO5" s="150"/>
      <c r="BU5" s="110" t="str">
        <f>IFERROR(INDEX($D$5:$AV$5,1,MATCH(BU$7,Headers,0)),"")</f>
        <v/>
      </c>
      <c r="BV5" s="110" t="str">
        <f>IFERROR(INDEX($D$5:$AV$5,1,MATCH(BV$7,Headers,0)),"")</f>
        <v/>
      </c>
      <c r="BW5" s="110" t="str">
        <f>IFERROR(INDEX($D$5:$AV$5,1,MATCH(BW$7,Headers,0)),"")</f>
        <v/>
      </c>
      <c r="BX5" s="110" t="str">
        <f>IFERROR(INDEX($D$5:$AV$5,1,MATCH(BX$7,Headers,0)),"")</f>
        <v/>
      </c>
      <c r="BY5" s="110" t="str">
        <f>IFERROR(INDEX($D$5:$AV$5,1,MATCH(BY$7,Headers,0)),"")</f>
        <v/>
      </c>
      <c r="CD5" s="79" t="s">
        <v>128</v>
      </c>
      <c r="CE5" s="80"/>
      <c r="CF5" s="80"/>
      <c r="CG5" s="80"/>
      <c r="CH5" s="81"/>
      <c r="CJ5" s="111" t="s">
        <v>222</v>
      </c>
      <c r="CK5" s="112"/>
      <c r="CL5" s="113"/>
      <c r="CM5" s="110">
        <f ca="1">IFERROR(IF(Dashboard!C37="",YEAR(TODAY()),Dashboard!C37),"")</f>
        <v>2021</v>
      </c>
      <c r="DA5" s="79" t="s">
        <v>138</v>
      </c>
      <c r="DB5" s="80"/>
      <c r="DC5" s="80"/>
      <c r="DD5" s="80"/>
      <c r="DE5" s="81"/>
      <c r="DG5" s="95" t="str">
        <f>IFERROR(INDEX($D$5:$AV$5,1,MATCH(DG$7,Headers,0)),"")</f>
        <v/>
      </c>
      <c r="DH5" s="95">
        <f>IFERROR(IF(DG5="d",MATCH(DG$7,DateHeaders,0),MATCH(DG$7,Headers,0)),"")</f>
        <v>6</v>
      </c>
      <c r="DI5" s="95">
        <f>IFERROR(IF(ISNUMBER(DI8),COUNT(DI$8:DI$457),COUNTIF(DI$8:DI$457,"?*")),1000)</f>
        <v>10</v>
      </c>
      <c r="DJ5" s="110" t="str">
        <f>IFERROR(INDEX($D$5:$AV$5,1,MATCH(DJ$7,Headers,0)),"")</f>
        <v/>
      </c>
      <c r="DK5" s="110">
        <f>IFERROR(IF(DJ5="d",MATCH(DJ$7,DateHeaders,0),MATCH(DJ$7,Headers,0)),"")</f>
        <v>12</v>
      </c>
      <c r="DL5" s="110">
        <f>IFERROR(IF(ISNUMBER(DL8),COUNT(DL$8:DL$457),COUNTIF(DL$8:DL$457,"?*")),1000)</f>
        <v>4</v>
      </c>
      <c r="DM5" s="95" t="str">
        <f>IFERROR(INDEX($D$5:$AV$5,1,MATCH(DM$7,Headers,0)),"")</f>
        <v/>
      </c>
      <c r="DN5" s="95">
        <f>IFERROR(MATCH(DM$7,Headers,0),"")</f>
        <v>11</v>
      </c>
      <c r="DO5" s="95">
        <f>IFERROR(IF(ISNUMBER(DO8),COUNT(DO$8:DO$457),COUNTIF(DO$8:DO$457,"?*")),1000)</f>
        <v>2</v>
      </c>
      <c r="DP5" s="110" t="str">
        <f>IFERROR(INDEX($D$5:$AV$5,1,MATCH(DP$7,Headers,0)),"")</f>
        <v/>
      </c>
      <c r="DQ5" s="110">
        <f>IFERROR(MATCH(DP$7,Headers,0),"")</f>
        <v>14</v>
      </c>
      <c r="DR5" s="110">
        <f>IFERROR(IF(ISNUMBER(DR8),COUNT(DR$8:DR$457),COUNTIF(DR$8:DR$457,"?*")),1000)</f>
        <v>2</v>
      </c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</row>
    <row r="6" spans="3:143" ht="16.5" customHeight="1" x14ac:dyDescent="0.25">
      <c r="C6" s="110" t="s">
        <v>124</v>
      </c>
      <c r="D6" s="110">
        <v>1</v>
      </c>
      <c r="E6" s="110">
        <v>2</v>
      </c>
      <c r="F6" s="110">
        <v>3</v>
      </c>
      <c r="G6" s="110">
        <v>4</v>
      </c>
      <c r="H6" s="110">
        <v>5</v>
      </c>
      <c r="I6" s="110">
        <v>6</v>
      </c>
      <c r="J6" s="110">
        <v>7</v>
      </c>
      <c r="K6" s="110">
        <v>8</v>
      </c>
      <c r="L6" s="110">
        <v>9</v>
      </c>
      <c r="M6" s="110">
        <v>10</v>
      </c>
      <c r="N6" s="110">
        <v>11</v>
      </c>
      <c r="O6" s="110">
        <v>12</v>
      </c>
      <c r="P6" s="110">
        <v>13</v>
      </c>
      <c r="Q6" s="110">
        <v>14</v>
      </c>
      <c r="R6" s="110">
        <v>15</v>
      </c>
      <c r="S6" s="110">
        <v>16</v>
      </c>
      <c r="T6" s="110">
        <v>17</v>
      </c>
      <c r="U6" s="110">
        <v>18</v>
      </c>
      <c r="V6" s="110">
        <v>19</v>
      </c>
      <c r="W6" s="110">
        <v>20</v>
      </c>
      <c r="X6" s="110">
        <v>21</v>
      </c>
      <c r="Y6" s="110">
        <v>22</v>
      </c>
      <c r="Z6" s="110">
        <v>23</v>
      </c>
      <c r="AA6" s="110">
        <v>24</v>
      </c>
      <c r="AB6" s="110">
        <v>25</v>
      </c>
      <c r="AC6" s="110">
        <v>26</v>
      </c>
      <c r="AD6" s="110">
        <v>27</v>
      </c>
      <c r="AE6" s="110">
        <v>28</v>
      </c>
      <c r="AF6" s="110">
        <v>29</v>
      </c>
      <c r="AG6" s="110">
        <v>30</v>
      </c>
      <c r="AH6" s="110">
        <v>31</v>
      </c>
      <c r="AI6" s="110">
        <v>32</v>
      </c>
      <c r="AJ6" s="110">
        <v>33</v>
      </c>
      <c r="AK6" s="110">
        <v>34</v>
      </c>
      <c r="AL6" s="110">
        <v>35</v>
      </c>
      <c r="AM6" s="110">
        <v>36</v>
      </c>
      <c r="AN6" s="110">
        <v>37</v>
      </c>
      <c r="AO6" s="110">
        <v>38</v>
      </c>
      <c r="AP6" s="110">
        <v>39</v>
      </c>
      <c r="AQ6" s="110">
        <v>40</v>
      </c>
      <c r="AR6" s="110">
        <v>41</v>
      </c>
      <c r="AS6" s="110">
        <v>42</v>
      </c>
      <c r="AT6" s="110">
        <v>43</v>
      </c>
      <c r="AU6" s="110">
        <v>44</v>
      </c>
      <c r="AV6" s="110">
        <v>45</v>
      </c>
      <c r="AW6" s="110"/>
      <c r="AX6" s="110"/>
      <c r="AY6" s="110"/>
      <c r="AZ6" s="110"/>
      <c r="BA6" s="110"/>
      <c r="BB6" s="110"/>
      <c r="BC6" s="110">
        <f>IFERROR(MATCH("Current Salary",Headers,0),"")</f>
        <v>28</v>
      </c>
      <c r="BD6" s="110">
        <f>IFERROR(MATCH(Settings!$C$37,Headers,0),"")</f>
        <v>3</v>
      </c>
      <c r="BE6" s="110">
        <f>IFERROR(MATCH(Settings!$C$38,Headers,0),"")</f>
        <v>13</v>
      </c>
      <c r="BF6" s="110">
        <f>IFERROR(MATCH(Settings!$C$39,Headers,0),"")</f>
        <v>31</v>
      </c>
      <c r="BG6" s="110" t="str">
        <f>IFERROR(MATCH(Settings!$C$40,Headers,0),"")</f>
        <v/>
      </c>
      <c r="BH6" s="110" t="str">
        <f>IFERROR(MATCH(Settings!$C$41,Headers,0),"")</f>
        <v/>
      </c>
      <c r="BI6" s="110" t="str">
        <f>IFERROR(MATCH(Settings!$C$42,Headers,0),"")</f>
        <v/>
      </c>
      <c r="BJ6" s="110"/>
      <c r="BK6" s="110"/>
      <c r="BL6" s="110"/>
      <c r="BM6" s="110"/>
      <c r="BN6" s="110"/>
      <c r="BO6" s="110"/>
      <c r="BQ6" s="79" t="s">
        <v>143</v>
      </c>
      <c r="BR6" s="80"/>
      <c r="BU6" s="110">
        <f>IFERROR(IF(BU$5="d",MATCH(BU$7,DateHeaders,0),MATCH(BU$7,Headers,0)),"")</f>
        <v>6</v>
      </c>
      <c r="BV6" s="110">
        <f>IFERROR(IF(BV$5="d",MATCH(BV$7,DateHeaders,0),MATCH(BV$7,Headers,0)),"")</f>
        <v>12</v>
      </c>
      <c r="BW6" s="110">
        <f>IFERROR(IF(BW$5="d",MATCH(BW$7,DateHeaders,0),MATCH(BW$7,Headers,0)),"")</f>
        <v>11</v>
      </c>
      <c r="BX6" s="110">
        <f>IFERROR(IF(BX$5="d",MATCH(BX$7,DateHeaders,0),MATCH(BX$7,Headers,0)),"")</f>
        <v>14</v>
      </c>
      <c r="BY6" s="110"/>
      <c r="CA6" s="94" t="s">
        <v>239</v>
      </c>
      <c r="CB6" s="94"/>
      <c r="CD6" s="110">
        <f>IFERROR(MATCH(CD$7,Headers,0),"")</f>
        <v>5</v>
      </c>
      <c r="CE6" s="110">
        <f>IFERROR(MATCH(CE$7,Headers,0),"")</f>
        <v>6</v>
      </c>
      <c r="CF6" s="110">
        <f>IFERROR(MATCH(CF$7,Headers,0),"")</f>
        <v>8</v>
      </c>
      <c r="CG6" s="110">
        <f>IFERROR(MATCH(CG$7,Headers,0),"")</f>
        <v>30</v>
      </c>
      <c r="CH6" s="110"/>
      <c r="CJ6" s="98" t="s">
        <v>230</v>
      </c>
      <c r="CK6" s="98" t="s">
        <v>231</v>
      </c>
      <c r="CL6" s="98" t="s">
        <v>83</v>
      </c>
      <c r="CM6" s="121" t="s">
        <v>95</v>
      </c>
      <c r="CO6" s="79" t="s">
        <v>136</v>
      </c>
      <c r="CP6" s="80"/>
      <c r="CQ6" s="80"/>
      <c r="CR6" s="80"/>
      <c r="CS6" s="81"/>
      <c r="CU6" s="79" t="s">
        <v>137</v>
      </c>
      <c r="CV6" s="80"/>
      <c r="CW6" s="80"/>
      <c r="CX6" s="80"/>
      <c r="CY6" s="81"/>
      <c r="DG6" s="95" t="s">
        <v>132</v>
      </c>
      <c r="DH6" s="95" t="s">
        <v>133</v>
      </c>
      <c r="DI6" s="95" t="s">
        <v>218</v>
      </c>
      <c r="DJ6" s="110" t="s">
        <v>132</v>
      </c>
      <c r="DK6" s="110" t="s">
        <v>133</v>
      </c>
      <c r="DL6" s="110" t="s">
        <v>218</v>
      </c>
      <c r="DM6" s="95" t="s">
        <v>132</v>
      </c>
      <c r="DN6" s="95" t="s">
        <v>133</v>
      </c>
      <c r="DO6" s="95" t="s">
        <v>218</v>
      </c>
      <c r="DP6" s="110" t="s">
        <v>132</v>
      </c>
      <c r="DQ6" s="110" t="s">
        <v>133</v>
      </c>
      <c r="DR6" s="110" t="s">
        <v>218</v>
      </c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</row>
    <row r="7" spans="3:143" s="218" customFormat="1" ht="42.75" customHeight="1" x14ac:dyDescent="0.25">
      <c r="C7" s="212" t="s">
        <v>102</v>
      </c>
      <c r="D7" s="213" t="str">
        <f>IFERROR(INDEX(database[#Headers],1,D6),"")</f>
        <v>Employee Id</v>
      </c>
      <c r="E7" s="214" t="str">
        <f>IFERROR(INDEX(database[#Headers],1,E6),"")</f>
        <v>Name</v>
      </c>
      <c r="F7" s="214" t="str">
        <f>IFERROR(INDEX(database[#Headers],1,F6),"")</f>
        <v>Hiring Date</v>
      </c>
      <c r="G7" s="214" t="str">
        <f>IFERROR(INDEX(database[#Headers],1,G6),"")</f>
        <v>Hiring Source</v>
      </c>
      <c r="H7" s="214" t="str">
        <f>IFERROR(INDEX(database[#Headers],1,H6),"")</f>
        <v>Office</v>
      </c>
      <c r="I7" s="214" t="str">
        <f>IFERROR(INDEX(database[#Headers],1,I6),"")</f>
        <v>Department</v>
      </c>
      <c r="J7" s="214" t="str">
        <f>IFERROR(INDEX(database[#Headers],1,J6),"")</f>
        <v>Job Status</v>
      </c>
      <c r="K7" s="214" t="str">
        <f>IFERROR(INDEX(database[#Headers],1,K6),"")</f>
        <v>Job Title</v>
      </c>
      <c r="L7" s="214" t="str">
        <f>IFERROR(INDEX(database[#Headers],1,L6),"")</f>
        <v>ID / Passport</v>
      </c>
      <c r="M7" s="214" t="str">
        <f>IFERROR(INDEX(database[#Headers],1,M6),"")</f>
        <v>Social Security #</v>
      </c>
      <c r="N7" s="214" t="str">
        <f>IFERROR(INDEX(database[#Headers],1,N6),"")</f>
        <v>Gender</v>
      </c>
      <c r="O7" s="214" t="str">
        <f>IFERROR(INDEX(database[#Headers],1,O6),"")</f>
        <v>Education</v>
      </c>
      <c r="P7" s="214" t="str">
        <f>IFERROR(INDEX(database[#Headers],1,P6),"")</f>
        <v>Date of Birth</v>
      </c>
      <c r="Q7" s="214" t="str">
        <f>IFERROR(INDEX(database[#Headers],1,Q6),"")</f>
        <v>Nationality</v>
      </c>
      <c r="R7" s="214" t="str">
        <f>IFERROR(INDEX(database[#Headers],1,R6),"")</f>
        <v>Marital Status</v>
      </c>
      <c r="S7" s="214" t="str">
        <f>IFERROR(INDEX(database[#Headers],1,S6),"")</f>
        <v># of Kids</v>
      </c>
      <c r="T7" s="214" t="str">
        <f>IFERROR(INDEX(database[#Headers],1,T6),"")</f>
        <v>Driving License</v>
      </c>
      <c r="U7" s="214" t="str">
        <f>IFERROR(INDEX(database[#Headers],1,U6),"")</f>
        <v>Email</v>
      </c>
      <c r="V7" s="214" t="str">
        <f>IFERROR(INDEX(database[#Headers],1,V6),"")</f>
        <v>Cell Phone</v>
      </c>
      <c r="W7" s="214" t="str">
        <f>IFERROR(INDEX(database[#Headers],1,W6),"")</f>
        <v>Address</v>
      </c>
      <c r="X7" s="214" t="str">
        <f>IFERROR(INDEX(database[#Headers],1,X6),"")</f>
        <v>City</v>
      </c>
      <c r="Y7" s="214" t="str">
        <f>IFERROR(INDEX(database[#Headers],1,Y6),"")</f>
        <v>Country</v>
      </c>
      <c r="Z7" s="214" t="str">
        <f>IFERROR(INDEX(database[#Headers],1,Z6),"")</f>
        <v>Emergency Contact Person</v>
      </c>
      <c r="AA7" s="214" t="str">
        <f>IFERROR(INDEX(database[#Headers],1,AA6),"")</f>
        <v>Contact Info</v>
      </c>
      <c r="AB7" s="214" t="str">
        <f>IFERROR(INDEX(database[#Headers],1,AB6),"")</f>
        <v>Blood Type</v>
      </c>
      <c r="AC7" s="214" t="str">
        <f>IFERROR(INDEX(database[#Headers],1,AC6),"")</f>
        <v>Any Health Problem?</v>
      </c>
      <c r="AD7" s="214" t="str">
        <f>IFERROR(INDEX(database[#Headers],1,AD6),"")</f>
        <v>Initial Salary</v>
      </c>
      <c r="AE7" s="214" t="str">
        <f>IFERROR(INDEX(database[#Headers],1,AE6),"")</f>
        <v>Current Salary</v>
      </c>
      <c r="AF7" s="214" t="str">
        <f>IFERROR(INDEX(database[#Headers],1,AF6),"")</f>
        <v>Bank Account</v>
      </c>
      <c r="AG7" s="214" t="str">
        <f>IFERROR(INDEX(database[#Headers],1,AG6),"")</f>
        <v>Active</v>
      </c>
      <c r="AH7" s="214" t="str">
        <f>IFERROR(INDEX(database[#Headers],1,AH6),"")</f>
        <v>Termination Date</v>
      </c>
      <c r="AI7" s="214" t="str">
        <f>IFERROR(INDEX(database[#Headers],1,AI6),"")</f>
        <v>Termination Reason</v>
      </c>
      <c r="AJ7" s="214" t="str">
        <f>IFERROR(INDEX(database[#Headers],1,AJ6),"")</f>
        <v>Remark 1</v>
      </c>
      <c r="AK7" s="214" t="str">
        <f>IFERROR(INDEX(database[#Headers],1,AK6),"")</f>
        <v>Remark 2</v>
      </c>
      <c r="AL7" s="214" t="str">
        <f>IFERROR(INDEX(database[#Headers],1,AL6),"")</f>
        <v>Remark 3</v>
      </c>
      <c r="AM7" s="214" t="str">
        <f>IFERROR(INDEX(database[#Headers],1,AM6),"")</f>
        <v>Remark 4</v>
      </c>
      <c r="AN7" s="214" t="str">
        <f>IFERROR(INDEX(database[#Headers],1,AN6),"")</f>
        <v>Remark 5</v>
      </c>
      <c r="AO7" s="215" t="str">
        <f>IFERROR(INDEX(database[#Headers],1,AO6),"")</f>
        <v/>
      </c>
      <c r="AP7" s="215" t="str">
        <f>IFERROR(INDEX(database[#Headers],1,AP6),"")</f>
        <v/>
      </c>
      <c r="AQ7" s="215" t="str">
        <f>IFERROR(INDEX(database[#Headers],1,AQ6),"")</f>
        <v/>
      </c>
      <c r="AR7" s="215" t="str">
        <f>IFERROR(INDEX(database[#Headers],1,AR6),"")</f>
        <v/>
      </c>
      <c r="AS7" s="215" t="str">
        <f>IFERROR(INDEX(database[#Headers],1,AS6),"")</f>
        <v/>
      </c>
      <c r="AT7" s="215" t="str">
        <f>IFERROR(INDEX(database[#Headers],1,AT6),"")</f>
        <v/>
      </c>
      <c r="AU7" s="215" t="str">
        <f>IFERROR(INDEX(database[#Headers],1,AU6),"")</f>
        <v/>
      </c>
      <c r="AV7" s="215" t="str">
        <f>IFERROR(INDEX(database[#Headers],1,AV6),"")</f>
        <v/>
      </c>
      <c r="AW7" s="213" t="s">
        <v>90</v>
      </c>
      <c r="AX7" s="213" t="s">
        <v>84</v>
      </c>
      <c r="AY7" s="213" t="s">
        <v>62</v>
      </c>
      <c r="AZ7" s="213" t="s">
        <v>221</v>
      </c>
      <c r="BA7" s="213" t="s">
        <v>64</v>
      </c>
      <c r="BB7" s="213" t="s">
        <v>65</v>
      </c>
      <c r="BC7" s="213" t="s">
        <v>263</v>
      </c>
      <c r="BD7" s="213" t="s">
        <v>232</v>
      </c>
      <c r="BE7" s="213" t="s">
        <v>233</v>
      </c>
      <c r="BF7" s="213" t="s">
        <v>234</v>
      </c>
      <c r="BG7" s="213" t="s">
        <v>235</v>
      </c>
      <c r="BH7" s="213" t="s">
        <v>236</v>
      </c>
      <c r="BI7" s="213" t="s">
        <v>237</v>
      </c>
      <c r="BJ7" s="213" t="str">
        <f>IFERROR(IF(Settings!C37="","",Settings!C37),"")</f>
        <v>Hiring Date</v>
      </c>
      <c r="BK7" s="213" t="str">
        <f>IFERROR(IF(Settings!C38="","",Settings!C38),"")</f>
        <v>Date of Birth</v>
      </c>
      <c r="BL7" s="213" t="str">
        <f>IFERROR(IF(Settings!C39="","",Settings!C39),"")</f>
        <v>Termination Date</v>
      </c>
      <c r="BM7" s="213" t="str">
        <f>IFERROR(IF(Settings!C40="","",Settings!C40),"")</f>
        <v/>
      </c>
      <c r="BN7" s="213" t="str">
        <f>IFERROR(IF(Settings!C41="","",Settings!C41),"")</f>
        <v/>
      </c>
      <c r="BO7" s="213" t="str">
        <f>IFERROR(IF(Settings!C42="","",Settings!C42),"")</f>
        <v/>
      </c>
      <c r="BP7" s="216"/>
      <c r="BQ7" s="213" t="s">
        <v>135</v>
      </c>
      <c r="BR7" s="213" t="s">
        <v>131</v>
      </c>
      <c r="BS7" s="216"/>
      <c r="BT7" s="216"/>
      <c r="BU7" s="217" t="str">
        <f>IFERROR(IF(List!B7="","",List!B7),"")</f>
        <v>Department</v>
      </c>
      <c r="BV7" s="217" t="str">
        <f>IFERROR(IF(List!B10="","",List!B10),"")</f>
        <v>Education</v>
      </c>
      <c r="BW7" s="217" t="str">
        <f>IFERROR(IF(List!B13="","",List!B13),"")</f>
        <v>Gender</v>
      </c>
      <c r="BX7" s="217" t="str">
        <f>IFERROR(IF(List!B16="","",List!B16),"")</f>
        <v>Nationality</v>
      </c>
      <c r="BY7" s="217" t="s">
        <v>34</v>
      </c>
      <c r="CA7" s="217" t="s">
        <v>245</v>
      </c>
      <c r="CB7" s="217" t="s">
        <v>269</v>
      </c>
      <c r="CD7" s="217" t="s">
        <v>14</v>
      </c>
      <c r="CE7" s="217" t="s">
        <v>15</v>
      </c>
      <c r="CF7" s="217" t="s">
        <v>18</v>
      </c>
      <c r="CG7" s="217" t="s">
        <v>36</v>
      </c>
      <c r="CH7" s="217" t="s">
        <v>34</v>
      </c>
      <c r="CJ7" s="219">
        <f ca="1">SUM(CJ8:CJ457)</f>
        <v>7</v>
      </c>
      <c r="CK7" s="219">
        <f ca="1">SUM(CK8:CK457)</f>
        <v>9</v>
      </c>
      <c r="CL7" s="219">
        <f ca="1">SUM(CL8:CL457)</f>
        <v>1</v>
      </c>
      <c r="CM7" s="219">
        <f ca="1">SUM(CM8:CM457)</f>
        <v>3</v>
      </c>
      <c r="DA7" s="217" t="s">
        <v>14</v>
      </c>
      <c r="DB7" s="220"/>
      <c r="DC7" s="217" t="s">
        <v>15</v>
      </c>
      <c r="DD7" s="220"/>
      <c r="DE7" s="217" t="s">
        <v>18</v>
      </c>
      <c r="DG7" s="108" t="str">
        <f>List!B7</f>
        <v>Department</v>
      </c>
      <c r="DH7" s="217"/>
      <c r="DI7" s="217" t="s">
        <v>35</v>
      </c>
      <c r="DJ7" s="109" t="str">
        <f>List!B10</f>
        <v>Education</v>
      </c>
      <c r="DK7" s="221"/>
      <c r="DL7" s="221" t="s">
        <v>35</v>
      </c>
      <c r="DM7" s="108" t="str">
        <f>List!B13</f>
        <v>Gender</v>
      </c>
      <c r="DN7" s="217"/>
      <c r="DO7" s="217" t="s">
        <v>35</v>
      </c>
      <c r="DP7" s="109" t="str">
        <f>List!B16</f>
        <v>Nationality</v>
      </c>
      <c r="DQ7" s="221"/>
      <c r="DR7" s="221" t="s">
        <v>35</v>
      </c>
      <c r="DT7" s="222" t="s">
        <v>118</v>
      </c>
      <c r="DU7" s="223"/>
      <c r="DW7" s="222" t="s">
        <v>226</v>
      </c>
      <c r="DX7" s="223"/>
      <c r="DZ7" s="222" t="s">
        <v>261</v>
      </c>
      <c r="EA7" s="223"/>
      <c r="EC7" s="222" t="s">
        <v>268</v>
      </c>
      <c r="ED7" s="223"/>
      <c r="EE7" s="222"/>
      <c r="EF7" s="223"/>
      <c r="EG7" s="222"/>
      <c r="EH7" s="223"/>
      <c r="EI7" s="222"/>
      <c r="EJ7" s="223"/>
      <c r="EK7" s="222"/>
      <c r="EL7" s="223"/>
      <c r="EM7" s="222"/>
    </row>
    <row r="8" spans="3:143" ht="15" customHeight="1" x14ac:dyDescent="0.25">
      <c r="C8" s="31">
        <v>1</v>
      </c>
      <c r="D8" s="31" t="str">
        <f>IFERROR(IF(INDEX(database[],$C8,D$6)=0,"",INDEX(database[],$C8,D$6)),"")</f>
        <v>N-0001</v>
      </c>
      <c r="E8" s="46" t="str">
        <f>IFERROR(IF(INDEX(database[],$C8,E$6)=0,"",INDEX(database[],$C8,E$6)),"")</f>
        <v>Employee 1</v>
      </c>
      <c r="F8" s="31">
        <f>IFERROR(IF(INDEX(database[],$C8,F$6)=0,"",INDEX(database[],$C8,F$6)),"")</f>
        <v>43466</v>
      </c>
      <c r="G8" s="31" t="str">
        <f>IFERROR(IF(INDEX(database[],$C8,G$6)=0,"",INDEX(database[],$C8,G$6)),"")</f>
        <v>In-House</v>
      </c>
      <c r="H8" s="31" t="str">
        <f>IFERROR(IF(INDEX(database[],$C8,H$6)=0,"",INDEX(database[],$C8,H$6)),"")</f>
        <v>Office 1</v>
      </c>
      <c r="I8" s="31" t="str">
        <f>IFERROR(IF(INDEX(database[],$C8,I$6)=0,"",INDEX(database[],$C8,I$6)),"")</f>
        <v>Department 1</v>
      </c>
      <c r="J8" s="31" t="str">
        <f>IFERROR(IF(INDEX(database[],$C8,J$6)=0,"",INDEX(database[],$C8,J$6)),"")</f>
        <v>Full Time</v>
      </c>
      <c r="K8" s="31" t="str">
        <f>IFERROR(IF(INDEX(database[],$C8,K$6)=0,"",INDEX(database[],$C8,K$6)),"")</f>
        <v>Officier 1</v>
      </c>
      <c r="L8" s="31">
        <f>IFERROR(IF(INDEX(database[],$C8,L$6)=0,"",INDEX(database[],$C8,L$6)),"")</f>
        <v>113857044</v>
      </c>
      <c r="M8" s="31" t="str">
        <f>IFERROR(IF(INDEX(database[],$C8,M$6)=0,"",INDEX(database[],$C8,M$6)),"")</f>
        <v>SSN-324330517</v>
      </c>
      <c r="N8" s="31" t="str">
        <f>IFERROR(IF(INDEX(database[],$C8,N$6)=0,"",INDEX(database[],$C8,N$6)),"")</f>
        <v>Female</v>
      </c>
      <c r="O8" s="31" t="str">
        <f>IFERROR(IF(INDEX(database[],$C8,O$6)=0,"",INDEX(database[],$C8,O$6)),"")</f>
        <v>Bachelor's Degree</v>
      </c>
      <c r="P8" s="31">
        <f>IFERROR(IF(INDEX(database[],$C8,P$6)=0,"",INDEX(database[],$C8,P$6)),"")</f>
        <v>23732</v>
      </c>
      <c r="Q8" s="31" t="str">
        <f>IFERROR(IF(INDEX(database[],$C8,Q$6)=0,"",INDEX(database[],$C8,Q$6)),"")</f>
        <v>USA</v>
      </c>
      <c r="R8" s="46" t="str">
        <f>IFERROR(IF(INDEX(database[],$C8,R$6)=0,"",INDEX(database[],$C8,R$6)),"")</f>
        <v>Married</v>
      </c>
      <c r="S8" s="31">
        <f>IFERROR(IF(INDEX(database[],$C8,S$6)=0,"",INDEX(database[],$C8,S$6)),"")</f>
        <v>2</v>
      </c>
      <c r="T8" s="31" t="str">
        <f>IFERROR(IF(INDEX(database[],$C8,T$6)=0,"",INDEX(database[],$C8,T$6)),"")</f>
        <v>Yes</v>
      </c>
      <c r="U8" s="31" t="str">
        <f>IFERROR(IF(INDEX(database[],$C8,U$6)=0,"",INDEX(database[],$C8,U$6)),"")</f>
        <v>jemima@mail.com</v>
      </c>
      <c r="V8" s="31" t="str">
        <f>IFERROR(IF(INDEX(database[],$C8,V$6)=0,"",INDEX(database[],$C8,V$6)),"")</f>
        <v>202-555-8915</v>
      </c>
      <c r="W8" s="31" t="str">
        <f>IFERROR(IF(INDEX(database[],$C8,W$6)=0,"",INDEX(database[],$C8,W$6)),"")</f>
        <v>8724 Smith Drive Buffalo 14221</v>
      </c>
      <c r="X8" s="31" t="str">
        <f>IFERROR(IF(INDEX(database[],$C8,X$6)=0,"",INDEX(database[],$C8,X$6)),"")</f>
        <v>New York</v>
      </c>
      <c r="Y8" s="31" t="str">
        <f>IFERROR(IF(INDEX(database[],$C8,Y$6)=0,"",INDEX(database[],$C8,Y$6)),"")</f>
        <v>USA</v>
      </c>
      <c r="Z8" s="31" t="str">
        <f>IFERROR(IF(INDEX(database[],$C8,Z$6)=0,"",INDEX(database[],$C8,Z$6)),"")</f>
        <v>Karen Begum</v>
      </c>
      <c r="AA8" s="31" t="str">
        <f>IFERROR(IF(INDEX(database[],$C8,AA$6)=0,"",INDEX(database[],$C8,AA$6)),"")</f>
        <v>202-555-3086</v>
      </c>
      <c r="AB8" s="31" t="str">
        <f>IFERROR(IF(INDEX(database[],$C8,AB$6)=0,"",INDEX(database[],$C8,AB$6)),"")</f>
        <v>A+</v>
      </c>
      <c r="AC8" s="31" t="str">
        <f>IFERROR(IF(INDEX(database[],$C8,AC$6)=0,"",INDEX(database[],$C8,AC$6)),"")</f>
        <v>No</v>
      </c>
      <c r="AD8" s="31">
        <f>IFERROR(IF(INDEX(database[],$C8,AD$6)=0,"",INDEX(database[],$C8,AD$6)),"")</f>
        <v>10000</v>
      </c>
      <c r="AE8" s="31">
        <f>IFERROR(IF(INDEX(database[],$C8,AE$6)=0,"",INDEX(database[],$C8,AE$6)),"")</f>
        <v>13000</v>
      </c>
      <c r="AF8" s="31" t="str">
        <f>IFERROR(IF(INDEX(database[],$C8,AF$6)=0,"",INDEX(database[],$C8,AF$6)),"")</f>
        <v>8402-3068-5092-3035</v>
      </c>
      <c r="AG8" s="31" t="str">
        <f>IFERROR(IF(INDEX(database[],$C8,AG$6)=0,"",INDEX(database[],$C8,AG$6)),"")</f>
        <v>Yes</v>
      </c>
      <c r="AH8" s="31" t="str">
        <f>IFERROR(IF(INDEX(database[],$C8,AH$6)=0,"",INDEX(database[],$C8,AH$6)),"")</f>
        <v/>
      </c>
      <c r="AI8" s="31" t="str">
        <f>IFERROR(IF(INDEX(database[],$C8,AI$6)=0,"",INDEX(database[],$C8,AI$6)),"")</f>
        <v/>
      </c>
      <c r="AJ8" s="31" t="str">
        <f>IFERROR(IF(INDEX(database[],$C8,AJ$6)=0,"",INDEX(database[],$C8,AJ$6)),"")</f>
        <v/>
      </c>
      <c r="AK8" s="31" t="str">
        <f>IFERROR(IF(INDEX(database[],$C8,AK$6)=0,"",INDEX(database[],$C8,AK$6)),"")</f>
        <v/>
      </c>
      <c r="AL8" s="31" t="str">
        <f>IFERROR(IF(INDEX(database[],$C8,AL$6)=0,"",INDEX(database[],$C8,AL$6)),"")</f>
        <v/>
      </c>
      <c r="AM8" s="31" t="str">
        <f>IFERROR(IF(INDEX(database[],$C8,AM$6)=0,"",INDEX(database[],$C8,AM$6)),"")</f>
        <v/>
      </c>
      <c r="AN8" s="31" t="str">
        <f>IFERROR(IF(INDEX(database[],$C8,AN$6)=0,"",INDEX(database[],$C8,AN$6)),"")</f>
        <v/>
      </c>
      <c r="AO8" s="31" t="str">
        <f>IFERROR(IF(INDEX(database[],$C8,AO$6)=0,"",INDEX(database[],$C8,AO$6)),"")</f>
        <v/>
      </c>
      <c r="AP8" s="31" t="str">
        <f>IFERROR(IF(INDEX(database[],$C8,AP$6)=0,"",INDEX(database[],$C8,AP$6)),"")</f>
        <v/>
      </c>
      <c r="AQ8" s="31" t="str">
        <f>IFERROR(IF(INDEX(database[],$C8,AQ$6)=0,"",INDEX(database[],$C8,AQ$6)),"")</f>
        <v/>
      </c>
      <c r="AR8" s="31" t="str">
        <f>IFERROR(IF(INDEX(database[],$C8,AR$6)=0,"",INDEX(database[],$C8,AR$6)),"")</f>
        <v/>
      </c>
      <c r="AS8" s="31" t="str">
        <f>IFERROR(IF(INDEX(database[],$C8,AS$6)=0,"",INDEX(database[],$C8,AS$6)),"")</f>
        <v/>
      </c>
      <c r="AT8" s="31" t="str">
        <f>IFERROR(IF(INDEX(database[],$C8,AT$6)=0,"",INDEX(database[],$C8,AT$6)),"")</f>
        <v/>
      </c>
      <c r="AU8" s="31" t="str">
        <f>IFERROR(IF(INDEX(database[],$C8,AU$6)=0,"",INDEX(database[],$C8,AU$6)),"")</f>
        <v/>
      </c>
      <c r="AV8" s="31" t="str">
        <f>IFERROR(IF(INDEX(database[],$C8,AV$6)=0,"",INDEX(database[],$C8,AV$6)),"")</f>
        <v/>
      </c>
      <c r="AW8" s="31" t="str">
        <f t="shared" ref="AW8:AW71" si="0">IFERROR(IF(INDEX(MainTable,$C8,$BQ$68)="",INDEX(MainTable,$C8,$BQ$69),INDEX(MainTable,$C8,$BQ$68)&amp;"-"&amp;INDEX(MainTable,$C8,$BQ$69)),"")</f>
        <v>N-0001-Employee 1</v>
      </c>
      <c r="AX8" s="49">
        <f t="shared" ref="AX8:AX27" si="1">IFERROR(YEAR(BD8),"")</f>
        <v>2019</v>
      </c>
      <c r="AY8" s="49" t="str">
        <f t="shared" ref="AY8:AY27" si="2">IFERROR(YEAR(BF8),"")</f>
        <v/>
      </c>
      <c r="AZ8" s="49">
        <f t="shared" ref="AZ8:AZ27" si="3">IFERROR(YEAR(BE8),"")</f>
        <v>1964</v>
      </c>
      <c r="BA8" s="49">
        <f t="shared" ref="BA8:BA27" ca="1" si="4">IFERROR(DATEDIF(BE8,TODAY(),"y"),"")</f>
        <v>59</v>
      </c>
      <c r="BB8" s="51" t="str">
        <f t="shared" ref="BB8:BB27" ca="1" si="5">IFERROR(IF(LEN(BA8)=0,"",IF(BA8&lt;18,$CO$54,IF(AND(BA8&gt;=18,BA8&lt;31),$CO$55,IF(AND(BA8&gt;=31,BA8&lt;41),$CO$56,IF(AND(BA8&gt;=41,BA8&lt;50),$CO$57,IF(AND(BA8&gt;=51,BA8&lt;60),$CO$58,IF(BA8&gt;=61,$CO$59,""))))))),"")</f>
        <v>51-60</v>
      </c>
      <c r="BC8" s="50">
        <f t="shared" ref="BC8:BI17" si="6">IFERROR(INDEX(MainTable,$C8,BC$6),"")</f>
        <v>13000</v>
      </c>
      <c r="BD8" s="46">
        <f t="shared" si="6"/>
        <v>43466</v>
      </c>
      <c r="BE8" s="46">
        <f t="shared" si="6"/>
        <v>23732</v>
      </c>
      <c r="BF8" s="46" t="str">
        <f t="shared" si="6"/>
        <v/>
      </c>
      <c r="BG8" s="46" t="str">
        <f t="shared" si="6"/>
        <v/>
      </c>
      <c r="BH8" s="46" t="str">
        <f t="shared" si="6"/>
        <v/>
      </c>
      <c r="BI8" s="46" t="str">
        <f t="shared" si="6"/>
        <v/>
      </c>
      <c r="BJ8" s="31" t="str">
        <f>IFERROR(IF(order=123,DAY(BD8)&amp;connector&amp;IF(desc="Extended",INDEX(months,MONTH(BD8),1),MONTH(BD8))&amp;connector&amp;IF(desc="Short", RIGHT(YEAR(BD8),2),YEAR(BD8)),IF(order=213, MONTH(BD8)&amp;connector&amp;DAY(BD8)&amp;connector&amp;IF(desc="Short", RIGHT(YEAR(BD8),2),YEAR(BD8)),IF(desc="Short", RIGHT(YEAR(BD8),2),YEAR(BD8))&amp;connector&amp;MONTH(BD8)&amp;connector&amp;DAY(BD8))),BD8)</f>
        <v>1 Jan 2019</v>
      </c>
      <c r="BK8" s="31" t="str">
        <f t="shared" ref="BK8:BK27" si="7">IFERROR(IF(order=123,DAY(BE8)&amp;connector&amp;IF(desc="Extended",INDEX(months,MONTH(BE8),1),MONTH(BE8))&amp;connector&amp;IF(desc="Short", RIGHT(YEAR(BE8),2),YEAR(BE8)),IF(order=213, MONTH(BE8)&amp;connector&amp;DAY(BE8)&amp;connector&amp;IF(desc="Short", RIGHT(YEAR(BE8),2),YEAR(BE8)),IF(desc="Short", RIGHT(YEAR(BE8),2),YEAR(BE8))&amp;connector&amp;MONTH(BE8)&amp;connector&amp;DAY(BE8))),BE8)</f>
        <v>21 Dec 1964</v>
      </c>
      <c r="BL8" s="31" t="str">
        <f t="shared" ref="BL8:BL27" si="8">IFERROR(IF(order=123,DAY(BF8)&amp;connector&amp;IF(desc="Extended",INDEX(months,MONTH(BF8),1),MONTH(BF8))&amp;connector&amp;IF(desc="Short", RIGHT(YEAR(BF8),2),YEAR(BF8)),IF(order=213, MONTH(BF8)&amp;connector&amp;DAY(BF8)&amp;connector&amp;IF(desc="Short", RIGHT(YEAR(BF8),2),YEAR(BF8)),IF(desc="Short", RIGHT(YEAR(BF8),2),YEAR(BF8))&amp;connector&amp;MONTH(BF8)&amp;connector&amp;DAY(BF8))),BF8)</f>
        <v/>
      </c>
      <c r="BM8" s="31" t="str">
        <f t="shared" ref="BM8:BM27" si="9">IFERROR(IF(order=123,DAY(BG8)&amp;connector&amp;IF(desc="Extended",INDEX(months,MONTH(BG8),1),MONTH(BG8))&amp;connector&amp;IF(desc="Short", RIGHT(YEAR(BG8),2),YEAR(BG8)),IF(order=213, MONTH(BG8)&amp;connector&amp;DAY(BG8)&amp;connector&amp;IF(desc="Short", RIGHT(YEAR(BG8),2),YEAR(BG8)),IF(desc="Short", RIGHT(YEAR(BG8),2),YEAR(BG8))&amp;connector&amp;MONTH(BG8)&amp;connector&amp;DAY(BG8))),BG8)</f>
        <v/>
      </c>
      <c r="BN8" s="31" t="str">
        <f t="shared" ref="BN8:BN27" si="10">IFERROR(IF(order=123,DAY(BH8)&amp;connector&amp;IF(desc="Extended",INDEX(months,MONTH(BH8),1),MONTH(BH8))&amp;connector&amp;IF(desc="Short", RIGHT(YEAR(BH8),2),YEAR(BH8)),IF(order=213, MONTH(BH8)&amp;connector&amp;DAY(BH8)&amp;connector&amp;IF(desc="Short", RIGHT(YEAR(BH8),2),YEAR(BH8)),IF(desc="Short", RIGHT(YEAR(BH8),2),YEAR(BH8))&amp;connector&amp;MONTH(BH8)&amp;connector&amp;DAY(BH8))),BH8)</f>
        <v/>
      </c>
      <c r="BO8" s="31" t="str">
        <f t="shared" ref="BO8:BO27" si="11">IFERROR(IF(order=123,DAY(BI8)&amp;connector&amp;IF(desc="Extended",INDEX(months,MONTH(BI8),1),MONTH(BI8))&amp;connector&amp;IF(desc="Short", RIGHT(YEAR(BI8),2),YEAR(BI8)),IF(order=213, MONTH(BI8)&amp;connector&amp;DAY(BI8)&amp;connector&amp;IF(desc="Short", RIGHT(YEAR(BI8),2),YEAR(BI8)),IF(desc="Short", RIGHT(YEAR(BI8),2),YEAR(BI8))&amp;connector&amp;MONTH(BI8)&amp;connector&amp;DAY(BI8))),BI8)</f>
        <v/>
      </c>
      <c r="BP8" s="48"/>
      <c r="BQ8" s="49">
        <v>1</v>
      </c>
      <c r="BR8" s="50" t="str">
        <f>IFERROR(INDEX(database[#Headers],0,BQ8),"")</f>
        <v>Employee Id</v>
      </c>
      <c r="BS8" s="48"/>
      <c r="BT8" s="48"/>
      <c r="BU8" s="146">
        <f>IFERROR(IF(OR(BU$7="",List!$B$8="",List!$B$8="All"),1,IF(List!$B$8=INDEX(IF(BU$5="d",DateTable,MainTable),$C8,BU$6),1,0)),0)</f>
        <v>1</v>
      </c>
      <c r="BV8" s="31">
        <f>IFERROR(IF(OR(BV$7="",List!$B$11="",List!$B$11="All"),1,IF(List!$B$11=INDEX(IF(BV$5="d",DateTable,MainTable),$C8,BV$6),1,0)),0)</f>
        <v>1</v>
      </c>
      <c r="BW8" s="31">
        <f>IFERROR(IF(OR(BW$7="",List!$B$14="",List!$B$14="All"),1,IF(List!$B$14=INDEX(IF(BW$5="d",DateTable,MainTable),$C8,BW$6),1,0)),0)</f>
        <v>1</v>
      </c>
      <c r="BX8" s="31">
        <f>IFERROR(IF(OR(BX$7="",List!$B$17="",List!$B$17="All"),1,IF(List!$B$17=INDEX(IF(BX$5="d",DateTable,MainTable),$C8,BX$6),1,0)),0)</f>
        <v>1</v>
      </c>
      <c r="BY8" s="31">
        <f>BU8*BV8*BW8*BX8</f>
        <v>1</v>
      </c>
      <c r="CA8" s="31">
        <f>IFERROR(IF(OR(AND(D8="",E8=""),BY8=0),"",$C8),"")</f>
        <v>1</v>
      </c>
      <c r="CB8" s="31">
        <f t="shared" ref="CB8:CB71" si="12">IFERROR(SMALL($CA$8:$CA$457,$C8),"")</f>
        <v>1</v>
      </c>
      <c r="CD8" s="31">
        <f>IFERROR(IF(OR(Dashboard!$C$7="",Dashboard!$C$7="All"),1,IF(Dashboard!$C$7=INDEX(MainTable,$C8,CD$6),1,0)),0)</f>
        <v>1</v>
      </c>
      <c r="CE8" s="52">
        <f>IFERROR(IF(OR(Dashboard!$E$7="",Dashboard!$E$7="All"),1,IF(Dashboard!$E$7=INDEX(MainTable,$C8,CE$6),1,0)),0)</f>
        <v>1</v>
      </c>
      <c r="CF8" s="52">
        <f>IFERROR(IF(OR(Dashboard!$G$7="",Dashboard!$G$7="All"),1,IF(Dashboard!$G$7=INDEX(MainTable,$C8,CF$6),1,0)),0)</f>
        <v>1</v>
      </c>
      <c r="CG8" s="52">
        <f>IFERROR(IF(OR(Dashboard!$I$7="",Dashboard!$I$7="All"),1,IF(Dashboard!$I$7=INDEX(MainTable,$C8,CG$6),1,0)),0)</f>
        <v>1</v>
      </c>
      <c r="CH8" s="31">
        <f>CD8*CE8*CF8*CG8</f>
        <v>1</v>
      </c>
      <c r="CJ8" s="31">
        <f t="shared" ref="CJ8:CJ27" ca="1" si="13">IFERROR(IF(AND($AX8&lt;$CM$5,OR($AY8="",$AY8&gt;=CM$5)),1,0),0)</f>
        <v>1</v>
      </c>
      <c r="CK8" s="31">
        <f t="shared" ref="CK8:CK71" ca="1" si="14">IFERROR(IF(AND($AX8&lt;=$CM$5,OR($AY8="",$AY8&gt;$CM$5)),1,0),0)</f>
        <v>1</v>
      </c>
      <c r="CL8" s="31">
        <f t="shared" ref="CL8:CL71" si="15">IFERROR(IF($AY8="",0,IF($AY8=$CM$5,1,0)),0)</f>
        <v>0</v>
      </c>
      <c r="CM8" s="31">
        <f t="shared" ref="CM8:CM71" ca="1" si="16">IFERROR(IF($AX8="",0,IF($AX8=$CM$5,1,0)),0)</f>
        <v>0</v>
      </c>
      <c r="DA8" s="31" t="s">
        <v>35</v>
      </c>
      <c r="DB8" s="47"/>
      <c r="DC8" s="31" t="s">
        <v>35</v>
      </c>
      <c r="DD8" s="47"/>
      <c r="DE8" s="31" t="s">
        <v>35</v>
      </c>
      <c r="DG8" s="31" t="str">
        <f t="shared" ref="DG8:DG27" si="17">IFERROR(INDEX(IF(DG$5="d",DateTable,MainTable),$C8,DH$5),"")</f>
        <v>Department 1</v>
      </c>
      <c r="DH8" s="31" t="str">
        <f>IFERROR(IF(COUNTIF($DG$8:$DG8,DG8)&gt;1,"",DG8),"")</f>
        <v>Department 1</v>
      </c>
      <c r="DI8" s="31" t="str">
        <f t="array" ref="DI8">IFERROR(INDEX(filter1,SMALL(IF(LEN(filter1)&gt;0,ROW(filter1)-ROW(INDEX(filter1,1,1))+1),ROW($DF8)-ROW($DF$7))),"")</f>
        <v>Department 1</v>
      </c>
      <c r="DJ8" s="31" t="str">
        <f t="shared" ref="DJ8:DJ27" si="18">IFERROR(INDEX(IF(DJ$5="d",DateTable,MainTable),$C8,DK$5),"")</f>
        <v>Bachelor's Degree</v>
      </c>
      <c r="DK8" s="31" t="str">
        <f>IFERROR(IF(COUNTIF($DJ$8:$DJ8,DJ8)&gt;1,"",DJ8),"")</f>
        <v>Bachelor's Degree</v>
      </c>
      <c r="DL8" s="31" t="str">
        <f t="array" ref="DL8">IFERROR(INDEX(filter2,SMALL(IF(LEN(filter2)&gt;0,ROW(filter2)-ROW(INDEX(filter2,1,1))+1),ROW($DF8)-ROW($DF$7))),"")</f>
        <v>Bachelor's Degree</v>
      </c>
      <c r="DM8" s="31" t="str">
        <f t="shared" ref="DM8:DM27" si="19">IFERROR(INDEX(IF(DM$5="d",DateTable,MainTable),$C8,DN$5),"")</f>
        <v>Female</v>
      </c>
      <c r="DN8" s="31" t="str">
        <f>IFERROR(IF(COUNTIF($DM$8:$DM8,DM8)&gt;1,"",DM8),"")</f>
        <v>Female</v>
      </c>
      <c r="DO8" s="31" t="str">
        <f t="array" ref="DO8">IFERROR(INDEX(filter3,SMALL(IF(LEN(filter3)&gt;0,ROW(filter3)-ROW(INDEX(filter3,1,1))+1),ROW($DF8)-ROW($DF$7))),"")</f>
        <v>Female</v>
      </c>
      <c r="DP8" s="31" t="str">
        <f t="shared" ref="DP8:DP27" si="20">IFERROR(INDEX(IF(DP$5="d",DateTable,MainTable),$C8,DQ$5),"")</f>
        <v>USA</v>
      </c>
      <c r="DQ8" s="31" t="str">
        <f>IFERROR(IF(COUNTIF($DP$8:$DP8,DP8)&gt;1,"",DP8),"")</f>
        <v>USA</v>
      </c>
      <c r="DR8" s="31" t="str">
        <f t="array" ref="DR8">IFERROR(INDEX(filter4,SMALL(IF(LEN(filter4)&gt;0,ROW(filter4)-ROW(INDEX(filter4,1,1))+1),ROW($DF8)-ROW($DF$7))),"")</f>
        <v>USA</v>
      </c>
      <c r="DT8" s="99" t="s">
        <v>117</v>
      </c>
      <c r="DU8" s="31">
        <f>IFERROR(MAX(DT9:$DT$61),100)</f>
        <v>34</v>
      </c>
      <c r="DW8" s="60">
        <f>IFERROR(IF(COUNTIF($AX$8:$AX8,AX8)&gt;1,"",AX8),"")</f>
        <v>2019</v>
      </c>
      <c r="DX8" s="60">
        <f t="array" ref="DX8">IFERROR(INDEX($DW$8:$DW$457,SMALL(IF(LEN($DW$8:$DW$457)&gt;0,ROW($DW$8:$DW$457)-ROW(INDEX($DW$8:$DW$457,1,1))+1),ROW($DF8)-ROW($DF$7))),"")</f>
        <v>2019</v>
      </c>
      <c r="DY8" s="75"/>
      <c r="DZ8" s="60" t="s">
        <v>250</v>
      </c>
      <c r="EA8" s="31" t="str">
        <f>IFERROR(IF(AND(List!C$5="",List!D$5="",List!E$5=""),Calc!DZ18,""),"")</f>
        <v/>
      </c>
      <c r="EB8" s="75"/>
      <c r="EC8" s="60" t="s">
        <v>267</v>
      </c>
      <c r="ED8" s="248" t="str">
        <f>IFERROR(IF(List!D$5="","",IF(COUNTIF(Calc!$BR$8:$BR$53,List!D$5)&gt;0,"","x")),"")</f>
        <v/>
      </c>
      <c r="EE8" s="248" t="str">
        <f>IFERROR(IF(List!E$5="","",IF(COUNTIF(Calc!$BR$8:$BR$53,List!E$5)&gt;0,"","x")),"")</f>
        <v/>
      </c>
      <c r="EF8" s="248" t="str">
        <f>IFERROR(IF(List!F$5="","",IF(COUNTIF(Calc!$BR$8:$BR$53,List!F$5)&gt;0,"","x")),"")</f>
        <v/>
      </c>
      <c r="EG8" s="248" t="str">
        <f>IFERROR(IF(List!G$5="","",IF(COUNTIF(Calc!$BR$8:$BR$53,List!G$5)&gt;0,"","x")),"")</f>
        <v/>
      </c>
      <c r="EH8" s="248" t="str">
        <f>IFERROR(IF(List!H$5="","",IF(COUNTIF(Calc!$BR$8:$BR$53,List!H$5)&gt;0,"","x")),"")</f>
        <v/>
      </c>
      <c r="EI8" s="248" t="str">
        <f>IFERROR(IF(List!I$5="","",IF(COUNTIF(Calc!$BR$8:$BR$53,List!I$5)&gt;0,"","x")),"")</f>
        <v/>
      </c>
      <c r="EJ8" s="248" t="str">
        <f>IFERROR(IF(List!J$5="","",IF(COUNTIF(Calc!$BR$8:$BR$53,List!J$5)&gt;0,"","x")),"")</f>
        <v/>
      </c>
      <c r="EK8" s="248" t="str">
        <f>IFERROR(IF(List!K$5="","",IF(COUNTIF(Calc!$BR$8:$BR$53,List!K$5)&gt;0,"","x")),"")</f>
        <v/>
      </c>
      <c r="EL8" s="248" t="str">
        <f>IFERROR(IF(List!L$5="","",IF(COUNTIF(Calc!$BR$8:$BR$53,List!L$5)&gt;0,"","x")),"")</f>
        <v/>
      </c>
      <c r="EM8" s="248" t="str">
        <f>IFERROR(IF(List!M$5="","",IF(COUNTIF(Calc!$BR$8:$BR$53,List!M$5)&gt;0,"","x")),"")</f>
        <v/>
      </c>
    </row>
    <row r="9" spans="3:143" ht="15" customHeight="1" x14ac:dyDescent="0.25">
      <c r="C9" s="31">
        <v>2</v>
      </c>
      <c r="D9" s="31" t="str">
        <f>IFERROR(IF(INDEX(database[],$C9,D$6)=0,"",INDEX(database[],$C9,D$6)),"")</f>
        <v>N-0002</v>
      </c>
      <c r="E9" s="46" t="str">
        <f>IFERROR(IF(INDEX(database[],$C9,E$6)=0,"",INDEX(database[],$C9,E$6)),"")</f>
        <v>Employee 2</v>
      </c>
      <c r="F9" s="31">
        <f>IFERROR(IF(INDEX(database[],$C9,F$6)=0,"",INDEX(database[],$C9,F$6)),"")</f>
        <v>43497</v>
      </c>
      <c r="G9" s="31" t="str">
        <f>IFERROR(IF(INDEX(database[],$C9,G$6)=0,"",INDEX(database[],$C9,G$6)),"")</f>
        <v>Reference</v>
      </c>
      <c r="H9" s="31" t="str">
        <f>IFERROR(IF(INDEX(database[],$C9,H$6)=0,"",INDEX(database[],$C9,H$6)),"")</f>
        <v>Office 2</v>
      </c>
      <c r="I9" s="31" t="str">
        <f>IFERROR(IF(INDEX(database[],$C9,I$6)=0,"",INDEX(database[],$C9,I$6)),"")</f>
        <v>Department 2</v>
      </c>
      <c r="J9" s="31" t="str">
        <f>IFERROR(IF(INDEX(database[],$C9,J$6)=0,"",INDEX(database[],$C9,J$6)),"")</f>
        <v>Full Time</v>
      </c>
      <c r="K9" s="31" t="str">
        <f>IFERROR(IF(INDEX(database[],$C9,K$6)=0,"",INDEX(database[],$C9,K$6)),"")</f>
        <v>Officier 2</v>
      </c>
      <c r="L9" s="31">
        <f>IFERROR(IF(INDEX(database[],$C9,L$6)=0,"",INDEX(database[],$C9,L$6)),"")</f>
        <v>694891782</v>
      </c>
      <c r="M9" s="31" t="str">
        <f>IFERROR(IF(INDEX(database[],$C9,M$6)=0,"",INDEX(database[],$C9,M$6)),"")</f>
        <v>SSN-637522042</v>
      </c>
      <c r="N9" s="31" t="str">
        <f>IFERROR(IF(INDEX(database[],$C9,N$6)=0,"",INDEX(database[],$C9,N$6)),"")</f>
        <v>Female</v>
      </c>
      <c r="O9" s="31" t="str">
        <f>IFERROR(IF(INDEX(database[],$C9,O$6)=0,"",INDEX(database[],$C9,O$6)),"")</f>
        <v>Bachelor's Degree</v>
      </c>
      <c r="P9" s="31">
        <f>IFERROR(IF(INDEX(database[],$C9,P$6)=0,"",INDEX(database[],$C9,P$6)),"")</f>
        <v>27989</v>
      </c>
      <c r="Q9" s="31" t="str">
        <f>IFERROR(IF(INDEX(database[],$C9,Q$6)=0,"",INDEX(database[],$C9,Q$6)),"")</f>
        <v>Colombia</v>
      </c>
      <c r="R9" s="46" t="str">
        <f>IFERROR(IF(INDEX(database[],$C9,R$6)=0,"",INDEX(database[],$C9,R$6)),"")</f>
        <v>Married</v>
      </c>
      <c r="S9" s="31">
        <f>IFERROR(IF(INDEX(database[],$C9,S$6)=0,"",INDEX(database[],$C9,S$6)),"")</f>
        <v>1</v>
      </c>
      <c r="T9" s="31" t="str">
        <f>IFERROR(IF(INDEX(database[],$C9,T$6)=0,"",INDEX(database[],$C9,T$6)),"")</f>
        <v>Yes</v>
      </c>
      <c r="U9" s="31" t="str">
        <f>IFERROR(IF(INDEX(database[],$C9,U$6)=0,"",INDEX(database[],$C9,U$6)),"")</f>
        <v>mercedes@mail.com</v>
      </c>
      <c r="V9" s="31" t="str">
        <f>IFERROR(IF(INDEX(database[],$C9,V$6)=0,"",INDEX(database[],$C9,V$6)),"")</f>
        <v>202-555-3086</v>
      </c>
      <c r="W9" s="31" t="str">
        <f>IFERROR(IF(INDEX(database[],$C9,W$6)=0,"",INDEX(database[],$C9,W$6)),"")</f>
        <v>320 Wentworth Lane
Hempstead 11550</v>
      </c>
      <c r="X9" s="31" t="str">
        <f>IFERROR(IF(INDEX(database[],$C9,X$6)=0,"",INDEX(database[],$C9,X$6)),"")</f>
        <v>New York</v>
      </c>
      <c r="Y9" s="31" t="str">
        <f>IFERROR(IF(INDEX(database[],$C9,Y$6)=0,"",INDEX(database[],$C9,Y$6)),"")</f>
        <v>USA</v>
      </c>
      <c r="Z9" s="31" t="str">
        <f>IFERROR(IF(INDEX(database[],$C9,Z$6)=0,"",INDEX(database[],$C9,Z$6)),"")</f>
        <v>Tia Banks</v>
      </c>
      <c r="AA9" s="31" t="str">
        <f>IFERROR(IF(INDEX(database[],$C9,AA$6)=0,"",INDEX(database[],$C9,AA$6)),"")</f>
        <v>202-555-3086</v>
      </c>
      <c r="AB9" s="31" t="str">
        <f>IFERROR(IF(INDEX(database[],$C9,AB$6)=0,"",INDEX(database[],$C9,AB$6)),"")</f>
        <v>A+</v>
      </c>
      <c r="AC9" s="31" t="str">
        <f>IFERROR(IF(INDEX(database[],$C9,AC$6)=0,"",INDEX(database[],$C9,AC$6)),"")</f>
        <v>No</v>
      </c>
      <c r="AD9" s="31">
        <f>IFERROR(IF(INDEX(database[],$C9,AD$6)=0,"",INDEX(database[],$C9,AD$6)),"")</f>
        <v>8500</v>
      </c>
      <c r="AE9" s="31">
        <f>IFERROR(IF(INDEX(database[],$C9,AE$6)=0,"",INDEX(database[],$C9,AE$6)),"")</f>
        <v>11000</v>
      </c>
      <c r="AF9" s="31" t="str">
        <f>IFERROR(IF(INDEX(database[],$C9,AF$6)=0,"",INDEX(database[],$C9,AF$6)),"")</f>
        <v>4779-7997-3743-4306</v>
      </c>
      <c r="AG9" s="31" t="str">
        <f>IFERROR(IF(INDEX(database[],$C9,AG$6)=0,"",INDEX(database[],$C9,AG$6)),"")</f>
        <v>Yes</v>
      </c>
      <c r="AH9" s="31" t="str">
        <f>IFERROR(IF(INDEX(database[],$C9,AH$6)=0,"",INDEX(database[],$C9,AH$6)),"")</f>
        <v/>
      </c>
      <c r="AI9" s="31" t="str">
        <f>IFERROR(IF(INDEX(database[],$C9,AI$6)=0,"",INDEX(database[],$C9,AI$6)),"")</f>
        <v/>
      </c>
      <c r="AJ9" s="31" t="str">
        <f>IFERROR(IF(INDEX(database[],$C9,AJ$6)=0,"",INDEX(database[],$C9,AJ$6)),"")</f>
        <v/>
      </c>
      <c r="AK9" s="31" t="str">
        <f>IFERROR(IF(INDEX(database[],$C9,AK$6)=0,"",INDEX(database[],$C9,AK$6)),"")</f>
        <v/>
      </c>
      <c r="AL9" s="31" t="str">
        <f>IFERROR(IF(INDEX(database[],$C9,AL$6)=0,"",INDEX(database[],$C9,AL$6)),"")</f>
        <v/>
      </c>
      <c r="AM9" s="31" t="str">
        <f>IFERROR(IF(INDEX(database[],$C9,AM$6)=0,"",INDEX(database[],$C9,AM$6)),"")</f>
        <v/>
      </c>
      <c r="AN9" s="31" t="str">
        <f>IFERROR(IF(INDEX(database[],$C9,AN$6)=0,"",INDEX(database[],$C9,AN$6)),"")</f>
        <v/>
      </c>
      <c r="AO9" s="31" t="str">
        <f>IFERROR(IF(INDEX(database[],$C9,AO$6)=0,"",INDEX(database[],$C9,AO$6)),"")</f>
        <v/>
      </c>
      <c r="AP9" s="31" t="str">
        <f>IFERROR(IF(INDEX(database[],$C9,AP$6)=0,"",INDEX(database[],$C9,AP$6)),"")</f>
        <v/>
      </c>
      <c r="AQ9" s="31" t="str">
        <f>IFERROR(IF(INDEX(database[],$C9,AQ$6)=0,"",INDEX(database[],$C9,AQ$6)),"")</f>
        <v/>
      </c>
      <c r="AR9" s="31" t="str">
        <f>IFERROR(IF(INDEX(database[],$C9,AR$6)=0,"",INDEX(database[],$C9,AR$6)),"")</f>
        <v/>
      </c>
      <c r="AS9" s="31" t="str">
        <f>IFERROR(IF(INDEX(database[],$C9,AS$6)=0,"",INDEX(database[],$C9,AS$6)),"")</f>
        <v/>
      </c>
      <c r="AT9" s="31" t="str">
        <f>IFERROR(IF(INDEX(database[],$C9,AT$6)=0,"",INDEX(database[],$C9,AT$6)),"")</f>
        <v/>
      </c>
      <c r="AU9" s="31" t="str">
        <f>IFERROR(IF(INDEX(database[],$C9,AU$6)=0,"",INDEX(database[],$C9,AU$6)),"")</f>
        <v/>
      </c>
      <c r="AV9" s="31" t="str">
        <f>IFERROR(IF(INDEX(database[],$C9,AV$6)=0,"",INDEX(database[],$C9,AV$6)),"")</f>
        <v/>
      </c>
      <c r="AW9" s="31" t="str">
        <f t="shared" si="0"/>
        <v>N-0002-Employee 2</v>
      </c>
      <c r="AX9" s="49">
        <f t="shared" si="1"/>
        <v>2019</v>
      </c>
      <c r="AY9" s="31" t="str">
        <f t="shared" si="2"/>
        <v/>
      </c>
      <c r="AZ9" s="31">
        <f t="shared" si="3"/>
        <v>1976</v>
      </c>
      <c r="BA9" s="49">
        <f t="shared" ca="1" si="4"/>
        <v>47</v>
      </c>
      <c r="BB9" s="51" t="str">
        <f t="shared" ca="1" si="5"/>
        <v>41-50</v>
      </c>
      <c r="BC9" s="50">
        <f t="shared" si="6"/>
        <v>11000</v>
      </c>
      <c r="BD9" s="46">
        <f t="shared" si="6"/>
        <v>43497</v>
      </c>
      <c r="BE9" s="46">
        <f t="shared" si="6"/>
        <v>27989</v>
      </c>
      <c r="BF9" s="46" t="str">
        <f t="shared" si="6"/>
        <v/>
      </c>
      <c r="BG9" s="46" t="str">
        <f t="shared" si="6"/>
        <v/>
      </c>
      <c r="BH9" s="46" t="str">
        <f t="shared" si="6"/>
        <v/>
      </c>
      <c r="BI9" s="46" t="str">
        <f t="shared" si="6"/>
        <v/>
      </c>
      <c r="BJ9" s="31" t="str">
        <f t="shared" ref="BJ9:BJ27" si="21">IFERROR(IF(order=123,DAY(BD9)&amp;connector&amp;IF(desc="Extended",INDEX(months,MONTH(BD9),1),MONTH(BD9))&amp;connector&amp;IF(desc="Short", RIGHT(YEAR(BD9),2),YEAR(BD9)),IF(order=213, MONTH(BD9)&amp;connector&amp;DAY(BD9)&amp;connector&amp;IF(desc="Short", RIGHT(YEAR(BD9),2),YEAR(BD9)),IF(desc="Short", RIGHT(YEAR(BD9),2),YEAR(BD9))&amp;connector&amp;MONTH(BD9)&amp;connector&amp;DAY(BD9))),BD9)</f>
        <v>1 Feb 2019</v>
      </c>
      <c r="BK9" s="31" t="str">
        <f t="shared" si="7"/>
        <v>17 Aug 1976</v>
      </c>
      <c r="BL9" s="31" t="str">
        <f t="shared" si="8"/>
        <v/>
      </c>
      <c r="BM9" s="31" t="str">
        <f t="shared" si="9"/>
        <v/>
      </c>
      <c r="BN9" s="31" t="str">
        <f t="shared" si="10"/>
        <v/>
      </c>
      <c r="BO9" s="31" t="str">
        <f t="shared" si="11"/>
        <v/>
      </c>
      <c r="BP9" s="48"/>
      <c r="BQ9" s="49">
        <v>2</v>
      </c>
      <c r="BR9" s="50" t="str">
        <f>IFERROR(INDEX(database[#Headers],0,BQ9),"")</f>
        <v>Name</v>
      </c>
      <c r="BS9" s="48"/>
      <c r="BT9" s="48"/>
      <c r="BU9" s="31">
        <f>IFERROR(IF(OR(BU$7="",List!$B$8="",List!$B$8="All"),1,IF(List!$B$8=INDEX(IF(BU$5="d",DateTable,MainTable),$C9,BU$6),1,0)),0)</f>
        <v>1</v>
      </c>
      <c r="BV9" s="31">
        <f>IFERROR(IF(OR(BV$7="",List!$B$11="",List!$B$11="All"),1,IF(List!$B$11=INDEX(IF(BV$5="d",DateTable,MainTable),$C9,BV$6),1,0)),0)</f>
        <v>1</v>
      </c>
      <c r="BW9" s="31">
        <f>IFERROR(IF(OR(BW$7="",List!$B$14="",List!$B$14="All"),1,IF(List!$B$14=INDEX(IF(BW$5="d",DateTable,MainTable),$C9,BW$6),1,0)),0)</f>
        <v>1</v>
      </c>
      <c r="BX9" s="31">
        <f>IFERROR(IF(OR(BX$7="",List!$B$17="",List!$B$17="All"),1,IF(List!$B$17=INDEX(IF(BX$5="d",DateTable,MainTable),$C9,BX$6),1,0)),0)</f>
        <v>1</v>
      </c>
      <c r="BY9" s="31">
        <f t="shared" ref="BY9:BY27" si="22">BU9*BV9*BW9*BX9</f>
        <v>1</v>
      </c>
      <c r="CA9" s="31">
        <f t="shared" ref="CA9:CA27" si="23">IFERROR(IF(OR(AND(D9="",E9=""),BY9=0),"",$C9),"")</f>
        <v>2</v>
      </c>
      <c r="CB9" s="31">
        <f t="shared" si="12"/>
        <v>2</v>
      </c>
      <c r="CD9" s="31">
        <f>IFERROR(IF(OR(Dashboard!$C$7="",Dashboard!$C$7="All"),1,IF(Dashboard!$C$7=INDEX(MainTable,$C9,CD$6),1,0)),0)</f>
        <v>1</v>
      </c>
      <c r="CE9" s="31">
        <f>IFERROR(IF(OR(Dashboard!$E$7="",Dashboard!$E$7="All"),1,IF(Dashboard!$E$7=INDEX(MainTable,$C9,CE$6),1,0)),0)</f>
        <v>1</v>
      </c>
      <c r="CF9" s="31">
        <f>IFERROR(IF(OR(Dashboard!$G$7="",Dashboard!$G$7="All"),1,IF(Dashboard!$G$7=INDEX(MainTable,$C9,CF$6),1,0)),0)</f>
        <v>1</v>
      </c>
      <c r="CG9" s="31">
        <f>IFERROR(IF(OR(Dashboard!$I$7="",Dashboard!$I$7="All"),1,IF(Dashboard!$I$7=INDEX(MainTable,$C9,CG$6),1,0)),0)</f>
        <v>1</v>
      </c>
      <c r="CH9" s="31">
        <f t="shared" ref="CH9:CH27" si="24">CD9*CE9*CF9*CG9</f>
        <v>1</v>
      </c>
      <c r="CJ9" s="31">
        <f t="shared" ca="1" si="13"/>
        <v>1</v>
      </c>
      <c r="CK9" s="31">
        <f t="shared" ca="1" si="14"/>
        <v>1</v>
      </c>
      <c r="CL9" s="31">
        <f t="shared" si="15"/>
        <v>0</v>
      </c>
      <c r="CM9" s="31">
        <f t="shared" ca="1" si="16"/>
        <v>0</v>
      </c>
      <c r="CO9" s="96" t="s">
        <v>58</v>
      </c>
      <c r="CP9" s="60">
        <f t="array" ref="CP9">IFERROR(SUMPRODUCT((AW8:AW457&lt;&gt;"")*($CH$8:$CH$457)),"")</f>
        <v>10</v>
      </c>
      <c r="DA9" s="31" t="str">
        <f>IFERROR(IF(Settings!C10="","",Settings!C10),"")</f>
        <v>Office 1</v>
      </c>
      <c r="DB9" s="56"/>
      <c r="DC9" s="31" t="str">
        <f>IFERROR(IF(Settings!E10="","",Settings!E10),"")</f>
        <v>Department 1</v>
      </c>
      <c r="DD9" s="47"/>
      <c r="DE9" s="31" t="str">
        <f>IFERROR(IF(Settings!G10="","",Settings!G10),"")</f>
        <v>Officier 1</v>
      </c>
      <c r="DG9" s="31" t="str">
        <f t="shared" si="17"/>
        <v>Department 2</v>
      </c>
      <c r="DH9" s="31" t="str">
        <f>IFERROR(IF(COUNTIF($DG$8:$DG9,DG9)&gt;1,"",DG9),"")</f>
        <v>Department 2</v>
      </c>
      <c r="DI9" s="31" t="str">
        <f t="array" ref="DI9">IFERROR(INDEX(filter1,SMALL(IF(LEN(filter1)&gt;0,ROW(filter1)-ROW(INDEX(filter1,1,1))+1),ROW($DF9)-ROW($DF$7))),"")</f>
        <v>Department 2</v>
      </c>
      <c r="DJ9" s="31" t="str">
        <f t="shared" si="18"/>
        <v>Bachelor's Degree</v>
      </c>
      <c r="DK9" s="31" t="str">
        <f>IFERROR(IF(COUNTIF($DJ$8:$DJ9,DJ9)&gt;1,"",DJ9),"")</f>
        <v/>
      </c>
      <c r="DL9" s="31" t="str">
        <f t="array" ref="DL9">IFERROR(INDEX(filter2,SMALL(IF(LEN(filter2)&gt;0,ROW(filter2)-ROW(INDEX(filter2,1,1))+1),ROW($DF9)-ROW($DF$7))),"")</f>
        <v>Postgraduate Degree</v>
      </c>
      <c r="DM9" s="31" t="str">
        <f t="shared" si="19"/>
        <v>Female</v>
      </c>
      <c r="DN9" s="31" t="str">
        <f>IFERROR(IF(COUNTIF($DM$8:$DM9,DM9)&gt;1,"",DM9),"")</f>
        <v/>
      </c>
      <c r="DO9" s="31" t="str">
        <f t="array" ref="DO9">IFERROR(INDEX(filter3,SMALL(IF(LEN(filter3)&gt;0,ROW(filter3)-ROW(INDEX(filter3,1,1))+1),ROW($DF9)-ROW($DF$7))),"")</f>
        <v>Male</v>
      </c>
      <c r="DP9" s="31" t="str">
        <f t="shared" si="20"/>
        <v>Colombia</v>
      </c>
      <c r="DQ9" s="31" t="str">
        <f>IFERROR(IF(COUNTIF($DP$8:$DP9,DP9)&gt;1,"",DP9),"")</f>
        <v>Colombia</v>
      </c>
      <c r="DR9" s="31" t="str">
        <f t="array" ref="DR9">IFERROR(INDEX(filter4,SMALL(IF(LEN(filter4)&gt;0,ROW(filter4)-ROW(INDEX(filter4,1,1))+1),ROW($DF9)-ROW($DF$7))),"")</f>
        <v>Colombia</v>
      </c>
      <c r="DT9" s="54">
        <v>8</v>
      </c>
      <c r="DU9" s="42"/>
      <c r="DW9" s="60" t="str">
        <f>IFERROR(IF(COUNTIF($AX$8:$AX9,AX9)&gt;1,"",AX9),"")</f>
        <v/>
      </c>
      <c r="DX9" s="60">
        <f t="array" ref="DX9">IFERROR(INDEX($DW$8:$DW$457,SMALL(IF(LEN($DW$8:$DW$457)&gt;0,ROW($DW$8:$DW$457)-ROW(INDEX($DW$8:$DW$457,1,1))+1),ROW($DF9)-ROW($DF$7))),"")</f>
        <v>2020</v>
      </c>
      <c r="DY9" s="75"/>
      <c r="DZ9" s="60" t="s">
        <v>251</v>
      </c>
      <c r="EA9" s="31" t="str">
        <f>IFERROR(IF(AND(List!D$5&lt;&gt;"",List!E$5="",List!F$5=""),Calc!$DZ$18,""),"")</f>
        <v/>
      </c>
      <c r="EB9" s="75"/>
      <c r="EC9" s="60" t="s">
        <v>238</v>
      </c>
      <c r="ED9" s="248" t="str">
        <f>IFERROR(INDEX(Calc!$D$5:$AV$5,1,MATCH(List!D$5,Headers,0)),"")</f>
        <v/>
      </c>
      <c r="EE9" s="248" t="str">
        <f>IFERROR(INDEX(Calc!$D$5:$AV$5,1,MATCH(List!E$5,Headers,0)),"")</f>
        <v/>
      </c>
      <c r="EF9" s="248" t="str">
        <f>IFERROR(INDEX(Calc!$D$5:$AV$5,1,MATCH(List!F$5,Headers,0)),"")</f>
        <v>d</v>
      </c>
      <c r="EG9" s="248" t="str">
        <f>IFERROR(INDEX(Calc!$D$5:$AV$5,1,MATCH(List!G$5,Headers,0)),"")</f>
        <v/>
      </c>
      <c r="EH9" s="248" t="str">
        <f>IFERROR(INDEX(Calc!$D$5:$AV$5,1,MATCH(List!H$5,Headers,0)),"")</f>
        <v/>
      </c>
      <c r="EI9" s="248" t="str">
        <f>IFERROR(INDEX(Calc!$D$5:$AV$5,1,MATCH(List!I$5,Headers,0)),"")</f>
        <v/>
      </c>
      <c r="EJ9" s="248" t="str">
        <f>IFERROR(INDEX(Calc!$D$5:$AV$5,1,MATCH(List!J$5,Headers,0)),"")</f>
        <v>d</v>
      </c>
      <c r="EK9" s="248" t="str">
        <f>IFERROR(INDEX(Calc!$D$5:$AV$5,1,MATCH(List!K$5,Headers,0)),"")</f>
        <v/>
      </c>
      <c r="EL9" s="248" t="str">
        <f>IFERROR(INDEX(Calc!$D$5:$AV$5,1,MATCH(List!L$5,Headers,0)),"")</f>
        <v/>
      </c>
      <c r="EM9" s="248" t="str">
        <f>IFERROR(INDEX(Calc!$D$5:$AV$5,1,MATCH(List!M$5,Headers,0)),"")</f>
        <v/>
      </c>
    </row>
    <row r="10" spans="3:143" ht="15" customHeight="1" x14ac:dyDescent="0.25">
      <c r="C10" s="31">
        <v>3</v>
      </c>
      <c r="D10" s="31" t="str">
        <f>IFERROR(IF(INDEX(database[],$C10,D$6)=0,"",INDEX(database[],$C10,D$6)),"")</f>
        <v>N-0003</v>
      </c>
      <c r="E10" s="46" t="str">
        <f>IFERROR(IF(INDEX(database[],$C10,E$6)=0,"",INDEX(database[],$C10,E$6)),"")</f>
        <v>Employee 3</v>
      </c>
      <c r="F10" s="31">
        <f>IFERROR(IF(INDEX(database[],$C10,F$6)=0,"",INDEX(database[],$C10,F$6)),"")</f>
        <v>43617</v>
      </c>
      <c r="G10" s="31" t="str">
        <f>IFERROR(IF(INDEX(database[],$C10,G$6)=0,"",INDEX(database[],$C10,G$6)),"")</f>
        <v>Reference</v>
      </c>
      <c r="H10" s="31" t="str">
        <f>IFERROR(IF(INDEX(database[],$C10,H$6)=0,"",INDEX(database[],$C10,H$6)),"")</f>
        <v>Office 3</v>
      </c>
      <c r="I10" s="31" t="str">
        <f>IFERROR(IF(INDEX(database[],$C10,I$6)=0,"",INDEX(database[],$C10,I$6)),"")</f>
        <v>Department 3</v>
      </c>
      <c r="J10" s="31" t="str">
        <f>IFERROR(IF(INDEX(database[],$C10,J$6)=0,"",INDEX(database[],$C10,J$6)),"")</f>
        <v>Full Time</v>
      </c>
      <c r="K10" s="31" t="str">
        <f>IFERROR(IF(INDEX(database[],$C10,K$6)=0,"",INDEX(database[],$C10,K$6)),"")</f>
        <v>Officier 3</v>
      </c>
      <c r="L10" s="31">
        <f>IFERROR(IF(INDEX(database[],$C10,L$6)=0,"",INDEX(database[],$C10,L$6)),"")</f>
        <v>235530120</v>
      </c>
      <c r="M10" s="31" t="str">
        <f>IFERROR(IF(INDEX(database[],$C10,M$6)=0,"",INDEX(database[],$C10,M$6)),"")</f>
        <v>SSN-637522042</v>
      </c>
      <c r="N10" s="31" t="str">
        <f>IFERROR(IF(INDEX(database[],$C10,N$6)=0,"",INDEX(database[],$C10,N$6)),"")</f>
        <v>Male</v>
      </c>
      <c r="O10" s="31" t="str">
        <f>IFERROR(IF(INDEX(database[],$C10,O$6)=0,"",INDEX(database[],$C10,O$6)),"")</f>
        <v>Postgraduate Degree</v>
      </c>
      <c r="P10" s="31">
        <f>IFERROR(IF(INDEX(database[],$C10,P$6)=0,"",INDEX(database[],$C10,P$6)),"")</f>
        <v>29116</v>
      </c>
      <c r="Q10" s="31" t="str">
        <f>IFERROR(IF(INDEX(database[],$C10,Q$6)=0,"",INDEX(database[],$C10,Q$6)),"")</f>
        <v>USA</v>
      </c>
      <c r="R10" s="46" t="str">
        <f>IFERROR(IF(INDEX(database[],$C10,R$6)=0,"",INDEX(database[],$C10,R$6)),"")</f>
        <v>Single</v>
      </c>
      <c r="S10" s="31" t="str">
        <f>IFERROR(IF(INDEX(database[],$C10,S$6)=0,"",INDEX(database[],$C10,S$6)),"")</f>
        <v/>
      </c>
      <c r="T10" s="31" t="str">
        <f>IFERROR(IF(INDEX(database[],$C10,T$6)=0,"",INDEX(database[],$C10,T$6)),"")</f>
        <v>Yes</v>
      </c>
      <c r="U10" s="31" t="str">
        <f>IFERROR(IF(INDEX(database[],$C10,U$6)=0,"",INDEX(database[],$C10,U$6)),"")</f>
        <v>macauley@mail.com</v>
      </c>
      <c r="V10" s="31" t="str">
        <f>IFERROR(IF(INDEX(database[],$C10,V$6)=0,"",INDEX(database[],$C10,V$6)),"")</f>
        <v>202-555-3086</v>
      </c>
      <c r="W10" s="31" t="str">
        <f>IFERROR(IF(INDEX(database[],$C10,W$6)=0,"",INDEX(database[],$C10,W$6)),"")</f>
        <v>369 Cambridge St.
Ridgewood 1138</v>
      </c>
      <c r="X10" s="31" t="str">
        <f>IFERROR(IF(INDEX(database[],$C10,X$6)=0,"",INDEX(database[],$C10,X$6)),"")</f>
        <v>New York</v>
      </c>
      <c r="Y10" s="31" t="str">
        <f>IFERROR(IF(INDEX(database[],$C10,Y$6)=0,"",INDEX(database[],$C10,Y$6)),"")</f>
        <v>USA</v>
      </c>
      <c r="Z10" s="31" t="str">
        <f>IFERROR(IF(INDEX(database[],$C10,Z$6)=0,"",INDEX(database[],$C10,Z$6)),"")</f>
        <v>Christine Peck</v>
      </c>
      <c r="AA10" s="31" t="str">
        <f>IFERROR(IF(INDEX(database[],$C10,AA$6)=0,"",INDEX(database[],$C10,AA$6)),"")</f>
        <v>202-555-3086</v>
      </c>
      <c r="AB10" s="31" t="str">
        <f>IFERROR(IF(INDEX(database[],$C10,AB$6)=0,"",INDEX(database[],$C10,AB$6)),"")</f>
        <v>B+</v>
      </c>
      <c r="AC10" s="31" t="str">
        <f>IFERROR(IF(INDEX(database[],$C10,AC$6)=0,"",INDEX(database[],$C10,AC$6)),"")</f>
        <v>No</v>
      </c>
      <c r="AD10" s="31">
        <f>IFERROR(IF(INDEX(database[],$C10,AD$6)=0,"",INDEX(database[],$C10,AD$6)),"")</f>
        <v>8500</v>
      </c>
      <c r="AE10" s="31">
        <f>IFERROR(IF(INDEX(database[],$C10,AE$6)=0,"",INDEX(database[],$C10,AE$6)),"")</f>
        <v>11000</v>
      </c>
      <c r="AF10" s="31" t="str">
        <f>IFERROR(IF(INDEX(database[],$C10,AF$6)=0,"",INDEX(database[],$C10,AF$6)),"")</f>
        <v>7487-5412-8393-8358</v>
      </c>
      <c r="AG10" s="31" t="str">
        <f>IFERROR(IF(INDEX(database[],$C10,AG$6)=0,"",INDEX(database[],$C10,AG$6)),"")</f>
        <v>Yes</v>
      </c>
      <c r="AH10" s="31" t="str">
        <f>IFERROR(IF(INDEX(database[],$C10,AH$6)=0,"",INDEX(database[],$C10,AH$6)),"")</f>
        <v/>
      </c>
      <c r="AI10" s="31" t="str">
        <f>IFERROR(IF(INDEX(database[],$C10,AI$6)=0,"",INDEX(database[],$C10,AI$6)),"")</f>
        <v/>
      </c>
      <c r="AJ10" s="31" t="str">
        <f>IFERROR(IF(INDEX(database[],$C10,AJ$6)=0,"",INDEX(database[],$C10,AJ$6)),"")</f>
        <v/>
      </c>
      <c r="AK10" s="31" t="str">
        <f>IFERROR(IF(INDEX(database[],$C10,AK$6)=0,"",INDEX(database[],$C10,AK$6)),"")</f>
        <v/>
      </c>
      <c r="AL10" s="31" t="str">
        <f>IFERROR(IF(INDEX(database[],$C10,AL$6)=0,"",INDEX(database[],$C10,AL$6)),"")</f>
        <v/>
      </c>
      <c r="AM10" s="31" t="str">
        <f>IFERROR(IF(INDEX(database[],$C10,AM$6)=0,"",INDEX(database[],$C10,AM$6)),"")</f>
        <v/>
      </c>
      <c r="AN10" s="31" t="str">
        <f>IFERROR(IF(INDEX(database[],$C10,AN$6)=0,"",INDEX(database[],$C10,AN$6)),"")</f>
        <v/>
      </c>
      <c r="AO10" s="31" t="str">
        <f>IFERROR(IF(INDEX(database[],$C10,AO$6)=0,"",INDEX(database[],$C10,AO$6)),"")</f>
        <v/>
      </c>
      <c r="AP10" s="31" t="str">
        <f>IFERROR(IF(INDEX(database[],$C10,AP$6)=0,"",INDEX(database[],$C10,AP$6)),"")</f>
        <v/>
      </c>
      <c r="AQ10" s="31" t="str">
        <f>IFERROR(IF(INDEX(database[],$C10,AQ$6)=0,"",INDEX(database[],$C10,AQ$6)),"")</f>
        <v/>
      </c>
      <c r="AR10" s="31" t="str">
        <f>IFERROR(IF(INDEX(database[],$C10,AR$6)=0,"",INDEX(database[],$C10,AR$6)),"")</f>
        <v/>
      </c>
      <c r="AS10" s="31" t="str">
        <f>IFERROR(IF(INDEX(database[],$C10,AS$6)=0,"",INDEX(database[],$C10,AS$6)),"")</f>
        <v/>
      </c>
      <c r="AT10" s="31" t="str">
        <f>IFERROR(IF(INDEX(database[],$C10,AT$6)=0,"",INDEX(database[],$C10,AT$6)),"")</f>
        <v/>
      </c>
      <c r="AU10" s="31" t="str">
        <f>IFERROR(IF(INDEX(database[],$C10,AU$6)=0,"",INDEX(database[],$C10,AU$6)),"")</f>
        <v/>
      </c>
      <c r="AV10" s="31" t="str">
        <f>IFERROR(IF(INDEX(database[],$C10,AV$6)=0,"",INDEX(database[],$C10,AV$6)),"")</f>
        <v/>
      </c>
      <c r="AW10" s="31" t="str">
        <f t="shared" si="0"/>
        <v>N-0003-Employee 3</v>
      </c>
      <c r="AX10" s="49">
        <f t="shared" si="1"/>
        <v>2019</v>
      </c>
      <c r="AY10" s="31" t="str">
        <f t="shared" si="2"/>
        <v/>
      </c>
      <c r="AZ10" s="31">
        <f t="shared" si="3"/>
        <v>1979</v>
      </c>
      <c r="BA10" s="49">
        <f t="shared" ca="1" si="4"/>
        <v>44</v>
      </c>
      <c r="BB10" s="51" t="str">
        <f t="shared" ca="1" si="5"/>
        <v>41-50</v>
      </c>
      <c r="BC10" s="50">
        <f t="shared" si="6"/>
        <v>11000</v>
      </c>
      <c r="BD10" s="46">
        <f t="shared" si="6"/>
        <v>43617</v>
      </c>
      <c r="BE10" s="46">
        <f t="shared" si="6"/>
        <v>29116</v>
      </c>
      <c r="BF10" s="46" t="str">
        <f t="shared" si="6"/>
        <v/>
      </c>
      <c r="BG10" s="46" t="str">
        <f t="shared" si="6"/>
        <v/>
      </c>
      <c r="BH10" s="46" t="str">
        <f t="shared" si="6"/>
        <v/>
      </c>
      <c r="BI10" s="46" t="str">
        <f t="shared" si="6"/>
        <v/>
      </c>
      <c r="BJ10" s="31" t="str">
        <f t="shared" si="21"/>
        <v>1 Jun 2019</v>
      </c>
      <c r="BK10" s="31" t="str">
        <f t="shared" si="7"/>
        <v>18 Sep 1979</v>
      </c>
      <c r="BL10" s="31" t="str">
        <f t="shared" si="8"/>
        <v/>
      </c>
      <c r="BM10" s="31" t="str">
        <f t="shared" si="9"/>
        <v/>
      </c>
      <c r="BN10" s="31" t="str">
        <f t="shared" si="10"/>
        <v/>
      </c>
      <c r="BO10" s="31" t="str">
        <f t="shared" si="11"/>
        <v/>
      </c>
      <c r="BP10" s="48"/>
      <c r="BQ10" s="49">
        <v>3</v>
      </c>
      <c r="BR10" s="50" t="str">
        <f>IFERROR(INDEX(database[#Headers],0,BQ10),"")</f>
        <v>Hiring Date</v>
      </c>
      <c r="BS10" s="48"/>
      <c r="BT10" s="48"/>
      <c r="BU10" s="31">
        <f>IFERROR(IF(OR(BU$7="",List!$B$8="",List!$B$8="All"),1,IF(List!$B$8=INDEX(IF(BU$5="d",DateTable,MainTable),$C10,BU$6),1,0)),0)</f>
        <v>1</v>
      </c>
      <c r="BV10" s="31">
        <f>IFERROR(IF(OR(BV$7="",List!$B$11="",List!$B$11="All"),1,IF(List!$B$11=INDEX(IF(BV$5="d",DateTable,MainTable),$C10,BV$6),1,0)),0)</f>
        <v>1</v>
      </c>
      <c r="BW10" s="31">
        <f>IFERROR(IF(OR(BW$7="",List!$B$14="",List!$B$14="All"),1,IF(List!$B$14=INDEX(IF(BW$5="d",DateTable,MainTable),$C10,BW$6),1,0)),0)</f>
        <v>1</v>
      </c>
      <c r="BX10" s="31">
        <f>IFERROR(IF(OR(BX$7="",List!$B$17="",List!$B$17="All"),1,IF(List!$B$17=INDEX(IF(BX$5="d",DateTable,MainTable),$C10,BX$6),1,0)),0)</f>
        <v>1</v>
      </c>
      <c r="BY10" s="31">
        <f t="shared" si="22"/>
        <v>1</v>
      </c>
      <c r="CA10" s="31">
        <f t="shared" si="23"/>
        <v>3</v>
      </c>
      <c r="CB10" s="31">
        <f t="shared" si="12"/>
        <v>3</v>
      </c>
      <c r="CD10" s="31">
        <f>IFERROR(IF(OR(Dashboard!$C$7="",Dashboard!$C$7="All"),1,IF(Dashboard!$C$7=INDEX(MainTable,$C10,CD$6),1,0)),0)</f>
        <v>1</v>
      </c>
      <c r="CE10" s="31">
        <f>IFERROR(IF(OR(Dashboard!$E$7="",Dashboard!$E$7="All"),1,IF(Dashboard!$E$7=INDEX(MainTable,$C10,CE$6),1,0)),0)</f>
        <v>1</v>
      </c>
      <c r="CF10" s="31">
        <f>IFERROR(IF(OR(Dashboard!$G$7="",Dashboard!$G$7="All"),1,IF(Dashboard!$G$7=INDEX(MainTable,$C10,CF$6),1,0)),0)</f>
        <v>1</v>
      </c>
      <c r="CG10" s="31">
        <f>IFERROR(IF(OR(Dashboard!$I$7="",Dashboard!$I$7="All"),1,IF(Dashboard!$I$7=INDEX(MainTable,$C10,CG$6),1,0)),0)</f>
        <v>1</v>
      </c>
      <c r="CH10" s="31">
        <f t="shared" si="24"/>
        <v>1</v>
      </c>
      <c r="CJ10" s="31">
        <f t="shared" ca="1" si="13"/>
        <v>1</v>
      </c>
      <c r="CK10" s="31">
        <f t="shared" ca="1" si="14"/>
        <v>1</v>
      </c>
      <c r="CL10" s="31">
        <f t="shared" si="15"/>
        <v>0</v>
      </c>
      <c r="CM10" s="31">
        <f t="shared" ca="1" si="16"/>
        <v>0</v>
      </c>
      <c r="CU10" s="96" t="s">
        <v>103</v>
      </c>
      <c r="CV10" s="104"/>
      <c r="CW10" s="105" t="s">
        <v>38</v>
      </c>
      <c r="CX10" s="105" t="s">
        <v>39</v>
      </c>
      <c r="CY10" s="105" t="s">
        <v>53</v>
      </c>
      <c r="DA10" s="31" t="str">
        <f>IFERROR(IF(Settings!C11="","",Settings!C11),"")</f>
        <v>Office 2</v>
      </c>
      <c r="DB10" s="56"/>
      <c r="DC10" s="31" t="str">
        <f>IFERROR(IF(Settings!E11="","",Settings!E11),"")</f>
        <v>Department 2</v>
      </c>
      <c r="DD10" s="47"/>
      <c r="DE10" s="31" t="str">
        <f>IFERROR(IF(Settings!G11="","",Settings!G11),"")</f>
        <v>Officier 2</v>
      </c>
      <c r="DG10" s="31" t="str">
        <f t="shared" si="17"/>
        <v>Department 3</v>
      </c>
      <c r="DH10" s="31" t="str">
        <f>IFERROR(IF(COUNTIF($DG$8:$DG10,DG10)&gt;1,"",DG10),"")</f>
        <v>Department 3</v>
      </c>
      <c r="DI10" s="31" t="str">
        <f t="array" ref="DI10">IFERROR(INDEX(filter1,SMALL(IF(LEN(filter1)&gt;0,ROW(filter1)-ROW(INDEX(filter1,1,1))+1),ROW($DF10)-ROW($DF$7))),"")</f>
        <v>Department 3</v>
      </c>
      <c r="DJ10" s="31" t="str">
        <f t="shared" si="18"/>
        <v>Postgraduate Degree</v>
      </c>
      <c r="DK10" s="31" t="str">
        <f>IFERROR(IF(COUNTIF($DJ$8:$DJ10,DJ10)&gt;1,"",DJ10),"")</f>
        <v>Postgraduate Degree</v>
      </c>
      <c r="DL10" s="31" t="str">
        <f t="array" ref="DL10">IFERROR(INDEX(filter2,SMALL(IF(LEN(filter2)&gt;0,ROW(filter2)-ROW(INDEX(filter2,1,1))+1),ROW($DF10)-ROW($DF$7))),"")</f>
        <v>High School</v>
      </c>
      <c r="DM10" s="31" t="str">
        <f t="shared" si="19"/>
        <v>Male</v>
      </c>
      <c r="DN10" s="31" t="str">
        <f>IFERROR(IF(COUNTIF($DM$8:$DM10,DM10)&gt;1,"",DM10),"")</f>
        <v>Male</v>
      </c>
      <c r="DO10" s="31" t="str">
        <f t="array" ref="DO10">IFERROR(INDEX(filter3,SMALL(IF(LEN(filter3)&gt;0,ROW(filter3)-ROW(INDEX(filter3,1,1))+1),ROW($DF10)-ROW($DF$7))),"")</f>
        <v/>
      </c>
      <c r="DP10" s="31" t="str">
        <f>IFERROR(INDEX(IF(DP$5="d",DateTable,MainTable),$C10,DQ$5),"")</f>
        <v>USA</v>
      </c>
      <c r="DQ10" s="31" t="str">
        <f>IFERROR(IF(COUNTIF($DP$8:$DP10,DP10)&gt;1,"",DP10),"")</f>
        <v/>
      </c>
      <c r="DR10" s="31" t="str">
        <f t="array" ref="DR10">IFERROR(INDEX(filter4,SMALL(IF(LEN(filter4)&gt;0,ROW(filter4)-ROW(INDEX(filter4,1,1))+1),ROW($DF10)-ROW($DF$7))),"")</f>
        <v/>
      </c>
      <c r="DT10" s="54">
        <f>IFERROR(IF(OR(LEN(Form!C9)&gt;0,LEN(Form!D9)&gt;0,LEN(Form!G9)&gt;0),ROW(Form!A9),""),"")</f>
        <v>9</v>
      </c>
      <c r="DU10" s="43"/>
      <c r="DW10" s="60" t="str">
        <f>IFERROR(IF(COUNTIF($AX$8:$AX10,AX10)&gt;1,"",AX10),"")</f>
        <v/>
      </c>
      <c r="DX10" s="60">
        <f t="array" ref="DX10">IFERROR(INDEX($DW$8:$DW$457,SMALL(IF(LEN($DW$8:$DW$457)&gt;0,ROW($DW$8:$DW$457)-ROW(INDEX($DW$8:$DW$457,1,1))+1),ROW($DF10)-ROW($DF$7))),"")</f>
        <v>2021</v>
      </c>
      <c r="DY10" s="75"/>
      <c r="DZ10" s="60" t="s">
        <v>252</v>
      </c>
      <c r="EA10" s="31" t="str">
        <f>IFERROR(IF(AND(List!E$5&lt;&gt;"",List!F$5="",List!G$5=""),Calc!$DZ$18,""),"")</f>
        <v/>
      </c>
      <c r="EB10" s="75"/>
      <c r="EC10" s="60" t="s">
        <v>266</v>
      </c>
      <c r="ED10" s="248">
        <f>IFERROR(IF(ED$9="d",MATCH(List!D$5,DateHeaders,0),MATCH(List!D$5,Headers,0)),"")</f>
        <v>2</v>
      </c>
      <c r="EE10" s="248">
        <f>IFERROR(IF(EE$9="d",MATCH(List!E$5,DateHeaders,0),MATCH(List!E$5,Headers,0)),"")</f>
        <v>5</v>
      </c>
      <c r="EF10" s="248">
        <f>IFERROR(IF(EF$9="d",MATCH(List!F$5,DateHeaders,0),MATCH(List!F$5,Headers,0)),"")</f>
        <v>2</v>
      </c>
      <c r="EG10" s="248">
        <f>IFERROR(IF(EG$9="d",MATCH(List!G$5,DateHeaders,0),MATCH(List!G$5,Headers,0)),"")</f>
        <v>17</v>
      </c>
      <c r="EH10" s="248">
        <f>IFERROR(IF(EH$9="d",MATCH(List!H$5,DateHeaders,0),MATCH(List!H$5,Headers,0)),"")</f>
        <v>28</v>
      </c>
      <c r="EI10" s="248">
        <f>IFERROR(IF(EI$9="d",MATCH(List!I$5,DateHeaders,0),MATCH(List!I$5,Headers,0)),"")</f>
        <v>18</v>
      </c>
      <c r="EJ10" s="248">
        <f>IFERROR(IF(EJ$9="d",MATCH(List!J$5,DateHeaders,0),MATCH(List!J$5,Headers,0)),"")</f>
        <v>1</v>
      </c>
      <c r="EK10" s="248">
        <f>IFERROR(IF(EK$9="d",MATCH(List!K$5,DateHeaders,0),MATCH(List!K$5,Headers,0)),"")</f>
        <v>7</v>
      </c>
      <c r="EL10" s="248" t="str">
        <f>IFERROR(IF(EL$9="d",MATCH(List!L$5,DateHeaders,0),MATCH(List!L$5,Headers,0)),"")</f>
        <v/>
      </c>
      <c r="EM10" s="248" t="str">
        <f>IFERROR(IF(EM$9="d",MATCH(List!M$5,DateHeaders,0),MATCH(List!M$5,Headers,0)),"")</f>
        <v/>
      </c>
    </row>
    <row r="11" spans="3:143" ht="15" customHeight="1" x14ac:dyDescent="0.25">
      <c r="C11" s="31">
        <v>4</v>
      </c>
      <c r="D11" s="31" t="str">
        <f>IFERROR(IF(INDEX(database[],$C11,D$6)=0,"",INDEX(database[],$C11,D$6)),"")</f>
        <v>N-0004</v>
      </c>
      <c r="E11" s="46" t="str">
        <f>IFERROR(IF(INDEX(database[],$C11,E$6)=0,"",INDEX(database[],$C11,E$6)),"")</f>
        <v>Employee 4</v>
      </c>
      <c r="F11" s="31">
        <f>IFERROR(IF(INDEX(database[],$C11,F$6)=0,"",INDEX(database[],$C11,F$6)),"")</f>
        <v>43831</v>
      </c>
      <c r="G11" s="31" t="str">
        <f>IFERROR(IF(INDEX(database[],$C11,G$6)=0,"",INDEX(database[],$C11,G$6)),"")</f>
        <v>Website</v>
      </c>
      <c r="H11" s="31" t="str">
        <f>IFERROR(IF(INDEX(database[],$C11,H$6)=0,"",INDEX(database[],$C11,H$6)),"")</f>
        <v>Office 4</v>
      </c>
      <c r="I11" s="31" t="str">
        <f>IFERROR(IF(INDEX(database[],$C11,I$6)=0,"",INDEX(database[],$C11,I$6)),"")</f>
        <v>Department 4</v>
      </c>
      <c r="J11" s="31" t="str">
        <f>IFERROR(IF(INDEX(database[],$C11,J$6)=0,"",INDEX(database[],$C11,J$6)),"")</f>
        <v>Full Time</v>
      </c>
      <c r="K11" s="31" t="str">
        <f>IFERROR(IF(INDEX(database[],$C11,K$6)=0,"",INDEX(database[],$C11,K$6)),"")</f>
        <v>Officier 4</v>
      </c>
      <c r="L11" s="31">
        <f>IFERROR(IF(INDEX(database[],$C11,L$6)=0,"",INDEX(database[],$C11,L$6)),"")</f>
        <v>456153204</v>
      </c>
      <c r="M11" s="31" t="str">
        <f>IFERROR(IF(INDEX(database[],$C11,M$6)=0,"",INDEX(database[],$C11,M$6)),"")</f>
        <v>SSN-637522042</v>
      </c>
      <c r="N11" s="31" t="str">
        <f>IFERROR(IF(INDEX(database[],$C11,N$6)=0,"",INDEX(database[],$C11,N$6)),"")</f>
        <v>Female</v>
      </c>
      <c r="O11" s="31" t="str">
        <f>IFERROR(IF(INDEX(database[],$C11,O$6)=0,"",INDEX(database[],$C11,O$6)),"")</f>
        <v>Bachelor's Degree</v>
      </c>
      <c r="P11" s="31">
        <f>IFERROR(IF(INDEX(database[],$C11,P$6)=0,"",INDEX(database[],$C11,P$6)),"")</f>
        <v>29297</v>
      </c>
      <c r="Q11" s="31" t="str">
        <f>IFERROR(IF(INDEX(database[],$C11,Q$6)=0,"",INDEX(database[],$C11,Q$6)),"")</f>
        <v>USA</v>
      </c>
      <c r="R11" s="46" t="str">
        <f>IFERROR(IF(INDEX(database[],$C11,R$6)=0,"",INDEX(database[],$C11,R$6)),"")</f>
        <v>Married</v>
      </c>
      <c r="S11" s="31">
        <f>IFERROR(IF(INDEX(database[],$C11,S$6)=0,"",INDEX(database[],$C11,S$6)),"")</f>
        <v>2</v>
      </c>
      <c r="T11" s="31" t="str">
        <f>IFERROR(IF(INDEX(database[],$C11,T$6)=0,"",INDEX(database[],$C11,T$6)),"")</f>
        <v>Yes</v>
      </c>
      <c r="U11" s="31" t="str">
        <f>IFERROR(IF(INDEX(database[],$C11,U$6)=0,"",INDEX(database[],$C11,U$6)),"")</f>
        <v>hannah@mail.com</v>
      </c>
      <c r="V11" s="31" t="str">
        <f>IFERROR(IF(INDEX(database[],$C11,V$6)=0,"",INDEX(database[],$C11,V$6)),"")</f>
        <v>202-555-3086</v>
      </c>
      <c r="W11" s="31" t="str">
        <f>IFERROR(IF(INDEX(database[],$C11,W$6)=0,"",INDEX(database[],$C11,W$6)),"")</f>
        <v>975 Edgewood St.
Brooklyn 11214</v>
      </c>
      <c r="X11" s="31" t="str">
        <f>IFERROR(IF(INDEX(database[],$C11,X$6)=0,"",INDEX(database[],$C11,X$6)),"")</f>
        <v>New York</v>
      </c>
      <c r="Y11" s="31" t="str">
        <f>IFERROR(IF(INDEX(database[],$C11,Y$6)=0,"",INDEX(database[],$C11,Y$6)),"")</f>
        <v>USA</v>
      </c>
      <c r="Z11" s="31" t="str">
        <f>IFERROR(IF(INDEX(database[],$C11,Z$6)=0,"",INDEX(database[],$C11,Z$6)),"")</f>
        <v>Lillian Shaw</v>
      </c>
      <c r="AA11" s="31" t="str">
        <f>IFERROR(IF(INDEX(database[],$C11,AA$6)=0,"",INDEX(database[],$C11,AA$6)),"")</f>
        <v>202-555-3086</v>
      </c>
      <c r="AB11" s="31" t="str">
        <f>IFERROR(IF(INDEX(database[],$C11,AB$6)=0,"",INDEX(database[],$C11,AB$6)),"")</f>
        <v>AB-</v>
      </c>
      <c r="AC11" s="31" t="str">
        <f>IFERROR(IF(INDEX(database[],$C11,AC$6)=0,"",INDEX(database[],$C11,AC$6)),"")</f>
        <v>No</v>
      </c>
      <c r="AD11" s="31">
        <f>IFERROR(IF(INDEX(database[],$C11,AD$6)=0,"",INDEX(database[],$C11,AD$6)),"")</f>
        <v>7000</v>
      </c>
      <c r="AE11" s="31" t="str">
        <f>IFERROR(IF(INDEX(database[],$C11,AE$6)=0,"",INDEX(database[],$C11,AE$6)),"")</f>
        <v>-</v>
      </c>
      <c r="AF11" s="31" t="str">
        <f>IFERROR(IF(INDEX(database[],$C11,AF$6)=0,"",INDEX(database[],$C11,AF$6)),"")</f>
        <v>4640-8342-5599-9590</v>
      </c>
      <c r="AG11" s="31" t="str">
        <f>IFERROR(IF(INDEX(database[],$C11,AG$6)=0,"",INDEX(database[],$C11,AG$6)),"")</f>
        <v>No</v>
      </c>
      <c r="AH11" s="31">
        <f>IFERROR(IF(INDEX(database[],$C11,AH$6)=0,"",INDEX(database[],$C11,AH$6)),"")</f>
        <v>44229</v>
      </c>
      <c r="AI11" s="31" t="str">
        <f>IFERROR(IF(INDEX(database[],$C11,AI$6)=0,"",INDEX(database[],$C11,AI$6)),"")</f>
        <v>New Job</v>
      </c>
      <c r="AJ11" s="31" t="str">
        <f>IFERROR(IF(INDEX(database[],$C11,AJ$6)=0,"",INDEX(database[],$C11,AJ$6)),"")</f>
        <v/>
      </c>
      <c r="AK11" s="31" t="str">
        <f>IFERROR(IF(INDEX(database[],$C11,AK$6)=0,"",INDEX(database[],$C11,AK$6)),"")</f>
        <v/>
      </c>
      <c r="AL11" s="31" t="str">
        <f>IFERROR(IF(INDEX(database[],$C11,AL$6)=0,"",INDEX(database[],$C11,AL$6)),"")</f>
        <v/>
      </c>
      <c r="AM11" s="31" t="str">
        <f>IFERROR(IF(INDEX(database[],$C11,AM$6)=0,"",INDEX(database[],$C11,AM$6)),"")</f>
        <v/>
      </c>
      <c r="AN11" s="31" t="str">
        <f>IFERROR(IF(INDEX(database[],$C11,AN$6)=0,"",INDEX(database[],$C11,AN$6)),"")</f>
        <v/>
      </c>
      <c r="AO11" s="31" t="str">
        <f>IFERROR(IF(INDEX(database[],$C11,AO$6)=0,"",INDEX(database[],$C11,AO$6)),"")</f>
        <v/>
      </c>
      <c r="AP11" s="31" t="str">
        <f>IFERROR(IF(INDEX(database[],$C11,AP$6)=0,"",INDEX(database[],$C11,AP$6)),"")</f>
        <v/>
      </c>
      <c r="AQ11" s="31" t="str">
        <f>IFERROR(IF(INDEX(database[],$C11,AQ$6)=0,"",INDEX(database[],$C11,AQ$6)),"")</f>
        <v/>
      </c>
      <c r="AR11" s="31" t="str">
        <f>IFERROR(IF(INDEX(database[],$C11,AR$6)=0,"",INDEX(database[],$C11,AR$6)),"")</f>
        <v/>
      </c>
      <c r="AS11" s="31" t="str">
        <f>IFERROR(IF(INDEX(database[],$C11,AS$6)=0,"",INDEX(database[],$C11,AS$6)),"")</f>
        <v/>
      </c>
      <c r="AT11" s="31" t="str">
        <f>IFERROR(IF(INDEX(database[],$C11,AT$6)=0,"",INDEX(database[],$C11,AT$6)),"")</f>
        <v/>
      </c>
      <c r="AU11" s="31" t="str">
        <f>IFERROR(IF(INDEX(database[],$C11,AU$6)=0,"",INDEX(database[],$C11,AU$6)),"")</f>
        <v/>
      </c>
      <c r="AV11" s="31" t="str">
        <f>IFERROR(IF(INDEX(database[],$C11,AV$6)=0,"",INDEX(database[],$C11,AV$6)),"")</f>
        <v/>
      </c>
      <c r="AW11" s="31" t="str">
        <f t="shared" si="0"/>
        <v>N-0004-Employee 4</v>
      </c>
      <c r="AX11" s="49">
        <f t="shared" si="1"/>
        <v>2020</v>
      </c>
      <c r="AY11" s="31">
        <f t="shared" si="2"/>
        <v>2021</v>
      </c>
      <c r="AZ11" s="31">
        <f t="shared" si="3"/>
        <v>1980</v>
      </c>
      <c r="BA11" s="49">
        <f t="shared" ca="1" si="4"/>
        <v>43</v>
      </c>
      <c r="BB11" s="51" t="str">
        <f t="shared" ca="1" si="5"/>
        <v>41-50</v>
      </c>
      <c r="BC11" s="50" t="str">
        <f t="shared" si="6"/>
        <v>-</v>
      </c>
      <c r="BD11" s="46">
        <f t="shared" si="6"/>
        <v>43831</v>
      </c>
      <c r="BE11" s="46">
        <f t="shared" si="6"/>
        <v>29297</v>
      </c>
      <c r="BF11" s="46">
        <f t="shared" si="6"/>
        <v>44229</v>
      </c>
      <c r="BG11" s="46" t="str">
        <f t="shared" si="6"/>
        <v/>
      </c>
      <c r="BH11" s="46" t="str">
        <f t="shared" si="6"/>
        <v/>
      </c>
      <c r="BI11" s="46" t="str">
        <f t="shared" si="6"/>
        <v/>
      </c>
      <c r="BJ11" s="31" t="str">
        <f t="shared" si="21"/>
        <v>1 Jan 2020</v>
      </c>
      <c r="BK11" s="31" t="str">
        <f t="shared" si="7"/>
        <v>17 Mar 1980</v>
      </c>
      <c r="BL11" s="31" t="str">
        <f t="shared" si="8"/>
        <v>2 Feb 2021</v>
      </c>
      <c r="BM11" s="31" t="str">
        <f t="shared" si="9"/>
        <v/>
      </c>
      <c r="BN11" s="31" t="str">
        <f t="shared" si="10"/>
        <v/>
      </c>
      <c r="BO11" s="31" t="str">
        <f t="shared" si="11"/>
        <v/>
      </c>
      <c r="BP11" s="48"/>
      <c r="BQ11" s="49">
        <v>4</v>
      </c>
      <c r="BR11" s="50" t="str">
        <f>IFERROR(INDEX(database[#Headers],0,BQ11),"")</f>
        <v>Hiring Source</v>
      </c>
      <c r="BS11" s="48"/>
      <c r="BT11" s="48"/>
      <c r="BU11" s="31">
        <f>IFERROR(IF(OR(BU$7="",List!$B$8="",List!$B$8="All"),1,IF(List!$B$8=INDEX(IF(BU$5="d",DateTable,MainTable),$C11,BU$6),1,0)),0)</f>
        <v>1</v>
      </c>
      <c r="BV11" s="31">
        <f>IFERROR(IF(OR(BV$7="",List!$B$11="",List!$B$11="All"),1,IF(List!$B$11=INDEX(IF(BV$5="d",DateTable,MainTable),$C11,BV$6),1,0)),0)</f>
        <v>1</v>
      </c>
      <c r="BW11" s="31">
        <f>IFERROR(IF(OR(BW$7="",List!$B$14="",List!$B$14="All"),1,IF(List!$B$14=INDEX(IF(BW$5="d",DateTable,MainTable),$C11,BW$6),1,0)),0)</f>
        <v>1</v>
      </c>
      <c r="BX11" s="31">
        <f>IFERROR(IF(OR(BX$7="",List!$B$17="",List!$B$17="All"),1,IF(List!$B$17=INDEX(IF(BX$5="d",DateTable,MainTable),$C11,BX$6),1,0)),0)</f>
        <v>1</v>
      </c>
      <c r="BY11" s="31">
        <f t="shared" si="22"/>
        <v>1</v>
      </c>
      <c r="CA11" s="31">
        <f t="shared" si="23"/>
        <v>4</v>
      </c>
      <c r="CB11" s="31">
        <f t="shared" si="12"/>
        <v>4</v>
      </c>
      <c r="CD11" s="31">
        <f>IFERROR(IF(OR(Dashboard!$C$7="",Dashboard!$C$7="All"),1,IF(Dashboard!$C$7=INDEX(MainTable,$C11,CD$6),1,0)),0)</f>
        <v>1</v>
      </c>
      <c r="CE11" s="31">
        <f>IFERROR(IF(OR(Dashboard!$E$7="",Dashboard!$E$7="All"),1,IF(Dashboard!$E$7=INDEX(MainTable,$C11,CE$6),1,0)),0)</f>
        <v>1</v>
      </c>
      <c r="CF11" s="31">
        <f>IFERROR(IF(OR(Dashboard!$G$7="",Dashboard!$G$7="All"),1,IF(Dashboard!$G$7=INDEX(MainTable,$C11,CF$6),1,0)),0)</f>
        <v>1</v>
      </c>
      <c r="CG11" s="31">
        <f>IFERROR(IF(OR(Dashboard!$I$7="",Dashboard!$I$7="All"),1,IF(Dashboard!$I$7=INDEX(MainTable,$C11,CG$6),1,0)),0)</f>
        <v>1</v>
      </c>
      <c r="CH11" s="31">
        <f t="shared" si="24"/>
        <v>1</v>
      </c>
      <c r="CJ11" s="31">
        <f t="shared" ca="1" si="13"/>
        <v>1</v>
      </c>
      <c r="CK11" s="31">
        <f t="shared" ca="1" si="14"/>
        <v>0</v>
      </c>
      <c r="CL11" s="31">
        <f t="shared" ca="1" si="15"/>
        <v>1</v>
      </c>
      <c r="CM11" s="31">
        <f t="shared" ca="1" si="16"/>
        <v>0</v>
      </c>
      <c r="CO11" s="96" t="s">
        <v>57</v>
      </c>
      <c r="CP11" s="82">
        <f t="array" aca="1" ref="CP11" ca="1">IFERROR(SUMPRODUCT(($BA$8:$BA$457),($CH$8:$CH$457))/$CP$9,"")</f>
        <v>43.9</v>
      </c>
      <c r="CU11" s="60" t="s">
        <v>104</v>
      </c>
      <c r="CV11" s="106" t="s">
        <v>40</v>
      </c>
      <c r="CW11" s="107" t="str">
        <f>INDEX(CW12:CW16,MATCH(Settings!$C$34,$CV$12:$CV$16,0),1)</f>
        <v xml:space="preserve"> </v>
      </c>
      <c r="CX11" s="107">
        <f>INDEX(CX12:CX16,MATCH(Settings!$C$34,$CV$12:$CV$16,0),1)</f>
        <v>123</v>
      </c>
      <c r="CY11" s="107" t="str">
        <f>INDEX(CY12:CY16,MATCH(Settings!$C$34,$CV$12:$CV$16,0),1)</f>
        <v>Extended</v>
      </c>
      <c r="DA11" s="31" t="str">
        <f>IFERROR(IF(Settings!C12="","",Settings!C12),"")</f>
        <v>Office 3</v>
      </c>
      <c r="DB11" s="57"/>
      <c r="DC11" s="31" t="str">
        <f>IFERROR(IF(Settings!E12="","",Settings!E12),"")</f>
        <v>Department 3</v>
      </c>
      <c r="DD11" s="47"/>
      <c r="DE11" s="31" t="str">
        <f>IFERROR(IF(Settings!G12="","",Settings!G12),"")</f>
        <v>Officier 3</v>
      </c>
      <c r="DG11" s="31" t="str">
        <f t="shared" si="17"/>
        <v>Department 4</v>
      </c>
      <c r="DH11" s="31" t="str">
        <f>IFERROR(IF(COUNTIF($DG$8:$DG11,DG11)&gt;1,"",DG11),"")</f>
        <v>Department 4</v>
      </c>
      <c r="DI11" s="31" t="str">
        <f t="array" ref="DI11">IFERROR(INDEX(filter1,SMALL(IF(LEN(filter1)&gt;0,ROW(filter1)-ROW(INDEX(filter1,1,1))+1),ROW($DF11)-ROW($DF$7))),"")</f>
        <v>Department 4</v>
      </c>
      <c r="DJ11" s="31" t="str">
        <f t="shared" si="18"/>
        <v>Bachelor's Degree</v>
      </c>
      <c r="DK11" s="31" t="str">
        <f>IFERROR(IF(COUNTIF($DJ$8:$DJ11,DJ11)&gt;1,"",DJ11),"")</f>
        <v/>
      </c>
      <c r="DL11" s="31" t="str">
        <f t="array" ref="DL11">IFERROR(INDEX(filter2,SMALL(IF(LEN(filter2)&gt;0,ROW(filter2)-ROW(INDEX(filter2,1,1))+1),ROW($DF11)-ROW($DF$7))),"")</f>
        <v>Primary School</v>
      </c>
      <c r="DM11" s="31" t="str">
        <f t="shared" si="19"/>
        <v>Female</v>
      </c>
      <c r="DN11" s="31" t="str">
        <f>IFERROR(IF(COUNTIF($DM$8:$DM11,DM11)&gt;1,"",DM11),"")</f>
        <v/>
      </c>
      <c r="DO11" s="31" t="str">
        <f t="array" ref="DO11">IFERROR(INDEX(filter3,SMALL(IF(LEN(filter3)&gt;0,ROW(filter3)-ROW(INDEX(filter3,1,1))+1),ROW($DF11)-ROW($DF$7))),"")</f>
        <v/>
      </c>
      <c r="DP11" s="31" t="str">
        <f t="shared" si="20"/>
        <v>USA</v>
      </c>
      <c r="DQ11" s="31" t="str">
        <f>IFERROR(IF(COUNTIF($DP$8:$DP11,DP11)&gt;1,"",DP11),"")</f>
        <v/>
      </c>
      <c r="DR11" s="31" t="str">
        <f t="array" ref="DR11">IFERROR(INDEX(filter4,SMALL(IF(LEN(filter4)&gt;0,ROW(filter4)-ROW(INDEX(filter4,1,1))+1),ROW($DF11)-ROW($DF$7))),"")</f>
        <v/>
      </c>
      <c r="DT11" s="54">
        <f>IFERROR(IF(OR(LEN(Form!C10)&gt;0,LEN(Form!D10)&gt;0,LEN(Form!G10)&gt;0),ROW(Form!A10),""),"")</f>
        <v>10</v>
      </c>
      <c r="DU11" s="43"/>
      <c r="DW11" s="60">
        <f>IFERROR(IF(COUNTIF($AX$8:$AX11,AX11)&gt;1,"",AX11),"")</f>
        <v>2020</v>
      </c>
      <c r="DX11" s="60" t="str">
        <f t="array" ref="DX11">IFERROR(INDEX($DW$8:$DW$457,SMALL(IF(LEN($DW$8:$DW$457)&gt;0,ROW($DW$8:$DW$457)-ROW(INDEX($DW$8:$DW$457,1,1))+1),ROW($DF11)-ROW($DF$7))),"")</f>
        <v/>
      </c>
      <c r="DY11" s="75"/>
      <c r="DZ11" s="60" t="s">
        <v>253</v>
      </c>
      <c r="EA11" s="31" t="str">
        <f>IFERROR(IF(AND(List!F$5&lt;&gt;"",List!G$5="",List!H$5=""),Calc!$DZ$18,""),"")</f>
        <v/>
      </c>
      <c r="EB11" s="75"/>
    </row>
    <row r="12" spans="3:143" ht="15" customHeight="1" x14ac:dyDescent="0.25">
      <c r="C12" s="31">
        <v>5</v>
      </c>
      <c r="D12" s="31" t="str">
        <f>IFERROR(IF(INDEX(database[],$C12,D$6)=0,"",INDEX(database[],$C12,D$6)),"")</f>
        <v>N-0005</v>
      </c>
      <c r="E12" s="46" t="str">
        <f>IFERROR(IF(INDEX(database[],$C12,E$6)=0,"",INDEX(database[],$C12,E$6)),"")</f>
        <v>Employee 5</v>
      </c>
      <c r="F12" s="31">
        <f>IFERROR(IF(INDEX(database[],$C12,F$6)=0,"",INDEX(database[],$C12,F$6)),"")</f>
        <v>43831</v>
      </c>
      <c r="G12" s="31" t="str">
        <f>IFERROR(IF(INDEX(database[],$C12,G$6)=0,"",INDEX(database[],$C12,G$6)),"")</f>
        <v>Website</v>
      </c>
      <c r="H12" s="31" t="str">
        <f>IFERROR(IF(INDEX(database[],$C12,H$6)=0,"",INDEX(database[],$C12,H$6)),"")</f>
        <v>Office 5</v>
      </c>
      <c r="I12" s="31" t="str">
        <f>IFERROR(IF(INDEX(database[],$C12,I$6)=0,"",INDEX(database[],$C12,I$6)),"")</f>
        <v>Department 5</v>
      </c>
      <c r="J12" s="31" t="str">
        <f>IFERROR(IF(INDEX(database[],$C12,J$6)=0,"",INDEX(database[],$C12,J$6)),"")</f>
        <v>Full Time</v>
      </c>
      <c r="K12" s="31" t="str">
        <f>IFERROR(IF(INDEX(database[],$C12,K$6)=0,"",INDEX(database[],$C12,K$6)),"")</f>
        <v>Officier 5</v>
      </c>
      <c r="L12" s="31">
        <f>IFERROR(IF(INDEX(database[],$C12,L$6)=0,"",INDEX(database[],$C12,L$6)),"")</f>
        <v>358683370</v>
      </c>
      <c r="M12" s="31" t="str">
        <f>IFERROR(IF(INDEX(database[],$C12,M$6)=0,"",INDEX(database[],$C12,M$6)),"")</f>
        <v>SSN-637522042</v>
      </c>
      <c r="N12" s="31" t="str">
        <f>IFERROR(IF(INDEX(database[],$C12,N$6)=0,"",INDEX(database[],$C12,N$6)),"")</f>
        <v>Female</v>
      </c>
      <c r="O12" s="31" t="str">
        <f>IFERROR(IF(INDEX(database[],$C12,O$6)=0,"",INDEX(database[],$C12,O$6)),"")</f>
        <v>Postgraduate Degree</v>
      </c>
      <c r="P12" s="31">
        <f>IFERROR(IF(INDEX(database[],$C12,P$6)=0,"",INDEX(database[],$C12,P$6)),"")</f>
        <v>29547</v>
      </c>
      <c r="Q12" s="31" t="str">
        <f>IFERROR(IF(INDEX(database[],$C12,Q$6)=0,"",INDEX(database[],$C12,Q$6)),"")</f>
        <v>USA</v>
      </c>
      <c r="R12" s="46" t="str">
        <f>IFERROR(IF(INDEX(database[],$C12,R$6)=0,"",INDEX(database[],$C12,R$6)),"")</f>
        <v>Divorced</v>
      </c>
      <c r="S12" s="31">
        <f>IFERROR(IF(INDEX(database[],$C12,S$6)=0,"",INDEX(database[],$C12,S$6)),"")</f>
        <v>3</v>
      </c>
      <c r="T12" s="31" t="str">
        <f>IFERROR(IF(INDEX(database[],$C12,T$6)=0,"",INDEX(database[],$C12,T$6)),"")</f>
        <v>Yes</v>
      </c>
      <c r="U12" s="31" t="str">
        <f>IFERROR(IF(INDEX(database[],$C12,U$6)=0,"",INDEX(database[],$C12,U$6)),"")</f>
        <v>carmel@mail.com</v>
      </c>
      <c r="V12" s="31" t="str">
        <f>IFERROR(IF(INDEX(database[],$C12,V$6)=0,"",INDEX(database[],$C12,V$6)),"")</f>
        <v>202-555-3086</v>
      </c>
      <c r="W12" s="31" t="str">
        <f>IFERROR(IF(INDEX(database[],$C12,W$6)=0,"",INDEX(database[],$C12,W$6)),"")</f>
        <v>74 Trusel Rd.
Troy 12180</v>
      </c>
      <c r="X12" s="31" t="str">
        <f>IFERROR(IF(INDEX(database[],$C12,X$6)=0,"",INDEX(database[],$C12,X$6)),"")</f>
        <v>New York</v>
      </c>
      <c r="Y12" s="31" t="str">
        <f>IFERROR(IF(INDEX(database[],$C12,Y$6)=0,"",INDEX(database[],$C12,Y$6)),"")</f>
        <v>USA</v>
      </c>
      <c r="Z12" s="31" t="str">
        <f>IFERROR(IF(INDEX(database[],$C12,Z$6)=0,"",INDEX(database[],$C12,Z$6)),"")</f>
        <v>Chantelle Beltran</v>
      </c>
      <c r="AA12" s="31" t="str">
        <f>IFERROR(IF(INDEX(database[],$C12,AA$6)=0,"",INDEX(database[],$C12,AA$6)),"")</f>
        <v>202-555-3086</v>
      </c>
      <c r="AB12" s="31" t="str">
        <f>IFERROR(IF(INDEX(database[],$C12,AB$6)=0,"",INDEX(database[],$C12,AB$6)),"")</f>
        <v>A+</v>
      </c>
      <c r="AC12" s="31" t="str">
        <f>IFERROR(IF(INDEX(database[],$C12,AC$6)=0,"",INDEX(database[],$C12,AC$6)),"")</f>
        <v>No</v>
      </c>
      <c r="AD12" s="31">
        <f>IFERROR(IF(INDEX(database[],$C12,AD$6)=0,"",INDEX(database[],$C12,AD$6)),"")</f>
        <v>4000</v>
      </c>
      <c r="AE12" s="31">
        <f>IFERROR(IF(INDEX(database[],$C12,AE$6)=0,"",INDEX(database[],$C12,AE$6)),"")</f>
        <v>4500</v>
      </c>
      <c r="AF12" s="31" t="str">
        <f>IFERROR(IF(INDEX(database[],$C12,AF$6)=0,"",INDEX(database[],$C12,AF$6)),"")</f>
        <v>7819-6226-3002-6706</v>
      </c>
      <c r="AG12" s="31" t="str">
        <f>IFERROR(IF(INDEX(database[],$C12,AG$6)=0,"",INDEX(database[],$C12,AG$6)),"")</f>
        <v>Yes</v>
      </c>
      <c r="AH12" s="31" t="str">
        <f>IFERROR(IF(INDEX(database[],$C12,AH$6)=0,"",INDEX(database[],$C12,AH$6)),"")</f>
        <v/>
      </c>
      <c r="AI12" s="31" t="str">
        <f>IFERROR(IF(INDEX(database[],$C12,AI$6)=0,"",INDEX(database[],$C12,AI$6)),"")</f>
        <v/>
      </c>
      <c r="AJ12" s="31" t="str">
        <f>IFERROR(IF(INDEX(database[],$C12,AJ$6)=0,"",INDEX(database[],$C12,AJ$6)),"")</f>
        <v/>
      </c>
      <c r="AK12" s="31" t="str">
        <f>IFERROR(IF(INDEX(database[],$C12,AK$6)=0,"",INDEX(database[],$C12,AK$6)),"")</f>
        <v/>
      </c>
      <c r="AL12" s="31" t="str">
        <f>IFERROR(IF(INDEX(database[],$C12,AL$6)=0,"",INDEX(database[],$C12,AL$6)),"")</f>
        <v/>
      </c>
      <c r="AM12" s="31" t="str">
        <f>IFERROR(IF(INDEX(database[],$C12,AM$6)=0,"",INDEX(database[],$C12,AM$6)),"")</f>
        <v/>
      </c>
      <c r="AN12" s="31" t="str">
        <f>IFERROR(IF(INDEX(database[],$C12,AN$6)=0,"",INDEX(database[],$C12,AN$6)),"")</f>
        <v/>
      </c>
      <c r="AO12" s="31" t="str">
        <f>IFERROR(IF(INDEX(database[],$C12,AO$6)=0,"",INDEX(database[],$C12,AO$6)),"")</f>
        <v/>
      </c>
      <c r="AP12" s="31" t="str">
        <f>IFERROR(IF(INDEX(database[],$C12,AP$6)=0,"",INDEX(database[],$C12,AP$6)),"")</f>
        <v/>
      </c>
      <c r="AQ12" s="31" t="str">
        <f>IFERROR(IF(INDEX(database[],$C12,AQ$6)=0,"",INDEX(database[],$C12,AQ$6)),"")</f>
        <v/>
      </c>
      <c r="AR12" s="31" t="str">
        <f>IFERROR(IF(INDEX(database[],$C12,AR$6)=0,"",INDEX(database[],$C12,AR$6)),"")</f>
        <v/>
      </c>
      <c r="AS12" s="31" t="str">
        <f>IFERROR(IF(INDEX(database[],$C12,AS$6)=0,"",INDEX(database[],$C12,AS$6)),"")</f>
        <v/>
      </c>
      <c r="AT12" s="31" t="str">
        <f>IFERROR(IF(INDEX(database[],$C12,AT$6)=0,"",INDEX(database[],$C12,AT$6)),"")</f>
        <v/>
      </c>
      <c r="AU12" s="31" t="str">
        <f>IFERROR(IF(INDEX(database[],$C12,AU$6)=0,"",INDEX(database[],$C12,AU$6)),"")</f>
        <v/>
      </c>
      <c r="AV12" s="31" t="str">
        <f>IFERROR(IF(INDEX(database[],$C12,AV$6)=0,"",INDEX(database[],$C12,AV$6)),"")</f>
        <v/>
      </c>
      <c r="AW12" s="31" t="str">
        <f t="shared" si="0"/>
        <v>N-0005-Employee 5</v>
      </c>
      <c r="AX12" s="49">
        <f t="shared" si="1"/>
        <v>2020</v>
      </c>
      <c r="AY12" s="31" t="str">
        <f t="shared" si="2"/>
        <v/>
      </c>
      <c r="AZ12" s="31">
        <f t="shared" si="3"/>
        <v>1980</v>
      </c>
      <c r="BA12" s="49">
        <f t="shared" ca="1" si="4"/>
        <v>43</v>
      </c>
      <c r="BB12" s="51" t="str">
        <f t="shared" ca="1" si="5"/>
        <v>41-50</v>
      </c>
      <c r="BC12" s="50">
        <f t="shared" si="6"/>
        <v>4500</v>
      </c>
      <c r="BD12" s="46">
        <f t="shared" si="6"/>
        <v>43831</v>
      </c>
      <c r="BE12" s="46">
        <f t="shared" si="6"/>
        <v>29547</v>
      </c>
      <c r="BF12" s="46" t="str">
        <f t="shared" si="6"/>
        <v/>
      </c>
      <c r="BG12" s="46" t="str">
        <f t="shared" si="6"/>
        <v/>
      </c>
      <c r="BH12" s="46" t="str">
        <f t="shared" si="6"/>
        <v/>
      </c>
      <c r="BI12" s="46" t="str">
        <f t="shared" si="6"/>
        <v/>
      </c>
      <c r="BJ12" s="31" t="str">
        <f t="shared" si="21"/>
        <v>1 Jan 2020</v>
      </c>
      <c r="BK12" s="31" t="str">
        <f t="shared" si="7"/>
        <v>22 Nov 1980</v>
      </c>
      <c r="BL12" s="31" t="str">
        <f t="shared" si="8"/>
        <v/>
      </c>
      <c r="BM12" s="31" t="str">
        <f t="shared" si="9"/>
        <v/>
      </c>
      <c r="BN12" s="31" t="str">
        <f t="shared" si="10"/>
        <v/>
      </c>
      <c r="BO12" s="31" t="str">
        <f t="shared" si="11"/>
        <v/>
      </c>
      <c r="BP12" s="48"/>
      <c r="BQ12" s="49">
        <v>5</v>
      </c>
      <c r="BR12" s="50" t="str">
        <f>IFERROR(INDEX(database[#Headers],0,BQ12),"")</f>
        <v>Office</v>
      </c>
      <c r="BS12" s="48"/>
      <c r="BT12" s="48"/>
      <c r="BU12" s="31">
        <f>IFERROR(IF(OR(BU$7="",List!$B$8="",List!$B$8="All"),1,IF(List!$B$8=INDEX(IF(BU$5="d",DateTable,MainTable),$C12,BU$6),1,0)),0)</f>
        <v>1</v>
      </c>
      <c r="BV12" s="31">
        <f>IFERROR(IF(OR(BV$7="",List!$B$11="",List!$B$11="All"),1,IF(List!$B$11=INDEX(IF(BV$5="d",DateTable,MainTable),$C12,BV$6),1,0)),0)</f>
        <v>1</v>
      </c>
      <c r="BW12" s="31">
        <f>IFERROR(IF(OR(BW$7="",List!$B$14="",List!$B$14="All"),1,IF(List!$B$14=INDEX(IF(BW$5="d",DateTable,MainTable),$C12,BW$6),1,0)),0)</f>
        <v>1</v>
      </c>
      <c r="BX12" s="31">
        <f>IFERROR(IF(OR(BX$7="",List!$B$17="",List!$B$17="All"),1,IF(List!$B$17=INDEX(IF(BX$5="d",DateTable,MainTable),$C12,BX$6),1,0)),0)</f>
        <v>1</v>
      </c>
      <c r="BY12" s="31">
        <f t="shared" si="22"/>
        <v>1</v>
      </c>
      <c r="CA12" s="31">
        <f t="shared" si="23"/>
        <v>5</v>
      </c>
      <c r="CB12" s="31">
        <f t="shared" si="12"/>
        <v>5</v>
      </c>
      <c r="CD12" s="31">
        <f>IFERROR(IF(OR(Dashboard!$C$7="",Dashboard!$C$7="All"),1,IF(Dashboard!$C$7=INDEX(MainTable,$C12,CD$6),1,0)),0)</f>
        <v>1</v>
      </c>
      <c r="CE12" s="31">
        <f>IFERROR(IF(OR(Dashboard!$E$7="",Dashboard!$E$7="All"),1,IF(Dashboard!$E$7=INDEX(MainTable,$C12,CE$6),1,0)),0)</f>
        <v>1</v>
      </c>
      <c r="CF12" s="31">
        <f>IFERROR(IF(OR(Dashboard!$G$7="",Dashboard!$G$7="All"),1,IF(Dashboard!$G$7=INDEX(MainTable,$C12,CF$6),1,0)),0)</f>
        <v>1</v>
      </c>
      <c r="CG12" s="31">
        <f>IFERROR(IF(OR(Dashboard!$I$7="",Dashboard!$I$7="All"),1,IF(Dashboard!$I$7=INDEX(MainTable,$C12,CG$6),1,0)),0)</f>
        <v>1</v>
      </c>
      <c r="CH12" s="31">
        <f t="shared" si="24"/>
        <v>1</v>
      </c>
      <c r="CJ12" s="31">
        <f t="shared" ca="1" si="13"/>
        <v>1</v>
      </c>
      <c r="CK12" s="31">
        <f t="shared" ca="1" si="14"/>
        <v>1</v>
      </c>
      <c r="CL12" s="31">
        <f t="shared" si="15"/>
        <v>0</v>
      </c>
      <c r="CM12" s="31">
        <f t="shared" ca="1" si="16"/>
        <v>0</v>
      </c>
      <c r="CP12" s="83"/>
      <c r="CU12" s="60" t="s">
        <v>105</v>
      </c>
      <c r="CV12" s="53" t="s">
        <v>41</v>
      </c>
      <c r="CW12" s="31" t="s">
        <v>42</v>
      </c>
      <c r="CX12" s="31">
        <v>123</v>
      </c>
      <c r="CY12" s="31" t="s">
        <v>43</v>
      </c>
      <c r="DA12" s="31" t="str">
        <f>IFERROR(IF(Settings!C13="","",Settings!C13),"")</f>
        <v>Office 4</v>
      </c>
      <c r="DB12" s="58"/>
      <c r="DC12" s="31" t="str">
        <f>IFERROR(IF(Settings!E13="","",Settings!E13),"")</f>
        <v>Department 4</v>
      </c>
      <c r="DD12" s="47"/>
      <c r="DE12" s="31" t="str">
        <f>IFERROR(IF(Settings!G13="","",Settings!G13),"")</f>
        <v>Officier 4</v>
      </c>
      <c r="DG12" s="31" t="str">
        <f t="shared" si="17"/>
        <v>Department 5</v>
      </c>
      <c r="DH12" s="31" t="str">
        <f>IFERROR(IF(COUNTIF($DG$8:$DG12,DG12)&gt;1,"",DG12),"")</f>
        <v>Department 5</v>
      </c>
      <c r="DI12" s="31" t="str">
        <f t="array" ref="DI12">IFERROR(INDEX(filter1,SMALL(IF(LEN(filter1)&gt;0,ROW(filter1)-ROW(INDEX(filter1,1,1))+1),ROW($DF12)-ROW($DF$7))),"")</f>
        <v>Department 5</v>
      </c>
      <c r="DJ12" s="31" t="str">
        <f t="shared" si="18"/>
        <v>Postgraduate Degree</v>
      </c>
      <c r="DK12" s="31" t="str">
        <f>IFERROR(IF(COUNTIF($DJ$8:$DJ12,DJ12)&gt;1,"",DJ12),"")</f>
        <v/>
      </c>
      <c r="DL12" s="31" t="str">
        <f t="array" ref="DL12">IFERROR(INDEX(filter2,SMALL(IF(LEN(filter2)&gt;0,ROW(filter2)-ROW(INDEX(filter2,1,1))+1),ROW($DF12)-ROW($DF$7))),"")</f>
        <v/>
      </c>
      <c r="DM12" s="31" t="str">
        <f t="shared" si="19"/>
        <v>Female</v>
      </c>
      <c r="DN12" s="31" t="str">
        <f>IFERROR(IF(COUNTIF($DM$8:$DM12,DM12)&gt;1,"",DM12),"")</f>
        <v/>
      </c>
      <c r="DO12" s="31" t="str">
        <f t="array" ref="DO12">IFERROR(INDEX(filter3,SMALL(IF(LEN(filter3)&gt;0,ROW(filter3)-ROW(INDEX(filter3,1,1))+1),ROW($DF12)-ROW($DF$7))),"")</f>
        <v/>
      </c>
      <c r="DP12" s="31" t="str">
        <f t="shared" si="20"/>
        <v>USA</v>
      </c>
      <c r="DQ12" s="31" t="str">
        <f>IFERROR(IF(COUNTIF($DP$8:$DP12,DP12)&gt;1,"",DP12),"")</f>
        <v/>
      </c>
      <c r="DR12" s="31" t="str">
        <f t="array" ref="DR12">IFERROR(INDEX(filter4,SMALL(IF(LEN(filter4)&gt;0,ROW(filter4)-ROW(INDEX(filter4,1,1))+1),ROW($DF12)-ROW($DF$7))),"")</f>
        <v/>
      </c>
      <c r="DT12" s="54">
        <f>IFERROR(IF(OR(LEN(Form!C11)&gt;0,LEN(Form!D11)&gt;0,LEN(Form!G11)&gt;0),ROW(Form!A11),""),"")</f>
        <v>11</v>
      </c>
      <c r="DU12" s="43"/>
      <c r="DW12" s="60" t="str">
        <f>IFERROR(IF(COUNTIF($AX$8:$AX12,AX12)&gt;1,"",AX12),"")</f>
        <v/>
      </c>
      <c r="DX12" s="60" t="str">
        <f t="array" ref="DX12">IFERROR(INDEX($DW$8:$DW$457,SMALL(IF(LEN($DW$8:$DW$457)&gt;0,ROW($DW$8:$DW$457)-ROW(INDEX($DW$8:$DW$457,1,1))+1),ROW($DF12)-ROW($DF$7))),"")</f>
        <v/>
      </c>
      <c r="DY12" s="75"/>
      <c r="DZ12" s="60" t="s">
        <v>254</v>
      </c>
      <c r="EA12" s="31" t="str">
        <f>IFERROR(IF(AND(List!G$5&lt;&gt;"",List!H$5="",List!I$5=""),Calc!$DZ$18,""),"")</f>
        <v/>
      </c>
      <c r="EB12" s="75"/>
      <c r="EC12" s="75"/>
      <c r="ED12" s="75"/>
      <c r="EE12" s="75"/>
      <c r="EF12" s="75"/>
      <c r="EG12" s="75"/>
      <c r="EH12" s="75"/>
      <c r="EI12" s="75"/>
      <c r="EJ12" s="75"/>
    </row>
    <row r="13" spans="3:143" ht="15" customHeight="1" x14ac:dyDescent="0.25">
      <c r="C13" s="31">
        <v>6</v>
      </c>
      <c r="D13" s="31" t="str">
        <f>IFERROR(IF(INDEX(database[],$C13,D$6)=0,"",INDEX(database[],$C13,D$6)),"")</f>
        <v>N-0006</v>
      </c>
      <c r="E13" s="46" t="str">
        <f>IFERROR(IF(INDEX(database[],$C13,E$6)=0,"",INDEX(database[],$C13,E$6)),"")</f>
        <v>Employee 6</v>
      </c>
      <c r="F13" s="31">
        <f>IFERROR(IF(INDEX(database[],$C13,F$6)=0,"",INDEX(database[],$C13,F$6)),"")</f>
        <v>43862</v>
      </c>
      <c r="G13" s="31" t="str">
        <f>IFERROR(IF(INDEX(database[],$C13,G$6)=0,"",INDEX(database[],$C13,G$6)),"")</f>
        <v>In-House</v>
      </c>
      <c r="H13" s="31" t="str">
        <f>IFERROR(IF(INDEX(database[],$C13,H$6)=0,"",INDEX(database[],$C13,H$6)),"")</f>
        <v>Office 6</v>
      </c>
      <c r="I13" s="31" t="str">
        <f>IFERROR(IF(INDEX(database[],$C13,I$6)=0,"",INDEX(database[],$C13,I$6)),"")</f>
        <v>Department 6</v>
      </c>
      <c r="J13" s="31" t="str">
        <f>IFERROR(IF(INDEX(database[],$C13,J$6)=0,"",INDEX(database[],$C13,J$6)),"")</f>
        <v>Full Time</v>
      </c>
      <c r="K13" s="31" t="str">
        <f>IFERROR(IF(INDEX(database[],$C13,K$6)=0,"",INDEX(database[],$C13,K$6)),"")</f>
        <v>Officier 6</v>
      </c>
      <c r="L13" s="31">
        <f>IFERROR(IF(INDEX(database[],$C13,L$6)=0,"",INDEX(database[],$C13,L$6)),"")</f>
        <v>175652380</v>
      </c>
      <c r="M13" s="31" t="str">
        <f>IFERROR(IF(INDEX(database[],$C13,M$6)=0,"",INDEX(database[],$C13,M$6)),"")</f>
        <v>SSN-637522042</v>
      </c>
      <c r="N13" s="31" t="str">
        <f>IFERROR(IF(INDEX(database[],$C13,N$6)=0,"",INDEX(database[],$C13,N$6)),"")</f>
        <v>Female</v>
      </c>
      <c r="O13" s="31" t="str">
        <f>IFERROR(IF(INDEX(database[],$C13,O$6)=0,"",INDEX(database[],$C13,O$6)),"")</f>
        <v>High School</v>
      </c>
      <c r="P13" s="31">
        <f>IFERROR(IF(INDEX(database[],$C13,P$6)=0,"",INDEX(database[],$C13,P$6)),"")</f>
        <v>29797</v>
      </c>
      <c r="Q13" s="31" t="str">
        <f>IFERROR(IF(INDEX(database[],$C13,Q$6)=0,"",INDEX(database[],$C13,Q$6)),"")</f>
        <v>USA</v>
      </c>
      <c r="R13" s="46" t="str">
        <f>IFERROR(IF(INDEX(database[],$C13,R$6)=0,"",INDEX(database[],$C13,R$6)),"")</f>
        <v>Married</v>
      </c>
      <c r="S13" s="31">
        <f>IFERROR(IF(INDEX(database[],$C13,S$6)=0,"",INDEX(database[],$C13,S$6)),"")</f>
        <v>1</v>
      </c>
      <c r="T13" s="31" t="str">
        <f>IFERROR(IF(INDEX(database[],$C13,T$6)=0,"",INDEX(database[],$C13,T$6)),"")</f>
        <v>No</v>
      </c>
      <c r="U13" s="31" t="str">
        <f>IFERROR(IF(INDEX(database[],$C13,U$6)=0,"",INDEX(database[],$C13,U$6)),"")</f>
        <v>sarah-jayne@mail.com</v>
      </c>
      <c r="V13" s="31" t="str">
        <f>IFERROR(IF(INDEX(database[],$C13,V$6)=0,"",INDEX(database[],$C13,V$6)),"")</f>
        <v>202-555-3086</v>
      </c>
      <c r="W13" s="31" t="str">
        <f>IFERROR(IF(INDEX(database[],$C13,W$6)=0,"",INDEX(database[],$C13,W$6)),"")</f>
        <v>56 La Sierra Dr.
Bronx10467</v>
      </c>
      <c r="X13" s="31" t="str">
        <f>IFERROR(IF(INDEX(database[],$C13,X$6)=0,"",INDEX(database[],$C13,X$6)),"")</f>
        <v>New York</v>
      </c>
      <c r="Y13" s="31" t="str">
        <f>IFERROR(IF(INDEX(database[],$C13,Y$6)=0,"",INDEX(database[],$C13,Y$6)),"")</f>
        <v>USA</v>
      </c>
      <c r="Z13" s="31" t="str">
        <f>IFERROR(IF(INDEX(database[],$C13,Z$6)=0,"",INDEX(database[],$C13,Z$6)),"")</f>
        <v>Scarlet Morrison</v>
      </c>
      <c r="AA13" s="31" t="str">
        <f>IFERROR(IF(INDEX(database[],$C13,AA$6)=0,"",INDEX(database[],$C13,AA$6)),"")</f>
        <v>202-555-3086</v>
      </c>
      <c r="AB13" s="31" t="str">
        <f>IFERROR(IF(INDEX(database[],$C13,AB$6)=0,"",INDEX(database[],$C13,AB$6)),"")</f>
        <v>B+</v>
      </c>
      <c r="AC13" s="31" t="str">
        <f>IFERROR(IF(INDEX(database[],$C13,AC$6)=0,"",INDEX(database[],$C13,AC$6)),"")</f>
        <v>No</v>
      </c>
      <c r="AD13" s="31">
        <f>IFERROR(IF(INDEX(database[],$C13,AD$6)=0,"",INDEX(database[],$C13,AD$6)),"")</f>
        <v>4000</v>
      </c>
      <c r="AE13" s="31">
        <f>IFERROR(IF(INDEX(database[],$C13,AE$6)=0,"",INDEX(database[],$C13,AE$6)),"")</f>
        <v>4500</v>
      </c>
      <c r="AF13" s="31" t="str">
        <f>IFERROR(IF(INDEX(database[],$C13,AF$6)=0,"",INDEX(database[],$C13,AF$6)),"")</f>
        <v>1384-8485-1588-8944</v>
      </c>
      <c r="AG13" s="31" t="str">
        <f>IFERROR(IF(INDEX(database[],$C13,AG$6)=0,"",INDEX(database[],$C13,AG$6)),"")</f>
        <v>Yes</v>
      </c>
      <c r="AH13" s="31" t="str">
        <f>IFERROR(IF(INDEX(database[],$C13,AH$6)=0,"",INDEX(database[],$C13,AH$6)),"")</f>
        <v/>
      </c>
      <c r="AI13" s="31" t="str">
        <f>IFERROR(IF(INDEX(database[],$C13,AI$6)=0,"",INDEX(database[],$C13,AI$6)),"")</f>
        <v/>
      </c>
      <c r="AJ13" s="31" t="str">
        <f>IFERROR(IF(INDEX(database[],$C13,AJ$6)=0,"",INDEX(database[],$C13,AJ$6)),"")</f>
        <v/>
      </c>
      <c r="AK13" s="31" t="str">
        <f>IFERROR(IF(INDEX(database[],$C13,AK$6)=0,"",INDEX(database[],$C13,AK$6)),"")</f>
        <v/>
      </c>
      <c r="AL13" s="31" t="str">
        <f>IFERROR(IF(INDEX(database[],$C13,AL$6)=0,"",INDEX(database[],$C13,AL$6)),"")</f>
        <v/>
      </c>
      <c r="AM13" s="31" t="str">
        <f>IFERROR(IF(INDEX(database[],$C13,AM$6)=0,"",INDEX(database[],$C13,AM$6)),"")</f>
        <v/>
      </c>
      <c r="AN13" s="31" t="str">
        <f>IFERROR(IF(INDEX(database[],$C13,AN$6)=0,"",INDEX(database[],$C13,AN$6)),"")</f>
        <v/>
      </c>
      <c r="AO13" s="31" t="str">
        <f>IFERROR(IF(INDEX(database[],$C13,AO$6)=0,"",INDEX(database[],$C13,AO$6)),"")</f>
        <v/>
      </c>
      <c r="AP13" s="31" t="str">
        <f>IFERROR(IF(INDEX(database[],$C13,AP$6)=0,"",INDEX(database[],$C13,AP$6)),"")</f>
        <v/>
      </c>
      <c r="AQ13" s="31" t="str">
        <f>IFERROR(IF(INDEX(database[],$C13,AQ$6)=0,"",INDEX(database[],$C13,AQ$6)),"")</f>
        <v/>
      </c>
      <c r="AR13" s="31" t="str">
        <f>IFERROR(IF(INDEX(database[],$C13,AR$6)=0,"",INDEX(database[],$C13,AR$6)),"")</f>
        <v/>
      </c>
      <c r="AS13" s="31" t="str">
        <f>IFERROR(IF(INDEX(database[],$C13,AS$6)=0,"",INDEX(database[],$C13,AS$6)),"")</f>
        <v/>
      </c>
      <c r="AT13" s="31" t="str">
        <f>IFERROR(IF(INDEX(database[],$C13,AT$6)=0,"",INDEX(database[],$C13,AT$6)),"")</f>
        <v/>
      </c>
      <c r="AU13" s="31" t="str">
        <f>IFERROR(IF(INDEX(database[],$C13,AU$6)=0,"",INDEX(database[],$C13,AU$6)),"")</f>
        <v/>
      </c>
      <c r="AV13" s="31" t="str">
        <f>IFERROR(IF(INDEX(database[],$C13,AV$6)=0,"",INDEX(database[],$C13,AV$6)),"")</f>
        <v/>
      </c>
      <c r="AW13" s="31" t="str">
        <f t="shared" si="0"/>
        <v>N-0006-Employee 6</v>
      </c>
      <c r="AX13" s="49">
        <f t="shared" si="1"/>
        <v>2020</v>
      </c>
      <c r="AY13" s="31" t="str">
        <f t="shared" si="2"/>
        <v/>
      </c>
      <c r="AZ13" s="31">
        <f t="shared" si="3"/>
        <v>1981</v>
      </c>
      <c r="BA13" s="49">
        <f t="shared" ca="1" si="4"/>
        <v>42</v>
      </c>
      <c r="BB13" s="51" t="str">
        <f t="shared" ca="1" si="5"/>
        <v>41-50</v>
      </c>
      <c r="BC13" s="50">
        <f t="shared" si="6"/>
        <v>4500</v>
      </c>
      <c r="BD13" s="46">
        <f t="shared" si="6"/>
        <v>43862</v>
      </c>
      <c r="BE13" s="46">
        <f t="shared" si="6"/>
        <v>29797</v>
      </c>
      <c r="BF13" s="46" t="str">
        <f t="shared" si="6"/>
        <v/>
      </c>
      <c r="BG13" s="46" t="str">
        <f t="shared" si="6"/>
        <v/>
      </c>
      <c r="BH13" s="46" t="str">
        <f t="shared" si="6"/>
        <v/>
      </c>
      <c r="BI13" s="46" t="str">
        <f t="shared" si="6"/>
        <v/>
      </c>
      <c r="BJ13" s="31" t="str">
        <f t="shared" si="21"/>
        <v>1 Feb 2020</v>
      </c>
      <c r="BK13" s="31" t="str">
        <f t="shared" si="7"/>
        <v>30 Jul 1981</v>
      </c>
      <c r="BL13" s="31" t="str">
        <f t="shared" si="8"/>
        <v/>
      </c>
      <c r="BM13" s="31" t="str">
        <f t="shared" si="9"/>
        <v/>
      </c>
      <c r="BN13" s="31" t="str">
        <f t="shared" si="10"/>
        <v/>
      </c>
      <c r="BO13" s="31" t="str">
        <f t="shared" si="11"/>
        <v/>
      </c>
      <c r="BP13" s="48"/>
      <c r="BQ13" s="49">
        <v>6</v>
      </c>
      <c r="BR13" s="50" t="str">
        <f>IFERROR(INDEX(database[#Headers],0,BQ13),"")</f>
        <v>Department</v>
      </c>
      <c r="BS13" s="48"/>
      <c r="BT13" s="48"/>
      <c r="BU13" s="31">
        <f>IFERROR(IF(OR(BU$7="",List!$B$8="",List!$B$8="All"),1,IF(List!$B$8=INDEX(IF(BU$5="d",DateTable,MainTable),$C13,BU$6),1,0)),0)</f>
        <v>1</v>
      </c>
      <c r="BV13" s="31">
        <f>IFERROR(IF(OR(BV$7="",List!$B$11="",List!$B$11="All"),1,IF(List!$B$11=INDEX(IF(BV$5="d",DateTable,MainTable),$C13,BV$6),1,0)),0)</f>
        <v>1</v>
      </c>
      <c r="BW13" s="31">
        <f>IFERROR(IF(OR(BW$7="",List!$B$14="",List!$B$14="All"),1,IF(List!$B$14=INDEX(IF(BW$5="d",DateTable,MainTable),$C13,BW$6),1,0)),0)</f>
        <v>1</v>
      </c>
      <c r="BX13" s="31">
        <f>IFERROR(IF(OR(BX$7="",List!$B$17="",List!$B$17="All"),1,IF(List!$B$17=INDEX(IF(BX$5="d",DateTable,MainTable),$C13,BX$6),1,0)),0)</f>
        <v>1</v>
      </c>
      <c r="BY13" s="31">
        <f t="shared" si="22"/>
        <v>1</v>
      </c>
      <c r="CA13" s="31">
        <f t="shared" si="23"/>
        <v>6</v>
      </c>
      <c r="CB13" s="31">
        <f t="shared" si="12"/>
        <v>6</v>
      </c>
      <c r="CD13" s="31">
        <f>IFERROR(IF(OR(Dashboard!$C$7="",Dashboard!$C$7="All"),1,IF(Dashboard!$C$7=INDEX(MainTable,$C13,CD$6),1,0)),0)</f>
        <v>1</v>
      </c>
      <c r="CE13" s="31">
        <f>IFERROR(IF(OR(Dashboard!$E$7="",Dashboard!$E$7="All"),1,IF(Dashboard!$E$7=INDEX(MainTable,$C13,CE$6),1,0)),0)</f>
        <v>1</v>
      </c>
      <c r="CF13" s="31">
        <f>IFERROR(IF(OR(Dashboard!$G$7="",Dashboard!$G$7="All"),1,IF(Dashboard!$G$7=INDEX(MainTable,$C13,CF$6),1,0)),0)</f>
        <v>1</v>
      </c>
      <c r="CG13" s="31">
        <f>IFERROR(IF(OR(Dashboard!$I$7="",Dashboard!$I$7="All"),1,IF(Dashboard!$I$7=INDEX(MainTable,$C13,CG$6),1,0)),0)</f>
        <v>1</v>
      </c>
      <c r="CH13" s="31">
        <f t="shared" si="24"/>
        <v>1</v>
      </c>
      <c r="CJ13" s="31">
        <f t="shared" ca="1" si="13"/>
        <v>1</v>
      </c>
      <c r="CK13" s="31">
        <f t="shared" ca="1" si="14"/>
        <v>1</v>
      </c>
      <c r="CL13" s="31">
        <f t="shared" si="15"/>
        <v>0</v>
      </c>
      <c r="CM13" s="31">
        <f t="shared" ca="1" si="16"/>
        <v>0</v>
      </c>
      <c r="CO13" s="96" t="s">
        <v>56</v>
      </c>
      <c r="CP13" s="84">
        <f t="array" ref="CP13">IFERROR(SUMPRODUCT(($BC$8:$BC$457),($CH$8:$CH$457)),"")</f>
        <v>69700</v>
      </c>
      <c r="CU13" s="60" t="s">
        <v>106</v>
      </c>
      <c r="CV13" s="53" t="s">
        <v>44</v>
      </c>
      <c r="CW13" s="31" t="s">
        <v>42</v>
      </c>
      <c r="CX13" s="31">
        <v>213</v>
      </c>
      <c r="CY13" s="31" t="s">
        <v>43</v>
      </c>
      <c r="DA13" s="31" t="str">
        <f>IFERROR(IF(Settings!C14="","",Settings!C14),"")</f>
        <v>Office 5</v>
      </c>
      <c r="DB13" s="58"/>
      <c r="DC13" s="31" t="str">
        <f>IFERROR(IF(Settings!E14="","",Settings!E14),"")</f>
        <v>Department 5</v>
      </c>
      <c r="DD13" s="47"/>
      <c r="DE13" s="31" t="str">
        <f>IFERROR(IF(Settings!G14="","",Settings!G14),"")</f>
        <v>Officier 5</v>
      </c>
      <c r="DG13" s="31" t="str">
        <f t="shared" si="17"/>
        <v>Department 6</v>
      </c>
      <c r="DH13" s="31" t="str">
        <f>IFERROR(IF(COUNTIF($DG$8:$DG13,DG13)&gt;1,"",DG13),"")</f>
        <v>Department 6</v>
      </c>
      <c r="DI13" s="31" t="str">
        <f t="array" ref="DI13">IFERROR(INDEX(filter1,SMALL(IF(LEN(filter1)&gt;0,ROW(filter1)-ROW(INDEX(filter1,1,1))+1),ROW($DF13)-ROW($DF$7))),"")</f>
        <v>Department 6</v>
      </c>
      <c r="DJ13" s="31" t="str">
        <f t="shared" si="18"/>
        <v>High School</v>
      </c>
      <c r="DK13" s="31" t="str">
        <f>IFERROR(IF(COUNTIF($DJ$8:$DJ13,DJ13)&gt;1,"",DJ13),"")</f>
        <v>High School</v>
      </c>
      <c r="DL13" s="31" t="str">
        <f t="array" ref="DL13">IFERROR(INDEX(filter2,SMALL(IF(LEN(filter2)&gt;0,ROW(filter2)-ROW(INDEX(filter2,1,1))+1),ROW($DF13)-ROW($DF$7))),"")</f>
        <v/>
      </c>
      <c r="DM13" s="31" t="str">
        <f t="shared" si="19"/>
        <v>Female</v>
      </c>
      <c r="DN13" s="31" t="str">
        <f>IFERROR(IF(COUNTIF($DM$8:$DM13,DM13)&gt;1,"",DM13),"")</f>
        <v/>
      </c>
      <c r="DO13" s="31" t="str">
        <f t="array" ref="DO13">IFERROR(INDEX(filter3,SMALL(IF(LEN(filter3)&gt;0,ROW(filter3)-ROW(INDEX(filter3,1,1))+1),ROW($DF13)-ROW($DF$7))),"")</f>
        <v/>
      </c>
      <c r="DP13" s="31" t="str">
        <f t="shared" si="20"/>
        <v>USA</v>
      </c>
      <c r="DQ13" s="31" t="str">
        <f>IFERROR(IF(COUNTIF($DP$8:$DP13,DP13)&gt;1,"",DP13),"")</f>
        <v/>
      </c>
      <c r="DR13" s="31" t="str">
        <f t="array" ref="DR13">IFERROR(INDEX(filter4,SMALL(IF(LEN(filter4)&gt;0,ROW(filter4)-ROW(INDEX(filter4,1,1))+1),ROW($DF13)-ROW($DF$7))),"")</f>
        <v/>
      </c>
      <c r="DT13" s="54">
        <f>IFERROR(IF(OR(LEN(Form!C12)&gt;0,LEN(Form!D12)&gt;0,LEN(Form!G12)&gt;0),ROW(Form!A12),""),"")</f>
        <v>12</v>
      </c>
      <c r="DU13" s="43"/>
      <c r="DW13" s="60" t="str">
        <f>IFERROR(IF(COUNTIF($AX$8:$AX13,AX13)&gt;1,"",AX13),"")</f>
        <v/>
      </c>
      <c r="DX13" s="60" t="str">
        <f t="array" ref="DX13">IFERROR(INDEX($DW$8:$DW$457,SMALL(IF(LEN($DW$8:$DW$457)&gt;0,ROW($DW$8:$DW$457)-ROW(INDEX($DW$8:$DW$457,1,1))+1),ROW($DF13)-ROW($DF$7))),"")</f>
        <v/>
      </c>
      <c r="DY13" s="75"/>
      <c r="DZ13" s="60" t="s">
        <v>255</v>
      </c>
      <c r="EA13" s="31" t="str">
        <f>IFERROR(IF(AND(List!H$5&lt;&gt;"",List!I$5="",List!J$5=""),Calc!$DZ$18,""),"")</f>
        <v/>
      </c>
      <c r="EB13" s="75"/>
      <c r="EC13" s="75"/>
      <c r="ED13" s="75"/>
      <c r="EE13" s="75"/>
      <c r="EF13" s="75"/>
      <c r="EG13" s="75"/>
      <c r="EH13" s="75"/>
      <c r="EI13" s="75"/>
      <c r="EJ13" s="75"/>
    </row>
    <row r="14" spans="3:143" ht="15" customHeight="1" x14ac:dyDescent="0.25">
      <c r="C14" s="31">
        <v>7</v>
      </c>
      <c r="D14" s="31" t="str">
        <f>IFERROR(IF(INDEX(database[],$C14,D$6)=0,"",INDEX(database[],$C14,D$6)),"")</f>
        <v>N-0007</v>
      </c>
      <c r="E14" s="46" t="str">
        <f>IFERROR(IF(INDEX(database[],$C14,E$6)=0,"",INDEX(database[],$C14,E$6)),"")</f>
        <v>Employee 7</v>
      </c>
      <c r="F14" s="31">
        <f>IFERROR(IF(INDEX(database[],$C14,F$6)=0,"",INDEX(database[],$C14,F$6)),"")</f>
        <v>43891</v>
      </c>
      <c r="G14" s="31" t="str">
        <f>IFERROR(IF(INDEX(database[],$C14,G$6)=0,"",INDEX(database[],$C14,G$6)),"")</f>
        <v>Website</v>
      </c>
      <c r="H14" s="31" t="str">
        <f>IFERROR(IF(INDEX(database[],$C14,H$6)=0,"",INDEX(database[],$C14,H$6)),"")</f>
        <v>Office 7</v>
      </c>
      <c r="I14" s="31" t="str">
        <f>IFERROR(IF(INDEX(database[],$C14,I$6)=0,"",INDEX(database[],$C14,I$6)),"")</f>
        <v>Department 7</v>
      </c>
      <c r="J14" s="31" t="str">
        <f>IFERROR(IF(INDEX(database[],$C14,J$6)=0,"",INDEX(database[],$C14,J$6)),"")</f>
        <v>Part Time</v>
      </c>
      <c r="K14" s="31" t="str">
        <f>IFERROR(IF(INDEX(database[],$C14,K$6)=0,"",INDEX(database[],$C14,K$6)),"")</f>
        <v>Officier 7</v>
      </c>
      <c r="L14" s="31">
        <f>IFERROR(IF(INDEX(database[],$C14,L$6)=0,"",INDEX(database[],$C14,L$6)),"")</f>
        <v>852104032</v>
      </c>
      <c r="M14" s="31" t="str">
        <f>IFERROR(IF(INDEX(database[],$C14,M$6)=0,"",INDEX(database[],$C14,M$6)),"")</f>
        <v>SSN-637522042</v>
      </c>
      <c r="N14" s="31" t="str">
        <f>IFERROR(IF(INDEX(database[],$C14,N$6)=0,"",INDEX(database[],$C14,N$6)),"")</f>
        <v>Female</v>
      </c>
      <c r="O14" s="31" t="str">
        <f>IFERROR(IF(INDEX(database[],$C14,O$6)=0,"",INDEX(database[],$C14,O$6)),"")</f>
        <v>Primary School</v>
      </c>
      <c r="P14" s="31">
        <f>IFERROR(IF(INDEX(database[],$C14,P$6)=0,"",INDEX(database[],$C14,P$6)),"")</f>
        <v>30047</v>
      </c>
      <c r="Q14" s="31" t="str">
        <f>IFERROR(IF(INDEX(database[],$C14,Q$6)=0,"",INDEX(database[],$C14,Q$6)),"")</f>
        <v>USA</v>
      </c>
      <c r="R14" s="46" t="str">
        <f>IFERROR(IF(INDEX(database[],$C14,R$6)=0,"",INDEX(database[],$C14,R$6)),"")</f>
        <v>Single</v>
      </c>
      <c r="S14" s="31" t="str">
        <f>IFERROR(IF(INDEX(database[],$C14,S$6)=0,"",INDEX(database[],$C14,S$6)),"")</f>
        <v/>
      </c>
      <c r="T14" s="31" t="str">
        <f>IFERROR(IF(INDEX(database[],$C14,T$6)=0,"",INDEX(database[],$C14,T$6)),"")</f>
        <v>Yes</v>
      </c>
      <c r="U14" s="31" t="str">
        <f>IFERROR(IF(INDEX(database[],$C14,U$6)=0,"",INDEX(database[],$C14,U$6)),"")</f>
        <v>alyce@mail.com</v>
      </c>
      <c r="V14" s="31" t="str">
        <f>IFERROR(IF(INDEX(database[],$C14,V$6)=0,"",INDEX(database[],$C14,V$6)),"")</f>
        <v>202-555-3086</v>
      </c>
      <c r="W14" s="31" t="str">
        <f>IFERROR(IF(INDEX(database[],$C14,W$6)=0,"",INDEX(database[],$C14,W$6)),"")</f>
        <v>75 Windsor Dr.
Brooklyn 11219</v>
      </c>
      <c r="X14" s="31" t="str">
        <f>IFERROR(IF(INDEX(database[],$C14,X$6)=0,"",INDEX(database[],$C14,X$6)),"")</f>
        <v>New York</v>
      </c>
      <c r="Y14" s="31" t="str">
        <f>IFERROR(IF(INDEX(database[],$C14,Y$6)=0,"",INDEX(database[],$C14,Y$6)),"")</f>
        <v>USA</v>
      </c>
      <c r="Z14" s="31" t="str">
        <f>IFERROR(IF(INDEX(database[],$C14,Z$6)=0,"",INDEX(database[],$C14,Z$6)),"")</f>
        <v>Alice Milner</v>
      </c>
      <c r="AA14" s="31" t="str">
        <f>IFERROR(IF(INDEX(database[],$C14,AA$6)=0,"",INDEX(database[],$C14,AA$6)),"")</f>
        <v>202-555-3086</v>
      </c>
      <c r="AB14" s="31" t="str">
        <f>IFERROR(IF(INDEX(database[],$C14,AB$6)=0,"",INDEX(database[],$C14,AB$6)),"")</f>
        <v>0-</v>
      </c>
      <c r="AC14" s="31" t="str">
        <f>IFERROR(IF(INDEX(database[],$C14,AC$6)=0,"",INDEX(database[],$C14,AC$6)),"")</f>
        <v>No</v>
      </c>
      <c r="AD14" s="31">
        <f>IFERROR(IF(INDEX(database[],$C14,AD$6)=0,"",INDEX(database[],$C14,AD$6)),"")</f>
        <v>2000</v>
      </c>
      <c r="AE14" s="31">
        <f>IFERROR(IF(INDEX(database[],$C14,AE$6)=0,"",INDEX(database[],$C14,AE$6)),"")</f>
        <v>3200</v>
      </c>
      <c r="AF14" s="31" t="str">
        <f>IFERROR(IF(INDEX(database[],$C14,AF$6)=0,"",INDEX(database[],$C14,AF$6)),"")</f>
        <v>1437-7990-1458-7620</v>
      </c>
      <c r="AG14" s="31" t="str">
        <f>IFERROR(IF(INDEX(database[],$C14,AG$6)=0,"",INDEX(database[],$C14,AG$6)),"")</f>
        <v>Yes</v>
      </c>
      <c r="AH14" s="31" t="str">
        <f>IFERROR(IF(INDEX(database[],$C14,AH$6)=0,"",INDEX(database[],$C14,AH$6)),"")</f>
        <v/>
      </c>
      <c r="AI14" s="31" t="str">
        <f>IFERROR(IF(INDEX(database[],$C14,AI$6)=0,"",INDEX(database[],$C14,AI$6)),"")</f>
        <v/>
      </c>
      <c r="AJ14" s="31" t="str">
        <f>IFERROR(IF(INDEX(database[],$C14,AJ$6)=0,"",INDEX(database[],$C14,AJ$6)),"")</f>
        <v/>
      </c>
      <c r="AK14" s="31" t="str">
        <f>IFERROR(IF(INDEX(database[],$C14,AK$6)=0,"",INDEX(database[],$C14,AK$6)),"")</f>
        <v/>
      </c>
      <c r="AL14" s="31" t="str">
        <f>IFERROR(IF(INDEX(database[],$C14,AL$6)=0,"",INDEX(database[],$C14,AL$6)),"")</f>
        <v/>
      </c>
      <c r="AM14" s="31" t="str">
        <f>IFERROR(IF(INDEX(database[],$C14,AM$6)=0,"",INDEX(database[],$C14,AM$6)),"")</f>
        <v/>
      </c>
      <c r="AN14" s="31" t="str">
        <f>IFERROR(IF(INDEX(database[],$C14,AN$6)=0,"",INDEX(database[],$C14,AN$6)),"")</f>
        <v/>
      </c>
      <c r="AO14" s="31" t="str">
        <f>IFERROR(IF(INDEX(database[],$C14,AO$6)=0,"",INDEX(database[],$C14,AO$6)),"")</f>
        <v/>
      </c>
      <c r="AP14" s="31" t="str">
        <f>IFERROR(IF(INDEX(database[],$C14,AP$6)=0,"",INDEX(database[],$C14,AP$6)),"")</f>
        <v/>
      </c>
      <c r="AQ14" s="31" t="str">
        <f>IFERROR(IF(INDEX(database[],$C14,AQ$6)=0,"",INDEX(database[],$C14,AQ$6)),"")</f>
        <v/>
      </c>
      <c r="AR14" s="31" t="str">
        <f>IFERROR(IF(INDEX(database[],$C14,AR$6)=0,"",INDEX(database[],$C14,AR$6)),"")</f>
        <v/>
      </c>
      <c r="AS14" s="31" t="str">
        <f>IFERROR(IF(INDEX(database[],$C14,AS$6)=0,"",INDEX(database[],$C14,AS$6)),"")</f>
        <v/>
      </c>
      <c r="AT14" s="31" t="str">
        <f>IFERROR(IF(INDEX(database[],$C14,AT$6)=0,"",INDEX(database[],$C14,AT$6)),"")</f>
        <v/>
      </c>
      <c r="AU14" s="31" t="str">
        <f>IFERROR(IF(INDEX(database[],$C14,AU$6)=0,"",INDEX(database[],$C14,AU$6)),"")</f>
        <v/>
      </c>
      <c r="AV14" s="31" t="str">
        <f>IFERROR(IF(INDEX(database[],$C14,AV$6)=0,"",INDEX(database[],$C14,AV$6)),"")</f>
        <v/>
      </c>
      <c r="AW14" s="31" t="str">
        <f t="shared" si="0"/>
        <v>N-0007-Employee 7</v>
      </c>
      <c r="AX14" s="49">
        <f t="shared" si="1"/>
        <v>2020</v>
      </c>
      <c r="AY14" s="31" t="str">
        <f t="shared" si="2"/>
        <v/>
      </c>
      <c r="AZ14" s="31">
        <f t="shared" si="3"/>
        <v>1982</v>
      </c>
      <c r="BA14" s="49">
        <f t="shared" ca="1" si="4"/>
        <v>41</v>
      </c>
      <c r="BB14" s="51" t="str">
        <f t="shared" ca="1" si="5"/>
        <v>41-50</v>
      </c>
      <c r="BC14" s="50">
        <f t="shared" si="6"/>
        <v>3200</v>
      </c>
      <c r="BD14" s="46">
        <f t="shared" si="6"/>
        <v>43891</v>
      </c>
      <c r="BE14" s="46">
        <f t="shared" si="6"/>
        <v>30047</v>
      </c>
      <c r="BF14" s="46" t="str">
        <f t="shared" si="6"/>
        <v/>
      </c>
      <c r="BG14" s="46" t="str">
        <f t="shared" si="6"/>
        <v/>
      </c>
      <c r="BH14" s="46" t="str">
        <f t="shared" si="6"/>
        <v/>
      </c>
      <c r="BI14" s="46" t="str">
        <f t="shared" si="6"/>
        <v/>
      </c>
      <c r="BJ14" s="31" t="str">
        <f t="shared" si="21"/>
        <v>1 Mar 2020</v>
      </c>
      <c r="BK14" s="31" t="str">
        <f t="shared" si="7"/>
        <v>6 Apr 1982</v>
      </c>
      <c r="BL14" s="31" t="str">
        <f t="shared" si="8"/>
        <v/>
      </c>
      <c r="BM14" s="31" t="str">
        <f t="shared" si="9"/>
        <v/>
      </c>
      <c r="BN14" s="31" t="str">
        <f t="shared" si="10"/>
        <v/>
      </c>
      <c r="BO14" s="31" t="str">
        <f t="shared" si="11"/>
        <v/>
      </c>
      <c r="BP14" s="48"/>
      <c r="BQ14" s="49">
        <v>7</v>
      </c>
      <c r="BR14" s="50" t="str">
        <f>IFERROR(INDEX(database[#Headers],0,BQ14),"")</f>
        <v>Job Status</v>
      </c>
      <c r="BS14" s="48"/>
      <c r="BT14" s="48"/>
      <c r="BU14" s="31">
        <f>IFERROR(IF(OR(BU$7="",List!$B$8="",List!$B$8="All"),1,IF(List!$B$8=INDEX(IF(BU$5="d",DateTable,MainTable),$C14,BU$6),1,0)),0)</f>
        <v>1</v>
      </c>
      <c r="BV14" s="31">
        <f>IFERROR(IF(OR(BV$7="",List!$B$11="",List!$B$11="All"),1,IF(List!$B$11=INDEX(IF(BV$5="d",DateTable,MainTable),$C14,BV$6),1,0)),0)</f>
        <v>1</v>
      </c>
      <c r="BW14" s="31">
        <f>IFERROR(IF(OR(BW$7="",List!$B$14="",List!$B$14="All"),1,IF(List!$B$14=INDEX(IF(BW$5="d",DateTable,MainTable),$C14,BW$6),1,0)),0)</f>
        <v>1</v>
      </c>
      <c r="BX14" s="31">
        <f>IFERROR(IF(OR(BX$7="",List!$B$17="",List!$B$17="All"),1,IF(List!$B$17=INDEX(IF(BX$5="d",DateTable,MainTable),$C14,BX$6),1,0)),0)</f>
        <v>1</v>
      </c>
      <c r="BY14" s="31">
        <f t="shared" si="22"/>
        <v>1</v>
      </c>
      <c r="CA14" s="31">
        <f t="shared" si="23"/>
        <v>7</v>
      </c>
      <c r="CB14" s="31">
        <f t="shared" si="12"/>
        <v>7</v>
      </c>
      <c r="CD14" s="31">
        <f>IFERROR(IF(OR(Dashboard!$C$7="",Dashboard!$C$7="All"),1,IF(Dashboard!$C$7=INDEX(MainTable,$C14,CD$6),1,0)),0)</f>
        <v>1</v>
      </c>
      <c r="CE14" s="31">
        <f>IFERROR(IF(OR(Dashboard!$E$7="",Dashboard!$E$7="All"),1,IF(Dashboard!$E$7=INDEX(MainTable,$C14,CE$6),1,0)),0)</f>
        <v>1</v>
      </c>
      <c r="CF14" s="31">
        <f>IFERROR(IF(OR(Dashboard!$G$7="",Dashboard!$G$7="All"),1,IF(Dashboard!$G$7=INDEX(MainTable,$C14,CF$6),1,0)),0)</f>
        <v>1</v>
      </c>
      <c r="CG14" s="31">
        <f>IFERROR(IF(OR(Dashboard!$I$7="",Dashboard!$I$7="All"),1,IF(Dashboard!$I$7=INDEX(MainTable,$C14,CG$6),1,0)),0)</f>
        <v>1</v>
      </c>
      <c r="CH14" s="31">
        <f t="shared" si="24"/>
        <v>1</v>
      </c>
      <c r="CJ14" s="31">
        <f t="shared" ca="1" si="13"/>
        <v>1</v>
      </c>
      <c r="CK14" s="31">
        <f t="shared" ca="1" si="14"/>
        <v>1</v>
      </c>
      <c r="CL14" s="31">
        <f t="shared" si="15"/>
        <v>0</v>
      </c>
      <c r="CM14" s="31">
        <f t="shared" ca="1" si="16"/>
        <v>0</v>
      </c>
      <c r="CO14" s="96" t="s">
        <v>55</v>
      </c>
      <c r="CP14" s="85">
        <f>IFERROR(CP13/CP9,"")</f>
        <v>6970</v>
      </c>
      <c r="CU14" s="60" t="s">
        <v>107</v>
      </c>
      <c r="CV14" s="53" t="s">
        <v>45</v>
      </c>
      <c r="CW14" s="31" t="s">
        <v>46</v>
      </c>
      <c r="CX14" s="31">
        <v>213</v>
      </c>
      <c r="CY14" s="31" t="s">
        <v>43</v>
      </c>
      <c r="DA14" s="31" t="str">
        <f>IFERROR(IF(Settings!C15="","",Settings!C15),"")</f>
        <v>Office 6</v>
      </c>
      <c r="DB14" s="57"/>
      <c r="DC14" s="31" t="str">
        <f>IFERROR(IF(Settings!E15="","",Settings!E15),"")</f>
        <v>Department 6</v>
      </c>
      <c r="DD14" s="47"/>
      <c r="DE14" s="31" t="str">
        <f>IFERROR(IF(Settings!G15="","",Settings!G15),"")</f>
        <v>Officier 6</v>
      </c>
      <c r="DG14" s="31" t="str">
        <f t="shared" si="17"/>
        <v>Department 7</v>
      </c>
      <c r="DH14" s="31" t="str">
        <f>IFERROR(IF(COUNTIF($DG$8:$DG14,DG14)&gt;1,"",DG14),"")</f>
        <v>Department 7</v>
      </c>
      <c r="DI14" s="31" t="str">
        <f t="array" ref="DI14">IFERROR(INDEX(filter1,SMALL(IF(LEN(filter1)&gt;0,ROW(filter1)-ROW(INDEX(filter1,1,1))+1),ROW($DF14)-ROW($DF$7))),"")</f>
        <v>Department 7</v>
      </c>
      <c r="DJ14" s="31" t="str">
        <f t="shared" si="18"/>
        <v>Primary School</v>
      </c>
      <c r="DK14" s="31" t="str">
        <f>IFERROR(IF(COUNTIF($DJ$8:$DJ14,DJ14)&gt;1,"",DJ14),"")</f>
        <v>Primary School</v>
      </c>
      <c r="DL14" s="31" t="str">
        <f t="array" ref="DL14">IFERROR(INDEX(filter2,SMALL(IF(LEN(filter2)&gt;0,ROW(filter2)-ROW(INDEX(filter2,1,1))+1),ROW($DF14)-ROW($DF$7))),"")</f>
        <v/>
      </c>
      <c r="DM14" s="31" t="str">
        <f t="shared" si="19"/>
        <v>Female</v>
      </c>
      <c r="DN14" s="31" t="str">
        <f>IFERROR(IF(COUNTIF($DM$8:$DM14,DM14)&gt;1,"",DM14),"")</f>
        <v/>
      </c>
      <c r="DO14" s="31" t="str">
        <f t="array" ref="DO14">IFERROR(INDEX(filter3,SMALL(IF(LEN(filter3)&gt;0,ROW(filter3)-ROW(INDEX(filter3,1,1))+1),ROW($DF14)-ROW($DF$7))),"")</f>
        <v/>
      </c>
      <c r="DP14" s="31" t="str">
        <f t="shared" si="20"/>
        <v>USA</v>
      </c>
      <c r="DQ14" s="31" t="str">
        <f>IFERROR(IF(COUNTIF($DP$8:$DP14,DP14)&gt;1,"",DP14),"")</f>
        <v/>
      </c>
      <c r="DR14" s="31" t="str">
        <f t="array" ref="DR14">IFERROR(INDEX(filter4,SMALL(IF(LEN(filter4)&gt;0,ROW(filter4)-ROW(INDEX(filter4,1,1))+1),ROW($DF14)-ROW($DF$7))),"")</f>
        <v/>
      </c>
      <c r="DT14" s="54">
        <f>IFERROR(IF(OR(LEN(Form!C13)&gt;0,LEN(Form!D13)&gt;0,LEN(Form!G13)&gt;0),ROW(Form!A13),""),"")</f>
        <v>13</v>
      </c>
      <c r="DU14" s="43"/>
      <c r="DW14" s="60" t="str">
        <f>IFERROR(IF(COUNTIF($AX$8:$AX14,AX14)&gt;1,"",AX14),"")</f>
        <v/>
      </c>
      <c r="DX14" s="60" t="str">
        <f t="array" ref="DX14">IFERROR(INDEX($DW$8:$DW$457,SMALL(IF(LEN($DW$8:$DW$457)&gt;0,ROW($DW$8:$DW$457)-ROW(INDEX($DW$8:$DW$457,1,1))+1),ROW($DF14)-ROW($DF$7))),"")</f>
        <v/>
      </c>
      <c r="DY14" s="75"/>
      <c r="DZ14" s="60" t="s">
        <v>256</v>
      </c>
      <c r="EA14" s="31" t="str">
        <f>IFERROR(IF(AND(List!I$5&lt;&gt;"",List!J$5="",List!K$5=""),Calc!$DZ$18,""),"")</f>
        <v/>
      </c>
      <c r="EB14" s="75"/>
      <c r="EC14" s="75"/>
      <c r="ED14" s="75"/>
      <c r="EE14" s="75"/>
      <c r="EF14" s="75"/>
      <c r="EG14" s="75"/>
      <c r="EH14" s="75"/>
      <c r="EI14" s="75"/>
      <c r="EJ14" s="75"/>
    </row>
    <row r="15" spans="3:143" ht="15" customHeight="1" x14ac:dyDescent="0.25">
      <c r="C15" s="31">
        <v>8</v>
      </c>
      <c r="D15" s="31" t="str">
        <f>IFERROR(IF(INDEX(database[],$C15,D$6)=0,"",INDEX(database[],$C15,D$6)),"")</f>
        <v>N-0008</v>
      </c>
      <c r="E15" s="46" t="str">
        <f>IFERROR(IF(INDEX(database[],$C15,E$6)=0,"",INDEX(database[],$C15,E$6)),"")</f>
        <v>Employee 8</v>
      </c>
      <c r="F15" s="31">
        <f>IFERROR(IF(INDEX(database[],$C15,F$6)=0,"",INDEX(database[],$C15,F$6)),"")</f>
        <v>44197</v>
      </c>
      <c r="G15" s="31" t="str">
        <f>IFERROR(IF(INDEX(database[],$C15,G$6)=0,"",INDEX(database[],$C15,G$6)),"")</f>
        <v>In-House</v>
      </c>
      <c r="H15" s="31" t="str">
        <f>IFERROR(IF(INDEX(database[],$C15,H$6)=0,"",INDEX(database[],$C15,H$6)),"")</f>
        <v>Office 8</v>
      </c>
      <c r="I15" s="31" t="str">
        <f>IFERROR(IF(INDEX(database[],$C15,I$6)=0,"",INDEX(database[],$C15,I$6)),"")</f>
        <v>Department 8</v>
      </c>
      <c r="J15" s="31" t="str">
        <f>IFERROR(IF(INDEX(database[],$C15,J$6)=0,"",INDEX(database[],$C15,J$6)),"")</f>
        <v>Full Time</v>
      </c>
      <c r="K15" s="31" t="str">
        <f>IFERROR(IF(INDEX(database[],$C15,K$6)=0,"",INDEX(database[],$C15,K$6)),"")</f>
        <v>Officier 8</v>
      </c>
      <c r="L15" s="31">
        <f>IFERROR(IF(INDEX(database[],$C15,L$6)=0,"",INDEX(database[],$C15,L$6)),"")</f>
        <v>261321862</v>
      </c>
      <c r="M15" s="31" t="str">
        <f>IFERROR(IF(INDEX(database[],$C15,M$6)=0,"",INDEX(database[],$C15,M$6)),"")</f>
        <v>SSN-637522042</v>
      </c>
      <c r="N15" s="31" t="str">
        <f>IFERROR(IF(INDEX(database[],$C15,N$6)=0,"",INDEX(database[],$C15,N$6)),"")</f>
        <v>Female</v>
      </c>
      <c r="O15" s="31" t="str">
        <f>IFERROR(IF(INDEX(database[],$C15,O$6)=0,"",INDEX(database[],$C15,O$6)),"")</f>
        <v>Postgraduate Degree</v>
      </c>
      <c r="P15" s="31">
        <f>IFERROR(IF(INDEX(database[],$C15,P$6)=0,"",INDEX(database[],$C15,P$6)),"")</f>
        <v>30297</v>
      </c>
      <c r="Q15" s="31" t="str">
        <f>IFERROR(IF(INDEX(database[],$C15,Q$6)=0,"",INDEX(database[],$C15,Q$6)),"")</f>
        <v>USA</v>
      </c>
      <c r="R15" s="46" t="str">
        <f>IFERROR(IF(INDEX(database[],$C15,R$6)=0,"",INDEX(database[],$C15,R$6)),"")</f>
        <v>Married</v>
      </c>
      <c r="S15" s="31">
        <f>IFERROR(IF(INDEX(database[],$C15,S$6)=0,"",INDEX(database[],$C15,S$6)),"")</f>
        <v>1</v>
      </c>
      <c r="T15" s="31" t="str">
        <f>IFERROR(IF(INDEX(database[],$C15,T$6)=0,"",INDEX(database[],$C15,T$6)),"")</f>
        <v>Yes</v>
      </c>
      <c r="U15" s="31" t="str">
        <f>IFERROR(IF(INDEX(database[],$C15,U$6)=0,"",INDEX(database[],$C15,U$6)),"")</f>
        <v>aviana@mail.com</v>
      </c>
      <c r="V15" s="31" t="str">
        <f>IFERROR(IF(INDEX(database[],$C15,V$6)=0,"",INDEX(database[],$C15,V$6)),"")</f>
        <v>202-555-3086</v>
      </c>
      <c r="W15" s="31" t="str">
        <f>IFERROR(IF(INDEX(database[],$C15,W$6)=0,"",INDEX(database[],$C15,W$6)),"")</f>
        <v>151 Euclid Dr.
Bronx 10472</v>
      </c>
      <c r="X15" s="31" t="str">
        <f>IFERROR(IF(INDEX(database[],$C15,X$6)=0,"",INDEX(database[],$C15,X$6)),"")</f>
        <v>New York</v>
      </c>
      <c r="Y15" s="31" t="str">
        <f>IFERROR(IF(INDEX(database[],$C15,Y$6)=0,"",INDEX(database[],$C15,Y$6)),"")</f>
        <v>USA</v>
      </c>
      <c r="Z15" s="31" t="str">
        <f>IFERROR(IF(INDEX(database[],$C15,Z$6)=0,"",INDEX(database[],$C15,Z$6)),"")</f>
        <v>Hayley Kenny</v>
      </c>
      <c r="AA15" s="31" t="str">
        <f>IFERROR(IF(INDEX(database[],$C15,AA$6)=0,"",INDEX(database[],$C15,AA$6)),"")</f>
        <v>202-555-3086</v>
      </c>
      <c r="AB15" s="31" t="str">
        <f>IFERROR(IF(INDEX(database[],$C15,AB$6)=0,"",INDEX(database[],$C15,AB$6)),"")</f>
        <v>A+</v>
      </c>
      <c r="AC15" s="31" t="str">
        <f>IFERROR(IF(INDEX(database[],$C15,AC$6)=0,"",INDEX(database[],$C15,AC$6)),"")</f>
        <v>No</v>
      </c>
      <c r="AD15" s="31">
        <f>IFERROR(IF(INDEX(database[],$C15,AD$6)=0,"",INDEX(database[],$C15,AD$6)),"")</f>
        <v>4500</v>
      </c>
      <c r="AE15" s="31">
        <f>IFERROR(IF(INDEX(database[],$C15,AE$6)=0,"",INDEX(database[],$C15,AE$6)),"")</f>
        <v>5200</v>
      </c>
      <c r="AF15" s="31" t="str">
        <f>IFERROR(IF(INDEX(database[],$C15,AF$6)=0,"",INDEX(database[],$C15,AF$6)),"")</f>
        <v>7444-7202-8840-4463</v>
      </c>
      <c r="AG15" s="31" t="str">
        <f>IFERROR(IF(INDEX(database[],$C15,AG$6)=0,"",INDEX(database[],$C15,AG$6)),"")</f>
        <v>Yes</v>
      </c>
      <c r="AH15" s="31" t="str">
        <f>IFERROR(IF(INDEX(database[],$C15,AH$6)=0,"",INDEX(database[],$C15,AH$6)),"")</f>
        <v/>
      </c>
      <c r="AI15" s="31" t="str">
        <f>IFERROR(IF(INDEX(database[],$C15,AI$6)=0,"",INDEX(database[],$C15,AI$6)),"")</f>
        <v/>
      </c>
      <c r="AJ15" s="31" t="str">
        <f>IFERROR(IF(INDEX(database[],$C15,AJ$6)=0,"",INDEX(database[],$C15,AJ$6)),"")</f>
        <v/>
      </c>
      <c r="AK15" s="31" t="str">
        <f>IFERROR(IF(INDEX(database[],$C15,AK$6)=0,"",INDEX(database[],$C15,AK$6)),"")</f>
        <v/>
      </c>
      <c r="AL15" s="31" t="str">
        <f>IFERROR(IF(INDEX(database[],$C15,AL$6)=0,"",INDEX(database[],$C15,AL$6)),"")</f>
        <v/>
      </c>
      <c r="AM15" s="31" t="str">
        <f>IFERROR(IF(INDEX(database[],$C15,AM$6)=0,"",INDEX(database[],$C15,AM$6)),"")</f>
        <v/>
      </c>
      <c r="AN15" s="31" t="str">
        <f>IFERROR(IF(INDEX(database[],$C15,AN$6)=0,"",INDEX(database[],$C15,AN$6)),"")</f>
        <v/>
      </c>
      <c r="AO15" s="31" t="str">
        <f>IFERROR(IF(INDEX(database[],$C15,AO$6)=0,"",INDEX(database[],$C15,AO$6)),"")</f>
        <v/>
      </c>
      <c r="AP15" s="31" t="str">
        <f>IFERROR(IF(INDEX(database[],$C15,AP$6)=0,"",INDEX(database[],$C15,AP$6)),"")</f>
        <v/>
      </c>
      <c r="AQ15" s="31" t="str">
        <f>IFERROR(IF(INDEX(database[],$C15,AQ$6)=0,"",INDEX(database[],$C15,AQ$6)),"")</f>
        <v/>
      </c>
      <c r="AR15" s="31" t="str">
        <f>IFERROR(IF(INDEX(database[],$C15,AR$6)=0,"",INDEX(database[],$C15,AR$6)),"")</f>
        <v/>
      </c>
      <c r="AS15" s="31" t="str">
        <f>IFERROR(IF(INDEX(database[],$C15,AS$6)=0,"",INDEX(database[],$C15,AS$6)),"")</f>
        <v/>
      </c>
      <c r="AT15" s="31" t="str">
        <f>IFERROR(IF(INDEX(database[],$C15,AT$6)=0,"",INDEX(database[],$C15,AT$6)),"")</f>
        <v/>
      </c>
      <c r="AU15" s="31" t="str">
        <f>IFERROR(IF(INDEX(database[],$C15,AU$6)=0,"",INDEX(database[],$C15,AU$6)),"")</f>
        <v/>
      </c>
      <c r="AV15" s="31" t="str">
        <f>IFERROR(IF(INDEX(database[],$C15,AV$6)=0,"",INDEX(database[],$C15,AV$6)),"")</f>
        <v/>
      </c>
      <c r="AW15" s="31" t="str">
        <f t="shared" si="0"/>
        <v>N-0008-Employee 8</v>
      </c>
      <c r="AX15" s="49">
        <f t="shared" si="1"/>
        <v>2021</v>
      </c>
      <c r="AY15" s="31" t="str">
        <f t="shared" si="2"/>
        <v/>
      </c>
      <c r="AZ15" s="31">
        <f t="shared" si="3"/>
        <v>1982</v>
      </c>
      <c r="BA15" s="49">
        <f t="shared" ca="1" si="4"/>
        <v>41</v>
      </c>
      <c r="BB15" s="51" t="str">
        <f t="shared" ca="1" si="5"/>
        <v>41-50</v>
      </c>
      <c r="BC15" s="50">
        <f t="shared" si="6"/>
        <v>5200</v>
      </c>
      <c r="BD15" s="46">
        <f t="shared" si="6"/>
        <v>44197</v>
      </c>
      <c r="BE15" s="46">
        <f t="shared" si="6"/>
        <v>30297</v>
      </c>
      <c r="BF15" s="46" t="str">
        <f t="shared" si="6"/>
        <v/>
      </c>
      <c r="BG15" s="46" t="str">
        <f t="shared" si="6"/>
        <v/>
      </c>
      <c r="BH15" s="46" t="str">
        <f t="shared" si="6"/>
        <v/>
      </c>
      <c r="BI15" s="46" t="str">
        <f t="shared" si="6"/>
        <v/>
      </c>
      <c r="BJ15" s="31" t="str">
        <f t="shared" si="21"/>
        <v>1 Jan 2021</v>
      </c>
      <c r="BK15" s="31" t="str">
        <f t="shared" si="7"/>
        <v>12 Dec 1982</v>
      </c>
      <c r="BL15" s="31" t="str">
        <f t="shared" si="8"/>
        <v/>
      </c>
      <c r="BM15" s="31" t="str">
        <f t="shared" si="9"/>
        <v/>
      </c>
      <c r="BN15" s="31" t="str">
        <f t="shared" si="10"/>
        <v/>
      </c>
      <c r="BO15" s="31" t="str">
        <f t="shared" si="11"/>
        <v/>
      </c>
      <c r="BP15" s="48"/>
      <c r="BQ15" s="49">
        <v>8</v>
      </c>
      <c r="BR15" s="50" t="str">
        <f>IFERROR(INDEX(database[#Headers],0,BQ15),"")</f>
        <v>Job Title</v>
      </c>
      <c r="BS15" s="48"/>
      <c r="BT15" s="48"/>
      <c r="BU15" s="31">
        <f>IFERROR(IF(OR(BU$7="",List!$B$8="",List!$B$8="All"),1,IF(List!$B$8=INDEX(IF(BU$5="d",DateTable,MainTable),$C15,BU$6),1,0)),0)</f>
        <v>1</v>
      </c>
      <c r="BV15" s="31">
        <f>IFERROR(IF(OR(BV$7="",List!$B$11="",List!$B$11="All"),1,IF(List!$B$11=INDEX(IF(BV$5="d",DateTable,MainTable),$C15,BV$6),1,0)),0)</f>
        <v>1</v>
      </c>
      <c r="BW15" s="31">
        <f>IFERROR(IF(OR(BW$7="",List!$B$14="",List!$B$14="All"),1,IF(List!$B$14=INDEX(IF(BW$5="d",DateTable,MainTable),$C15,BW$6),1,0)),0)</f>
        <v>1</v>
      </c>
      <c r="BX15" s="31">
        <f>IFERROR(IF(OR(BX$7="",List!$B$17="",List!$B$17="All"),1,IF(List!$B$17=INDEX(IF(BX$5="d",DateTable,MainTable),$C15,BX$6),1,0)),0)</f>
        <v>1</v>
      </c>
      <c r="BY15" s="31">
        <f t="shared" si="22"/>
        <v>1</v>
      </c>
      <c r="CA15" s="31">
        <f t="shared" si="23"/>
        <v>8</v>
      </c>
      <c r="CB15" s="31">
        <f t="shared" si="12"/>
        <v>8</v>
      </c>
      <c r="CD15" s="31">
        <f>IFERROR(IF(OR(Dashboard!$C$7="",Dashboard!$C$7="All"),1,IF(Dashboard!$C$7=INDEX(MainTable,$C15,CD$6),1,0)),0)</f>
        <v>1</v>
      </c>
      <c r="CE15" s="31">
        <f>IFERROR(IF(OR(Dashboard!$E$7="",Dashboard!$E$7="All"),1,IF(Dashboard!$E$7=INDEX(MainTable,$C15,CE$6),1,0)),0)</f>
        <v>1</v>
      </c>
      <c r="CF15" s="31">
        <f>IFERROR(IF(OR(Dashboard!$G$7="",Dashboard!$G$7="All"),1,IF(Dashboard!$G$7=INDEX(MainTable,$C15,CF$6),1,0)),0)</f>
        <v>1</v>
      </c>
      <c r="CG15" s="31">
        <f>IFERROR(IF(OR(Dashboard!$I$7="",Dashboard!$I$7="All"),1,IF(Dashboard!$I$7=INDEX(MainTable,$C15,CG$6),1,0)),0)</f>
        <v>1</v>
      </c>
      <c r="CH15" s="31">
        <f t="shared" si="24"/>
        <v>1</v>
      </c>
      <c r="CJ15" s="31">
        <f t="shared" ca="1" si="13"/>
        <v>0</v>
      </c>
      <c r="CK15" s="31">
        <f t="shared" ca="1" si="14"/>
        <v>1</v>
      </c>
      <c r="CL15" s="31">
        <f t="shared" si="15"/>
        <v>0</v>
      </c>
      <c r="CM15" s="31">
        <f t="shared" ca="1" si="16"/>
        <v>1</v>
      </c>
      <c r="CP15" s="83"/>
      <c r="CU15" s="60" t="s">
        <v>108</v>
      </c>
      <c r="CV15" s="53" t="s">
        <v>47</v>
      </c>
      <c r="CW15" s="31" t="s">
        <v>48</v>
      </c>
      <c r="CX15" s="31">
        <v>321</v>
      </c>
      <c r="CY15" s="31" t="s">
        <v>43</v>
      </c>
      <c r="DA15" s="31" t="str">
        <f>IFERROR(IF(Settings!C16="","",Settings!C16),"")</f>
        <v>Office 7</v>
      </c>
      <c r="DB15" s="47"/>
      <c r="DC15" s="31" t="str">
        <f>IFERROR(IF(Settings!E16="","",Settings!E16),"")</f>
        <v>Department 7</v>
      </c>
      <c r="DD15" s="47"/>
      <c r="DE15" s="31" t="str">
        <f>IFERROR(IF(Settings!G16="","",Settings!G16),"")</f>
        <v>Officier 7</v>
      </c>
      <c r="DG15" s="31" t="str">
        <f t="shared" si="17"/>
        <v>Department 8</v>
      </c>
      <c r="DH15" s="31" t="str">
        <f>IFERROR(IF(COUNTIF($DG$8:$DG15,DG15)&gt;1,"",DG15),"")</f>
        <v>Department 8</v>
      </c>
      <c r="DI15" s="31" t="str">
        <f t="array" ref="DI15">IFERROR(INDEX(filter1,SMALL(IF(LEN(filter1)&gt;0,ROW(filter1)-ROW(INDEX(filter1,1,1))+1),ROW($DF15)-ROW($DF$7))),"")</f>
        <v>Department 8</v>
      </c>
      <c r="DJ15" s="31" t="str">
        <f t="shared" si="18"/>
        <v>Postgraduate Degree</v>
      </c>
      <c r="DK15" s="31" t="str">
        <f>IFERROR(IF(COUNTIF($DJ$8:$DJ15,DJ15)&gt;1,"",DJ15),"")</f>
        <v/>
      </c>
      <c r="DL15" s="31" t="str">
        <f t="array" ref="DL15">IFERROR(INDEX(filter2,SMALL(IF(LEN(filter2)&gt;0,ROW(filter2)-ROW(INDEX(filter2,1,1))+1),ROW($DF15)-ROW($DF$7))),"")</f>
        <v/>
      </c>
      <c r="DM15" s="31" t="str">
        <f t="shared" si="19"/>
        <v>Female</v>
      </c>
      <c r="DN15" s="31" t="str">
        <f>IFERROR(IF(COUNTIF($DM$8:$DM15,DM15)&gt;1,"",DM15),"")</f>
        <v/>
      </c>
      <c r="DO15" s="31" t="str">
        <f t="array" ref="DO15">IFERROR(INDEX(filter3,SMALL(IF(LEN(filter3)&gt;0,ROW(filter3)-ROW(INDEX(filter3,1,1))+1),ROW($DF15)-ROW($DF$7))),"")</f>
        <v/>
      </c>
      <c r="DP15" s="31" t="str">
        <f t="shared" si="20"/>
        <v>USA</v>
      </c>
      <c r="DQ15" s="31" t="str">
        <f>IFERROR(IF(COUNTIF($DP$8:$DP15,DP15)&gt;1,"",DP15),"")</f>
        <v/>
      </c>
      <c r="DR15" s="31" t="str">
        <f t="array" ref="DR15">IFERROR(INDEX(filter4,SMALL(IF(LEN(filter4)&gt;0,ROW(filter4)-ROW(INDEX(filter4,1,1))+1),ROW($DF15)-ROW($DF$7))),"")</f>
        <v/>
      </c>
      <c r="DT15" s="54">
        <f>IFERROR(IF(OR(LEN(Form!C14)&gt;0,LEN(Form!D14)&gt;0,LEN(Form!G14)&gt;0),ROW(Form!A14),""),"")</f>
        <v>14</v>
      </c>
      <c r="DU15" s="43"/>
      <c r="DW15" s="60">
        <f>IFERROR(IF(COUNTIF($AX$8:$AX15,AX15)&gt;1,"",AX15),"")</f>
        <v>2021</v>
      </c>
      <c r="DX15" s="60" t="str">
        <f t="array" ref="DX15">IFERROR(INDEX($DW$8:$DW$457,SMALL(IF(LEN($DW$8:$DW$457)&gt;0,ROW($DW$8:$DW$457)-ROW(INDEX($DW$8:$DW$457,1,1))+1),ROW($DF15)-ROW($DF$7))),"")</f>
        <v/>
      </c>
      <c r="DY15" s="75"/>
      <c r="DZ15" s="60" t="s">
        <v>257</v>
      </c>
      <c r="EA15" s="31" t="str">
        <f>IFERROR(IF(AND(List!J$5&lt;&gt;"",List!K$5="",List!L$5=""),Calc!$DZ$18,""),"")</f>
        <v/>
      </c>
      <c r="EB15" s="75"/>
      <c r="EC15" s="75"/>
      <c r="ED15" s="75"/>
      <c r="EE15" s="75"/>
      <c r="EF15" s="75"/>
      <c r="EG15" s="75"/>
      <c r="EH15" s="75"/>
      <c r="EI15" s="75"/>
      <c r="EJ15" s="75"/>
    </row>
    <row r="16" spans="3:143" ht="15" customHeight="1" x14ac:dyDescent="0.25">
      <c r="C16" s="31">
        <v>9</v>
      </c>
      <c r="D16" s="31" t="str">
        <f>IFERROR(IF(INDEX(database[],$C16,D$6)=0,"",INDEX(database[],$C16,D$6)),"")</f>
        <v>N-0009</v>
      </c>
      <c r="E16" s="46" t="str">
        <f>IFERROR(IF(INDEX(database[],$C16,E$6)=0,"",INDEX(database[],$C16,E$6)),"")</f>
        <v>Employee 9</v>
      </c>
      <c r="F16" s="31">
        <f>IFERROR(IF(INDEX(database[],$C16,F$6)=0,"",INDEX(database[],$C16,F$6)),"")</f>
        <v>44197</v>
      </c>
      <c r="G16" s="31" t="str">
        <f>IFERROR(IF(INDEX(database[],$C16,G$6)=0,"",INDEX(database[],$C16,G$6)),"")</f>
        <v>In-House</v>
      </c>
      <c r="H16" s="31" t="str">
        <f>IFERROR(IF(INDEX(database[],$C16,H$6)=0,"",INDEX(database[],$C16,H$6)),"")</f>
        <v>Office 9</v>
      </c>
      <c r="I16" s="31" t="str">
        <f>IFERROR(IF(INDEX(database[],$C16,I$6)=0,"",INDEX(database[],$C16,I$6)),"")</f>
        <v>Department 9</v>
      </c>
      <c r="J16" s="31" t="str">
        <f>IFERROR(IF(INDEX(database[],$C16,J$6)=0,"",INDEX(database[],$C16,J$6)),"")</f>
        <v>Home Office</v>
      </c>
      <c r="K16" s="31" t="str">
        <f>IFERROR(IF(INDEX(database[],$C16,K$6)=0,"",INDEX(database[],$C16,K$6)),"")</f>
        <v>Officier 9</v>
      </c>
      <c r="L16" s="31">
        <f>IFERROR(IF(INDEX(database[],$C16,L$6)=0,"",INDEX(database[],$C16,L$6)),"")</f>
        <v>807686104</v>
      </c>
      <c r="M16" s="31" t="str">
        <f>IFERROR(IF(INDEX(database[],$C16,M$6)=0,"",INDEX(database[],$C16,M$6)),"")</f>
        <v>SSN-637522042</v>
      </c>
      <c r="N16" s="31" t="str">
        <f>IFERROR(IF(INDEX(database[],$C16,N$6)=0,"",INDEX(database[],$C16,N$6)),"")</f>
        <v>Male</v>
      </c>
      <c r="O16" s="31" t="str">
        <f>IFERROR(IF(INDEX(database[],$C16,O$6)=0,"",INDEX(database[],$C16,O$6)),"")</f>
        <v>Postgraduate Degree</v>
      </c>
      <c r="P16" s="31">
        <f>IFERROR(IF(INDEX(database[],$C16,P$6)=0,"",INDEX(database[],$C16,P$6)),"")</f>
        <v>30547</v>
      </c>
      <c r="Q16" s="31" t="str">
        <f>IFERROR(IF(INDEX(database[],$C16,Q$6)=0,"",INDEX(database[],$C16,Q$6)),"")</f>
        <v>USA</v>
      </c>
      <c r="R16" s="46" t="str">
        <f>IFERROR(IF(INDEX(database[],$C16,R$6)=0,"",INDEX(database[],$C16,R$6)),"")</f>
        <v>Married</v>
      </c>
      <c r="S16" s="31">
        <f>IFERROR(IF(INDEX(database[],$C16,S$6)=0,"",INDEX(database[],$C16,S$6)),"")</f>
        <v>1</v>
      </c>
      <c r="T16" s="31" t="str">
        <f>IFERROR(IF(INDEX(database[],$C16,T$6)=0,"",INDEX(database[],$C16,T$6)),"")</f>
        <v>Yes</v>
      </c>
      <c r="U16" s="31" t="str">
        <f>IFERROR(IF(INDEX(database[],$C16,U$6)=0,"",INDEX(database[],$C16,U$6)),"")</f>
        <v>harris@mail.com</v>
      </c>
      <c r="V16" s="31" t="str">
        <f>IFERROR(IF(INDEX(database[],$C16,V$6)=0,"",INDEX(database[],$C16,V$6)),"")</f>
        <v>202-555-3086</v>
      </c>
      <c r="W16" s="31" t="str">
        <f>IFERROR(IF(INDEX(database[],$C16,W$6)=0,"",INDEX(database[],$C16,W$6)),"")</f>
        <v>60 rue Nationale 75003</v>
      </c>
      <c r="X16" s="31" t="str">
        <f>IFERROR(IF(INDEX(database[],$C16,X$6)=0,"",INDEX(database[],$C16,X$6)),"")</f>
        <v>Paris</v>
      </c>
      <c r="Y16" s="31" t="str">
        <f>IFERROR(IF(INDEX(database[],$C16,Y$6)=0,"",INDEX(database[],$C16,Y$6)),"")</f>
        <v>France</v>
      </c>
      <c r="Z16" s="31" t="str">
        <f>IFERROR(IF(INDEX(database[],$C16,Z$6)=0,"",INDEX(database[],$C16,Z$6)),"")</f>
        <v>Tara Montes</v>
      </c>
      <c r="AA16" s="31" t="str">
        <f>IFERROR(IF(INDEX(database[],$C16,AA$6)=0,"",INDEX(database[],$C16,AA$6)),"")</f>
        <v>202-555-3086</v>
      </c>
      <c r="AB16" s="31" t="str">
        <f>IFERROR(IF(INDEX(database[],$C16,AB$6)=0,"",INDEX(database[],$C16,AB$6)),"")</f>
        <v>AB+</v>
      </c>
      <c r="AC16" s="31" t="str">
        <f>IFERROR(IF(INDEX(database[],$C16,AC$6)=0,"",INDEX(database[],$C16,AC$6)),"")</f>
        <v>No</v>
      </c>
      <c r="AD16" s="31">
        <f>IFERROR(IF(INDEX(database[],$C16,AD$6)=0,"",INDEX(database[],$C16,AD$6)),"")</f>
        <v>8500</v>
      </c>
      <c r="AE16" s="31">
        <f>IFERROR(IF(INDEX(database[],$C16,AE$6)=0,"",INDEX(database[],$C16,AE$6)),"")</f>
        <v>12000</v>
      </c>
      <c r="AF16" s="31" t="str">
        <f>IFERROR(IF(INDEX(database[],$C16,AF$6)=0,"",INDEX(database[],$C16,AF$6)),"")</f>
        <v>2072-9863-6573-1307</v>
      </c>
      <c r="AG16" s="31" t="str">
        <f>IFERROR(IF(INDEX(database[],$C16,AG$6)=0,"",INDEX(database[],$C16,AG$6)),"")</f>
        <v>Yes</v>
      </c>
      <c r="AH16" s="31" t="str">
        <f>IFERROR(IF(INDEX(database[],$C16,AH$6)=0,"",INDEX(database[],$C16,AH$6)),"")</f>
        <v/>
      </c>
      <c r="AI16" s="31" t="str">
        <f>IFERROR(IF(INDEX(database[],$C16,AI$6)=0,"",INDEX(database[],$C16,AI$6)),"")</f>
        <v/>
      </c>
      <c r="AJ16" s="31" t="str">
        <f>IFERROR(IF(INDEX(database[],$C16,AJ$6)=0,"",INDEX(database[],$C16,AJ$6)),"")</f>
        <v/>
      </c>
      <c r="AK16" s="31" t="str">
        <f>IFERROR(IF(INDEX(database[],$C16,AK$6)=0,"",INDEX(database[],$C16,AK$6)),"")</f>
        <v/>
      </c>
      <c r="AL16" s="31" t="str">
        <f>IFERROR(IF(INDEX(database[],$C16,AL$6)=0,"",INDEX(database[],$C16,AL$6)),"")</f>
        <v/>
      </c>
      <c r="AM16" s="31" t="str">
        <f>IFERROR(IF(INDEX(database[],$C16,AM$6)=0,"",INDEX(database[],$C16,AM$6)),"")</f>
        <v/>
      </c>
      <c r="AN16" s="31" t="str">
        <f>IFERROR(IF(INDEX(database[],$C16,AN$6)=0,"",INDEX(database[],$C16,AN$6)),"")</f>
        <v/>
      </c>
      <c r="AO16" s="31" t="str">
        <f>IFERROR(IF(INDEX(database[],$C16,AO$6)=0,"",INDEX(database[],$C16,AO$6)),"")</f>
        <v/>
      </c>
      <c r="AP16" s="31" t="str">
        <f>IFERROR(IF(INDEX(database[],$C16,AP$6)=0,"",INDEX(database[],$C16,AP$6)),"")</f>
        <v/>
      </c>
      <c r="AQ16" s="31" t="str">
        <f>IFERROR(IF(INDEX(database[],$C16,AQ$6)=0,"",INDEX(database[],$C16,AQ$6)),"")</f>
        <v/>
      </c>
      <c r="AR16" s="31" t="str">
        <f>IFERROR(IF(INDEX(database[],$C16,AR$6)=0,"",INDEX(database[],$C16,AR$6)),"")</f>
        <v/>
      </c>
      <c r="AS16" s="31" t="str">
        <f>IFERROR(IF(INDEX(database[],$C16,AS$6)=0,"",INDEX(database[],$C16,AS$6)),"")</f>
        <v/>
      </c>
      <c r="AT16" s="31" t="str">
        <f>IFERROR(IF(INDEX(database[],$C16,AT$6)=0,"",INDEX(database[],$C16,AT$6)),"")</f>
        <v/>
      </c>
      <c r="AU16" s="31" t="str">
        <f>IFERROR(IF(INDEX(database[],$C16,AU$6)=0,"",INDEX(database[],$C16,AU$6)),"")</f>
        <v/>
      </c>
      <c r="AV16" s="31" t="str">
        <f>IFERROR(IF(INDEX(database[],$C16,AV$6)=0,"",INDEX(database[],$C16,AV$6)),"")</f>
        <v/>
      </c>
      <c r="AW16" s="31" t="str">
        <f t="shared" si="0"/>
        <v>N-0009-Employee 9</v>
      </c>
      <c r="AX16" s="49">
        <f t="shared" si="1"/>
        <v>2021</v>
      </c>
      <c r="AY16" s="31" t="str">
        <f t="shared" si="2"/>
        <v/>
      </c>
      <c r="AZ16" s="31">
        <f t="shared" si="3"/>
        <v>1983</v>
      </c>
      <c r="BA16" s="49">
        <f t="shared" ca="1" si="4"/>
        <v>40</v>
      </c>
      <c r="BB16" s="51" t="str">
        <f t="shared" ca="1" si="5"/>
        <v>31-40</v>
      </c>
      <c r="BC16" s="50">
        <f t="shared" si="6"/>
        <v>12000</v>
      </c>
      <c r="BD16" s="46">
        <f t="shared" si="6"/>
        <v>44197</v>
      </c>
      <c r="BE16" s="46">
        <f t="shared" si="6"/>
        <v>30547</v>
      </c>
      <c r="BF16" s="46" t="str">
        <f t="shared" si="6"/>
        <v/>
      </c>
      <c r="BG16" s="46" t="str">
        <f t="shared" si="6"/>
        <v/>
      </c>
      <c r="BH16" s="46" t="str">
        <f t="shared" si="6"/>
        <v/>
      </c>
      <c r="BI16" s="46" t="str">
        <f t="shared" si="6"/>
        <v/>
      </c>
      <c r="BJ16" s="31" t="str">
        <f t="shared" si="21"/>
        <v>1 Jan 2021</v>
      </c>
      <c r="BK16" s="31" t="str">
        <f t="shared" si="7"/>
        <v>19 Aug 1983</v>
      </c>
      <c r="BL16" s="31" t="str">
        <f t="shared" si="8"/>
        <v/>
      </c>
      <c r="BM16" s="31" t="str">
        <f t="shared" si="9"/>
        <v/>
      </c>
      <c r="BN16" s="31" t="str">
        <f t="shared" si="10"/>
        <v/>
      </c>
      <c r="BO16" s="31" t="str">
        <f t="shared" si="11"/>
        <v/>
      </c>
      <c r="BP16" s="48"/>
      <c r="BQ16" s="49">
        <v>9</v>
      </c>
      <c r="BR16" s="50" t="str">
        <f>IFERROR(INDEX(database[#Headers],0,BQ16),"")</f>
        <v>ID / Passport</v>
      </c>
      <c r="BS16" s="48"/>
      <c r="BT16" s="48"/>
      <c r="BU16" s="31">
        <f>IFERROR(IF(OR(BU$7="",List!$B$8="",List!$B$8="All"),1,IF(List!$B$8=INDEX(IF(BU$5="d",DateTable,MainTable),$C16,BU$6),1,0)),0)</f>
        <v>1</v>
      </c>
      <c r="BV16" s="31">
        <f>IFERROR(IF(OR(BV$7="",List!$B$11="",List!$B$11="All"),1,IF(List!$B$11=INDEX(IF(BV$5="d",DateTable,MainTable),$C16,BV$6),1,0)),0)</f>
        <v>1</v>
      </c>
      <c r="BW16" s="31">
        <f>IFERROR(IF(OR(BW$7="",List!$B$14="",List!$B$14="All"),1,IF(List!$B$14=INDEX(IF(BW$5="d",DateTable,MainTable),$C16,BW$6),1,0)),0)</f>
        <v>1</v>
      </c>
      <c r="BX16" s="31">
        <f>IFERROR(IF(OR(BX$7="",List!$B$17="",List!$B$17="All"),1,IF(List!$B$17=INDEX(IF(BX$5="d",DateTable,MainTable),$C16,BX$6),1,0)),0)</f>
        <v>1</v>
      </c>
      <c r="BY16" s="31">
        <f t="shared" si="22"/>
        <v>1</v>
      </c>
      <c r="CA16" s="31">
        <f t="shared" si="23"/>
        <v>9</v>
      </c>
      <c r="CB16" s="31">
        <f t="shared" si="12"/>
        <v>9</v>
      </c>
      <c r="CD16" s="31">
        <f>IFERROR(IF(OR(Dashboard!$C$7="",Dashboard!$C$7="All"),1,IF(Dashboard!$C$7=INDEX(MainTable,$C16,CD$6),1,0)),0)</f>
        <v>1</v>
      </c>
      <c r="CE16" s="31">
        <f>IFERROR(IF(OR(Dashboard!$E$7="",Dashboard!$E$7="All"),1,IF(Dashboard!$E$7=INDEX(MainTable,$C16,CE$6),1,0)),0)</f>
        <v>1</v>
      </c>
      <c r="CF16" s="31">
        <f>IFERROR(IF(OR(Dashboard!$G$7="",Dashboard!$G$7="All"),1,IF(Dashboard!$G$7=INDEX(MainTable,$C16,CF$6),1,0)),0)</f>
        <v>1</v>
      </c>
      <c r="CG16" s="31">
        <f>IFERROR(IF(OR(Dashboard!$I$7="",Dashboard!$I$7="All"),1,IF(Dashboard!$I$7=INDEX(MainTable,$C16,CG$6),1,0)),0)</f>
        <v>1</v>
      </c>
      <c r="CH16" s="31">
        <f t="shared" si="24"/>
        <v>1</v>
      </c>
      <c r="CJ16" s="31">
        <f t="shared" ca="1" si="13"/>
        <v>0</v>
      </c>
      <c r="CK16" s="31">
        <f t="shared" ca="1" si="14"/>
        <v>1</v>
      </c>
      <c r="CL16" s="31">
        <f t="shared" si="15"/>
        <v>0</v>
      </c>
      <c r="CM16" s="31">
        <f t="shared" ca="1" si="16"/>
        <v>1</v>
      </c>
      <c r="CO16" s="96" t="s">
        <v>130</v>
      </c>
      <c r="CP16" s="96"/>
      <c r="CU16" s="60" t="s">
        <v>109</v>
      </c>
      <c r="CV16" s="53" t="s">
        <v>49</v>
      </c>
      <c r="CW16" s="31" t="s">
        <v>50</v>
      </c>
      <c r="CX16" s="31">
        <v>123</v>
      </c>
      <c r="CY16" s="31" t="s">
        <v>51</v>
      </c>
      <c r="DA16" s="31" t="str">
        <f>IFERROR(IF(Settings!C17="","",Settings!C17),"")</f>
        <v>Office 8</v>
      </c>
      <c r="DB16" s="47"/>
      <c r="DC16" s="31" t="str">
        <f>IFERROR(IF(Settings!E17="","",Settings!E17),"")</f>
        <v>Department 8</v>
      </c>
      <c r="DD16" s="47"/>
      <c r="DE16" s="31" t="str">
        <f>IFERROR(IF(Settings!G17="","",Settings!G17),"")</f>
        <v>Officier 8</v>
      </c>
      <c r="DG16" s="31" t="str">
        <f t="shared" si="17"/>
        <v>Department 9</v>
      </c>
      <c r="DH16" s="31" t="str">
        <f>IFERROR(IF(COUNTIF($DG$8:$DG16,DG16)&gt;1,"",DG16),"")</f>
        <v>Department 9</v>
      </c>
      <c r="DI16" s="31" t="str">
        <f t="array" ref="DI16">IFERROR(INDEX(filter1,SMALL(IF(LEN(filter1)&gt;0,ROW(filter1)-ROW(INDEX(filter1,1,1))+1),ROW($DF16)-ROW($DF$7))),"")</f>
        <v>Department 9</v>
      </c>
      <c r="DJ16" s="31" t="str">
        <f t="shared" si="18"/>
        <v>Postgraduate Degree</v>
      </c>
      <c r="DK16" s="31" t="str">
        <f>IFERROR(IF(COUNTIF($DJ$8:$DJ16,DJ16)&gt;1,"",DJ16),"")</f>
        <v/>
      </c>
      <c r="DL16" s="31" t="str">
        <f t="array" ref="DL16">IFERROR(INDEX(filter2,SMALL(IF(LEN(filter2)&gt;0,ROW(filter2)-ROW(INDEX(filter2,1,1))+1),ROW($DF16)-ROW($DF$7))),"")</f>
        <v/>
      </c>
      <c r="DM16" s="31" t="str">
        <f t="shared" si="19"/>
        <v>Male</v>
      </c>
      <c r="DN16" s="31" t="str">
        <f>IFERROR(IF(COUNTIF($DM$8:$DM16,DM16)&gt;1,"",DM16),"")</f>
        <v/>
      </c>
      <c r="DO16" s="31" t="str">
        <f t="array" ref="DO16">IFERROR(INDEX(filter3,SMALL(IF(LEN(filter3)&gt;0,ROW(filter3)-ROW(INDEX(filter3,1,1))+1),ROW($DF16)-ROW($DF$7))),"")</f>
        <v/>
      </c>
      <c r="DP16" s="31" t="str">
        <f t="shared" si="20"/>
        <v>USA</v>
      </c>
      <c r="DQ16" s="31" t="str">
        <f>IFERROR(IF(COUNTIF($DP$8:$DP16,DP16)&gt;1,"",DP16),"")</f>
        <v/>
      </c>
      <c r="DR16" s="31" t="str">
        <f t="array" ref="DR16">IFERROR(INDEX(filter4,SMALL(IF(LEN(filter4)&gt;0,ROW(filter4)-ROW(INDEX(filter4,1,1))+1),ROW($DF16)-ROW($DF$7))),"")</f>
        <v/>
      </c>
      <c r="DT16" s="54">
        <f>IFERROR(IF(OR(LEN(Form!C15)&gt;0,LEN(Form!D15)&gt;0,LEN(Form!G15)&gt;0),ROW(Form!A15),""),"")</f>
        <v>15</v>
      </c>
      <c r="DU16" s="43"/>
      <c r="DW16" s="60" t="str">
        <f>IFERROR(IF(COUNTIF($AX$8:$AX16,AX16)&gt;1,"",AX16),"")</f>
        <v/>
      </c>
      <c r="DX16" s="60" t="str">
        <f t="array" ref="DX16">IFERROR(INDEX($DW$8:$DW$457,SMALL(IF(LEN($DW$8:$DW$457)&gt;0,ROW($DW$8:$DW$457)-ROW(INDEX($DW$8:$DW$457,1,1))+1),ROW($DF16)-ROW($DF$7))),"")</f>
        <v/>
      </c>
      <c r="DY16" s="75"/>
      <c r="DZ16" s="60" t="s">
        <v>258</v>
      </c>
      <c r="EA16" s="31" t="str">
        <f>IFERROR(IF(AND(List!K$5&lt;&gt;"",List!L$5="",List!M$5=""),Calc!$DZ$18,""),"")</f>
        <v>↓</v>
      </c>
      <c r="EB16" s="75"/>
      <c r="EC16" s="75"/>
      <c r="ED16" s="75"/>
      <c r="EE16" s="75"/>
      <c r="EF16" s="75"/>
      <c r="EG16" s="75"/>
      <c r="EH16" s="75"/>
      <c r="EI16" s="75"/>
      <c r="EJ16" s="75"/>
    </row>
    <row r="17" spans="3:140" ht="15" customHeight="1" x14ac:dyDescent="0.25">
      <c r="C17" s="31">
        <v>10</v>
      </c>
      <c r="D17" s="31" t="str">
        <f>IFERROR(IF(INDEX(database[],$C17,D$6)=0,"",INDEX(database[],$C17,D$6)),"")</f>
        <v>N-0010</v>
      </c>
      <c r="E17" s="46" t="str">
        <f>IFERROR(IF(INDEX(database[],$C17,E$6)=0,"",INDEX(database[],$C17,E$6)),"")</f>
        <v>Employee 10</v>
      </c>
      <c r="F17" s="31">
        <f>IFERROR(IF(INDEX(database[],$C17,F$6)=0,"",INDEX(database[],$C17,F$6)),"")</f>
        <v>44228</v>
      </c>
      <c r="G17" s="31" t="str">
        <f>IFERROR(IF(INDEX(database[],$C17,G$6)=0,"",INDEX(database[],$C17,G$6)),"")</f>
        <v>Website</v>
      </c>
      <c r="H17" s="31" t="str">
        <f>IFERROR(IF(INDEX(database[],$C17,H$6)=0,"",INDEX(database[],$C17,H$6)),"")</f>
        <v>Office 10</v>
      </c>
      <c r="I17" s="31" t="str">
        <f>IFERROR(IF(INDEX(database[],$C17,I$6)=0,"",INDEX(database[],$C17,I$6)),"")</f>
        <v>Department 10</v>
      </c>
      <c r="J17" s="31" t="str">
        <f>IFERROR(IF(INDEX(database[],$C17,J$6)=0,"",INDEX(database[],$C17,J$6)),"")</f>
        <v>Full Time</v>
      </c>
      <c r="K17" s="31" t="str">
        <f>IFERROR(IF(INDEX(database[],$C17,K$6)=0,"",INDEX(database[],$C17,K$6)),"")</f>
        <v>Officier 10</v>
      </c>
      <c r="L17" s="31">
        <f>IFERROR(IF(INDEX(database[],$C17,L$6)=0,"",INDEX(database[],$C17,L$6)),"")</f>
        <v>992611892</v>
      </c>
      <c r="M17" s="31" t="str">
        <f>IFERROR(IF(INDEX(database[],$C17,M$6)=0,"",INDEX(database[],$C17,M$6)),"")</f>
        <v>SSN-637522042</v>
      </c>
      <c r="N17" s="31" t="str">
        <f>IFERROR(IF(INDEX(database[],$C17,N$6)=0,"",INDEX(database[],$C17,N$6)),"")</f>
        <v>Male</v>
      </c>
      <c r="O17" s="31" t="str">
        <f>IFERROR(IF(INDEX(database[],$C17,O$6)=0,"",INDEX(database[],$C17,O$6)),"")</f>
        <v>Bachelor's Degree</v>
      </c>
      <c r="P17" s="31">
        <f>IFERROR(IF(INDEX(database[],$C17,P$6)=0,"",INDEX(database[],$C17,P$6)),"")</f>
        <v>30797</v>
      </c>
      <c r="Q17" s="31" t="str">
        <f>IFERROR(IF(INDEX(database[],$C17,Q$6)=0,"",INDEX(database[],$C17,Q$6)),"")</f>
        <v>USA</v>
      </c>
      <c r="R17" s="46" t="str">
        <f>IFERROR(IF(INDEX(database[],$C17,R$6)=0,"",INDEX(database[],$C17,R$6)),"")</f>
        <v>Married</v>
      </c>
      <c r="S17" s="31">
        <f>IFERROR(IF(INDEX(database[],$C17,S$6)=0,"",INDEX(database[],$C17,S$6)),"")</f>
        <v>1</v>
      </c>
      <c r="T17" s="31" t="str">
        <f>IFERROR(IF(INDEX(database[],$C17,T$6)=0,"",INDEX(database[],$C17,T$6)),"")</f>
        <v>No</v>
      </c>
      <c r="U17" s="31" t="str">
        <f>IFERROR(IF(INDEX(database[],$C17,U$6)=0,"",INDEX(database[],$C17,U$6)),"")</f>
        <v>doris@mail.com</v>
      </c>
      <c r="V17" s="31" t="str">
        <f>IFERROR(IF(INDEX(database[],$C17,V$6)=0,"",INDEX(database[],$C17,V$6)),"")</f>
        <v>202-555-3086</v>
      </c>
      <c r="W17" s="31" t="str">
        <f>IFERROR(IF(INDEX(database[],$C17,W$6)=0,"",INDEX(database[],$C17,W$6)),"")</f>
        <v>216 Pine Street
Auburn 13021</v>
      </c>
      <c r="X17" s="31" t="str">
        <f>IFERROR(IF(INDEX(database[],$C17,X$6)=0,"",INDEX(database[],$C17,X$6)),"")</f>
        <v>New York</v>
      </c>
      <c r="Y17" s="31" t="str">
        <f>IFERROR(IF(INDEX(database[],$C17,Y$6)=0,"",INDEX(database[],$C17,Y$6)),"")</f>
        <v>USA</v>
      </c>
      <c r="Z17" s="31" t="str">
        <f>IFERROR(IF(INDEX(database[],$C17,Z$6)=0,"",INDEX(database[],$C17,Z$6)),"")</f>
        <v>Joel Power</v>
      </c>
      <c r="AA17" s="31" t="str">
        <f>IFERROR(IF(INDEX(database[],$C17,AA$6)=0,"",INDEX(database[],$C17,AA$6)),"")</f>
        <v>202-555-3086</v>
      </c>
      <c r="AB17" s="31" t="str">
        <f>IFERROR(IF(INDEX(database[],$C17,AB$6)=0,"",INDEX(database[],$C17,AB$6)),"")</f>
        <v>B-</v>
      </c>
      <c r="AC17" s="31" t="str">
        <f>IFERROR(IF(INDEX(database[],$C17,AC$6)=0,"",INDEX(database[],$C17,AC$6)),"")</f>
        <v>No</v>
      </c>
      <c r="AD17" s="31">
        <f>IFERROR(IF(INDEX(database[],$C17,AD$6)=0,"",INDEX(database[],$C17,AD$6)),"")</f>
        <v>5000</v>
      </c>
      <c r="AE17" s="31">
        <f>IFERROR(IF(INDEX(database[],$C17,AE$6)=0,"",INDEX(database[],$C17,AE$6)),"")</f>
        <v>5300</v>
      </c>
      <c r="AF17" s="31" t="str">
        <f>IFERROR(IF(INDEX(database[],$C17,AF$6)=0,"",INDEX(database[],$C17,AF$6)),"")</f>
        <v>4064-7954-7233-1517</v>
      </c>
      <c r="AG17" s="31" t="str">
        <f>IFERROR(IF(INDEX(database[],$C17,AG$6)=0,"",INDEX(database[],$C17,AG$6)),"")</f>
        <v>Yes</v>
      </c>
      <c r="AH17" s="31" t="str">
        <f>IFERROR(IF(INDEX(database[],$C17,AH$6)=0,"",INDEX(database[],$C17,AH$6)),"")</f>
        <v/>
      </c>
      <c r="AI17" s="31" t="str">
        <f>IFERROR(IF(INDEX(database[],$C17,AI$6)=0,"",INDEX(database[],$C17,AI$6)),"")</f>
        <v/>
      </c>
      <c r="AJ17" s="31" t="str">
        <f>IFERROR(IF(INDEX(database[],$C17,AJ$6)=0,"",INDEX(database[],$C17,AJ$6)),"")</f>
        <v/>
      </c>
      <c r="AK17" s="31" t="str">
        <f>IFERROR(IF(INDEX(database[],$C17,AK$6)=0,"",INDEX(database[],$C17,AK$6)),"")</f>
        <v/>
      </c>
      <c r="AL17" s="31" t="str">
        <f>IFERROR(IF(INDEX(database[],$C17,AL$6)=0,"",INDEX(database[],$C17,AL$6)),"")</f>
        <v/>
      </c>
      <c r="AM17" s="31" t="str">
        <f>IFERROR(IF(INDEX(database[],$C17,AM$6)=0,"",INDEX(database[],$C17,AM$6)),"")</f>
        <v/>
      </c>
      <c r="AN17" s="31" t="str">
        <f>IFERROR(IF(INDEX(database[],$C17,AN$6)=0,"",INDEX(database[],$C17,AN$6)),"")</f>
        <v/>
      </c>
      <c r="AO17" s="31" t="str">
        <f>IFERROR(IF(INDEX(database[],$C17,AO$6)=0,"",INDEX(database[],$C17,AO$6)),"")</f>
        <v/>
      </c>
      <c r="AP17" s="31" t="str">
        <f>IFERROR(IF(INDEX(database[],$C17,AP$6)=0,"",INDEX(database[],$C17,AP$6)),"")</f>
        <v/>
      </c>
      <c r="AQ17" s="31" t="str">
        <f>IFERROR(IF(INDEX(database[],$C17,AQ$6)=0,"",INDEX(database[],$C17,AQ$6)),"")</f>
        <v/>
      </c>
      <c r="AR17" s="31" t="str">
        <f>IFERROR(IF(INDEX(database[],$C17,AR$6)=0,"",INDEX(database[],$C17,AR$6)),"")</f>
        <v/>
      </c>
      <c r="AS17" s="31" t="str">
        <f>IFERROR(IF(INDEX(database[],$C17,AS$6)=0,"",INDEX(database[],$C17,AS$6)),"")</f>
        <v/>
      </c>
      <c r="AT17" s="31" t="str">
        <f>IFERROR(IF(INDEX(database[],$C17,AT$6)=0,"",INDEX(database[],$C17,AT$6)),"")</f>
        <v/>
      </c>
      <c r="AU17" s="31" t="str">
        <f>IFERROR(IF(INDEX(database[],$C17,AU$6)=0,"",INDEX(database[],$C17,AU$6)),"")</f>
        <v/>
      </c>
      <c r="AV17" s="31" t="str">
        <f>IFERROR(IF(INDEX(database[],$C17,AV$6)=0,"",INDEX(database[],$C17,AV$6)),"")</f>
        <v/>
      </c>
      <c r="AW17" s="31" t="str">
        <f t="shared" si="0"/>
        <v>N-0010-Employee 10</v>
      </c>
      <c r="AX17" s="49">
        <f t="shared" si="1"/>
        <v>2021</v>
      </c>
      <c r="AY17" s="31" t="str">
        <f t="shared" si="2"/>
        <v/>
      </c>
      <c r="AZ17" s="31">
        <f t="shared" si="3"/>
        <v>1984</v>
      </c>
      <c r="BA17" s="49">
        <f t="shared" ca="1" si="4"/>
        <v>39</v>
      </c>
      <c r="BB17" s="51" t="str">
        <f t="shared" ca="1" si="5"/>
        <v>31-40</v>
      </c>
      <c r="BC17" s="50">
        <f t="shared" si="6"/>
        <v>5300</v>
      </c>
      <c r="BD17" s="46">
        <f t="shared" si="6"/>
        <v>44228</v>
      </c>
      <c r="BE17" s="46">
        <f t="shared" si="6"/>
        <v>30797</v>
      </c>
      <c r="BF17" s="46" t="str">
        <f t="shared" si="6"/>
        <v/>
      </c>
      <c r="BG17" s="46" t="str">
        <f t="shared" si="6"/>
        <v/>
      </c>
      <c r="BH17" s="46" t="str">
        <f t="shared" si="6"/>
        <v/>
      </c>
      <c r="BI17" s="46" t="str">
        <f t="shared" si="6"/>
        <v/>
      </c>
      <c r="BJ17" s="31" t="str">
        <f t="shared" si="21"/>
        <v>1 Feb 2021</v>
      </c>
      <c r="BK17" s="31" t="str">
        <f t="shared" si="7"/>
        <v>25 Apr 1984</v>
      </c>
      <c r="BL17" s="31" t="str">
        <f t="shared" si="8"/>
        <v/>
      </c>
      <c r="BM17" s="31" t="str">
        <f t="shared" si="9"/>
        <v/>
      </c>
      <c r="BN17" s="31" t="str">
        <f t="shared" si="10"/>
        <v/>
      </c>
      <c r="BO17" s="31" t="str">
        <f t="shared" si="11"/>
        <v/>
      </c>
      <c r="BP17" s="48"/>
      <c r="BQ17" s="49">
        <v>10</v>
      </c>
      <c r="BR17" s="50" t="str">
        <f>IFERROR(INDEX(database[#Headers],0,BQ17),"")</f>
        <v>Social Security #</v>
      </c>
      <c r="BS17" s="48"/>
      <c r="BT17" s="48"/>
      <c r="BU17" s="31">
        <f>IFERROR(IF(OR(BU$7="",List!$B$8="",List!$B$8="All"),1,IF(List!$B$8=INDEX(IF(BU$5="d",DateTable,MainTable),$C17,BU$6),1,0)),0)</f>
        <v>1</v>
      </c>
      <c r="BV17" s="31">
        <f>IFERROR(IF(OR(BV$7="",List!$B$11="",List!$B$11="All"),1,IF(List!$B$11=INDEX(IF(BV$5="d",DateTable,MainTable),$C17,BV$6),1,0)),0)</f>
        <v>1</v>
      </c>
      <c r="BW17" s="31">
        <f>IFERROR(IF(OR(BW$7="",List!$B$14="",List!$B$14="All"),1,IF(List!$B$14=INDEX(IF(BW$5="d",DateTable,MainTable),$C17,BW$6),1,0)),0)</f>
        <v>1</v>
      </c>
      <c r="BX17" s="31">
        <f>IFERROR(IF(OR(BX$7="",List!$B$17="",List!$B$17="All"),1,IF(List!$B$17=INDEX(IF(BX$5="d",DateTable,MainTable),$C17,BX$6),1,0)),0)</f>
        <v>1</v>
      </c>
      <c r="BY17" s="31">
        <f t="shared" si="22"/>
        <v>1</v>
      </c>
      <c r="CA17" s="31">
        <f t="shared" si="23"/>
        <v>10</v>
      </c>
      <c r="CB17" s="31">
        <f t="shared" si="12"/>
        <v>10</v>
      </c>
      <c r="CD17" s="31">
        <f>IFERROR(IF(OR(Dashboard!$C$7="",Dashboard!$C$7="All"),1,IF(Dashboard!$C$7=INDEX(MainTable,$C17,CD$6),1,0)),0)</f>
        <v>1</v>
      </c>
      <c r="CE17" s="31">
        <f>IFERROR(IF(OR(Dashboard!$E$7="",Dashboard!$E$7="All"),1,IF(Dashboard!$E$7=INDEX(MainTable,$C17,CE$6),1,0)),0)</f>
        <v>1</v>
      </c>
      <c r="CF17" s="31">
        <f>IFERROR(IF(OR(Dashboard!$G$7="",Dashboard!$G$7="All"),1,IF(Dashboard!$G$7=INDEX(MainTable,$C17,CF$6),1,0)),0)</f>
        <v>1</v>
      </c>
      <c r="CG17" s="31">
        <f>IFERROR(IF(OR(Dashboard!$I$7="",Dashboard!$I$7="All"),1,IF(Dashboard!$I$7=INDEX(MainTable,$C17,CG$6),1,0)),0)</f>
        <v>1</v>
      </c>
      <c r="CH17" s="31">
        <f t="shared" si="24"/>
        <v>1</v>
      </c>
      <c r="CJ17" s="31">
        <f t="shared" ca="1" si="13"/>
        <v>0</v>
      </c>
      <c r="CK17" s="31">
        <f t="shared" ca="1" si="14"/>
        <v>1</v>
      </c>
      <c r="CL17" s="31">
        <f t="shared" si="15"/>
        <v>0</v>
      </c>
      <c r="CM17" s="31">
        <f t="shared" ca="1" si="16"/>
        <v>1</v>
      </c>
      <c r="CO17" s="60" t="str">
        <f>IFERROR(IF(Settings!I25="","Gender",Settings!I25),"")</f>
        <v>Gender</v>
      </c>
      <c r="CP17" s="60">
        <f t="shared" ref="CP17:CP22" si="25">IFERROR(MATCH(CO17,Headers,0),"")</f>
        <v>11</v>
      </c>
      <c r="CU17" s="60" t="s">
        <v>110</v>
      </c>
      <c r="DA17" s="31" t="str">
        <f>IFERROR(IF(Settings!C18="","",Settings!C18),"")</f>
        <v>Office 9</v>
      </c>
      <c r="DB17" s="47"/>
      <c r="DC17" s="31" t="str">
        <f>IFERROR(IF(Settings!E18="","",Settings!E18),"")</f>
        <v>Department 9</v>
      </c>
      <c r="DD17" s="47"/>
      <c r="DE17" s="31" t="str">
        <f>IFERROR(IF(Settings!G18="","",Settings!G18),"")</f>
        <v>Officier 9</v>
      </c>
      <c r="DG17" s="31" t="str">
        <f t="shared" si="17"/>
        <v>Department 10</v>
      </c>
      <c r="DH17" s="31" t="str">
        <f>IFERROR(IF(COUNTIF($DG$8:$DG17,DG17)&gt;1,"",DG17),"")</f>
        <v>Department 10</v>
      </c>
      <c r="DI17" s="31" t="str">
        <f t="array" ref="DI17">IFERROR(INDEX(filter1,SMALL(IF(LEN(filter1)&gt;0,ROW(filter1)-ROW(INDEX(filter1,1,1))+1),ROW($DF17)-ROW($DF$7))),"")</f>
        <v>Department 10</v>
      </c>
      <c r="DJ17" s="31" t="str">
        <f t="shared" si="18"/>
        <v>Bachelor's Degree</v>
      </c>
      <c r="DK17" s="31" t="str">
        <f>IFERROR(IF(COUNTIF($DJ$8:$DJ17,DJ17)&gt;1,"",DJ17),"")</f>
        <v/>
      </c>
      <c r="DL17" s="31" t="str">
        <f t="array" ref="DL17">IFERROR(INDEX(filter2,SMALL(IF(LEN(filter2)&gt;0,ROW(filter2)-ROW(INDEX(filter2,1,1))+1),ROW($DF17)-ROW($DF$7))),"")</f>
        <v/>
      </c>
      <c r="DM17" s="31" t="str">
        <f t="shared" si="19"/>
        <v>Male</v>
      </c>
      <c r="DN17" s="31" t="str">
        <f>IFERROR(IF(COUNTIF($DM$8:$DM17,DM17)&gt;1,"",DM17),"")</f>
        <v/>
      </c>
      <c r="DO17" s="31" t="str">
        <f t="array" ref="DO17">IFERROR(INDEX(filter3,SMALL(IF(LEN(filter3)&gt;0,ROW(filter3)-ROW(INDEX(filter3,1,1))+1),ROW($DF17)-ROW($DF$7))),"")</f>
        <v/>
      </c>
      <c r="DP17" s="31" t="str">
        <f t="shared" si="20"/>
        <v>USA</v>
      </c>
      <c r="DQ17" s="31" t="str">
        <f>IFERROR(IF(COUNTIF($DP$8:$DP17,DP17)&gt;1,"",DP17),"")</f>
        <v/>
      </c>
      <c r="DR17" s="31" t="str">
        <f t="array" ref="DR17">IFERROR(INDEX(filter4,SMALL(IF(LEN(filter4)&gt;0,ROW(filter4)-ROW(INDEX(filter4,1,1))+1),ROW($DF17)-ROW($DF$7))),"")</f>
        <v/>
      </c>
      <c r="DT17" s="54">
        <f>IFERROR(IF(OR(LEN(Form!C16)&gt;0,LEN(Form!D16)&gt;0,LEN(Form!G16)&gt;0),ROW(Form!A16),""),"")</f>
        <v>16</v>
      </c>
      <c r="DU17" s="43"/>
      <c r="DW17" s="60" t="str">
        <f>IFERROR(IF(COUNTIF($AX$8:$AX17,AX17)&gt;1,"",AX17),"")</f>
        <v/>
      </c>
      <c r="DX17" s="60" t="str">
        <f t="array" ref="DX17">IFERROR(INDEX($DW$8:$DW$457,SMALL(IF(LEN($DW$8:$DW$457)&gt;0,ROW($DW$8:$DW$457)-ROW(INDEX($DW$8:$DW$457,1,1))+1),ROW($DF17)-ROW($DF$7))),"")</f>
        <v/>
      </c>
      <c r="DY17" s="75"/>
      <c r="DZ17" s="60" t="s">
        <v>259</v>
      </c>
      <c r="EA17" s="31" t="str">
        <f>IFERROR(IF(AND(List!L$5&lt;&gt;"",List!M$5="",List!N$5=""),Calc!$DZ$18,""),"")</f>
        <v/>
      </c>
      <c r="EB17" s="75"/>
      <c r="EC17" s="75"/>
      <c r="ED17" s="75"/>
      <c r="EE17" s="75"/>
      <c r="EF17" s="75"/>
      <c r="EG17" s="75"/>
      <c r="EH17" s="75"/>
      <c r="EI17" s="75"/>
      <c r="EJ17" s="75"/>
    </row>
    <row r="18" spans="3:140" ht="15" customHeight="1" x14ac:dyDescent="0.25">
      <c r="C18" s="31">
        <v>11</v>
      </c>
      <c r="D18" s="31" t="str">
        <f>IFERROR(IF(INDEX(database[],$C18,D$6)=0,"",INDEX(database[],$C18,D$6)),"")</f>
        <v/>
      </c>
      <c r="E18" s="46" t="str">
        <f>IFERROR(IF(INDEX(database[],$C18,E$6)=0,"",INDEX(database[],$C18,E$6)),"")</f>
        <v/>
      </c>
      <c r="F18" s="31" t="str">
        <f>IFERROR(IF(INDEX(database[],$C18,F$6)=0,"",INDEX(database[],$C18,F$6)),"")</f>
        <v/>
      </c>
      <c r="G18" s="31" t="str">
        <f>IFERROR(IF(INDEX(database[],$C18,G$6)=0,"",INDEX(database[],$C18,G$6)),"")</f>
        <v/>
      </c>
      <c r="H18" s="31" t="str">
        <f>IFERROR(IF(INDEX(database[],$C18,H$6)=0,"",INDEX(database[],$C18,H$6)),"")</f>
        <v/>
      </c>
      <c r="I18" s="31" t="str">
        <f>IFERROR(IF(INDEX(database[],$C18,I$6)=0,"",INDEX(database[],$C18,I$6)),"")</f>
        <v/>
      </c>
      <c r="J18" s="31" t="str">
        <f>IFERROR(IF(INDEX(database[],$C18,J$6)=0,"",INDEX(database[],$C18,J$6)),"")</f>
        <v/>
      </c>
      <c r="K18" s="31" t="str">
        <f>IFERROR(IF(INDEX(database[],$C18,K$6)=0,"",INDEX(database[],$C18,K$6)),"")</f>
        <v/>
      </c>
      <c r="L18" s="31" t="str">
        <f>IFERROR(IF(INDEX(database[],$C18,L$6)=0,"",INDEX(database[],$C18,L$6)),"")</f>
        <v/>
      </c>
      <c r="M18" s="31" t="str">
        <f>IFERROR(IF(INDEX(database[],$C18,M$6)=0,"",INDEX(database[],$C18,M$6)),"")</f>
        <v/>
      </c>
      <c r="N18" s="31" t="str">
        <f>IFERROR(IF(INDEX(database[],$C18,N$6)=0,"",INDEX(database[],$C18,N$6)),"")</f>
        <v/>
      </c>
      <c r="O18" s="31" t="str">
        <f>IFERROR(IF(INDEX(database[],$C18,O$6)=0,"",INDEX(database[],$C18,O$6)),"")</f>
        <v/>
      </c>
      <c r="P18" s="31" t="str">
        <f>IFERROR(IF(INDEX(database[],$C18,P$6)=0,"",INDEX(database[],$C18,P$6)),"")</f>
        <v/>
      </c>
      <c r="Q18" s="31" t="str">
        <f>IFERROR(IF(INDEX(database[],$C18,Q$6)=0,"",INDEX(database[],$C18,Q$6)),"")</f>
        <v/>
      </c>
      <c r="R18" s="46" t="str">
        <f>IFERROR(IF(INDEX(database[],$C18,R$6)=0,"",INDEX(database[],$C18,R$6)),"")</f>
        <v/>
      </c>
      <c r="S18" s="31" t="str">
        <f>IFERROR(IF(INDEX(database[],$C18,S$6)=0,"",INDEX(database[],$C18,S$6)),"")</f>
        <v/>
      </c>
      <c r="T18" s="31" t="str">
        <f>IFERROR(IF(INDEX(database[],$C18,T$6)=0,"",INDEX(database[],$C18,T$6)),"")</f>
        <v/>
      </c>
      <c r="U18" s="31" t="str">
        <f>IFERROR(IF(INDEX(database[],$C18,U$6)=0,"",INDEX(database[],$C18,U$6)),"")</f>
        <v/>
      </c>
      <c r="V18" s="31" t="str">
        <f>IFERROR(IF(INDEX(database[],$C18,V$6)=0,"",INDEX(database[],$C18,V$6)),"")</f>
        <v/>
      </c>
      <c r="W18" s="31" t="str">
        <f>IFERROR(IF(INDEX(database[],$C18,W$6)=0,"",INDEX(database[],$C18,W$6)),"")</f>
        <v/>
      </c>
      <c r="X18" s="31" t="str">
        <f>IFERROR(IF(INDEX(database[],$C18,X$6)=0,"",INDEX(database[],$C18,X$6)),"")</f>
        <v/>
      </c>
      <c r="Y18" s="31" t="str">
        <f>IFERROR(IF(INDEX(database[],$C18,Y$6)=0,"",INDEX(database[],$C18,Y$6)),"")</f>
        <v/>
      </c>
      <c r="Z18" s="31" t="str">
        <f>IFERROR(IF(INDEX(database[],$C18,Z$6)=0,"",INDEX(database[],$C18,Z$6)),"")</f>
        <v/>
      </c>
      <c r="AA18" s="31" t="str">
        <f>IFERROR(IF(INDEX(database[],$C18,AA$6)=0,"",INDEX(database[],$C18,AA$6)),"")</f>
        <v/>
      </c>
      <c r="AB18" s="31" t="str">
        <f>IFERROR(IF(INDEX(database[],$C18,AB$6)=0,"",INDEX(database[],$C18,AB$6)),"")</f>
        <v/>
      </c>
      <c r="AC18" s="31" t="str">
        <f>IFERROR(IF(INDEX(database[],$C18,AC$6)=0,"",INDEX(database[],$C18,AC$6)),"")</f>
        <v/>
      </c>
      <c r="AD18" s="31" t="str">
        <f>IFERROR(IF(INDEX(database[],$C18,AD$6)=0,"",INDEX(database[],$C18,AD$6)),"")</f>
        <v/>
      </c>
      <c r="AE18" s="31" t="str">
        <f>IFERROR(IF(INDEX(database[],$C18,AE$6)=0,"",INDEX(database[],$C18,AE$6)),"")</f>
        <v/>
      </c>
      <c r="AF18" s="31" t="str">
        <f>IFERROR(IF(INDEX(database[],$C18,AF$6)=0,"",INDEX(database[],$C18,AF$6)),"")</f>
        <v/>
      </c>
      <c r="AG18" s="31" t="str">
        <f>IFERROR(IF(INDEX(database[],$C18,AG$6)=0,"",INDEX(database[],$C18,AG$6)),"")</f>
        <v/>
      </c>
      <c r="AH18" s="31" t="str">
        <f>IFERROR(IF(INDEX(database[],$C18,AH$6)=0,"",INDEX(database[],$C18,AH$6)),"")</f>
        <v/>
      </c>
      <c r="AI18" s="31" t="str">
        <f>IFERROR(IF(INDEX(database[],$C18,AI$6)=0,"",INDEX(database[],$C18,AI$6)),"")</f>
        <v/>
      </c>
      <c r="AJ18" s="31" t="str">
        <f>IFERROR(IF(INDEX(database[],$C18,AJ$6)=0,"",INDEX(database[],$C18,AJ$6)),"")</f>
        <v/>
      </c>
      <c r="AK18" s="31" t="str">
        <f>IFERROR(IF(INDEX(database[],$C18,AK$6)=0,"",INDEX(database[],$C18,AK$6)),"")</f>
        <v/>
      </c>
      <c r="AL18" s="31" t="str">
        <f>IFERROR(IF(INDEX(database[],$C18,AL$6)=0,"",INDEX(database[],$C18,AL$6)),"")</f>
        <v/>
      </c>
      <c r="AM18" s="31" t="str">
        <f>IFERROR(IF(INDEX(database[],$C18,AM$6)=0,"",INDEX(database[],$C18,AM$6)),"")</f>
        <v/>
      </c>
      <c r="AN18" s="31" t="str">
        <f>IFERROR(IF(INDEX(database[],$C18,AN$6)=0,"",INDEX(database[],$C18,AN$6)),"")</f>
        <v/>
      </c>
      <c r="AO18" s="31" t="str">
        <f>IFERROR(IF(INDEX(database[],$C18,AO$6)=0,"",INDEX(database[],$C18,AO$6)),"")</f>
        <v/>
      </c>
      <c r="AP18" s="31" t="str">
        <f>IFERROR(IF(INDEX(database[],$C18,AP$6)=0,"",INDEX(database[],$C18,AP$6)),"")</f>
        <v/>
      </c>
      <c r="AQ18" s="31" t="str">
        <f>IFERROR(IF(INDEX(database[],$C18,AQ$6)=0,"",INDEX(database[],$C18,AQ$6)),"")</f>
        <v/>
      </c>
      <c r="AR18" s="31" t="str">
        <f>IFERROR(IF(INDEX(database[],$C18,AR$6)=0,"",INDEX(database[],$C18,AR$6)),"")</f>
        <v/>
      </c>
      <c r="AS18" s="31" t="str">
        <f>IFERROR(IF(INDEX(database[],$C18,AS$6)=0,"",INDEX(database[],$C18,AS$6)),"")</f>
        <v/>
      </c>
      <c r="AT18" s="31" t="str">
        <f>IFERROR(IF(INDEX(database[],$C18,AT$6)=0,"",INDEX(database[],$C18,AT$6)),"")</f>
        <v/>
      </c>
      <c r="AU18" s="31" t="str">
        <f>IFERROR(IF(INDEX(database[],$C18,AU$6)=0,"",INDEX(database[],$C18,AU$6)),"")</f>
        <v/>
      </c>
      <c r="AV18" s="31" t="str">
        <f>IFERROR(IF(INDEX(database[],$C18,AV$6)=0,"",INDEX(database[],$C18,AV$6)),"")</f>
        <v/>
      </c>
      <c r="AW18" s="31" t="str">
        <f t="shared" si="0"/>
        <v/>
      </c>
      <c r="AX18" s="49" t="str">
        <f t="shared" si="1"/>
        <v/>
      </c>
      <c r="AY18" s="31" t="str">
        <f t="shared" si="2"/>
        <v/>
      </c>
      <c r="AZ18" s="31" t="str">
        <f t="shared" si="3"/>
        <v/>
      </c>
      <c r="BA18" s="49" t="str">
        <f t="shared" ca="1" si="4"/>
        <v/>
      </c>
      <c r="BB18" s="51" t="str">
        <f t="shared" ca="1" si="5"/>
        <v/>
      </c>
      <c r="BC18" s="50" t="str">
        <f t="shared" ref="BC18:BI33" si="26">IFERROR(INDEX(MainTable,$C18,BC$6),"")</f>
        <v/>
      </c>
      <c r="BD18" s="46" t="str">
        <f t="shared" si="26"/>
        <v/>
      </c>
      <c r="BE18" s="46" t="str">
        <f t="shared" si="26"/>
        <v/>
      </c>
      <c r="BF18" s="46" t="str">
        <f t="shared" si="26"/>
        <v/>
      </c>
      <c r="BG18" s="46" t="str">
        <f t="shared" si="26"/>
        <v/>
      </c>
      <c r="BH18" s="46" t="str">
        <f t="shared" si="26"/>
        <v/>
      </c>
      <c r="BI18" s="46" t="str">
        <f t="shared" si="26"/>
        <v/>
      </c>
      <c r="BJ18" s="31" t="str">
        <f t="shared" si="21"/>
        <v/>
      </c>
      <c r="BK18" s="31" t="str">
        <f t="shared" si="7"/>
        <v/>
      </c>
      <c r="BL18" s="31" t="str">
        <f t="shared" si="8"/>
        <v/>
      </c>
      <c r="BM18" s="31" t="str">
        <f t="shared" si="9"/>
        <v/>
      </c>
      <c r="BN18" s="31" t="str">
        <f t="shared" si="10"/>
        <v/>
      </c>
      <c r="BO18" s="31" t="str">
        <f t="shared" si="11"/>
        <v/>
      </c>
      <c r="BP18" s="48"/>
      <c r="BQ18" s="49">
        <v>11</v>
      </c>
      <c r="BR18" s="50" t="str">
        <f>IFERROR(INDEX(database[#Headers],0,BQ18),"")</f>
        <v>Gender</v>
      </c>
      <c r="BS18" s="48"/>
      <c r="BT18" s="48"/>
      <c r="BU18" s="31">
        <f>IFERROR(IF(OR(BU$7="",List!$B$8="",List!$B$8="All"),1,IF(List!$B$8=INDEX(IF(BU$5="d",DateTable,MainTable),$C18,BU$6),1,0)),0)</f>
        <v>1</v>
      </c>
      <c r="BV18" s="31">
        <f>IFERROR(IF(OR(BV$7="",List!$B$11="",List!$B$11="All"),1,IF(List!$B$11=INDEX(IF(BV$5="d",DateTable,MainTable),$C18,BV$6),1,0)),0)</f>
        <v>1</v>
      </c>
      <c r="BW18" s="31">
        <f>IFERROR(IF(OR(BW$7="",List!$B$14="",List!$B$14="All"),1,IF(List!$B$14=INDEX(IF(BW$5="d",DateTable,MainTable),$C18,BW$6),1,0)),0)</f>
        <v>1</v>
      </c>
      <c r="BX18" s="31">
        <f>IFERROR(IF(OR(BX$7="",List!$B$17="",List!$B$17="All"),1,IF(List!$B$17=INDEX(IF(BX$5="d",DateTable,MainTable),$C18,BX$6),1,0)),0)</f>
        <v>1</v>
      </c>
      <c r="BY18" s="31">
        <f t="shared" si="22"/>
        <v>1</v>
      </c>
      <c r="CA18" s="31" t="str">
        <f t="shared" si="23"/>
        <v/>
      </c>
      <c r="CB18" s="31" t="str">
        <f t="shared" si="12"/>
        <v/>
      </c>
      <c r="CD18" s="31">
        <f>IFERROR(IF(OR(Dashboard!$C$7="",Dashboard!$C$7="All"),1,IF(Dashboard!$C$7=INDEX(MainTable,$C18,CD$6),1,0)),0)</f>
        <v>1</v>
      </c>
      <c r="CE18" s="31">
        <f>IFERROR(IF(OR(Dashboard!$E$7="",Dashboard!$E$7="All"),1,IF(Dashboard!$E$7=INDEX(MainTable,$C18,CE$6),1,0)),0)</f>
        <v>1</v>
      </c>
      <c r="CF18" s="31">
        <f>IFERROR(IF(OR(Dashboard!$G$7="",Dashboard!$G$7="All"),1,IF(Dashboard!$G$7=INDEX(MainTable,$C18,CF$6),1,0)),0)</f>
        <v>1</v>
      </c>
      <c r="CG18" s="31">
        <f>IFERROR(IF(OR(Dashboard!$I$7="",Dashboard!$I$7="All"),1,IF(Dashboard!$I$7=INDEX(MainTable,$C18,CG$6),1,0)),0)</f>
        <v>1</v>
      </c>
      <c r="CH18" s="31">
        <f t="shared" si="24"/>
        <v>1</v>
      </c>
      <c r="CJ18" s="31">
        <f t="shared" ca="1" si="13"/>
        <v>0</v>
      </c>
      <c r="CK18" s="31">
        <f t="shared" ca="1" si="14"/>
        <v>0</v>
      </c>
      <c r="CL18" s="31">
        <f t="shared" si="15"/>
        <v>0</v>
      </c>
      <c r="CM18" s="31">
        <f t="shared" si="16"/>
        <v>0</v>
      </c>
      <c r="CO18" s="60" t="str">
        <f>IFERROR(IF(Settings!K17="","Termination Reason",Settings!K17),"")</f>
        <v>Termination Reason</v>
      </c>
      <c r="CP18" s="60">
        <f t="shared" si="25"/>
        <v>32</v>
      </c>
      <c r="CU18" s="60" t="s">
        <v>111</v>
      </c>
      <c r="DA18" s="31" t="str">
        <f>IFERROR(IF(Settings!C19="","",Settings!C19),"")</f>
        <v>Office 10</v>
      </c>
      <c r="DB18" s="47"/>
      <c r="DC18" s="31" t="str">
        <f>IFERROR(IF(Settings!E19="","",Settings!E19),"")</f>
        <v>Department 10</v>
      </c>
      <c r="DD18" s="47"/>
      <c r="DE18" s="31" t="str">
        <f>IFERROR(IF(Settings!G19="","",Settings!G19),"")</f>
        <v>Officier 10</v>
      </c>
      <c r="DG18" s="31" t="str">
        <f t="shared" si="17"/>
        <v/>
      </c>
      <c r="DH18" s="31" t="str">
        <f>IFERROR(IF(COUNTIF($DG$8:$DG18,DG18)&gt;1,"",DG18),"")</f>
        <v/>
      </c>
      <c r="DI18" s="31" t="str">
        <f t="array" ref="DI18">IFERROR(INDEX(filter1,SMALL(IF(LEN(filter1)&gt;0,ROW(filter1)-ROW(INDEX(filter1,1,1))+1),ROW($DF18)-ROW($DF$7))),"")</f>
        <v/>
      </c>
      <c r="DJ18" s="31" t="str">
        <f t="shared" si="18"/>
        <v/>
      </c>
      <c r="DK18" s="31" t="str">
        <f>IFERROR(IF(COUNTIF($DJ$8:$DJ18,DJ18)&gt;1,"",DJ18),"")</f>
        <v/>
      </c>
      <c r="DL18" s="31" t="str">
        <f t="array" ref="DL18">IFERROR(INDEX(filter2,SMALL(IF(LEN(filter2)&gt;0,ROW(filter2)-ROW(INDEX(filter2,1,1))+1),ROW($DF18)-ROW($DF$7))),"")</f>
        <v/>
      </c>
      <c r="DM18" s="31" t="str">
        <f t="shared" si="19"/>
        <v/>
      </c>
      <c r="DN18" s="31" t="str">
        <f>IFERROR(IF(COUNTIF($DM$8:$DM18,DM18)&gt;1,"",DM18),"")</f>
        <v/>
      </c>
      <c r="DO18" s="31" t="str">
        <f t="array" ref="DO18">IFERROR(INDEX(filter3,SMALL(IF(LEN(filter3)&gt;0,ROW(filter3)-ROW(INDEX(filter3,1,1))+1),ROW($DF18)-ROW($DF$7))),"")</f>
        <v/>
      </c>
      <c r="DP18" s="31" t="str">
        <f t="shared" si="20"/>
        <v/>
      </c>
      <c r="DQ18" s="31" t="str">
        <f>IFERROR(IF(COUNTIF($DP$8:$DP18,DP18)&gt;1,"",DP18),"")</f>
        <v/>
      </c>
      <c r="DR18" s="31" t="str">
        <f t="array" ref="DR18">IFERROR(INDEX(filter4,SMALL(IF(LEN(filter4)&gt;0,ROW(filter4)-ROW(INDEX(filter4,1,1))+1),ROW($DF18)-ROW($DF$7))),"")</f>
        <v/>
      </c>
      <c r="DT18" s="54">
        <f>IFERROR(IF(OR(LEN(Form!C17)&gt;0,LEN(Form!D17)&gt;0,LEN(Form!G17)&gt;0),ROW(Form!A17),""),"")</f>
        <v>17</v>
      </c>
      <c r="DU18" s="43"/>
      <c r="DW18" s="60" t="str">
        <f>IFERROR(IF(COUNTIF($AX$8:$AX18,AX18)&gt;1,"",AX18),"")</f>
        <v/>
      </c>
      <c r="DX18" s="60" t="str">
        <f t="array" ref="DX18">IFERROR(INDEX($DW$8:$DW$457,SMALL(IF(LEN($DW$8:$DW$457)&gt;0,ROW($DW$8:$DW$457)-ROW(INDEX($DW$8:$DW$457,1,1))+1),ROW($DF18)-ROW($DF$7))),"")</f>
        <v/>
      </c>
      <c r="DY18" s="75"/>
      <c r="DZ18" s="60" t="s">
        <v>260</v>
      </c>
      <c r="EA18" s="75"/>
      <c r="EB18" s="75"/>
      <c r="EC18" s="75"/>
      <c r="ED18" s="75"/>
      <c r="EE18" s="75"/>
      <c r="EF18" s="75"/>
      <c r="EG18" s="75"/>
      <c r="EH18" s="75"/>
      <c r="EI18" s="75"/>
      <c r="EJ18" s="75"/>
    </row>
    <row r="19" spans="3:140" ht="15" customHeight="1" x14ac:dyDescent="0.25">
      <c r="C19" s="31">
        <v>12</v>
      </c>
      <c r="D19" s="31" t="str">
        <f>IFERROR(IF(INDEX(database[],$C19,D$6)=0,"",INDEX(database[],$C19,D$6)),"")</f>
        <v/>
      </c>
      <c r="E19" s="46" t="str">
        <f>IFERROR(IF(INDEX(database[],$C19,E$6)=0,"",INDEX(database[],$C19,E$6)),"")</f>
        <v/>
      </c>
      <c r="F19" s="31" t="str">
        <f>IFERROR(IF(INDEX(database[],$C19,F$6)=0,"",INDEX(database[],$C19,F$6)),"")</f>
        <v/>
      </c>
      <c r="G19" s="31" t="str">
        <f>IFERROR(IF(INDEX(database[],$C19,G$6)=0,"",INDEX(database[],$C19,G$6)),"")</f>
        <v/>
      </c>
      <c r="H19" s="31" t="str">
        <f>IFERROR(IF(INDEX(database[],$C19,H$6)=0,"",INDEX(database[],$C19,H$6)),"")</f>
        <v/>
      </c>
      <c r="I19" s="31" t="str">
        <f>IFERROR(IF(INDEX(database[],$C19,I$6)=0,"",INDEX(database[],$C19,I$6)),"")</f>
        <v/>
      </c>
      <c r="J19" s="31" t="str">
        <f>IFERROR(IF(INDEX(database[],$C19,J$6)=0,"",INDEX(database[],$C19,J$6)),"")</f>
        <v/>
      </c>
      <c r="K19" s="31" t="str">
        <f>IFERROR(IF(INDEX(database[],$C19,K$6)=0,"",INDEX(database[],$C19,K$6)),"")</f>
        <v/>
      </c>
      <c r="L19" s="31" t="str">
        <f>IFERROR(IF(INDEX(database[],$C19,L$6)=0,"",INDEX(database[],$C19,L$6)),"")</f>
        <v/>
      </c>
      <c r="M19" s="31" t="str">
        <f>IFERROR(IF(INDEX(database[],$C19,M$6)=0,"",INDEX(database[],$C19,M$6)),"")</f>
        <v/>
      </c>
      <c r="N19" s="31" t="str">
        <f>IFERROR(IF(INDEX(database[],$C19,N$6)=0,"",INDEX(database[],$C19,N$6)),"")</f>
        <v/>
      </c>
      <c r="O19" s="31" t="str">
        <f>IFERROR(IF(INDEX(database[],$C19,O$6)=0,"",INDEX(database[],$C19,O$6)),"")</f>
        <v/>
      </c>
      <c r="P19" s="31" t="str">
        <f>IFERROR(IF(INDEX(database[],$C19,P$6)=0,"",INDEX(database[],$C19,P$6)),"")</f>
        <v/>
      </c>
      <c r="Q19" s="31" t="str">
        <f>IFERROR(IF(INDEX(database[],$C19,Q$6)=0,"",INDEX(database[],$C19,Q$6)),"")</f>
        <v/>
      </c>
      <c r="R19" s="46" t="str">
        <f>IFERROR(IF(INDEX(database[],$C19,R$6)=0,"",INDEX(database[],$C19,R$6)),"")</f>
        <v/>
      </c>
      <c r="S19" s="31" t="str">
        <f>IFERROR(IF(INDEX(database[],$C19,S$6)=0,"",INDEX(database[],$C19,S$6)),"")</f>
        <v/>
      </c>
      <c r="T19" s="31" t="str">
        <f>IFERROR(IF(INDEX(database[],$C19,T$6)=0,"",INDEX(database[],$C19,T$6)),"")</f>
        <v/>
      </c>
      <c r="U19" s="31" t="str">
        <f>IFERROR(IF(INDEX(database[],$C19,U$6)=0,"",INDEX(database[],$C19,U$6)),"")</f>
        <v/>
      </c>
      <c r="V19" s="31" t="str">
        <f>IFERROR(IF(INDEX(database[],$C19,V$6)=0,"",INDEX(database[],$C19,V$6)),"")</f>
        <v/>
      </c>
      <c r="W19" s="31" t="str">
        <f>IFERROR(IF(INDEX(database[],$C19,W$6)=0,"",INDEX(database[],$C19,W$6)),"")</f>
        <v/>
      </c>
      <c r="X19" s="31" t="str">
        <f>IFERROR(IF(INDEX(database[],$C19,X$6)=0,"",INDEX(database[],$C19,X$6)),"")</f>
        <v/>
      </c>
      <c r="Y19" s="31" t="str">
        <f>IFERROR(IF(INDEX(database[],$C19,Y$6)=0,"",INDEX(database[],$C19,Y$6)),"")</f>
        <v/>
      </c>
      <c r="Z19" s="31" t="str">
        <f>IFERROR(IF(INDEX(database[],$C19,Z$6)=0,"",INDEX(database[],$C19,Z$6)),"")</f>
        <v/>
      </c>
      <c r="AA19" s="31" t="str">
        <f>IFERROR(IF(INDEX(database[],$C19,AA$6)=0,"",INDEX(database[],$C19,AA$6)),"")</f>
        <v/>
      </c>
      <c r="AB19" s="31" t="str">
        <f>IFERROR(IF(INDEX(database[],$C19,AB$6)=0,"",INDEX(database[],$C19,AB$6)),"")</f>
        <v/>
      </c>
      <c r="AC19" s="31" t="str">
        <f>IFERROR(IF(INDEX(database[],$C19,AC$6)=0,"",INDEX(database[],$C19,AC$6)),"")</f>
        <v/>
      </c>
      <c r="AD19" s="31" t="str">
        <f>IFERROR(IF(INDEX(database[],$C19,AD$6)=0,"",INDEX(database[],$C19,AD$6)),"")</f>
        <v/>
      </c>
      <c r="AE19" s="31" t="str">
        <f>IFERROR(IF(INDEX(database[],$C19,AE$6)=0,"",INDEX(database[],$C19,AE$6)),"")</f>
        <v/>
      </c>
      <c r="AF19" s="31" t="str">
        <f>IFERROR(IF(INDEX(database[],$C19,AF$6)=0,"",INDEX(database[],$C19,AF$6)),"")</f>
        <v/>
      </c>
      <c r="AG19" s="31" t="str">
        <f>IFERROR(IF(INDEX(database[],$C19,AG$6)=0,"",INDEX(database[],$C19,AG$6)),"")</f>
        <v/>
      </c>
      <c r="AH19" s="31" t="str">
        <f>IFERROR(IF(INDEX(database[],$C19,AH$6)=0,"",INDEX(database[],$C19,AH$6)),"")</f>
        <v/>
      </c>
      <c r="AI19" s="31" t="str">
        <f>IFERROR(IF(INDEX(database[],$C19,AI$6)=0,"",INDEX(database[],$C19,AI$6)),"")</f>
        <v/>
      </c>
      <c r="AJ19" s="31" t="str">
        <f>IFERROR(IF(INDEX(database[],$C19,AJ$6)=0,"",INDEX(database[],$C19,AJ$6)),"")</f>
        <v/>
      </c>
      <c r="AK19" s="31" t="str">
        <f>IFERROR(IF(INDEX(database[],$C19,AK$6)=0,"",INDEX(database[],$C19,AK$6)),"")</f>
        <v/>
      </c>
      <c r="AL19" s="31" t="str">
        <f>IFERROR(IF(INDEX(database[],$C19,AL$6)=0,"",INDEX(database[],$C19,AL$6)),"")</f>
        <v/>
      </c>
      <c r="AM19" s="31" t="str">
        <f>IFERROR(IF(INDEX(database[],$C19,AM$6)=0,"",INDEX(database[],$C19,AM$6)),"")</f>
        <v/>
      </c>
      <c r="AN19" s="31" t="str">
        <f>IFERROR(IF(INDEX(database[],$C19,AN$6)=0,"",INDEX(database[],$C19,AN$6)),"")</f>
        <v/>
      </c>
      <c r="AO19" s="31" t="str">
        <f>IFERROR(IF(INDEX(database[],$C19,AO$6)=0,"",INDEX(database[],$C19,AO$6)),"")</f>
        <v/>
      </c>
      <c r="AP19" s="31" t="str">
        <f>IFERROR(IF(INDEX(database[],$C19,AP$6)=0,"",INDEX(database[],$C19,AP$6)),"")</f>
        <v/>
      </c>
      <c r="AQ19" s="31" t="str">
        <f>IFERROR(IF(INDEX(database[],$C19,AQ$6)=0,"",INDEX(database[],$C19,AQ$6)),"")</f>
        <v/>
      </c>
      <c r="AR19" s="31" t="str">
        <f>IFERROR(IF(INDEX(database[],$C19,AR$6)=0,"",INDEX(database[],$C19,AR$6)),"")</f>
        <v/>
      </c>
      <c r="AS19" s="31" t="str">
        <f>IFERROR(IF(INDEX(database[],$C19,AS$6)=0,"",INDEX(database[],$C19,AS$6)),"")</f>
        <v/>
      </c>
      <c r="AT19" s="31" t="str">
        <f>IFERROR(IF(INDEX(database[],$C19,AT$6)=0,"",INDEX(database[],$C19,AT$6)),"")</f>
        <v/>
      </c>
      <c r="AU19" s="31" t="str">
        <f>IFERROR(IF(INDEX(database[],$C19,AU$6)=0,"",INDEX(database[],$C19,AU$6)),"")</f>
        <v/>
      </c>
      <c r="AV19" s="31" t="str">
        <f>IFERROR(IF(INDEX(database[],$C19,AV$6)=0,"",INDEX(database[],$C19,AV$6)),"")</f>
        <v/>
      </c>
      <c r="AW19" s="31" t="str">
        <f t="shared" si="0"/>
        <v/>
      </c>
      <c r="AX19" s="49" t="str">
        <f t="shared" si="1"/>
        <v/>
      </c>
      <c r="AY19" s="31" t="str">
        <f t="shared" si="2"/>
        <v/>
      </c>
      <c r="AZ19" s="31" t="str">
        <f t="shared" si="3"/>
        <v/>
      </c>
      <c r="BA19" s="49" t="str">
        <f t="shared" ca="1" si="4"/>
        <v/>
      </c>
      <c r="BB19" s="51" t="str">
        <f t="shared" ca="1" si="5"/>
        <v/>
      </c>
      <c r="BC19" s="50" t="str">
        <f t="shared" si="26"/>
        <v/>
      </c>
      <c r="BD19" s="46" t="str">
        <f t="shared" si="26"/>
        <v/>
      </c>
      <c r="BE19" s="46" t="str">
        <f t="shared" si="26"/>
        <v/>
      </c>
      <c r="BF19" s="46" t="str">
        <f t="shared" si="26"/>
        <v/>
      </c>
      <c r="BG19" s="46" t="str">
        <f t="shared" si="26"/>
        <v/>
      </c>
      <c r="BH19" s="46" t="str">
        <f t="shared" si="26"/>
        <v/>
      </c>
      <c r="BI19" s="46" t="str">
        <f t="shared" si="26"/>
        <v/>
      </c>
      <c r="BJ19" s="31" t="str">
        <f t="shared" si="21"/>
        <v/>
      </c>
      <c r="BK19" s="31" t="str">
        <f t="shared" si="7"/>
        <v/>
      </c>
      <c r="BL19" s="31" t="str">
        <f t="shared" si="8"/>
        <v/>
      </c>
      <c r="BM19" s="31" t="str">
        <f t="shared" si="9"/>
        <v/>
      </c>
      <c r="BN19" s="31" t="str">
        <f t="shared" si="10"/>
        <v/>
      </c>
      <c r="BO19" s="31" t="str">
        <f t="shared" si="11"/>
        <v/>
      </c>
      <c r="BP19" s="48"/>
      <c r="BQ19" s="49">
        <v>12</v>
      </c>
      <c r="BR19" s="50" t="str">
        <f>IFERROR(INDEX(database[#Headers],0,BQ19),"")</f>
        <v>Education</v>
      </c>
      <c r="BS19" s="48"/>
      <c r="BT19" s="48"/>
      <c r="BU19" s="31">
        <f>IFERROR(IF(OR(BU$7="",List!$B$8="",List!$B$8="All"),1,IF(List!$B$8=INDEX(IF(BU$5="d",DateTable,MainTable),$C19,BU$6),1,0)),0)</f>
        <v>1</v>
      </c>
      <c r="BV19" s="31">
        <f>IFERROR(IF(OR(BV$7="",List!$B$11="",List!$B$11="All"),1,IF(List!$B$11=INDEX(IF(BV$5="d",DateTable,MainTable),$C19,BV$6),1,0)),0)</f>
        <v>1</v>
      </c>
      <c r="BW19" s="31">
        <f>IFERROR(IF(OR(BW$7="",List!$B$14="",List!$B$14="All"),1,IF(List!$B$14=INDEX(IF(BW$5="d",DateTable,MainTable),$C19,BW$6),1,0)),0)</f>
        <v>1</v>
      </c>
      <c r="BX19" s="31">
        <f>IFERROR(IF(OR(BX$7="",List!$B$17="",List!$B$17="All"),1,IF(List!$B$17=INDEX(IF(BX$5="d",DateTable,MainTable),$C19,BX$6),1,0)),0)</f>
        <v>1</v>
      </c>
      <c r="BY19" s="31">
        <f t="shared" si="22"/>
        <v>1</v>
      </c>
      <c r="CA19" s="31" t="str">
        <f t="shared" si="23"/>
        <v/>
      </c>
      <c r="CB19" s="31" t="str">
        <f t="shared" si="12"/>
        <v/>
      </c>
      <c r="CD19" s="31">
        <f>IFERROR(IF(OR(Dashboard!$C$7="",Dashboard!$C$7="All"),1,IF(Dashboard!$C$7=INDEX(MainTable,$C19,CD$6),1,0)),0)</f>
        <v>1</v>
      </c>
      <c r="CE19" s="31">
        <f>IFERROR(IF(OR(Dashboard!$E$7="",Dashboard!$E$7="All"),1,IF(Dashboard!$E$7=INDEX(MainTable,$C19,CE$6),1,0)),0)</f>
        <v>1</v>
      </c>
      <c r="CF19" s="31">
        <f>IFERROR(IF(OR(Dashboard!$G$7="",Dashboard!$G$7="All"),1,IF(Dashboard!$G$7=INDEX(MainTable,$C19,CF$6),1,0)),0)</f>
        <v>1</v>
      </c>
      <c r="CG19" s="31">
        <f>IFERROR(IF(OR(Dashboard!$I$7="",Dashboard!$I$7="All"),1,IF(Dashboard!$I$7=INDEX(MainTable,$C19,CG$6),1,0)),0)</f>
        <v>1</v>
      </c>
      <c r="CH19" s="31">
        <f t="shared" si="24"/>
        <v>1</v>
      </c>
      <c r="CJ19" s="31">
        <f t="shared" ca="1" si="13"/>
        <v>0</v>
      </c>
      <c r="CK19" s="31">
        <f t="shared" ca="1" si="14"/>
        <v>0</v>
      </c>
      <c r="CL19" s="31">
        <f t="shared" si="15"/>
        <v>0</v>
      </c>
      <c r="CM19" s="31">
        <f t="shared" si="16"/>
        <v>0</v>
      </c>
      <c r="CO19" s="60" t="str">
        <f>IFERROR(IF(Settings!K9="","Education",Settings!K9),"")</f>
        <v>Education</v>
      </c>
      <c r="CP19" s="60">
        <f t="shared" si="25"/>
        <v>12</v>
      </c>
      <c r="CU19" s="60" t="s">
        <v>112</v>
      </c>
      <c r="DA19" s="31" t="str">
        <f>IFERROR(IF(Settings!C20="","",Settings!C20),"")</f>
        <v>Office 11</v>
      </c>
      <c r="DB19" s="47"/>
      <c r="DC19" s="31" t="str">
        <f>IFERROR(IF(Settings!E20="","",Settings!E20),"")</f>
        <v>Department 11</v>
      </c>
      <c r="DD19" s="47"/>
      <c r="DE19" s="31" t="str">
        <f>IFERROR(IF(Settings!G20="","",Settings!G20),"")</f>
        <v>Officier 11</v>
      </c>
      <c r="DG19" s="31" t="str">
        <f t="shared" si="17"/>
        <v/>
      </c>
      <c r="DH19" s="31" t="str">
        <f>IFERROR(IF(COUNTIF($DG$8:$DG19,DG19)&gt;1,"",DG19),"")</f>
        <v/>
      </c>
      <c r="DI19" s="31" t="str">
        <f t="array" ref="DI19">IFERROR(INDEX(filter1,SMALL(IF(LEN(filter1)&gt;0,ROW(filter1)-ROW(INDEX(filter1,1,1))+1),ROW($DF19)-ROW($DF$7))),"")</f>
        <v/>
      </c>
      <c r="DJ19" s="31" t="str">
        <f t="shared" si="18"/>
        <v/>
      </c>
      <c r="DK19" s="31" t="str">
        <f>IFERROR(IF(COUNTIF($DJ$8:$DJ19,DJ19)&gt;1,"",DJ19),"")</f>
        <v/>
      </c>
      <c r="DL19" s="31" t="str">
        <f t="array" ref="DL19">IFERROR(INDEX(filter2,SMALL(IF(LEN(filter2)&gt;0,ROW(filter2)-ROW(INDEX(filter2,1,1))+1),ROW($DF19)-ROW($DF$7))),"")</f>
        <v/>
      </c>
      <c r="DM19" s="31" t="str">
        <f t="shared" si="19"/>
        <v/>
      </c>
      <c r="DN19" s="31" t="str">
        <f>IFERROR(IF(COUNTIF($DM$8:$DM19,DM19)&gt;1,"",DM19),"")</f>
        <v/>
      </c>
      <c r="DO19" s="31" t="str">
        <f t="array" ref="DO19">IFERROR(INDEX(filter3,SMALL(IF(LEN(filter3)&gt;0,ROW(filter3)-ROW(INDEX(filter3,1,1))+1),ROW($DF19)-ROW($DF$7))),"")</f>
        <v/>
      </c>
      <c r="DP19" s="31" t="str">
        <f t="shared" si="20"/>
        <v/>
      </c>
      <c r="DQ19" s="31" t="str">
        <f>IFERROR(IF(COUNTIF($DP$8:$DP19,DP19)&gt;1,"",DP19),"")</f>
        <v/>
      </c>
      <c r="DR19" s="31" t="str">
        <f t="array" ref="DR19">IFERROR(INDEX(filter4,SMALL(IF(LEN(filter4)&gt;0,ROW(filter4)-ROW(INDEX(filter4,1,1))+1),ROW($DF19)-ROW($DF$7))),"")</f>
        <v/>
      </c>
      <c r="DT19" s="54">
        <f>IFERROR(IF(OR(LEN(Form!C18)&gt;0,LEN(Form!D18)&gt;0,LEN(Form!G18)&gt;0),ROW(Form!A18),""),"")</f>
        <v>18</v>
      </c>
      <c r="DU19" s="43"/>
      <c r="DW19" s="60" t="str">
        <f>IFERROR(IF(COUNTIF($AX$8:$AX19,AX19)&gt;1,"",AX19),"")</f>
        <v/>
      </c>
      <c r="DX19" s="60" t="str">
        <f t="array" ref="DX19">IFERROR(INDEX($DW$8:$DW$457,SMALL(IF(LEN($DW$8:$DW$457)&gt;0,ROW($DW$8:$DW$457)-ROW(INDEX($DW$8:$DW$457,1,1))+1),ROW($DF19)-ROW($DF$7))),"")</f>
        <v/>
      </c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</row>
    <row r="20" spans="3:140" ht="15" customHeight="1" x14ac:dyDescent="0.25">
      <c r="C20" s="31">
        <v>13</v>
      </c>
      <c r="D20" s="31" t="str">
        <f>IFERROR(IF(INDEX(database[],$C20,D$6)=0,"",INDEX(database[],$C20,D$6)),"")</f>
        <v/>
      </c>
      <c r="E20" s="46" t="str">
        <f>IFERROR(IF(INDEX(database[],$C20,E$6)=0,"",INDEX(database[],$C20,E$6)),"")</f>
        <v/>
      </c>
      <c r="F20" s="31" t="str">
        <f>IFERROR(IF(INDEX(database[],$C20,F$6)=0,"",INDEX(database[],$C20,F$6)),"")</f>
        <v/>
      </c>
      <c r="G20" s="31" t="str">
        <f>IFERROR(IF(INDEX(database[],$C20,G$6)=0,"",INDEX(database[],$C20,G$6)),"")</f>
        <v/>
      </c>
      <c r="H20" s="31" t="str">
        <f>IFERROR(IF(INDEX(database[],$C20,H$6)=0,"",INDEX(database[],$C20,H$6)),"")</f>
        <v/>
      </c>
      <c r="I20" s="31" t="str">
        <f>IFERROR(IF(INDEX(database[],$C20,I$6)=0,"",INDEX(database[],$C20,I$6)),"")</f>
        <v/>
      </c>
      <c r="J20" s="31" t="str">
        <f>IFERROR(IF(INDEX(database[],$C20,J$6)=0,"",INDEX(database[],$C20,J$6)),"")</f>
        <v/>
      </c>
      <c r="K20" s="31" t="str">
        <f>IFERROR(IF(INDEX(database[],$C20,K$6)=0,"",INDEX(database[],$C20,K$6)),"")</f>
        <v/>
      </c>
      <c r="L20" s="31" t="str">
        <f>IFERROR(IF(INDEX(database[],$C20,L$6)=0,"",INDEX(database[],$C20,L$6)),"")</f>
        <v/>
      </c>
      <c r="M20" s="31" t="str">
        <f>IFERROR(IF(INDEX(database[],$C20,M$6)=0,"",INDEX(database[],$C20,M$6)),"")</f>
        <v/>
      </c>
      <c r="N20" s="31" t="str">
        <f>IFERROR(IF(INDEX(database[],$C20,N$6)=0,"",INDEX(database[],$C20,N$6)),"")</f>
        <v/>
      </c>
      <c r="O20" s="31" t="str">
        <f>IFERROR(IF(INDEX(database[],$C20,O$6)=0,"",INDEX(database[],$C20,O$6)),"")</f>
        <v/>
      </c>
      <c r="P20" s="31" t="str">
        <f>IFERROR(IF(INDEX(database[],$C20,P$6)=0,"",INDEX(database[],$C20,P$6)),"")</f>
        <v/>
      </c>
      <c r="Q20" s="31" t="str">
        <f>IFERROR(IF(INDEX(database[],$C20,Q$6)=0,"",INDEX(database[],$C20,Q$6)),"")</f>
        <v/>
      </c>
      <c r="R20" s="46" t="str">
        <f>IFERROR(IF(INDEX(database[],$C20,R$6)=0,"",INDEX(database[],$C20,R$6)),"")</f>
        <v/>
      </c>
      <c r="S20" s="31" t="str">
        <f>IFERROR(IF(INDEX(database[],$C20,S$6)=0,"",INDEX(database[],$C20,S$6)),"")</f>
        <v/>
      </c>
      <c r="T20" s="31" t="str">
        <f>IFERROR(IF(INDEX(database[],$C20,T$6)=0,"",INDEX(database[],$C20,T$6)),"")</f>
        <v/>
      </c>
      <c r="U20" s="31" t="str">
        <f>IFERROR(IF(INDEX(database[],$C20,U$6)=0,"",INDEX(database[],$C20,U$6)),"")</f>
        <v/>
      </c>
      <c r="V20" s="31" t="str">
        <f>IFERROR(IF(INDEX(database[],$C20,V$6)=0,"",INDEX(database[],$C20,V$6)),"")</f>
        <v/>
      </c>
      <c r="W20" s="31" t="str">
        <f>IFERROR(IF(INDEX(database[],$C20,W$6)=0,"",INDEX(database[],$C20,W$6)),"")</f>
        <v/>
      </c>
      <c r="X20" s="31" t="str">
        <f>IFERROR(IF(INDEX(database[],$C20,X$6)=0,"",INDEX(database[],$C20,X$6)),"")</f>
        <v/>
      </c>
      <c r="Y20" s="31" t="str">
        <f>IFERROR(IF(INDEX(database[],$C20,Y$6)=0,"",INDEX(database[],$C20,Y$6)),"")</f>
        <v/>
      </c>
      <c r="Z20" s="31" t="str">
        <f>IFERROR(IF(INDEX(database[],$C20,Z$6)=0,"",INDEX(database[],$C20,Z$6)),"")</f>
        <v/>
      </c>
      <c r="AA20" s="31" t="str">
        <f>IFERROR(IF(INDEX(database[],$C20,AA$6)=0,"",INDEX(database[],$C20,AA$6)),"")</f>
        <v/>
      </c>
      <c r="AB20" s="31" t="str">
        <f>IFERROR(IF(INDEX(database[],$C20,AB$6)=0,"",INDEX(database[],$C20,AB$6)),"")</f>
        <v/>
      </c>
      <c r="AC20" s="31" t="str">
        <f>IFERROR(IF(INDEX(database[],$C20,AC$6)=0,"",INDEX(database[],$C20,AC$6)),"")</f>
        <v/>
      </c>
      <c r="AD20" s="31" t="str">
        <f>IFERROR(IF(INDEX(database[],$C20,AD$6)=0,"",INDEX(database[],$C20,AD$6)),"")</f>
        <v/>
      </c>
      <c r="AE20" s="31" t="str">
        <f>IFERROR(IF(INDEX(database[],$C20,AE$6)=0,"",INDEX(database[],$C20,AE$6)),"")</f>
        <v/>
      </c>
      <c r="AF20" s="31" t="str">
        <f>IFERROR(IF(INDEX(database[],$C20,AF$6)=0,"",INDEX(database[],$C20,AF$6)),"")</f>
        <v/>
      </c>
      <c r="AG20" s="31" t="str">
        <f>IFERROR(IF(INDEX(database[],$C20,AG$6)=0,"",INDEX(database[],$C20,AG$6)),"")</f>
        <v/>
      </c>
      <c r="AH20" s="31" t="str">
        <f>IFERROR(IF(INDEX(database[],$C20,AH$6)=0,"",INDEX(database[],$C20,AH$6)),"")</f>
        <v/>
      </c>
      <c r="AI20" s="31" t="str">
        <f>IFERROR(IF(INDEX(database[],$C20,AI$6)=0,"",INDEX(database[],$C20,AI$6)),"")</f>
        <v/>
      </c>
      <c r="AJ20" s="31" t="str">
        <f>IFERROR(IF(INDEX(database[],$C20,AJ$6)=0,"",INDEX(database[],$C20,AJ$6)),"")</f>
        <v/>
      </c>
      <c r="AK20" s="31" t="str">
        <f>IFERROR(IF(INDEX(database[],$C20,AK$6)=0,"",INDEX(database[],$C20,AK$6)),"")</f>
        <v/>
      </c>
      <c r="AL20" s="31" t="str">
        <f>IFERROR(IF(INDEX(database[],$C20,AL$6)=0,"",INDEX(database[],$C20,AL$6)),"")</f>
        <v/>
      </c>
      <c r="AM20" s="31" t="str">
        <f>IFERROR(IF(INDEX(database[],$C20,AM$6)=0,"",INDEX(database[],$C20,AM$6)),"")</f>
        <v/>
      </c>
      <c r="AN20" s="31" t="str">
        <f>IFERROR(IF(INDEX(database[],$C20,AN$6)=0,"",INDEX(database[],$C20,AN$6)),"")</f>
        <v/>
      </c>
      <c r="AO20" s="31" t="str">
        <f>IFERROR(IF(INDEX(database[],$C20,AO$6)=0,"",INDEX(database[],$C20,AO$6)),"")</f>
        <v/>
      </c>
      <c r="AP20" s="31" t="str">
        <f>IFERROR(IF(INDEX(database[],$C20,AP$6)=0,"",INDEX(database[],$C20,AP$6)),"")</f>
        <v/>
      </c>
      <c r="AQ20" s="31" t="str">
        <f>IFERROR(IF(INDEX(database[],$C20,AQ$6)=0,"",INDEX(database[],$C20,AQ$6)),"")</f>
        <v/>
      </c>
      <c r="AR20" s="31" t="str">
        <f>IFERROR(IF(INDEX(database[],$C20,AR$6)=0,"",INDEX(database[],$C20,AR$6)),"")</f>
        <v/>
      </c>
      <c r="AS20" s="31" t="str">
        <f>IFERROR(IF(INDEX(database[],$C20,AS$6)=0,"",INDEX(database[],$C20,AS$6)),"")</f>
        <v/>
      </c>
      <c r="AT20" s="31" t="str">
        <f>IFERROR(IF(INDEX(database[],$C20,AT$6)=0,"",INDEX(database[],$C20,AT$6)),"")</f>
        <v/>
      </c>
      <c r="AU20" s="31" t="str">
        <f>IFERROR(IF(INDEX(database[],$C20,AU$6)=0,"",INDEX(database[],$C20,AU$6)),"")</f>
        <v/>
      </c>
      <c r="AV20" s="31" t="str">
        <f>IFERROR(IF(INDEX(database[],$C20,AV$6)=0,"",INDEX(database[],$C20,AV$6)),"")</f>
        <v/>
      </c>
      <c r="AW20" s="31" t="str">
        <f t="shared" si="0"/>
        <v/>
      </c>
      <c r="AX20" s="49" t="str">
        <f t="shared" si="1"/>
        <v/>
      </c>
      <c r="AY20" s="31" t="str">
        <f t="shared" si="2"/>
        <v/>
      </c>
      <c r="AZ20" s="31" t="str">
        <f t="shared" si="3"/>
        <v/>
      </c>
      <c r="BA20" s="49" t="str">
        <f t="shared" ca="1" si="4"/>
        <v/>
      </c>
      <c r="BB20" s="51" t="str">
        <f t="shared" ca="1" si="5"/>
        <v/>
      </c>
      <c r="BC20" s="50" t="str">
        <f t="shared" si="26"/>
        <v/>
      </c>
      <c r="BD20" s="46" t="str">
        <f t="shared" si="26"/>
        <v/>
      </c>
      <c r="BE20" s="46" t="str">
        <f t="shared" si="26"/>
        <v/>
      </c>
      <c r="BF20" s="46" t="str">
        <f t="shared" si="26"/>
        <v/>
      </c>
      <c r="BG20" s="46" t="str">
        <f t="shared" si="26"/>
        <v/>
      </c>
      <c r="BH20" s="46" t="str">
        <f t="shared" si="26"/>
        <v/>
      </c>
      <c r="BI20" s="46" t="str">
        <f t="shared" si="26"/>
        <v/>
      </c>
      <c r="BJ20" s="31" t="str">
        <f t="shared" si="21"/>
        <v/>
      </c>
      <c r="BK20" s="31" t="str">
        <f t="shared" si="7"/>
        <v/>
      </c>
      <c r="BL20" s="31" t="str">
        <f t="shared" si="8"/>
        <v/>
      </c>
      <c r="BM20" s="31" t="str">
        <f t="shared" si="9"/>
        <v/>
      </c>
      <c r="BN20" s="31" t="str">
        <f t="shared" si="10"/>
        <v/>
      </c>
      <c r="BO20" s="31" t="str">
        <f t="shared" si="11"/>
        <v/>
      </c>
      <c r="BP20" s="48"/>
      <c r="BQ20" s="49">
        <v>13</v>
      </c>
      <c r="BR20" s="50" t="str">
        <f>IFERROR(INDEX(database[#Headers],0,BQ20),"")</f>
        <v>Date of Birth</v>
      </c>
      <c r="BS20" s="48"/>
      <c r="BT20" s="48"/>
      <c r="BU20" s="31">
        <f>IFERROR(IF(OR(BU$7="",List!$B$8="",List!$B$8="All"),1,IF(List!$B$8=INDEX(IF(BU$5="d",DateTable,MainTable),$C20,BU$6),1,0)),0)</f>
        <v>1</v>
      </c>
      <c r="BV20" s="31">
        <f>IFERROR(IF(OR(BV$7="",List!$B$11="",List!$B$11="All"),1,IF(List!$B$11=INDEX(IF(BV$5="d",DateTable,MainTable),$C20,BV$6),1,0)),0)</f>
        <v>1</v>
      </c>
      <c r="BW20" s="31">
        <f>IFERROR(IF(OR(BW$7="",List!$B$14="",List!$B$14="All"),1,IF(List!$B$14=INDEX(IF(BW$5="d",DateTable,MainTable),$C20,BW$6),1,0)),0)</f>
        <v>1</v>
      </c>
      <c r="BX20" s="31">
        <f>IFERROR(IF(OR(BX$7="",List!$B$17="",List!$B$17="All"),1,IF(List!$B$17=INDEX(IF(BX$5="d",DateTable,MainTable),$C20,BX$6),1,0)),0)</f>
        <v>1</v>
      </c>
      <c r="BY20" s="31">
        <f t="shared" si="22"/>
        <v>1</v>
      </c>
      <c r="CA20" s="31" t="str">
        <f t="shared" si="23"/>
        <v/>
      </c>
      <c r="CB20" s="31" t="str">
        <f t="shared" si="12"/>
        <v/>
      </c>
      <c r="CD20" s="31">
        <f>IFERROR(IF(OR(Dashboard!$C$7="",Dashboard!$C$7="All"),1,IF(Dashboard!$C$7=INDEX(MainTable,$C20,CD$6),1,0)),0)</f>
        <v>1</v>
      </c>
      <c r="CE20" s="31">
        <f>IFERROR(IF(OR(Dashboard!$E$7="",Dashboard!$E$7="All"),1,IF(Dashboard!$E$7=INDEX(MainTable,$C20,CE$6),1,0)),0)</f>
        <v>1</v>
      </c>
      <c r="CF20" s="31">
        <f>IFERROR(IF(OR(Dashboard!$G$7="",Dashboard!$G$7="All"),1,IF(Dashboard!$G$7=INDEX(MainTable,$C20,CF$6),1,0)),0)</f>
        <v>1</v>
      </c>
      <c r="CG20" s="31">
        <f>IFERROR(IF(OR(Dashboard!$I$7="",Dashboard!$I$7="All"),1,IF(Dashboard!$I$7=INDEX(MainTable,$C20,CG$6),1,0)),0)</f>
        <v>1</v>
      </c>
      <c r="CH20" s="31">
        <f t="shared" si="24"/>
        <v>1</v>
      </c>
      <c r="CJ20" s="31">
        <f t="shared" ca="1" si="13"/>
        <v>0</v>
      </c>
      <c r="CK20" s="31">
        <f t="shared" ca="1" si="14"/>
        <v>0</v>
      </c>
      <c r="CL20" s="31">
        <f t="shared" si="15"/>
        <v>0</v>
      </c>
      <c r="CM20" s="31">
        <f t="shared" si="16"/>
        <v>0</v>
      </c>
      <c r="CO20" s="60" t="str">
        <f>IFERROR(IF(Settings!I17="","Hiring Source",Settings!I17),"")</f>
        <v>Hiring Source</v>
      </c>
      <c r="CP20" s="60">
        <f t="shared" si="25"/>
        <v>4</v>
      </c>
      <c r="CU20" s="60" t="s">
        <v>113</v>
      </c>
      <c r="DA20" s="31" t="str">
        <f>IFERROR(IF(Settings!C21="","",Settings!C21),"")</f>
        <v>Office 12</v>
      </c>
      <c r="DB20" s="47"/>
      <c r="DC20" s="31" t="str">
        <f>IFERROR(IF(Settings!E21="","",Settings!E21),"")</f>
        <v>Department 12</v>
      </c>
      <c r="DD20" s="47"/>
      <c r="DE20" s="31" t="str">
        <f>IFERROR(IF(Settings!G21="","",Settings!G21),"")</f>
        <v>Officier 12</v>
      </c>
      <c r="DG20" s="31" t="str">
        <f t="shared" si="17"/>
        <v/>
      </c>
      <c r="DH20" s="31" t="str">
        <f>IFERROR(IF(COUNTIF($DG$8:$DG20,DG20)&gt;1,"",DG20),"")</f>
        <v/>
      </c>
      <c r="DI20" s="31" t="str">
        <f t="array" ref="DI20">IFERROR(INDEX(filter1,SMALL(IF(LEN(filter1)&gt;0,ROW(filter1)-ROW(INDEX(filter1,1,1))+1),ROW($DF20)-ROW($DF$7))),"")</f>
        <v/>
      </c>
      <c r="DJ20" s="31" t="str">
        <f t="shared" si="18"/>
        <v/>
      </c>
      <c r="DK20" s="31" t="str">
        <f>IFERROR(IF(COUNTIF($DJ$8:$DJ20,DJ20)&gt;1,"",DJ20),"")</f>
        <v/>
      </c>
      <c r="DL20" s="31" t="str">
        <f t="array" ref="DL20">IFERROR(INDEX(filter2,SMALL(IF(LEN(filter2)&gt;0,ROW(filter2)-ROW(INDEX(filter2,1,1))+1),ROW($DF20)-ROW($DF$7))),"")</f>
        <v/>
      </c>
      <c r="DM20" s="31" t="str">
        <f t="shared" si="19"/>
        <v/>
      </c>
      <c r="DN20" s="31" t="str">
        <f>IFERROR(IF(COUNTIF($DM$8:$DM20,DM20)&gt;1,"",DM20),"")</f>
        <v/>
      </c>
      <c r="DO20" s="31" t="str">
        <f t="array" ref="DO20">IFERROR(INDEX(filter3,SMALL(IF(LEN(filter3)&gt;0,ROW(filter3)-ROW(INDEX(filter3,1,1))+1),ROW($DF20)-ROW($DF$7))),"")</f>
        <v/>
      </c>
      <c r="DP20" s="31" t="str">
        <f t="shared" si="20"/>
        <v/>
      </c>
      <c r="DQ20" s="31" t="str">
        <f>IFERROR(IF(COUNTIF($DP$8:$DP20,DP20)&gt;1,"",DP20),"")</f>
        <v/>
      </c>
      <c r="DR20" s="31" t="str">
        <f t="array" ref="DR20">IFERROR(INDEX(filter4,SMALL(IF(LEN(filter4)&gt;0,ROW(filter4)-ROW(INDEX(filter4,1,1))+1),ROW($DF20)-ROW($DF$7))),"")</f>
        <v/>
      </c>
      <c r="DT20" s="54">
        <f>IFERROR(IF(OR(LEN(Form!C19)&gt;0,LEN(Form!D19)&gt;0,LEN(Form!G19)&gt;0),ROW(Form!A19),""),"")</f>
        <v>19</v>
      </c>
      <c r="DU20" s="43"/>
      <c r="DW20" s="60" t="str">
        <f>IFERROR(IF(COUNTIF($AX$8:$AX20,AX20)&gt;1,"",AX20),"")</f>
        <v/>
      </c>
      <c r="DX20" s="60" t="str">
        <f t="array" ref="DX20">IFERROR(INDEX($DW$8:$DW$457,SMALL(IF(LEN($DW$8:$DW$457)&gt;0,ROW($DW$8:$DW$457)-ROW(INDEX($DW$8:$DW$457,1,1))+1),ROW($DF20)-ROW($DF$7))),"")</f>
        <v/>
      </c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</row>
    <row r="21" spans="3:140" ht="15" customHeight="1" x14ac:dyDescent="0.25">
      <c r="C21" s="31">
        <v>14</v>
      </c>
      <c r="D21" s="31" t="str">
        <f>IFERROR(IF(INDEX(database[],$C21,D$6)=0,"",INDEX(database[],$C21,D$6)),"")</f>
        <v/>
      </c>
      <c r="E21" s="46" t="str">
        <f>IFERROR(IF(INDEX(database[],$C21,E$6)=0,"",INDEX(database[],$C21,E$6)),"")</f>
        <v/>
      </c>
      <c r="F21" s="31" t="str">
        <f>IFERROR(IF(INDEX(database[],$C21,F$6)=0,"",INDEX(database[],$C21,F$6)),"")</f>
        <v/>
      </c>
      <c r="G21" s="31" t="str">
        <f>IFERROR(IF(INDEX(database[],$C21,G$6)=0,"",INDEX(database[],$C21,G$6)),"")</f>
        <v/>
      </c>
      <c r="H21" s="31" t="str">
        <f>IFERROR(IF(INDEX(database[],$C21,H$6)=0,"",INDEX(database[],$C21,H$6)),"")</f>
        <v/>
      </c>
      <c r="I21" s="31" t="str">
        <f>IFERROR(IF(INDEX(database[],$C21,I$6)=0,"",INDEX(database[],$C21,I$6)),"")</f>
        <v/>
      </c>
      <c r="J21" s="31" t="str">
        <f>IFERROR(IF(INDEX(database[],$C21,J$6)=0,"",INDEX(database[],$C21,J$6)),"")</f>
        <v/>
      </c>
      <c r="K21" s="31" t="str">
        <f>IFERROR(IF(INDEX(database[],$C21,K$6)=0,"",INDEX(database[],$C21,K$6)),"")</f>
        <v/>
      </c>
      <c r="L21" s="31" t="str">
        <f>IFERROR(IF(INDEX(database[],$C21,L$6)=0,"",INDEX(database[],$C21,L$6)),"")</f>
        <v/>
      </c>
      <c r="M21" s="31" t="str">
        <f>IFERROR(IF(INDEX(database[],$C21,M$6)=0,"",INDEX(database[],$C21,M$6)),"")</f>
        <v/>
      </c>
      <c r="N21" s="31" t="str">
        <f>IFERROR(IF(INDEX(database[],$C21,N$6)=0,"",INDEX(database[],$C21,N$6)),"")</f>
        <v/>
      </c>
      <c r="O21" s="31" t="str">
        <f>IFERROR(IF(INDEX(database[],$C21,O$6)=0,"",INDEX(database[],$C21,O$6)),"")</f>
        <v/>
      </c>
      <c r="P21" s="31" t="str">
        <f>IFERROR(IF(INDEX(database[],$C21,P$6)=0,"",INDEX(database[],$C21,P$6)),"")</f>
        <v/>
      </c>
      <c r="Q21" s="31" t="str">
        <f>IFERROR(IF(INDEX(database[],$C21,Q$6)=0,"",INDEX(database[],$C21,Q$6)),"")</f>
        <v/>
      </c>
      <c r="R21" s="46" t="str">
        <f>IFERROR(IF(INDEX(database[],$C21,R$6)=0,"",INDEX(database[],$C21,R$6)),"")</f>
        <v/>
      </c>
      <c r="S21" s="31" t="str">
        <f>IFERROR(IF(INDEX(database[],$C21,S$6)=0,"",INDEX(database[],$C21,S$6)),"")</f>
        <v/>
      </c>
      <c r="T21" s="31" t="str">
        <f>IFERROR(IF(INDEX(database[],$C21,T$6)=0,"",INDEX(database[],$C21,T$6)),"")</f>
        <v/>
      </c>
      <c r="U21" s="31" t="str">
        <f>IFERROR(IF(INDEX(database[],$C21,U$6)=0,"",INDEX(database[],$C21,U$6)),"")</f>
        <v/>
      </c>
      <c r="V21" s="31" t="str">
        <f>IFERROR(IF(INDEX(database[],$C21,V$6)=0,"",INDEX(database[],$C21,V$6)),"")</f>
        <v/>
      </c>
      <c r="W21" s="31" t="str">
        <f>IFERROR(IF(INDEX(database[],$C21,W$6)=0,"",INDEX(database[],$C21,W$6)),"")</f>
        <v/>
      </c>
      <c r="X21" s="31" t="str">
        <f>IFERROR(IF(INDEX(database[],$C21,X$6)=0,"",INDEX(database[],$C21,X$6)),"")</f>
        <v/>
      </c>
      <c r="Y21" s="31" t="str">
        <f>IFERROR(IF(INDEX(database[],$C21,Y$6)=0,"",INDEX(database[],$C21,Y$6)),"")</f>
        <v/>
      </c>
      <c r="Z21" s="31" t="str">
        <f>IFERROR(IF(INDEX(database[],$C21,Z$6)=0,"",INDEX(database[],$C21,Z$6)),"")</f>
        <v/>
      </c>
      <c r="AA21" s="31" t="str">
        <f>IFERROR(IF(INDEX(database[],$C21,AA$6)=0,"",INDEX(database[],$C21,AA$6)),"")</f>
        <v/>
      </c>
      <c r="AB21" s="31" t="str">
        <f>IFERROR(IF(INDEX(database[],$C21,AB$6)=0,"",INDEX(database[],$C21,AB$6)),"")</f>
        <v/>
      </c>
      <c r="AC21" s="31" t="str">
        <f>IFERROR(IF(INDEX(database[],$C21,AC$6)=0,"",INDEX(database[],$C21,AC$6)),"")</f>
        <v/>
      </c>
      <c r="AD21" s="31" t="str">
        <f>IFERROR(IF(INDEX(database[],$C21,AD$6)=0,"",INDEX(database[],$C21,AD$6)),"")</f>
        <v/>
      </c>
      <c r="AE21" s="31" t="str">
        <f>IFERROR(IF(INDEX(database[],$C21,AE$6)=0,"",INDEX(database[],$C21,AE$6)),"")</f>
        <v/>
      </c>
      <c r="AF21" s="31" t="str">
        <f>IFERROR(IF(INDEX(database[],$C21,AF$6)=0,"",INDEX(database[],$C21,AF$6)),"")</f>
        <v/>
      </c>
      <c r="AG21" s="31" t="str">
        <f>IFERROR(IF(INDEX(database[],$C21,AG$6)=0,"",INDEX(database[],$C21,AG$6)),"")</f>
        <v/>
      </c>
      <c r="AH21" s="31" t="str">
        <f>IFERROR(IF(INDEX(database[],$C21,AH$6)=0,"",INDEX(database[],$C21,AH$6)),"")</f>
        <v/>
      </c>
      <c r="AI21" s="31" t="str">
        <f>IFERROR(IF(INDEX(database[],$C21,AI$6)=0,"",INDEX(database[],$C21,AI$6)),"")</f>
        <v/>
      </c>
      <c r="AJ21" s="31" t="str">
        <f>IFERROR(IF(INDEX(database[],$C21,AJ$6)=0,"",INDEX(database[],$C21,AJ$6)),"")</f>
        <v/>
      </c>
      <c r="AK21" s="31" t="str">
        <f>IFERROR(IF(INDEX(database[],$C21,AK$6)=0,"",INDEX(database[],$C21,AK$6)),"")</f>
        <v/>
      </c>
      <c r="AL21" s="31" t="str">
        <f>IFERROR(IF(INDEX(database[],$C21,AL$6)=0,"",INDEX(database[],$C21,AL$6)),"")</f>
        <v/>
      </c>
      <c r="AM21" s="31" t="str">
        <f>IFERROR(IF(INDEX(database[],$C21,AM$6)=0,"",INDEX(database[],$C21,AM$6)),"")</f>
        <v/>
      </c>
      <c r="AN21" s="31" t="str">
        <f>IFERROR(IF(INDEX(database[],$C21,AN$6)=0,"",INDEX(database[],$C21,AN$6)),"")</f>
        <v/>
      </c>
      <c r="AO21" s="31" t="str">
        <f>IFERROR(IF(INDEX(database[],$C21,AO$6)=0,"",INDEX(database[],$C21,AO$6)),"")</f>
        <v/>
      </c>
      <c r="AP21" s="31" t="str">
        <f>IFERROR(IF(INDEX(database[],$C21,AP$6)=0,"",INDEX(database[],$C21,AP$6)),"")</f>
        <v/>
      </c>
      <c r="AQ21" s="31" t="str">
        <f>IFERROR(IF(INDEX(database[],$C21,AQ$6)=0,"",INDEX(database[],$C21,AQ$6)),"")</f>
        <v/>
      </c>
      <c r="AR21" s="31" t="str">
        <f>IFERROR(IF(INDEX(database[],$C21,AR$6)=0,"",INDEX(database[],$C21,AR$6)),"")</f>
        <v/>
      </c>
      <c r="AS21" s="31" t="str">
        <f>IFERROR(IF(INDEX(database[],$C21,AS$6)=0,"",INDEX(database[],$C21,AS$6)),"")</f>
        <v/>
      </c>
      <c r="AT21" s="31" t="str">
        <f>IFERROR(IF(INDEX(database[],$C21,AT$6)=0,"",INDEX(database[],$C21,AT$6)),"")</f>
        <v/>
      </c>
      <c r="AU21" s="31" t="str">
        <f>IFERROR(IF(INDEX(database[],$C21,AU$6)=0,"",INDEX(database[],$C21,AU$6)),"")</f>
        <v/>
      </c>
      <c r="AV21" s="31" t="str">
        <f>IFERROR(IF(INDEX(database[],$C21,AV$6)=0,"",INDEX(database[],$C21,AV$6)),"")</f>
        <v/>
      </c>
      <c r="AW21" s="31" t="str">
        <f t="shared" si="0"/>
        <v/>
      </c>
      <c r="AX21" s="49" t="str">
        <f t="shared" si="1"/>
        <v/>
      </c>
      <c r="AY21" s="31" t="str">
        <f t="shared" si="2"/>
        <v/>
      </c>
      <c r="AZ21" s="31" t="str">
        <f t="shared" si="3"/>
        <v/>
      </c>
      <c r="BA21" s="49" t="str">
        <f t="shared" ca="1" si="4"/>
        <v/>
      </c>
      <c r="BB21" s="51" t="str">
        <f t="shared" ca="1" si="5"/>
        <v/>
      </c>
      <c r="BC21" s="50" t="str">
        <f t="shared" si="26"/>
        <v/>
      </c>
      <c r="BD21" s="46" t="str">
        <f t="shared" si="26"/>
        <v/>
      </c>
      <c r="BE21" s="46" t="str">
        <f t="shared" si="26"/>
        <v/>
      </c>
      <c r="BF21" s="46" t="str">
        <f t="shared" si="26"/>
        <v/>
      </c>
      <c r="BG21" s="46" t="str">
        <f t="shared" si="26"/>
        <v/>
      </c>
      <c r="BH21" s="46" t="str">
        <f t="shared" si="26"/>
        <v/>
      </c>
      <c r="BI21" s="46" t="str">
        <f t="shared" si="26"/>
        <v/>
      </c>
      <c r="BJ21" s="31" t="str">
        <f t="shared" si="21"/>
        <v/>
      </c>
      <c r="BK21" s="31" t="str">
        <f t="shared" si="7"/>
        <v/>
      </c>
      <c r="BL21" s="31" t="str">
        <f t="shared" si="8"/>
        <v/>
      </c>
      <c r="BM21" s="31" t="str">
        <f t="shared" si="9"/>
        <v/>
      </c>
      <c r="BN21" s="31" t="str">
        <f t="shared" si="10"/>
        <v/>
      </c>
      <c r="BO21" s="31" t="str">
        <f t="shared" si="11"/>
        <v/>
      </c>
      <c r="BP21" s="48"/>
      <c r="BQ21" s="49">
        <v>14</v>
      </c>
      <c r="BR21" s="50" t="str">
        <f>IFERROR(INDEX(database[#Headers],0,BQ21),"")</f>
        <v>Nationality</v>
      </c>
      <c r="BS21" s="48"/>
      <c r="BT21" s="48"/>
      <c r="BU21" s="31">
        <f>IFERROR(IF(OR(BU$7="",List!$B$8="",List!$B$8="All"),1,IF(List!$B$8=INDEX(IF(BU$5="d",DateTable,MainTable),$C21,BU$6),1,0)),0)</f>
        <v>1</v>
      </c>
      <c r="BV21" s="31">
        <f>IFERROR(IF(OR(BV$7="",List!$B$11="",List!$B$11="All"),1,IF(List!$B$11=INDEX(IF(BV$5="d",DateTable,MainTable),$C21,BV$6),1,0)),0)</f>
        <v>1</v>
      </c>
      <c r="BW21" s="31">
        <f>IFERROR(IF(OR(BW$7="",List!$B$14="",List!$B$14="All"),1,IF(List!$B$14=INDEX(IF(BW$5="d",DateTable,MainTable),$C21,BW$6),1,0)),0)</f>
        <v>1</v>
      </c>
      <c r="BX21" s="31">
        <f>IFERROR(IF(OR(BX$7="",List!$B$17="",List!$B$17="All"),1,IF(List!$B$17=INDEX(IF(BX$5="d",DateTable,MainTable),$C21,BX$6),1,0)),0)</f>
        <v>1</v>
      </c>
      <c r="BY21" s="31">
        <f t="shared" si="22"/>
        <v>1</v>
      </c>
      <c r="CA21" s="31" t="str">
        <f t="shared" si="23"/>
        <v/>
      </c>
      <c r="CB21" s="31" t="str">
        <f t="shared" si="12"/>
        <v/>
      </c>
      <c r="CD21" s="31">
        <f>IFERROR(IF(OR(Dashboard!$C$7="",Dashboard!$C$7="All"),1,IF(Dashboard!$C$7=INDEX(MainTable,$C21,CD$6),1,0)),0)</f>
        <v>1</v>
      </c>
      <c r="CE21" s="31">
        <f>IFERROR(IF(OR(Dashboard!$E$7="",Dashboard!$E$7="All"),1,IF(Dashboard!$E$7=INDEX(MainTable,$C21,CE$6),1,0)),0)</f>
        <v>1</v>
      </c>
      <c r="CF21" s="31">
        <f>IFERROR(IF(OR(Dashboard!$G$7="",Dashboard!$G$7="All"),1,IF(Dashboard!$G$7=INDEX(MainTable,$C21,CF$6),1,0)),0)</f>
        <v>1</v>
      </c>
      <c r="CG21" s="31">
        <f>IFERROR(IF(OR(Dashboard!$I$7="",Dashboard!$I$7="All"),1,IF(Dashboard!$I$7=INDEX(MainTable,$C21,CG$6),1,0)),0)</f>
        <v>1</v>
      </c>
      <c r="CH21" s="31">
        <f t="shared" si="24"/>
        <v>1</v>
      </c>
      <c r="CJ21" s="31">
        <f t="shared" ca="1" si="13"/>
        <v>0</v>
      </c>
      <c r="CK21" s="31">
        <f t="shared" ca="1" si="14"/>
        <v>0</v>
      </c>
      <c r="CL21" s="31">
        <f t="shared" si="15"/>
        <v>0</v>
      </c>
      <c r="CM21" s="31">
        <f t="shared" si="16"/>
        <v>0</v>
      </c>
      <c r="CO21" s="60" t="str">
        <f>IFERROR(IF(Settings!K25="","Marital Status",Settings!K25),"")</f>
        <v>Marital Status</v>
      </c>
      <c r="CP21" s="60">
        <f t="shared" si="25"/>
        <v>15</v>
      </c>
      <c r="CU21" s="60" t="s">
        <v>114</v>
      </c>
      <c r="DA21" s="31" t="str">
        <f>IFERROR(IF(Settings!C22="","",Settings!C22),"")</f>
        <v>Office 13</v>
      </c>
      <c r="DB21" s="47"/>
      <c r="DC21" s="31" t="str">
        <f>IFERROR(IF(Settings!E22="","",Settings!E22),"")</f>
        <v>Department 13</v>
      </c>
      <c r="DD21" s="47"/>
      <c r="DE21" s="31" t="str">
        <f>IFERROR(IF(Settings!G22="","",Settings!G22),"")</f>
        <v>Officier 13</v>
      </c>
      <c r="DG21" s="31" t="str">
        <f t="shared" si="17"/>
        <v/>
      </c>
      <c r="DH21" s="31" t="str">
        <f>IFERROR(IF(COUNTIF($DG$8:$DG21,DG21)&gt;1,"",DG21),"")</f>
        <v/>
      </c>
      <c r="DI21" s="31" t="str">
        <f t="array" ref="DI21">IFERROR(INDEX(filter1,SMALL(IF(LEN(filter1)&gt;0,ROW(filter1)-ROW(INDEX(filter1,1,1))+1),ROW($DF21)-ROW($DF$7))),"")</f>
        <v/>
      </c>
      <c r="DJ21" s="31" t="str">
        <f t="shared" si="18"/>
        <v/>
      </c>
      <c r="DK21" s="31" t="str">
        <f>IFERROR(IF(COUNTIF($DJ$8:$DJ21,DJ21)&gt;1,"",DJ21),"")</f>
        <v/>
      </c>
      <c r="DL21" s="31" t="str">
        <f t="array" ref="DL21">IFERROR(INDEX(filter2,SMALL(IF(LEN(filter2)&gt;0,ROW(filter2)-ROW(INDEX(filter2,1,1))+1),ROW($DF21)-ROW($DF$7))),"")</f>
        <v/>
      </c>
      <c r="DM21" s="31" t="str">
        <f t="shared" si="19"/>
        <v/>
      </c>
      <c r="DN21" s="31" t="str">
        <f>IFERROR(IF(COUNTIF($DM$8:$DM21,DM21)&gt;1,"",DM21),"")</f>
        <v/>
      </c>
      <c r="DO21" s="31" t="str">
        <f t="array" ref="DO21">IFERROR(INDEX(filter3,SMALL(IF(LEN(filter3)&gt;0,ROW(filter3)-ROW(INDEX(filter3,1,1))+1),ROW($DF21)-ROW($DF$7))),"")</f>
        <v/>
      </c>
      <c r="DP21" s="31" t="str">
        <f t="shared" si="20"/>
        <v/>
      </c>
      <c r="DQ21" s="31" t="str">
        <f>IFERROR(IF(COUNTIF($DP$8:$DP21,DP21)&gt;1,"",DP21),"")</f>
        <v/>
      </c>
      <c r="DR21" s="31" t="str">
        <f t="array" ref="DR21">IFERROR(INDEX(filter4,SMALL(IF(LEN(filter4)&gt;0,ROW(filter4)-ROW(INDEX(filter4,1,1))+1),ROW($DF21)-ROW($DF$7))),"")</f>
        <v/>
      </c>
      <c r="DT21" s="54">
        <f>IFERROR(IF(OR(LEN(Form!C20)&gt;0,LEN(Form!D20)&gt;0,LEN(Form!G20)&gt;0),ROW(Form!A20),""),"")</f>
        <v>20</v>
      </c>
      <c r="DU21" s="43"/>
      <c r="DW21" s="60" t="str">
        <f>IFERROR(IF(COUNTIF($AX$8:$AX21,AX21)&gt;1,"",AX21),"")</f>
        <v/>
      </c>
      <c r="DX21" s="60" t="str">
        <f t="array" ref="DX21">IFERROR(INDEX($DW$8:$DW$457,SMALL(IF(LEN($DW$8:$DW$457)&gt;0,ROW($DW$8:$DW$457)-ROW(INDEX($DW$8:$DW$457,1,1))+1),ROW($DF21)-ROW($DF$7))),"")</f>
        <v/>
      </c>
      <c r="DY21" s="75"/>
      <c r="DZ21" s="208" t="s">
        <v>262</v>
      </c>
      <c r="EA21" s="209"/>
      <c r="EB21" s="75"/>
      <c r="EC21" s="75"/>
      <c r="ED21" s="75"/>
      <c r="EE21" s="75"/>
      <c r="EF21" s="75"/>
      <c r="EG21" s="75"/>
      <c r="EH21" s="75"/>
      <c r="EI21" s="75"/>
      <c r="EJ21" s="75"/>
    </row>
    <row r="22" spans="3:140" ht="15" customHeight="1" x14ac:dyDescent="0.25">
      <c r="C22" s="31">
        <v>15</v>
      </c>
      <c r="D22" s="31" t="str">
        <f>IFERROR(IF(INDEX(database[],$C22,D$6)=0,"",INDEX(database[],$C22,D$6)),"")</f>
        <v/>
      </c>
      <c r="E22" s="46" t="str">
        <f>IFERROR(IF(INDEX(database[],$C22,E$6)=0,"",INDEX(database[],$C22,E$6)),"")</f>
        <v/>
      </c>
      <c r="F22" s="31" t="str">
        <f>IFERROR(IF(INDEX(database[],$C22,F$6)=0,"",INDEX(database[],$C22,F$6)),"")</f>
        <v/>
      </c>
      <c r="G22" s="31" t="str">
        <f>IFERROR(IF(INDEX(database[],$C22,G$6)=0,"",INDEX(database[],$C22,G$6)),"")</f>
        <v/>
      </c>
      <c r="H22" s="31" t="str">
        <f>IFERROR(IF(INDEX(database[],$C22,H$6)=0,"",INDEX(database[],$C22,H$6)),"")</f>
        <v/>
      </c>
      <c r="I22" s="31" t="str">
        <f>IFERROR(IF(INDEX(database[],$C22,I$6)=0,"",INDEX(database[],$C22,I$6)),"")</f>
        <v/>
      </c>
      <c r="J22" s="31" t="str">
        <f>IFERROR(IF(INDEX(database[],$C22,J$6)=0,"",INDEX(database[],$C22,J$6)),"")</f>
        <v/>
      </c>
      <c r="K22" s="31" t="str">
        <f>IFERROR(IF(INDEX(database[],$C22,K$6)=0,"",INDEX(database[],$C22,K$6)),"")</f>
        <v/>
      </c>
      <c r="L22" s="31" t="str">
        <f>IFERROR(IF(INDEX(database[],$C22,L$6)=0,"",INDEX(database[],$C22,L$6)),"")</f>
        <v/>
      </c>
      <c r="M22" s="31" t="str">
        <f>IFERROR(IF(INDEX(database[],$C22,M$6)=0,"",INDEX(database[],$C22,M$6)),"")</f>
        <v/>
      </c>
      <c r="N22" s="31" t="str">
        <f>IFERROR(IF(INDEX(database[],$C22,N$6)=0,"",INDEX(database[],$C22,N$6)),"")</f>
        <v/>
      </c>
      <c r="O22" s="31" t="str">
        <f>IFERROR(IF(INDEX(database[],$C22,O$6)=0,"",INDEX(database[],$C22,O$6)),"")</f>
        <v/>
      </c>
      <c r="P22" s="31" t="str">
        <f>IFERROR(IF(INDEX(database[],$C22,P$6)=0,"",INDEX(database[],$C22,P$6)),"")</f>
        <v/>
      </c>
      <c r="Q22" s="31" t="str">
        <f>IFERROR(IF(INDEX(database[],$C22,Q$6)=0,"",INDEX(database[],$C22,Q$6)),"")</f>
        <v/>
      </c>
      <c r="R22" s="46" t="str">
        <f>IFERROR(IF(INDEX(database[],$C22,R$6)=0,"",INDEX(database[],$C22,R$6)),"")</f>
        <v/>
      </c>
      <c r="S22" s="31" t="str">
        <f>IFERROR(IF(INDEX(database[],$C22,S$6)=0,"",INDEX(database[],$C22,S$6)),"")</f>
        <v/>
      </c>
      <c r="T22" s="31" t="str">
        <f>IFERROR(IF(INDEX(database[],$C22,T$6)=0,"",INDEX(database[],$C22,T$6)),"")</f>
        <v/>
      </c>
      <c r="U22" s="31" t="str">
        <f>IFERROR(IF(INDEX(database[],$C22,U$6)=0,"",INDEX(database[],$C22,U$6)),"")</f>
        <v/>
      </c>
      <c r="V22" s="31" t="str">
        <f>IFERROR(IF(INDEX(database[],$C22,V$6)=0,"",INDEX(database[],$C22,V$6)),"")</f>
        <v/>
      </c>
      <c r="W22" s="31" t="str">
        <f>IFERROR(IF(INDEX(database[],$C22,W$6)=0,"",INDEX(database[],$C22,W$6)),"")</f>
        <v/>
      </c>
      <c r="X22" s="31" t="str">
        <f>IFERROR(IF(INDEX(database[],$C22,X$6)=0,"",INDEX(database[],$C22,X$6)),"")</f>
        <v/>
      </c>
      <c r="Y22" s="31" t="str">
        <f>IFERROR(IF(INDEX(database[],$C22,Y$6)=0,"",INDEX(database[],$C22,Y$6)),"")</f>
        <v/>
      </c>
      <c r="Z22" s="31" t="str">
        <f>IFERROR(IF(INDEX(database[],$C22,Z$6)=0,"",INDEX(database[],$C22,Z$6)),"")</f>
        <v/>
      </c>
      <c r="AA22" s="31" t="str">
        <f>IFERROR(IF(INDEX(database[],$C22,AA$6)=0,"",INDEX(database[],$C22,AA$6)),"")</f>
        <v/>
      </c>
      <c r="AB22" s="31" t="str">
        <f>IFERROR(IF(INDEX(database[],$C22,AB$6)=0,"",INDEX(database[],$C22,AB$6)),"")</f>
        <v/>
      </c>
      <c r="AC22" s="31" t="str">
        <f>IFERROR(IF(INDEX(database[],$C22,AC$6)=0,"",INDEX(database[],$C22,AC$6)),"")</f>
        <v/>
      </c>
      <c r="AD22" s="31" t="str">
        <f>IFERROR(IF(INDEX(database[],$C22,AD$6)=0,"",INDEX(database[],$C22,AD$6)),"")</f>
        <v/>
      </c>
      <c r="AE22" s="31" t="str">
        <f>IFERROR(IF(INDEX(database[],$C22,AE$6)=0,"",INDEX(database[],$C22,AE$6)),"")</f>
        <v/>
      </c>
      <c r="AF22" s="31" t="str">
        <f>IFERROR(IF(INDEX(database[],$C22,AF$6)=0,"",INDEX(database[],$C22,AF$6)),"")</f>
        <v/>
      </c>
      <c r="AG22" s="31" t="str">
        <f>IFERROR(IF(INDEX(database[],$C22,AG$6)=0,"",INDEX(database[],$C22,AG$6)),"")</f>
        <v/>
      </c>
      <c r="AH22" s="31" t="str">
        <f>IFERROR(IF(INDEX(database[],$C22,AH$6)=0,"",INDEX(database[],$C22,AH$6)),"")</f>
        <v/>
      </c>
      <c r="AI22" s="31" t="str">
        <f>IFERROR(IF(INDEX(database[],$C22,AI$6)=0,"",INDEX(database[],$C22,AI$6)),"")</f>
        <v/>
      </c>
      <c r="AJ22" s="31" t="str">
        <f>IFERROR(IF(INDEX(database[],$C22,AJ$6)=0,"",INDEX(database[],$C22,AJ$6)),"")</f>
        <v/>
      </c>
      <c r="AK22" s="31" t="str">
        <f>IFERROR(IF(INDEX(database[],$C22,AK$6)=0,"",INDEX(database[],$C22,AK$6)),"")</f>
        <v/>
      </c>
      <c r="AL22" s="31" t="str">
        <f>IFERROR(IF(INDEX(database[],$C22,AL$6)=0,"",INDEX(database[],$C22,AL$6)),"")</f>
        <v/>
      </c>
      <c r="AM22" s="31" t="str">
        <f>IFERROR(IF(INDEX(database[],$C22,AM$6)=0,"",INDEX(database[],$C22,AM$6)),"")</f>
        <v/>
      </c>
      <c r="AN22" s="31" t="str">
        <f>IFERROR(IF(INDEX(database[],$C22,AN$6)=0,"",INDEX(database[],$C22,AN$6)),"")</f>
        <v/>
      </c>
      <c r="AO22" s="31" t="str">
        <f>IFERROR(IF(INDEX(database[],$C22,AO$6)=0,"",INDEX(database[],$C22,AO$6)),"")</f>
        <v/>
      </c>
      <c r="AP22" s="31" t="str">
        <f>IFERROR(IF(INDEX(database[],$C22,AP$6)=0,"",INDEX(database[],$C22,AP$6)),"")</f>
        <v/>
      </c>
      <c r="AQ22" s="31" t="str">
        <f>IFERROR(IF(INDEX(database[],$C22,AQ$6)=0,"",INDEX(database[],$C22,AQ$6)),"")</f>
        <v/>
      </c>
      <c r="AR22" s="31" t="str">
        <f>IFERROR(IF(INDEX(database[],$C22,AR$6)=0,"",INDEX(database[],$C22,AR$6)),"")</f>
        <v/>
      </c>
      <c r="AS22" s="31" t="str">
        <f>IFERROR(IF(INDEX(database[],$C22,AS$6)=0,"",INDEX(database[],$C22,AS$6)),"")</f>
        <v/>
      </c>
      <c r="AT22" s="31" t="str">
        <f>IFERROR(IF(INDEX(database[],$C22,AT$6)=0,"",INDEX(database[],$C22,AT$6)),"")</f>
        <v/>
      </c>
      <c r="AU22" s="31" t="str">
        <f>IFERROR(IF(INDEX(database[],$C22,AU$6)=0,"",INDEX(database[],$C22,AU$6)),"")</f>
        <v/>
      </c>
      <c r="AV22" s="31" t="str">
        <f>IFERROR(IF(INDEX(database[],$C22,AV$6)=0,"",INDEX(database[],$C22,AV$6)),"")</f>
        <v/>
      </c>
      <c r="AW22" s="31" t="str">
        <f t="shared" si="0"/>
        <v/>
      </c>
      <c r="AX22" s="49" t="str">
        <f t="shared" si="1"/>
        <v/>
      </c>
      <c r="AY22" s="31" t="str">
        <f t="shared" si="2"/>
        <v/>
      </c>
      <c r="AZ22" s="31" t="str">
        <f t="shared" si="3"/>
        <v/>
      </c>
      <c r="BA22" s="49" t="str">
        <f t="shared" ca="1" si="4"/>
        <v/>
      </c>
      <c r="BB22" s="51" t="str">
        <f t="shared" ca="1" si="5"/>
        <v/>
      </c>
      <c r="BC22" s="50" t="str">
        <f t="shared" si="26"/>
        <v/>
      </c>
      <c r="BD22" s="46" t="str">
        <f t="shared" si="26"/>
        <v/>
      </c>
      <c r="BE22" s="46" t="str">
        <f t="shared" si="26"/>
        <v/>
      </c>
      <c r="BF22" s="46" t="str">
        <f t="shared" si="26"/>
        <v/>
      </c>
      <c r="BG22" s="46" t="str">
        <f t="shared" si="26"/>
        <v/>
      </c>
      <c r="BH22" s="46" t="str">
        <f t="shared" si="26"/>
        <v/>
      </c>
      <c r="BI22" s="46" t="str">
        <f t="shared" si="26"/>
        <v/>
      </c>
      <c r="BJ22" s="31" t="str">
        <f t="shared" si="21"/>
        <v/>
      </c>
      <c r="BK22" s="31" t="str">
        <f t="shared" si="7"/>
        <v/>
      </c>
      <c r="BL22" s="31" t="str">
        <f t="shared" si="8"/>
        <v/>
      </c>
      <c r="BM22" s="31" t="str">
        <f t="shared" si="9"/>
        <v/>
      </c>
      <c r="BN22" s="31" t="str">
        <f t="shared" si="10"/>
        <v/>
      </c>
      <c r="BO22" s="31" t="str">
        <f t="shared" si="11"/>
        <v/>
      </c>
      <c r="BP22" s="48"/>
      <c r="BQ22" s="49">
        <v>15</v>
      </c>
      <c r="BR22" s="50" t="str">
        <f>IFERROR(INDEX(database[#Headers],0,BQ22),"")</f>
        <v>Marital Status</v>
      </c>
      <c r="BS22" s="48"/>
      <c r="BT22" s="48"/>
      <c r="BU22" s="31">
        <f>IFERROR(IF(OR(BU$7="",List!$B$8="",List!$B$8="All"),1,IF(List!$B$8=INDEX(IF(BU$5="d",DateTable,MainTable),$C22,BU$6),1,0)),0)</f>
        <v>1</v>
      </c>
      <c r="BV22" s="31">
        <f>IFERROR(IF(OR(BV$7="",List!$B$11="",List!$B$11="All"),1,IF(List!$B$11=INDEX(IF(BV$5="d",DateTable,MainTable),$C22,BV$6),1,0)),0)</f>
        <v>1</v>
      </c>
      <c r="BW22" s="31">
        <f>IFERROR(IF(OR(BW$7="",List!$B$14="",List!$B$14="All"),1,IF(List!$B$14=INDEX(IF(BW$5="d",DateTable,MainTable),$C22,BW$6),1,0)),0)</f>
        <v>1</v>
      </c>
      <c r="BX22" s="31">
        <f>IFERROR(IF(OR(BX$7="",List!$B$17="",List!$B$17="All"),1,IF(List!$B$17=INDEX(IF(BX$5="d",DateTable,MainTable),$C22,BX$6),1,0)),0)</f>
        <v>1</v>
      </c>
      <c r="BY22" s="31">
        <f t="shared" si="22"/>
        <v>1</v>
      </c>
      <c r="CA22" s="31" t="str">
        <f t="shared" si="23"/>
        <v/>
      </c>
      <c r="CB22" s="31" t="str">
        <f t="shared" si="12"/>
        <v/>
      </c>
      <c r="CD22" s="31">
        <f>IFERROR(IF(OR(Dashboard!$C$7="",Dashboard!$C$7="All"),1,IF(Dashboard!$C$7=INDEX(MainTable,$C22,CD$6),1,0)),0)</f>
        <v>1</v>
      </c>
      <c r="CE22" s="31">
        <f>IFERROR(IF(OR(Dashboard!$E$7="",Dashboard!$E$7="All"),1,IF(Dashboard!$E$7=INDEX(MainTable,$C22,CE$6),1,0)),0)</f>
        <v>1</v>
      </c>
      <c r="CF22" s="31">
        <f>IFERROR(IF(OR(Dashboard!$G$7="",Dashboard!$G$7="All"),1,IF(Dashboard!$G$7=INDEX(MainTable,$C22,CF$6),1,0)),0)</f>
        <v>1</v>
      </c>
      <c r="CG22" s="31">
        <f>IFERROR(IF(OR(Dashboard!$I$7="",Dashboard!$I$7="All"),1,IF(Dashboard!$I$7=INDEX(MainTable,$C22,CG$6),1,0)),0)</f>
        <v>1</v>
      </c>
      <c r="CH22" s="31">
        <f t="shared" si="24"/>
        <v>1</v>
      </c>
      <c r="CJ22" s="31">
        <f t="shared" ca="1" si="13"/>
        <v>0</v>
      </c>
      <c r="CK22" s="31">
        <f t="shared" ca="1" si="14"/>
        <v>0</v>
      </c>
      <c r="CL22" s="31">
        <f t="shared" si="15"/>
        <v>0</v>
      </c>
      <c r="CM22" s="31">
        <f t="shared" si="16"/>
        <v>0</v>
      </c>
      <c r="CO22" s="60" t="str">
        <f>IFERROR(IF(Settings!I9="","Job Status",Settings!I9),"")</f>
        <v>Job Status</v>
      </c>
      <c r="CP22" s="60">
        <f t="shared" si="25"/>
        <v>7</v>
      </c>
      <c r="CU22" s="60" t="s">
        <v>115</v>
      </c>
      <c r="DA22" s="31" t="str">
        <f>IFERROR(IF(Settings!C23="","",Settings!C23),"")</f>
        <v>Office 14</v>
      </c>
      <c r="DB22" s="47"/>
      <c r="DC22" s="31" t="str">
        <f>IFERROR(IF(Settings!E23="","",Settings!E23),"")</f>
        <v>Department 14</v>
      </c>
      <c r="DD22" s="47"/>
      <c r="DE22" s="31" t="str">
        <f>IFERROR(IF(Settings!G23="","",Settings!G23),"")</f>
        <v>Officier 14</v>
      </c>
      <c r="DG22" s="31" t="str">
        <f t="shared" si="17"/>
        <v/>
      </c>
      <c r="DH22" s="31" t="str">
        <f>IFERROR(IF(COUNTIF($DG$8:$DG22,DG22)&gt;1,"",DG22),"")</f>
        <v/>
      </c>
      <c r="DI22" s="31" t="str">
        <f t="array" ref="DI22">IFERROR(INDEX(filter1,SMALL(IF(LEN(filter1)&gt;0,ROW(filter1)-ROW(INDEX(filter1,1,1))+1),ROW($DF22)-ROW($DF$7))),"")</f>
        <v/>
      </c>
      <c r="DJ22" s="31" t="str">
        <f t="shared" si="18"/>
        <v/>
      </c>
      <c r="DK22" s="31" t="str">
        <f>IFERROR(IF(COUNTIF($DJ$8:$DJ22,DJ22)&gt;1,"",DJ22),"")</f>
        <v/>
      </c>
      <c r="DL22" s="31" t="str">
        <f t="array" ref="DL22">IFERROR(INDEX(filter2,SMALL(IF(LEN(filter2)&gt;0,ROW(filter2)-ROW(INDEX(filter2,1,1))+1),ROW($DF22)-ROW($DF$7))),"")</f>
        <v/>
      </c>
      <c r="DM22" s="31" t="str">
        <f t="shared" si="19"/>
        <v/>
      </c>
      <c r="DN22" s="31" t="str">
        <f>IFERROR(IF(COUNTIF($DM$8:$DM22,DM22)&gt;1,"",DM22),"")</f>
        <v/>
      </c>
      <c r="DO22" s="31" t="str">
        <f t="array" ref="DO22">IFERROR(INDEX(filter3,SMALL(IF(LEN(filter3)&gt;0,ROW(filter3)-ROW(INDEX(filter3,1,1))+1),ROW($DF22)-ROW($DF$7))),"")</f>
        <v/>
      </c>
      <c r="DP22" s="31" t="str">
        <f t="shared" si="20"/>
        <v/>
      </c>
      <c r="DQ22" s="31" t="str">
        <f>IFERROR(IF(COUNTIF($DP$8:$DP22,DP22)&gt;1,"",DP22),"")</f>
        <v/>
      </c>
      <c r="DR22" s="31" t="str">
        <f t="array" ref="DR22">IFERROR(INDEX(filter4,SMALL(IF(LEN(filter4)&gt;0,ROW(filter4)-ROW(INDEX(filter4,1,1))+1),ROW($DF22)-ROW($DF$7))),"")</f>
        <v/>
      </c>
      <c r="DT22" s="54">
        <f>IFERROR(IF(OR(LEN(Form!C21)&gt;0,LEN(Form!D21)&gt;0,LEN(Form!G21)&gt;0),ROW(Form!A21),""),"")</f>
        <v>21</v>
      </c>
      <c r="DU22" s="43"/>
      <c r="DW22" s="60" t="str">
        <f>IFERROR(IF(COUNTIF($AX$8:$AX22,AX22)&gt;1,"",AX22),"")</f>
        <v/>
      </c>
      <c r="DX22" s="60" t="str">
        <f t="array" ref="DX22">IFERROR(INDEX($DW$8:$DW$457,SMALL(IF(LEN($DW$8:$DW$457)&gt;0,ROW($DW$8:$DW$457)-ROW(INDEX($DW$8:$DW$457,1,1))+1),ROW($DF22)-ROW($DF$7))),"")</f>
        <v/>
      </c>
      <c r="DY22" s="75"/>
      <c r="DZ22" s="210" t="str">
        <f>IFERROR(IF(COUNTIF(Calc!$ED$8:$EM$8,"?*")&gt;0,"Error: You have got a non-existing heading on your list!",""),"")</f>
        <v/>
      </c>
      <c r="EA22" s="211"/>
      <c r="EB22" s="75"/>
      <c r="EC22" s="75"/>
      <c r="ED22" s="75"/>
      <c r="EE22" s="75"/>
      <c r="EF22" s="75"/>
      <c r="EG22" s="75"/>
      <c r="EH22" s="75"/>
      <c r="EI22" s="75"/>
      <c r="EJ22" s="75"/>
    </row>
    <row r="23" spans="3:140" ht="15" customHeight="1" x14ac:dyDescent="0.25">
      <c r="C23" s="31">
        <v>16</v>
      </c>
      <c r="D23" s="31" t="str">
        <f>IFERROR(IF(INDEX(database[],$C23,D$6)=0,"",INDEX(database[],$C23,D$6)),"")</f>
        <v/>
      </c>
      <c r="E23" s="46" t="str">
        <f>IFERROR(IF(INDEX(database[],$C23,E$6)=0,"",INDEX(database[],$C23,E$6)),"")</f>
        <v/>
      </c>
      <c r="F23" s="31" t="str">
        <f>IFERROR(IF(INDEX(database[],$C23,F$6)=0,"",INDEX(database[],$C23,F$6)),"")</f>
        <v/>
      </c>
      <c r="G23" s="31" t="str">
        <f>IFERROR(IF(INDEX(database[],$C23,G$6)=0,"",INDEX(database[],$C23,G$6)),"")</f>
        <v/>
      </c>
      <c r="H23" s="31" t="str">
        <f>IFERROR(IF(INDEX(database[],$C23,H$6)=0,"",INDEX(database[],$C23,H$6)),"")</f>
        <v/>
      </c>
      <c r="I23" s="31" t="str">
        <f>IFERROR(IF(INDEX(database[],$C23,I$6)=0,"",INDEX(database[],$C23,I$6)),"")</f>
        <v/>
      </c>
      <c r="J23" s="31" t="str">
        <f>IFERROR(IF(INDEX(database[],$C23,J$6)=0,"",INDEX(database[],$C23,J$6)),"")</f>
        <v/>
      </c>
      <c r="K23" s="31" t="str">
        <f>IFERROR(IF(INDEX(database[],$C23,K$6)=0,"",INDEX(database[],$C23,K$6)),"")</f>
        <v/>
      </c>
      <c r="L23" s="31" t="str">
        <f>IFERROR(IF(INDEX(database[],$C23,L$6)=0,"",INDEX(database[],$C23,L$6)),"")</f>
        <v/>
      </c>
      <c r="M23" s="31" t="str">
        <f>IFERROR(IF(INDEX(database[],$C23,M$6)=0,"",INDEX(database[],$C23,M$6)),"")</f>
        <v/>
      </c>
      <c r="N23" s="31" t="str">
        <f>IFERROR(IF(INDEX(database[],$C23,N$6)=0,"",INDEX(database[],$C23,N$6)),"")</f>
        <v/>
      </c>
      <c r="O23" s="31" t="str">
        <f>IFERROR(IF(INDEX(database[],$C23,O$6)=0,"",INDEX(database[],$C23,O$6)),"")</f>
        <v/>
      </c>
      <c r="P23" s="31" t="str">
        <f>IFERROR(IF(INDEX(database[],$C23,P$6)=0,"",INDEX(database[],$C23,P$6)),"")</f>
        <v/>
      </c>
      <c r="Q23" s="31" t="str">
        <f>IFERROR(IF(INDEX(database[],$C23,Q$6)=0,"",INDEX(database[],$C23,Q$6)),"")</f>
        <v/>
      </c>
      <c r="R23" s="46" t="str">
        <f>IFERROR(IF(INDEX(database[],$C23,R$6)=0,"",INDEX(database[],$C23,R$6)),"")</f>
        <v/>
      </c>
      <c r="S23" s="31" t="str">
        <f>IFERROR(IF(INDEX(database[],$C23,S$6)=0,"",INDEX(database[],$C23,S$6)),"")</f>
        <v/>
      </c>
      <c r="T23" s="31" t="str">
        <f>IFERROR(IF(INDEX(database[],$C23,T$6)=0,"",INDEX(database[],$C23,T$6)),"")</f>
        <v/>
      </c>
      <c r="U23" s="31" t="str">
        <f>IFERROR(IF(INDEX(database[],$C23,U$6)=0,"",INDEX(database[],$C23,U$6)),"")</f>
        <v/>
      </c>
      <c r="V23" s="31" t="str">
        <f>IFERROR(IF(INDEX(database[],$C23,V$6)=0,"",INDEX(database[],$C23,V$6)),"")</f>
        <v/>
      </c>
      <c r="W23" s="31" t="str">
        <f>IFERROR(IF(INDEX(database[],$C23,W$6)=0,"",INDEX(database[],$C23,W$6)),"")</f>
        <v/>
      </c>
      <c r="X23" s="31" t="str">
        <f>IFERROR(IF(INDEX(database[],$C23,X$6)=0,"",INDEX(database[],$C23,X$6)),"")</f>
        <v/>
      </c>
      <c r="Y23" s="31" t="str">
        <f>IFERROR(IF(INDEX(database[],$C23,Y$6)=0,"",INDEX(database[],$C23,Y$6)),"")</f>
        <v/>
      </c>
      <c r="Z23" s="31" t="str">
        <f>IFERROR(IF(INDEX(database[],$C23,Z$6)=0,"",INDEX(database[],$C23,Z$6)),"")</f>
        <v/>
      </c>
      <c r="AA23" s="31" t="str">
        <f>IFERROR(IF(INDEX(database[],$C23,AA$6)=0,"",INDEX(database[],$C23,AA$6)),"")</f>
        <v/>
      </c>
      <c r="AB23" s="31" t="str">
        <f>IFERROR(IF(INDEX(database[],$C23,AB$6)=0,"",INDEX(database[],$C23,AB$6)),"")</f>
        <v/>
      </c>
      <c r="AC23" s="31" t="str">
        <f>IFERROR(IF(INDEX(database[],$C23,AC$6)=0,"",INDEX(database[],$C23,AC$6)),"")</f>
        <v/>
      </c>
      <c r="AD23" s="31" t="str">
        <f>IFERROR(IF(INDEX(database[],$C23,AD$6)=0,"",INDEX(database[],$C23,AD$6)),"")</f>
        <v/>
      </c>
      <c r="AE23" s="31" t="str">
        <f>IFERROR(IF(INDEX(database[],$C23,AE$6)=0,"",INDEX(database[],$C23,AE$6)),"")</f>
        <v/>
      </c>
      <c r="AF23" s="31" t="str">
        <f>IFERROR(IF(INDEX(database[],$C23,AF$6)=0,"",INDEX(database[],$C23,AF$6)),"")</f>
        <v/>
      </c>
      <c r="AG23" s="31" t="str">
        <f>IFERROR(IF(INDEX(database[],$C23,AG$6)=0,"",INDEX(database[],$C23,AG$6)),"")</f>
        <v/>
      </c>
      <c r="AH23" s="31" t="str">
        <f>IFERROR(IF(INDEX(database[],$C23,AH$6)=0,"",INDEX(database[],$C23,AH$6)),"")</f>
        <v/>
      </c>
      <c r="AI23" s="31" t="str">
        <f>IFERROR(IF(INDEX(database[],$C23,AI$6)=0,"",INDEX(database[],$C23,AI$6)),"")</f>
        <v/>
      </c>
      <c r="AJ23" s="31" t="str">
        <f>IFERROR(IF(INDEX(database[],$C23,AJ$6)=0,"",INDEX(database[],$C23,AJ$6)),"")</f>
        <v/>
      </c>
      <c r="AK23" s="31" t="str">
        <f>IFERROR(IF(INDEX(database[],$C23,AK$6)=0,"",INDEX(database[],$C23,AK$6)),"")</f>
        <v/>
      </c>
      <c r="AL23" s="31" t="str">
        <f>IFERROR(IF(INDEX(database[],$C23,AL$6)=0,"",INDEX(database[],$C23,AL$6)),"")</f>
        <v/>
      </c>
      <c r="AM23" s="31" t="str">
        <f>IFERROR(IF(INDEX(database[],$C23,AM$6)=0,"",INDEX(database[],$C23,AM$6)),"")</f>
        <v/>
      </c>
      <c r="AN23" s="31" t="str">
        <f>IFERROR(IF(INDEX(database[],$C23,AN$6)=0,"",INDEX(database[],$C23,AN$6)),"")</f>
        <v/>
      </c>
      <c r="AO23" s="31" t="str">
        <f>IFERROR(IF(INDEX(database[],$C23,AO$6)=0,"",INDEX(database[],$C23,AO$6)),"")</f>
        <v/>
      </c>
      <c r="AP23" s="31" t="str">
        <f>IFERROR(IF(INDEX(database[],$C23,AP$6)=0,"",INDEX(database[],$C23,AP$6)),"")</f>
        <v/>
      </c>
      <c r="AQ23" s="31" t="str">
        <f>IFERROR(IF(INDEX(database[],$C23,AQ$6)=0,"",INDEX(database[],$C23,AQ$6)),"")</f>
        <v/>
      </c>
      <c r="AR23" s="31" t="str">
        <f>IFERROR(IF(INDEX(database[],$C23,AR$6)=0,"",INDEX(database[],$C23,AR$6)),"")</f>
        <v/>
      </c>
      <c r="AS23" s="31" t="str">
        <f>IFERROR(IF(INDEX(database[],$C23,AS$6)=0,"",INDEX(database[],$C23,AS$6)),"")</f>
        <v/>
      </c>
      <c r="AT23" s="31" t="str">
        <f>IFERROR(IF(INDEX(database[],$C23,AT$6)=0,"",INDEX(database[],$C23,AT$6)),"")</f>
        <v/>
      </c>
      <c r="AU23" s="31" t="str">
        <f>IFERROR(IF(INDEX(database[],$C23,AU$6)=0,"",INDEX(database[],$C23,AU$6)),"")</f>
        <v/>
      </c>
      <c r="AV23" s="31" t="str">
        <f>IFERROR(IF(INDEX(database[],$C23,AV$6)=0,"",INDEX(database[],$C23,AV$6)),"")</f>
        <v/>
      </c>
      <c r="AW23" s="31" t="str">
        <f t="shared" si="0"/>
        <v/>
      </c>
      <c r="AX23" s="49" t="str">
        <f t="shared" si="1"/>
        <v/>
      </c>
      <c r="AY23" s="31" t="str">
        <f t="shared" si="2"/>
        <v/>
      </c>
      <c r="AZ23" s="31" t="str">
        <f t="shared" si="3"/>
        <v/>
      </c>
      <c r="BA23" s="49" t="str">
        <f t="shared" ca="1" si="4"/>
        <v/>
      </c>
      <c r="BB23" s="51" t="str">
        <f t="shared" ca="1" si="5"/>
        <v/>
      </c>
      <c r="BC23" s="50" t="str">
        <f t="shared" si="26"/>
        <v/>
      </c>
      <c r="BD23" s="46" t="str">
        <f t="shared" si="26"/>
        <v/>
      </c>
      <c r="BE23" s="46" t="str">
        <f t="shared" si="26"/>
        <v/>
      </c>
      <c r="BF23" s="46" t="str">
        <f t="shared" si="26"/>
        <v/>
      </c>
      <c r="BG23" s="46" t="str">
        <f t="shared" si="26"/>
        <v/>
      </c>
      <c r="BH23" s="46" t="str">
        <f t="shared" si="26"/>
        <v/>
      </c>
      <c r="BI23" s="46" t="str">
        <f t="shared" si="26"/>
        <v/>
      </c>
      <c r="BJ23" s="31" t="str">
        <f t="shared" si="21"/>
        <v/>
      </c>
      <c r="BK23" s="31" t="str">
        <f t="shared" si="7"/>
        <v/>
      </c>
      <c r="BL23" s="31" t="str">
        <f t="shared" si="8"/>
        <v/>
      </c>
      <c r="BM23" s="31" t="str">
        <f t="shared" si="9"/>
        <v/>
      </c>
      <c r="BN23" s="31" t="str">
        <f t="shared" si="10"/>
        <v/>
      </c>
      <c r="BO23" s="31" t="str">
        <f t="shared" si="11"/>
        <v/>
      </c>
      <c r="BP23" s="48"/>
      <c r="BQ23" s="49">
        <v>16</v>
      </c>
      <c r="BR23" s="50" t="str">
        <f>IFERROR(INDEX(database[#Headers],0,BQ23),"")</f>
        <v># of Kids</v>
      </c>
      <c r="BS23" s="48"/>
      <c r="BT23" s="48"/>
      <c r="BU23" s="31">
        <f>IFERROR(IF(OR(BU$7="",List!$B$8="",List!$B$8="All"),1,IF(List!$B$8=INDEX(IF(BU$5="d",DateTable,MainTable),$C23,BU$6),1,0)),0)</f>
        <v>1</v>
      </c>
      <c r="BV23" s="31">
        <f>IFERROR(IF(OR(BV$7="",List!$B$11="",List!$B$11="All"),1,IF(List!$B$11=INDEX(IF(BV$5="d",DateTable,MainTable),$C23,BV$6),1,0)),0)</f>
        <v>1</v>
      </c>
      <c r="BW23" s="31">
        <f>IFERROR(IF(OR(BW$7="",List!$B$14="",List!$B$14="All"),1,IF(List!$B$14=INDEX(IF(BW$5="d",DateTable,MainTable),$C23,BW$6),1,0)),0)</f>
        <v>1</v>
      </c>
      <c r="BX23" s="31">
        <f>IFERROR(IF(OR(BX$7="",List!$B$17="",List!$B$17="All"),1,IF(List!$B$17=INDEX(IF(BX$5="d",DateTable,MainTable),$C23,BX$6),1,0)),0)</f>
        <v>1</v>
      </c>
      <c r="BY23" s="31">
        <f t="shared" si="22"/>
        <v>1</v>
      </c>
      <c r="CA23" s="31" t="str">
        <f t="shared" si="23"/>
        <v/>
      </c>
      <c r="CB23" s="31" t="str">
        <f t="shared" si="12"/>
        <v/>
      </c>
      <c r="CD23" s="31">
        <f>IFERROR(IF(OR(Dashboard!$C$7="",Dashboard!$C$7="All"),1,IF(Dashboard!$C$7=INDEX(MainTable,$C23,CD$6),1,0)),0)</f>
        <v>1</v>
      </c>
      <c r="CE23" s="31">
        <f>IFERROR(IF(OR(Dashboard!$E$7="",Dashboard!$E$7="All"),1,IF(Dashboard!$E$7=INDEX(MainTable,$C23,CE$6),1,0)),0)</f>
        <v>1</v>
      </c>
      <c r="CF23" s="31">
        <f>IFERROR(IF(OR(Dashboard!$G$7="",Dashboard!$G$7="All"),1,IF(Dashboard!$G$7=INDEX(MainTable,$C23,CF$6),1,0)),0)</f>
        <v>1</v>
      </c>
      <c r="CG23" s="31">
        <f>IFERROR(IF(OR(Dashboard!$I$7="",Dashboard!$I$7="All"),1,IF(Dashboard!$I$7=INDEX(MainTable,$C23,CG$6),1,0)),0)</f>
        <v>1</v>
      </c>
      <c r="CH23" s="31">
        <f t="shared" si="24"/>
        <v>1</v>
      </c>
      <c r="CJ23" s="31">
        <f t="shared" ca="1" si="13"/>
        <v>0</v>
      </c>
      <c r="CK23" s="31">
        <f t="shared" ca="1" si="14"/>
        <v>0</v>
      </c>
      <c r="CL23" s="31">
        <f t="shared" si="15"/>
        <v>0</v>
      </c>
      <c r="CM23" s="31">
        <f t="shared" si="16"/>
        <v>0</v>
      </c>
      <c r="DA23" s="31" t="str">
        <f>IFERROR(IF(Settings!C24="","",Settings!C24),"")</f>
        <v>Office 15</v>
      </c>
      <c r="DB23" s="47"/>
      <c r="DC23" s="31" t="str">
        <f>IFERROR(IF(Settings!E24="","",Settings!E24),"")</f>
        <v>Department 15</v>
      </c>
      <c r="DD23" s="47"/>
      <c r="DE23" s="31" t="str">
        <f>IFERROR(IF(Settings!G24="","",Settings!G24),"")</f>
        <v>Officier 15</v>
      </c>
      <c r="DG23" s="31" t="str">
        <f t="shared" si="17"/>
        <v/>
      </c>
      <c r="DH23" s="31" t="str">
        <f>IFERROR(IF(COUNTIF($DG$8:$DG23,DG23)&gt;1,"",DG23),"")</f>
        <v/>
      </c>
      <c r="DI23" s="31" t="str">
        <f t="array" ref="DI23">IFERROR(INDEX(filter1,SMALL(IF(LEN(filter1)&gt;0,ROW(filter1)-ROW(INDEX(filter1,1,1))+1),ROW($DF23)-ROW($DF$7))),"")</f>
        <v/>
      </c>
      <c r="DJ23" s="31" t="str">
        <f t="shared" si="18"/>
        <v/>
      </c>
      <c r="DK23" s="31" t="str">
        <f>IFERROR(IF(COUNTIF($DJ$8:$DJ23,DJ23)&gt;1,"",DJ23),"")</f>
        <v/>
      </c>
      <c r="DL23" s="31" t="str">
        <f t="array" ref="DL23">IFERROR(INDEX(filter2,SMALL(IF(LEN(filter2)&gt;0,ROW(filter2)-ROW(INDEX(filter2,1,1))+1),ROW($DF23)-ROW($DF$7))),"")</f>
        <v/>
      </c>
      <c r="DM23" s="31" t="str">
        <f t="shared" si="19"/>
        <v/>
      </c>
      <c r="DN23" s="31" t="str">
        <f>IFERROR(IF(COUNTIF($DM$8:$DM23,DM23)&gt;1,"",DM23),"")</f>
        <v/>
      </c>
      <c r="DO23" s="31" t="str">
        <f t="array" ref="DO23">IFERROR(INDEX(filter3,SMALL(IF(LEN(filter3)&gt;0,ROW(filter3)-ROW(INDEX(filter3,1,1))+1),ROW($DF23)-ROW($DF$7))),"")</f>
        <v/>
      </c>
      <c r="DP23" s="31" t="str">
        <f t="shared" si="20"/>
        <v/>
      </c>
      <c r="DQ23" s="31" t="str">
        <f>IFERROR(IF(COUNTIF($DP$8:$DP23,DP23)&gt;1,"",DP23),"")</f>
        <v/>
      </c>
      <c r="DR23" s="31" t="str">
        <f t="array" ref="DR23">IFERROR(INDEX(filter4,SMALL(IF(LEN(filter4)&gt;0,ROW(filter4)-ROW(INDEX(filter4,1,1))+1),ROW($DF23)-ROW($DF$7))),"")</f>
        <v/>
      </c>
      <c r="DT23" s="54">
        <f>IFERROR(IF(OR(LEN(Form!C22)&gt;0,LEN(Form!D22)&gt;0,LEN(Form!G22)&gt;0),ROW(Form!A22),""),"")</f>
        <v>22</v>
      </c>
      <c r="DU23" s="43"/>
      <c r="DW23" s="60" t="str">
        <f>IFERROR(IF(COUNTIF($AX$8:$AX23,AX23)&gt;1,"",AX23),"")</f>
        <v/>
      </c>
      <c r="DX23" s="60" t="str">
        <f t="array" ref="DX23">IFERROR(INDEX($DW$8:$DW$457,SMALL(IF(LEN($DW$8:$DW$457)&gt;0,ROW($DW$8:$DW$457)-ROW(INDEX($DW$8:$DW$457,1,1))+1),ROW($DF23)-ROW($DF$7))),"")</f>
        <v/>
      </c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</row>
    <row r="24" spans="3:140" ht="15" customHeight="1" x14ac:dyDescent="0.25">
      <c r="C24" s="31">
        <v>17</v>
      </c>
      <c r="D24" s="31" t="str">
        <f>IFERROR(IF(INDEX(database[],$C24,D$6)=0,"",INDEX(database[],$C24,D$6)),"")</f>
        <v/>
      </c>
      <c r="E24" s="46" t="str">
        <f>IFERROR(IF(INDEX(database[],$C24,E$6)=0,"",INDEX(database[],$C24,E$6)),"")</f>
        <v/>
      </c>
      <c r="F24" s="31" t="str">
        <f>IFERROR(IF(INDEX(database[],$C24,F$6)=0,"",INDEX(database[],$C24,F$6)),"")</f>
        <v/>
      </c>
      <c r="G24" s="31" t="str">
        <f>IFERROR(IF(INDEX(database[],$C24,G$6)=0,"",INDEX(database[],$C24,G$6)),"")</f>
        <v/>
      </c>
      <c r="H24" s="31" t="str">
        <f>IFERROR(IF(INDEX(database[],$C24,H$6)=0,"",INDEX(database[],$C24,H$6)),"")</f>
        <v/>
      </c>
      <c r="I24" s="31" t="str">
        <f>IFERROR(IF(INDEX(database[],$C24,I$6)=0,"",INDEX(database[],$C24,I$6)),"")</f>
        <v/>
      </c>
      <c r="J24" s="31" t="str">
        <f>IFERROR(IF(INDEX(database[],$C24,J$6)=0,"",INDEX(database[],$C24,J$6)),"")</f>
        <v/>
      </c>
      <c r="K24" s="31" t="str">
        <f>IFERROR(IF(INDEX(database[],$C24,K$6)=0,"",INDEX(database[],$C24,K$6)),"")</f>
        <v/>
      </c>
      <c r="L24" s="31" t="str">
        <f>IFERROR(IF(INDEX(database[],$C24,L$6)=0,"",INDEX(database[],$C24,L$6)),"")</f>
        <v/>
      </c>
      <c r="M24" s="31" t="str">
        <f>IFERROR(IF(INDEX(database[],$C24,M$6)=0,"",INDEX(database[],$C24,M$6)),"")</f>
        <v/>
      </c>
      <c r="N24" s="31" t="str">
        <f>IFERROR(IF(INDEX(database[],$C24,N$6)=0,"",INDEX(database[],$C24,N$6)),"")</f>
        <v/>
      </c>
      <c r="O24" s="31" t="str">
        <f>IFERROR(IF(INDEX(database[],$C24,O$6)=0,"",INDEX(database[],$C24,O$6)),"")</f>
        <v/>
      </c>
      <c r="P24" s="31" t="str">
        <f>IFERROR(IF(INDEX(database[],$C24,P$6)=0,"",INDEX(database[],$C24,P$6)),"")</f>
        <v/>
      </c>
      <c r="Q24" s="31" t="str">
        <f>IFERROR(IF(INDEX(database[],$C24,Q$6)=0,"",INDEX(database[],$C24,Q$6)),"")</f>
        <v/>
      </c>
      <c r="R24" s="46" t="str">
        <f>IFERROR(IF(INDEX(database[],$C24,R$6)=0,"",INDEX(database[],$C24,R$6)),"")</f>
        <v/>
      </c>
      <c r="S24" s="31" t="str">
        <f>IFERROR(IF(INDEX(database[],$C24,S$6)=0,"",INDEX(database[],$C24,S$6)),"")</f>
        <v/>
      </c>
      <c r="T24" s="31" t="str">
        <f>IFERROR(IF(INDEX(database[],$C24,T$6)=0,"",INDEX(database[],$C24,T$6)),"")</f>
        <v/>
      </c>
      <c r="U24" s="31" t="str">
        <f>IFERROR(IF(INDEX(database[],$C24,U$6)=0,"",INDEX(database[],$C24,U$6)),"")</f>
        <v/>
      </c>
      <c r="V24" s="31" t="str">
        <f>IFERROR(IF(INDEX(database[],$C24,V$6)=0,"",INDEX(database[],$C24,V$6)),"")</f>
        <v/>
      </c>
      <c r="W24" s="31" t="str">
        <f>IFERROR(IF(INDEX(database[],$C24,W$6)=0,"",INDEX(database[],$C24,W$6)),"")</f>
        <v/>
      </c>
      <c r="X24" s="31" t="str">
        <f>IFERROR(IF(INDEX(database[],$C24,X$6)=0,"",INDEX(database[],$C24,X$6)),"")</f>
        <v/>
      </c>
      <c r="Y24" s="31" t="str">
        <f>IFERROR(IF(INDEX(database[],$C24,Y$6)=0,"",INDEX(database[],$C24,Y$6)),"")</f>
        <v/>
      </c>
      <c r="Z24" s="31" t="str">
        <f>IFERROR(IF(INDEX(database[],$C24,Z$6)=0,"",INDEX(database[],$C24,Z$6)),"")</f>
        <v/>
      </c>
      <c r="AA24" s="31" t="str">
        <f>IFERROR(IF(INDEX(database[],$C24,AA$6)=0,"",INDEX(database[],$C24,AA$6)),"")</f>
        <v/>
      </c>
      <c r="AB24" s="31" t="str">
        <f>IFERROR(IF(INDEX(database[],$C24,AB$6)=0,"",INDEX(database[],$C24,AB$6)),"")</f>
        <v/>
      </c>
      <c r="AC24" s="31" t="str">
        <f>IFERROR(IF(INDEX(database[],$C24,AC$6)=0,"",INDEX(database[],$C24,AC$6)),"")</f>
        <v/>
      </c>
      <c r="AD24" s="31" t="str">
        <f>IFERROR(IF(INDEX(database[],$C24,AD$6)=0,"",INDEX(database[],$C24,AD$6)),"")</f>
        <v/>
      </c>
      <c r="AE24" s="31" t="str">
        <f>IFERROR(IF(INDEX(database[],$C24,AE$6)=0,"",INDEX(database[],$C24,AE$6)),"")</f>
        <v/>
      </c>
      <c r="AF24" s="31" t="str">
        <f>IFERROR(IF(INDEX(database[],$C24,AF$6)=0,"",INDEX(database[],$C24,AF$6)),"")</f>
        <v/>
      </c>
      <c r="AG24" s="31" t="str">
        <f>IFERROR(IF(INDEX(database[],$C24,AG$6)=0,"",INDEX(database[],$C24,AG$6)),"")</f>
        <v/>
      </c>
      <c r="AH24" s="31" t="str">
        <f>IFERROR(IF(INDEX(database[],$C24,AH$6)=0,"",INDEX(database[],$C24,AH$6)),"")</f>
        <v/>
      </c>
      <c r="AI24" s="31" t="str">
        <f>IFERROR(IF(INDEX(database[],$C24,AI$6)=0,"",INDEX(database[],$C24,AI$6)),"")</f>
        <v/>
      </c>
      <c r="AJ24" s="31" t="str">
        <f>IFERROR(IF(INDEX(database[],$C24,AJ$6)=0,"",INDEX(database[],$C24,AJ$6)),"")</f>
        <v/>
      </c>
      <c r="AK24" s="31" t="str">
        <f>IFERROR(IF(INDEX(database[],$C24,AK$6)=0,"",INDEX(database[],$C24,AK$6)),"")</f>
        <v/>
      </c>
      <c r="AL24" s="31" t="str">
        <f>IFERROR(IF(INDEX(database[],$C24,AL$6)=0,"",INDEX(database[],$C24,AL$6)),"")</f>
        <v/>
      </c>
      <c r="AM24" s="31" t="str">
        <f>IFERROR(IF(INDEX(database[],$C24,AM$6)=0,"",INDEX(database[],$C24,AM$6)),"")</f>
        <v/>
      </c>
      <c r="AN24" s="31" t="str">
        <f>IFERROR(IF(INDEX(database[],$C24,AN$6)=0,"",INDEX(database[],$C24,AN$6)),"")</f>
        <v/>
      </c>
      <c r="AO24" s="31" t="str">
        <f>IFERROR(IF(INDEX(database[],$C24,AO$6)=0,"",INDEX(database[],$C24,AO$6)),"")</f>
        <v/>
      </c>
      <c r="AP24" s="31" t="str">
        <f>IFERROR(IF(INDEX(database[],$C24,AP$6)=0,"",INDEX(database[],$C24,AP$6)),"")</f>
        <v/>
      </c>
      <c r="AQ24" s="31" t="str">
        <f>IFERROR(IF(INDEX(database[],$C24,AQ$6)=0,"",INDEX(database[],$C24,AQ$6)),"")</f>
        <v/>
      </c>
      <c r="AR24" s="31" t="str">
        <f>IFERROR(IF(INDEX(database[],$C24,AR$6)=0,"",INDEX(database[],$C24,AR$6)),"")</f>
        <v/>
      </c>
      <c r="AS24" s="31" t="str">
        <f>IFERROR(IF(INDEX(database[],$C24,AS$6)=0,"",INDEX(database[],$C24,AS$6)),"")</f>
        <v/>
      </c>
      <c r="AT24" s="31" t="str">
        <f>IFERROR(IF(INDEX(database[],$C24,AT$6)=0,"",INDEX(database[],$C24,AT$6)),"")</f>
        <v/>
      </c>
      <c r="AU24" s="31" t="str">
        <f>IFERROR(IF(INDEX(database[],$C24,AU$6)=0,"",INDEX(database[],$C24,AU$6)),"")</f>
        <v/>
      </c>
      <c r="AV24" s="31" t="str">
        <f>IFERROR(IF(INDEX(database[],$C24,AV$6)=0,"",INDEX(database[],$C24,AV$6)),"")</f>
        <v/>
      </c>
      <c r="AW24" s="31" t="str">
        <f t="shared" si="0"/>
        <v/>
      </c>
      <c r="AX24" s="49" t="str">
        <f t="shared" si="1"/>
        <v/>
      </c>
      <c r="AY24" s="31" t="str">
        <f t="shared" si="2"/>
        <v/>
      </c>
      <c r="AZ24" s="31" t="str">
        <f t="shared" si="3"/>
        <v/>
      </c>
      <c r="BA24" s="49" t="str">
        <f t="shared" ca="1" si="4"/>
        <v/>
      </c>
      <c r="BB24" s="51" t="str">
        <f t="shared" ca="1" si="5"/>
        <v/>
      </c>
      <c r="BC24" s="50" t="str">
        <f t="shared" si="26"/>
        <v/>
      </c>
      <c r="BD24" s="46" t="str">
        <f t="shared" si="26"/>
        <v/>
      </c>
      <c r="BE24" s="46" t="str">
        <f t="shared" si="26"/>
        <v/>
      </c>
      <c r="BF24" s="46" t="str">
        <f t="shared" si="26"/>
        <v/>
      </c>
      <c r="BG24" s="46" t="str">
        <f t="shared" si="26"/>
        <v/>
      </c>
      <c r="BH24" s="46" t="str">
        <f t="shared" si="26"/>
        <v/>
      </c>
      <c r="BI24" s="46" t="str">
        <f t="shared" si="26"/>
        <v/>
      </c>
      <c r="BJ24" s="31" t="str">
        <f t="shared" si="21"/>
        <v/>
      </c>
      <c r="BK24" s="31" t="str">
        <f t="shared" si="7"/>
        <v/>
      </c>
      <c r="BL24" s="31" t="str">
        <f t="shared" si="8"/>
        <v/>
      </c>
      <c r="BM24" s="31" t="str">
        <f t="shared" si="9"/>
        <v/>
      </c>
      <c r="BN24" s="31" t="str">
        <f t="shared" si="10"/>
        <v/>
      </c>
      <c r="BO24" s="31" t="str">
        <f t="shared" si="11"/>
        <v/>
      </c>
      <c r="BP24" s="48"/>
      <c r="BQ24" s="49">
        <v>17</v>
      </c>
      <c r="BR24" s="50" t="str">
        <f>IFERROR(INDEX(database[#Headers],0,BQ24),"")</f>
        <v>Driving License</v>
      </c>
      <c r="BS24" s="48"/>
      <c r="BT24" s="48"/>
      <c r="BU24" s="31">
        <f>IFERROR(IF(OR(BU$7="",List!$B$8="",List!$B$8="All"),1,IF(List!$B$8=INDEX(IF(BU$5="d",DateTable,MainTable),$C24,BU$6),1,0)),0)</f>
        <v>1</v>
      </c>
      <c r="BV24" s="31">
        <f>IFERROR(IF(OR(BV$7="",List!$B$11="",List!$B$11="All"),1,IF(List!$B$11=INDEX(IF(BV$5="d",DateTable,MainTable),$C24,BV$6),1,0)),0)</f>
        <v>1</v>
      </c>
      <c r="BW24" s="31">
        <f>IFERROR(IF(OR(BW$7="",List!$B$14="",List!$B$14="All"),1,IF(List!$B$14=INDEX(IF(BW$5="d",DateTable,MainTable),$C24,BW$6),1,0)),0)</f>
        <v>1</v>
      </c>
      <c r="BX24" s="31">
        <f>IFERROR(IF(OR(BX$7="",List!$B$17="",List!$B$17="All"),1,IF(List!$B$17=INDEX(IF(BX$5="d",DateTable,MainTable),$C24,BX$6),1,0)),0)</f>
        <v>1</v>
      </c>
      <c r="BY24" s="31">
        <f t="shared" si="22"/>
        <v>1</v>
      </c>
      <c r="CA24" s="31" t="str">
        <f t="shared" si="23"/>
        <v/>
      </c>
      <c r="CB24" s="31" t="str">
        <f t="shared" si="12"/>
        <v/>
      </c>
      <c r="CD24" s="31">
        <f>IFERROR(IF(OR(Dashboard!$C$7="",Dashboard!$C$7="All"),1,IF(Dashboard!$C$7=INDEX(MainTable,$C24,CD$6),1,0)),0)</f>
        <v>1</v>
      </c>
      <c r="CE24" s="31">
        <f>IFERROR(IF(OR(Dashboard!$E$7="",Dashboard!$E$7="All"),1,IF(Dashboard!$E$7=INDEX(MainTable,$C24,CE$6),1,0)),0)</f>
        <v>1</v>
      </c>
      <c r="CF24" s="31">
        <f>IFERROR(IF(OR(Dashboard!$G$7="",Dashboard!$G$7="All"),1,IF(Dashboard!$G$7=INDEX(MainTable,$C24,CF$6),1,0)),0)</f>
        <v>1</v>
      </c>
      <c r="CG24" s="31">
        <f>IFERROR(IF(OR(Dashboard!$I$7="",Dashboard!$I$7="All"),1,IF(Dashboard!$I$7=INDEX(MainTable,$C24,CG$6),1,0)),0)</f>
        <v>1</v>
      </c>
      <c r="CH24" s="31">
        <f t="shared" si="24"/>
        <v>1</v>
      </c>
      <c r="CJ24" s="31">
        <f t="shared" ca="1" si="13"/>
        <v>0</v>
      </c>
      <c r="CK24" s="31">
        <f t="shared" ca="1" si="14"/>
        <v>0</v>
      </c>
      <c r="CL24" s="31">
        <f t="shared" si="15"/>
        <v>0</v>
      </c>
      <c r="CM24" s="31">
        <f t="shared" si="16"/>
        <v>0</v>
      </c>
      <c r="CO24" s="99" t="s">
        <v>82</v>
      </c>
      <c r="CP24" s="100"/>
      <c r="CQ24" s="95" t="s">
        <v>217</v>
      </c>
      <c r="DA24" s="31" t="str">
        <f>IFERROR(IF(Settings!C25="","",Settings!C25),"")</f>
        <v>Office 16</v>
      </c>
      <c r="DB24" s="47"/>
      <c r="DC24" s="31" t="str">
        <f>IFERROR(IF(Settings!E25="","",Settings!E25),"")</f>
        <v>Department 16</v>
      </c>
      <c r="DD24" s="47"/>
      <c r="DE24" s="31" t="str">
        <f>IFERROR(IF(Settings!G25="","",Settings!G25),"")</f>
        <v>Officier 16</v>
      </c>
      <c r="DG24" s="31" t="str">
        <f t="shared" si="17"/>
        <v/>
      </c>
      <c r="DH24" s="31" t="str">
        <f>IFERROR(IF(COUNTIF($DG$8:$DG24,DG24)&gt;1,"",DG24),"")</f>
        <v/>
      </c>
      <c r="DI24" s="31" t="str">
        <f t="array" ref="DI24">IFERROR(INDEX(filter1,SMALL(IF(LEN(filter1)&gt;0,ROW(filter1)-ROW(INDEX(filter1,1,1))+1),ROW($DF24)-ROW($DF$7))),"")</f>
        <v/>
      </c>
      <c r="DJ24" s="31" t="str">
        <f t="shared" si="18"/>
        <v/>
      </c>
      <c r="DK24" s="31" t="str">
        <f>IFERROR(IF(COUNTIF($DJ$8:$DJ24,DJ24)&gt;1,"",DJ24),"")</f>
        <v/>
      </c>
      <c r="DL24" s="31" t="str">
        <f t="array" ref="DL24">IFERROR(INDEX(filter2,SMALL(IF(LEN(filter2)&gt;0,ROW(filter2)-ROW(INDEX(filter2,1,1))+1),ROW($DF24)-ROW($DF$7))),"")</f>
        <v/>
      </c>
      <c r="DM24" s="31" t="str">
        <f t="shared" si="19"/>
        <v/>
      </c>
      <c r="DN24" s="31" t="str">
        <f>IFERROR(IF(COUNTIF($DM$8:$DM24,DM24)&gt;1,"",DM24),"")</f>
        <v/>
      </c>
      <c r="DO24" s="31" t="str">
        <f t="array" ref="DO24">IFERROR(INDEX(filter3,SMALL(IF(LEN(filter3)&gt;0,ROW(filter3)-ROW(INDEX(filter3,1,1))+1),ROW($DF24)-ROW($DF$7))),"")</f>
        <v/>
      </c>
      <c r="DP24" s="31" t="str">
        <f t="shared" si="20"/>
        <v/>
      </c>
      <c r="DQ24" s="31" t="str">
        <f>IFERROR(IF(COUNTIF($DP$8:$DP24,DP24)&gt;1,"",DP24),"")</f>
        <v/>
      </c>
      <c r="DR24" s="31" t="str">
        <f t="array" ref="DR24">IFERROR(INDEX(filter4,SMALL(IF(LEN(filter4)&gt;0,ROW(filter4)-ROW(INDEX(filter4,1,1))+1),ROW($DF24)-ROW($DF$7))),"")</f>
        <v/>
      </c>
      <c r="DT24" s="54">
        <f>IFERROR(IF(OR(LEN(Form!C23)&gt;0,LEN(Form!D23)&gt;0,LEN(Form!G23)&gt;0),ROW(Form!A23),""),"")</f>
        <v>23</v>
      </c>
      <c r="DU24" s="43"/>
      <c r="DW24" s="60" t="str">
        <f>IFERROR(IF(COUNTIF($AX$8:$AX24,AX24)&gt;1,"",AX24),"")</f>
        <v/>
      </c>
      <c r="DX24" s="60" t="str">
        <f t="array" ref="DX24">IFERROR(INDEX($DW$8:$DW$457,SMALL(IF(LEN($DW$8:$DW$457)&gt;0,ROW($DW$8:$DW$457)-ROW(INDEX($DW$8:$DW$457,1,1))+1),ROW($DF24)-ROW($DF$7))),"")</f>
        <v/>
      </c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</row>
    <row r="25" spans="3:140" ht="15" customHeight="1" x14ac:dyDescent="0.25">
      <c r="C25" s="31">
        <v>18</v>
      </c>
      <c r="D25" s="31" t="str">
        <f>IFERROR(IF(INDEX(database[],$C25,D$6)=0,"",INDEX(database[],$C25,D$6)),"")</f>
        <v/>
      </c>
      <c r="E25" s="46" t="str">
        <f>IFERROR(IF(INDEX(database[],$C25,E$6)=0,"",INDEX(database[],$C25,E$6)),"")</f>
        <v/>
      </c>
      <c r="F25" s="31" t="str">
        <f>IFERROR(IF(INDEX(database[],$C25,F$6)=0,"",INDEX(database[],$C25,F$6)),"")</f>
        <v/>
      </c>
      <c r="G25" s="31" t="str">
        <f>IFERROR(IF(INDEX(database[],$C25,G$6)=0,"",INDEX(database[],$C25,G$6)),"")</f>
        <v/>
      </c>
      <c r="H25" s="31" t="str">
        <f>IFERROR(IF(INDEX(database[],$C25,H$6)=0,"",INDEX(database[],$C25,H$6)),"")</f>
        <v/>
      </c>
      <c r="I25" s="31" t="str">
        <f>IFERROR(IF(INDEX(database[],$C25,I$6)=0,"",INDEX(database[],$C25,I$6)),"")</f>
        <v/>
      </c>
      <c r="J25" s="31" t="str">
        <f>IFERROR(IF(INDEX(database[],$C25,J$6)=0,"",INDEX(database[],$C25,J$6)),"")</f>
        <v/>
      </c>
      <c r="K25" s="31" t="str">
        <f>IFERROR(IF(INDEX(database[],$C25,K$6)=0,"",INDEX(database[],$C25,K$6)),"")</f>
        <v/>
      </c>
      <c r="L25" s="31" t="str">
        <f>IFERROR(IF(INDEX(database[],$C25,L$6)=0,"",INDEX(database[],$C25,L$6)),"")</f>
        <v/>
      </c>
      <c r="M25" s="31" t="str">
        <f>IFERROR(IF(INDEX(database[],$C25,M$6)=0,"",INDEX(database[],$C25,M$6)),"")</f>
        <v/>
      </c>
      <c r="N25" s="31" t="str">
        <f>IFERROR(IF(INDEX(database[],$C25,N$6)=0,"",INDEX(database[],$C25,N$6)),"")</f>
        <v/>
      </c>
      <c r="O25" s="31" t="str">
        <f>IFERROR(IF(INDEX(database[],$C25,O$6)=0,"",INDEX(database[],$C25,O$6)),"")</f>
        <v/>
      </c>
      <c r="P25" s="31" t="str">
        <f>IFERROR(IF(INDEX(database[],$C25,P$6)=0,"",INDEX(database[],$C25,P$6)),"")</f>
        <v/>
      </c>
      <c r="Q25" s="31" t="str">
        <f>IFERROR(IF(INDEX(database[],$C25,Q$6)=0,"",INDEX(database[],$C25,Q$6)),"")</f>
        <v/>
      </c>
      <c r="R25" s="46" t="str">
        <f>IFERROR(IF(INDEX(database[],$C25,R$6)=0,"",INDEX(database[],$C25,R$6)),"")</f>
        <v/>
      </c>
      <c r="S25" s="31" t="str">
        <f>IFERROR(IF(INDEX(database[],$C25,S$6)=0,"",INDEX(database[],$C25,S$6)),"")</f>
        <v/>
      </c>
      <c r="T25" s="31" t="str">
        <f>IFERROR(IF(INDEX(database[],$C25,T$6)=0,"",INDEX(database[],$C25,T$6)),"")</f>
        <v/>
      </c>
      <c r="U25" s="31" t="str">
        <f>IFERROR(IF(INDEX(database[],$C25,U$6)=0,"",INDEX(database[],$C25,U$6)),"")</f>
        <v/>
      </c>
      <c r="V25" s="31" t="str">
        <f>IFERROR(IF(INDEX(database[],$C25,V$6)=0,"",INDEX(database[],$C25,V$6)),"")</f>
        <v/>
      </c>
      <c r="W25" s="31" t="str">
        <f>IFERROR(IF(INDEX(database[],$C25,W$6)=0,"",INDEX(database[],$C25,W$6)),"")</f>
        <v/>
      </c>
      <c r="X25" s="31" t="str">
        <f>IFERROR(IF(INDEX(database[],$C25,X$6)=0,"",INDEX(database[],$C25,X$6)),"")</f>
        <v/>
      </c>
      <c r="Y25" s="31" t="str">
        <f>IFERROR(IF(INDEX(database[],$C25,Y$6)=0,"",INDEX(database[],$C25,Y$6)),"")</f>
        <v/>
      </c>
      <c r="Z25" s="31" t="str">
        <f>IFERROR(IF(INDEX(database[],$C25,Z$6)=0,"",INDEX(database[],$C25,Z$6)),"")</f>
        <v/>
      </c>
      <c r="AA25" s="31" t="str">
        <f>IFERROR(IF(INDEX(database[],$C25,AA$6)=0,"",INDEX(database[],$C25,AA$6)),"")</f>
        <v/>
      </c>
      <c r="AB25" s="31" t="str">
        <f>IFERROR(IF(INDEX(database[],$C25,AB$6)=0,"",INDEX(database[],$C25,AB$6)),"")</f>
        <v/>
      </c>
      <c r="AC25" s="31" t="str">
        <f>IFERROR(IF(INDEX(database[],$C25,AC$6)=0,"",INDEX(database[],$C25,AC$6)),"")</f>
        <v/>
      </c>
      <c r="AD25" s="31" t="str">
        <f>IFERROR(IF(INDEX(database[],$C25,AD$6)=0,"",INDEX(database[],$C25,AD$6)),"")</f>
        <v/>
      </c>
      <c r="AE25" s="31" t="str">
        <f>IFERROR(IF(INDEX(database[],$C25,AE$6)=0,"",INDEX(database[],$C25,AE$6)),"")</f>
        <v/>
      </c>
      <c r="AF25" s="31" t="str">
        <f>IFERROR(IF(INDEX(database[],$C25,AF$6)=0,"",INDEX(database[],$C25,AF$6)),"")</f>
        <v/>
      </c>
      <c r="AG25" s="31" t="str">
        <f>IFERROR(IF(INDEX(database[],$C25,AG$6)=0,"",INDEX(database[],$C25,AG$6)),"")</f>
        <v/>
      </c>
      <c r="AH25" s="31" t="str">
        <f>IFERROR(IF(INDEX(database[],$C25,AH$6)=0,"",INDEX(database[],$C25,AH$6)),"")</f>
        <v/>
      </c>
      <c r="AI25" s="31" t="str">
        <f>IFERROR(IF(INDEX(database[],$C25,AI$6)=0,"",INDEX(database[],$C25,AI$6)),"")</f>
        <v/>
      </c>
      <c r="AJ25" s="31" t="str">
        <f>IFERROR(IF(INDEX(database[],$C25,AJ$6)=0,"",INDEX(database[],$C25,AJ$6)),"")</f>
        <v/>
      </c>
      <c r="AK25" s="31" t="str">
        <f>IFERROR(IF(INDEX(database[],$C25,AK$6)=0,"",INDEX(database[],$C25,AK$6)),"")</f>
        <v/>
      </c>
      <c r="AL25" s="31" t="str">
        <f>IFERROR(IF(INDEX(database[],$C25,AL$6)=0,"",INDEX(database[],$C25,AL$6)),"")</f>
        <v/>
      </c>
      <c r="AM25" s="31" t="str">
        <f>IFERROR(IF(INDEX(database[],$C25,AM$6)=0,"",INDEX(database[],$C25,AM$6)),"")</f>
        <v/>
      </c>
      <c r="AN25" s="31" t="str">
        <f>IFERROR(IF(INDEX(database[],$C25,AN$6)=0,"",INDEX(database[],$C25,AN$6)),"")</f>
        <v/>
      </c>
      <c r="AO25" s="31" t="str">
        <f>IFERROR(IF(INDEX(database[],$C25,AO$6)=0,"",INDEX(database[],$C25,AO$6)),"")</f>
        <v/>
      </c>
      <c r="AP25" s="31" t="str">
        <f>IFERROR(IF(INDEX(database[],$C25,AP$6)=0,"",INDEX(database[],$C25,AP$6)),"")</f>
        <v/>
      </c>
      <c r="AQ25" s="31" t="str">
        <f>IFERROR(IF(INDEX(database[],$C25,AQ$6)=0,"",INDEX(database[],$C25,AQ$6)),"")</f>
        <v/>
      </c>
      <c r="AR25" s="31" t="str">
        <f>IFERROR(IF(INDEX(database[],$C25,AR$6)=0,"",INDEX(database[],$C25,AR$6)),"")</f>
        <v/>
      </c>
      <c r="AS25" s="31" t="str">
        <f>IFERROR(IF(INDEX(database[],$C25,AS$6)=0,"",INDEX(database[],$C25,AS$6)),"")</f>
        <v/>
      </c>
      <c r="AT25" s="31" t="str">
        <f>IFERROR(IF(INDEX(database[],$C25,AT$6)=0,"",INDEX(database[],$C25,AT$6)),"")</f>
        <v/>
      </c>
      <c r="AU25" s="31" t="str">
        <f>IFERROR(IF(INDEX(database[],$C25,AU$6)=0,"",INDEX(database[],$C25,AU$6)),"")</f>
        <v/>
      </c>
      <c r="AV25" s="31" t="str">
        <f>IFERROR(IF(INDEX(database[],$C25,AV$6)=0,"",INDEX(database[],$C25,AV$6)),"")</f>
        <v/>
      </c>
      <c r="AW25" s="31" t="str">
        <f t="shared" si="0"/>
        <v/>
      </c>
      <c r="AX25" s="49" t="str">
        <f t="shared" si="1"/>
        <v/>
      </c>
      <c r="AY25" s="31" t="str">
        <f t="shared" si="2"/>
        <v/>
      </c>
      <c r="AZ25" s="31" t="str">
        <f t="shared" si="3"/>
        <v/>
      </c>
      <c r="BA25" s="49" t="str">
        <f t="shared" ca="1" si="4"/>
        <v/>
      </c>
      <c r="BB25" s="51" t="str">
        <f t="shared" ca="1" si="5"/>
        <v/>
      </c>
      <c r="BC25" s="50" t="str">
        <f t="shared" si="26"/>
        <v/>
      </c>
      <c r="BD25" s="46" t="str">
        <f t="shared" si="26"/>
        <v/>
      </c>
      <c r="BE25" s="46" t="str">
        <f t="shared" si="26"/>
        <v/>
      </c>
      <c r="BF25" s="46" t="str">
        <f t="shared" si="26"/>
        <v/>
      </c>
      <c r="BG25" s="46" t="str">
        <f t="shared" si="26"/>
        <v/>
      </c>
      <c r="BH25" s="46" t="str">
        <f t="shared" si="26"/>
        <v/>
      </c>
      <c r="BI25" s="46" t="str">
        <f t="shared" si="26"/>
        <v/>
      </c>
      <c r="BJ25" s="31" t="str">
        <f t="shared" si="21"/>
        <v/>
      </c>
      <c r="BK25" s="31" t="str">
        <f t="shared" si="7"/>
        <v/>
      </c>
      <c r="BL25" s="31" t="str">
        <f t="shared" si="8"/>
        <v/>
      </c>
      <c r="BM25" s="31" t="str">
        <f t="shared" si="9"/>
        <v/>
      </c>
      <c r="BN25" s="31" t="str">
        <f t="shared" si="10"/>
        <v/>
      </c>
      <c r="BO25" s="31" t="str">
        <f t="shared" si="11"/>
        <v/>
      </c>
      <c r="BP25" s="48"/>
      <c r="BQ25" s="49">
        <v>18</v>
      </c>
      <c r="BR25" s="50" t="str">
        <f>IFERROR(INDEX(database[#Headers],0,BQ25),"")</f>
        <v>Email</v>
      </c>
      <c r="BS25" s="48"/>
      <c r="BT25" s="48"/>
      <c r="BU25" s="31">
        <f>IFERROR(IF(OR(BU$7="",List!$B$8="",List!$B$8="All"),1,IF(List!$B$8=INDEX(IF(BU$5="d",DateTable,MainTable),$C25,BU$6),1,0)),0)</f>
        <v>1</v>
      </c>
      <c r="BV25" s="31">
        <f>IFERROR(IF(OR(BV$7="",List!$B$11="",List!$B$11="All"),1,IF(List!$B$11=INDEX(IF(BV$5="d",DateTable,MainTable),$C25,BV$6),1,0)),0)</f>
        <v>1</v>
      </c>
      <c r="BW25" s="31">
        <f>IFERROR(IF(OR(BW$7="",List!$B$14="",List!$B$14="All"),1,IF(List!$B$14=INDEX(IF(BW$5="d",DateTable,MainTable),$C25,BW$6),1,0)),0)</f>
        <v>1</v>
      </c>
      <c r="BX25" s="31">
        <f>IFERROR(IF(OR(BX$7="",List!$B$17="",List!$B$17="All"),1,IF(List!$B$17=INDEX(IF(BX$5="d",DateTable,MainTable),$C25,BX$6),1,0)),0)</f>
        <v>1</v>
      </c>
      <c r="BY25" s="31">
        <f t="shared" si="22"/>
        <v>1</v>
      </c>
      <c r="CA25" s="31" t="str">
        <f t="shared" si="23"/>
        <v/>
      </c>
      <c r="CB25" s="31" t="str">
        <f t="shared" si="12"/>
        <v/>
      </c>
      <c r="CD25" s="31">
        <f>IFERROR(IF(OR(Dashboard!$C$7="",Dashboard!$C$7="All"),1,IF(Dashboard!$C$7=INDEX(MainTable,$C25,CD$6),1,0)),0)</f>
        <v>1</v>
      </c>
      <c r="CE25" s="31">
        <f>IFERROR(IF(OR(Dashboard!$E$7="",Dashboard!$E$7="All"),1,IF(Dashboard!$E$7=INDEX(MainTable,$C25,CE$6),1,0)),0)</f>
        <v>1</v>
      </c>
      <c r="CF25" s="31">
        <f>IFERROR(IF(OR(Dashboard!$G$7="",Dashboard!$G$7="All"),1,IF(Dashboard!$G$7=INDEX(MainTable,$C25,CF$6),1,0)),0)</f>
        <v>1</v>
      </c>
      <c r="CG25" s="31">
        <f>IFERROR(IF(OR(Dashboard!$I$7="",Dashboard!$I$7="All"),1,IF(Dashboard!$I$7=INDEX(MainTable,$C25,CG$6),1,0)),0)</f>
        <v>1</v>
      </c>
      <c r="CH25" s="31">
        <f t="shared" si="24"/>
        <v>1</v>
      </c>
      <c r="CJ25" s="31">
        <f t="shared" ca="1" si="13"/>
        <v>0</v>
      </c>
      <c r="CK25" s="31">
        <f t="shared" ca="1" si="14"/>
        <v>0</v>
      </c>
      <c r="CL25" s="31">
        <f t="shared" si="15"/>
        <v>0</v>
      </c>
      <c r="CM25" s="31">
        <f t="shared" si="16"/>
        <v>0</v>
      </c>
      <c r="CO25" s="60" t="str">
        <f>IFERROR(IF(Settings!I26="","",Settings!I26),"")</f>
        <v>Female</v>
      </c>
      <c r="CP25" s="60" t="str">
        <f t="array" aca="1" ref="CP25" ca="1">IFERROR(IF(LEN(CO25)=0,0,COUNTIFS((OFFSET($C$8,0,$CP$17,1050)),$CO25,$CH$8:$CH$457,1)),"")</f>
        <v/>
      </c>
      <c r="CQ25" s="86" t="str">
        <f ca="1">IFERROR(IF(CP25/$CP$29=0,"",CP25/$CP$29),"")</f>
        <v/>
      </c>
      <c r="DA25" s="31" t="str">
        <f>IFERROR(IF(Settings!C26="","",Settings!C26),"")</f>
        <v>Office 17</v>
      </c>
      <c r="DB25" s="47"/>
      <c r="DC25" s="31" t="str">
        <f>IFERROR(IF(Settings!E26="","",Settings!E26),"")</f>
        <v>Department 17</v>
      </c>
      <c r="DD25" s="47"/>
      <c r="DE25" s="31" t="str">
        <f>IFERROR(IF(Settings!G26="","",Settings!G26),"")</f>
        <v>Officier 17</v>
      </c>
      <c r="DG25" s="31" t="str">
        <f t="shared" si="17"/>
        <v/>
      </c>
      <c r="DH25" s="31" t="str">
        <f>IFERROR(IF(COUNTIF($DG$8:$DG25,DG25)&gt;1,"",DG25),"")</f>
        <v/>
      </c>
      <c r="DI25" s="31" t="str">
        <f t="array" ref="DI25">IFERROR(INDEX(filter1,SMALL(IF(LEN(filter1)&gt;0,ROW(filter1)-ROW(INDEX(filter1,1,1))+1),ROW($DF25)-ROW($DF$7))),"")</f>
        <v/>
      </c>
      <c r="DJ25" s="31" t="str">
        <f t="shared" si="18"/>
        <v/>
      </c>
      <c r="DK25" s="31" t="str">
        <f>IFERROR(IF(COUNTIF($DJ$8:$DJ25,DJ25)&gt;1,"",DJ25),"")</f>
        <v/>
      </c>
      <c r="DL25" s="31" t="str">
        <f t="array" ref="DL25">IFERROR(INDEX(filter2,SMALL(IF(LEN(filter2)&gt;0,ROW(filter2)-ROW(INDEX(filter2,1,1))+1),ROW($DF25)-ROW($DF$7))),"")</f>
        <v/>
      </c>
      <c r="DM25" s="31" t="str">
        <f t="shared" si="19"/>
        <v/>
      </c>
      <c r="DN25" s="31" t="str">
        <f>IFERROR(IF(COUNTIF($DM$8:$DM25,DM25)&gt;1,"",DM25),"")</f>
        <v/>
      </c>
      <c r="DO25" s="31" t="str">
        <f t="array" ref="DO25">IFERROR(INDEX(filter3,SMALL(IF(LEN(filter3)&gt;0,ROW(filter3)-ROW(INDEX(filter3,1,1))+1),ROW($DF25)-ROW($DF$7))),"")</f>
        <v/>
      </c>
      <c r="DP25" s="31" t="str">
        <f t="shared" si="20"/>
        <v/>
      </c>
      <c r="DQ25" s="31" t="str">
        <f>IFERROR(IF(COUNTIF($DP$8:$DP25,DP25)&gt;1,"",DP25),"")</f>
        <v/>
      </c>
      <c r="DR25" s="31" t="str">
        <f t="array" ref="DR25">IFERROR(INDEX(filter4,SMALL(IF(LEN(filter4)&gt;0,ROW(filter4)-ROW(INDEX(filter4,1,1))+1),ROW($DF25)-ROW($DF$7))),"")</f>
        <v/>
      </c>
      <c r="DT25" s="54">
        <f>IFERROR(IF(OR(LEN(Form!C24)&gt;0,LEN(Form!D24)&gt;0,LEN(Form!G24)&gt;0),ROW(Form!A24),""),"")</f>
        <v>24</v>
      </c>
      <c r="DU25" s="43"/>
      <c r="DW25" s="60" t="str">
        <f>IFERROR(IF(COUNTIF($AX$8:$AX25,AX25)&gt;1,"",AX25),"")</f>
        <v/>
      </c>
      <c r="DX25" s="60" t="str">
        <f t="array" ref="DX25">IFERROR(INDEX($DW$8:$DW$457,SMALL(IF(LEN($DW$8:$DW$457)&gt;0,ROW($DW$8:$DW$457)-ROW(INDEX($DW$8:$DW$457,1,1))+1),ROW($DF25)-ROW($DF$7))),"")</f>
        <v/>
      </c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</row>
    <row r="26" spans="3:140" ht="15" customHeight="1" x14ac:dyDescent="0.25">
      <c r="C26" s="31">
        <v>19</v>
      </c>
      <c r="D26" s="31" t="str">
        <f>IFERROR(IF(INDEX(database[],$C26,D$6)=0,"",INDEX(database[],$C26,D$6)),"")</f>
        <v/>
      </c>
      <c r="E26" s="46" t="str">
        <f>IFERROR(IF(INDEX(database[],$C26,E$6)=0,"",INDEX(database[],$C26,E$6)),"")</f>
        <v/>
      </c>
      <c r="F26" s="31" t="str">
        <f>IFERROR(IF(INDEX(database[],$C26,F$6)=0,"",INDEX(database[],$C26,F$6)),"")</f>
        <v/>
      </c>
      <c r="G26" s="31" t="str">
        <f>IFERROR(IF(INDEX(database[],$C26,G$6)=0,"",INDEX(database[],$C26,G$6)),"")</f>
        <v/>
      </c>
      <c r="H26" s="31" t="str">
        <f>IFERROR(IF(INDEX(database[],$C26,H$6)=0,"",INDEX(database[],$C26,H$6)),"")</f>
        <v/>
      </c>
      <c r="I26" s="31" t="str">
        <f>IFERROR(IF(INDEX(database[],$C26,I$6)=0,"",INDEX(database[],$C26,I$6)),"")</f>
        <v/>
      </c>
      <c r="J26" s="31" t="str">
        <f>IFERROR(IF(INDEX(database[],$C26,J$6)=0,"",INDEX(database[],$C26,J$6)),"")</f>
        <v/>
      </c>
      <c r="K26" s="31" t="str">
        <f>IFERROR(IF(INDEX(database[],$C26,K$6)=0,"",INDEX(database[],$C26,K$6)),"")</f>
        <v/>
      </c>
      <c r="L26" s="31" t="str">
        <f>IFERROR(IF(INDEX(database[],$C26,L$6)=0,"",INDEX(database[],$C26,L$6)),"")</f>
        <v/>
      </c>
      <c r="M26" s="31" t="str">
        <f>IFERROR(IF(INDEX(database[],$C26,M$6)=0,"",INDEX(database[],$C26,M$6)),"")</f>
        <v/>
      </c>
      <c r="N26" s="31" t="str">
        <f>IFERROR(IF(INDEX(database[],$C26,N$6)=0,"",INDEX(database[],$C26,N$6)),"")</f>
        <v/>
      </c>
      <c r="O26" s="31" t="str">
        <f>IFERROR(IF(INDEX(database[],$C26,O$6)=0,"",INDEX(database[],$C26,O$6)),"")</f>
        <v/>
      </c>
      <c r="P26" s="31" t="str">
        <f>IFERROR(IF(INDEX(database[],$C26,P$6)=0,"",INDEX(database[],$C26,P$6)),"")</f>
        <v/>
      </c>
      <c r="Q26" s="31" t="str">
        <f>IFERROR(IF(INDEX(database[],$C26,Q$6)=0,"",INDEX(database[],$C26,Q$6)),"")</f>
        <v/>
      </c>
      <c r="R26" s="46" t="str">
        <f>IFERROR(IF(INDEX(database[],$C26,R$6)=0,"",INDEX(database[],$C26,R$6)),"")</f>
        <v/>
      </c>
      <c r="S26" s="31" t="str">
        <f>IFERROR(IF(INDEX(database[],$C26,S$6)=0,"",INDEX(database[],$C26,S$6)),"")</f>
        <v/>
      </c>
      <c r="T26" s="31" t="str">
        <f>IFERROR(IF(INDEX(database[],$C26,T$6)=0,"",INDEX(database[],$C26,T$6)),"")</f>
        <v/>
      </c>
      <c r="U26" s="31" t="str">
        <f>IFERROR(IF(INDEX(database[],$C26,U$6)=0,"",INDEX(database[],$C26,U$6)),"")</f>
        <v/>
      </c>
      <c r="V26" s="31" t="str">
        <f>IFERROR(IF(INDEX(database[],$C26,V$6)=0,"",INDEX(database[],$C26,V$6)),"")</f>
        <v/>
      </c>
      <c r="W26" s="31" t="str">
        <f>IFERROR(IF(INDEX(database[],$C26,W$6)=0,"",INDEX(database[],$C26,W$6)),"")</f>
        <v/>
      </c>
      <c r="X26" s="31" t="str">
        <f>IFERROR(IF(INDEX(database[],$C26,X$6)=0,"",INDEX(database[],$C26,X$6)),"")</f>
        <v/>
      </c>
      <c r="Y26" s="31" t="str">
        <f>IFERROR(IF(INDEX(database[],$C26,Y$6)=0,"",INDEX(database[],$C26,Y$6)),"")</f>
        <v/>
      </c>
      <c r="Z26" s="31" t="str">
        <f>IFERROR(IF(INDEX(database[],$C26,Z$6)=0,"",INDEX(database[],$C26,Z$6)),"")</f>
        <v/>
      </c>
      <c r="AA26" s="31" t="str">
        <f>IFERROR(IF(INDEX(database[],$C26,AA$6)=0,"",INDEX(database[],$C26,AA$6)),"")</f>
        <v/>
      </c>
      <c r="AB26" s="31" t="str">
        <f>IFERROR(IF(INDEX(database[],$C26,AB$6)=0,"",INDEX(database[],$C26,AB$6)),"")</f>
        <v/>
      </c>
      <c r="AC26" s="31" t="str">
        <f>IFERROR(IF(INDEX(database[],$C26,AC$6)=0,"",INDEX(database[],$C26,AC$6)),"")</f>
        <v/>
      </c>
      <c r="AD26" s="31" t="str">
        <f>IFERROR(IF(INDEX(database[],$C26,AD$6)=0,"",INDEX(database[],$C26,AD$6)),"")</f>
        <v/>
      </c>
      <c r="AE26" s="31" t="str">
        <f>IFERROR(IF(INDEX(database[],$C26,AE$6)=0,"",INDEX(database[],$C26,AE$6)),"")</f>
        <v/>
      </c>
      <c r="AF26" s="31" t="str">
        <f>IFERROR(IF(INDEX(database[],$C26,AF$6)=0,"",INDEX(database[],$C26,AF$6)),"")</f>
        <v/>
      </c>
      <c r="AG26" s="31" t="str">
        <f>IFERROR(IF(INDEX(database[],$C26,AG$6)=0,"",INDEX(database[],$C26,AG$6)),"")</f>
        <v/>
      </c>
      <c r="AH26" s="31" t="str">
        <f>IFERROR(IF(INDEX(database[],$C26,AH$6)=0,"",INDEX(database[],$C26,AH$6)),"")</f>
        <v/>
      </c>
      <c r="AI26" s="31" t="str">
        <f>IFERROR(IF(INDEX(database[],$C26,AI$6)=0,"",INDEX(database[],$C26,AI$6)),"")</f>
        <v/>
      </c>
      <c r="AJ26" s="31" t="str">
        <f>IFERROR(IF(INDEX(database[],$C26,AJ$6)=0,"",INDEX(database[],$C26,AJ$6)),"")</f>
        <v/>
      </c>
      <c r="AK26" s="31" t="str">
        <f>IFERROR(IF(INDEX(database[],$C26,AK$6)=0,"",INDEX(database[],$C26,AK$6)),"")</f>
        <v/>
      </c>
      <c r="AL26" s="31" t="str">
        <f>IFERROR(IF(INDEX(database[],$C26,AL$6)=0,"",INDEX(database[],$C26,AL$6)),"")</f>
        <v/>
      </c>
      <c r="AM26" s="31" t="str">
        <f>IFERROR(IF(INDEX(database[],$C26,AM$6)=0,"",INDEX(database[],$C26,AM$6)),"")</f>
        <v/>
      </c>
      <c r="AN26" s="31" t="str">
        <f>IFERROR(IF(INDEX(database[],$C26,AN$6)=0,"",INDEX(database[],$C26,AN$6)),"")</f>
        <v/>
      </c>
      <c r="AO26" s="31" t="str">
        <f>IFERROR(IF(INDEX(database[],$C26,AO$6)=0,"",INDEX(database[],$C26,AO$6)),"")</f>
        <v/>
      </c>
      <c r="AP26" s="31" t="str">
        <f>IFERROR(IF(INDEX(database[],$C26,AP$6)=0,"",INDEX(database[],$C26,AP$6)),"")</f>
        <v/>
      </c>
      <c r="AQ26" s="31" t="str">
        <f>IFERROR(IF(INDEX(database[],$C26,AQ$6)=0,"",INDEX(database[],$C26,AQ$6)),"")</f>
        <v/>
      </c>
      <c r="AR26" s="31" t="str">
        <f>IFERROR(IF(INDEX(database[],$C26,AR$6)=0,"",INDEX(database[],$C26,AR$6)),"")</f>
        <v/>
      </c>
      <c r="AS26" s="31" t="str">
        <f>IFERROR(IF(INDEX(database[],$C26,AS$6)=0,"",INDEX(database[],$C26,AS$6)),"")</f>
        <v/>
      </c>
      <c r="AT26" s="31" t="str">
        <f>IFERROR(IF(INDEX(database[],$C26,AT$6)=0,"",INDEX(database[],$C26,AT$6)),"")</f>
        <v/>
      </c>
      <c r="AU26" s="31" t="str">
        <f>IFERROR(IF(INDEX(database[],$C26,AU$6)=0,"",INDEX(database[],$C26,AU$6)),"")</f>
        <v/>
      </c>
      <c r="AV26" s="31" t="str">
        <f>IFERROR(IF(INDEX(database[],$C26,AV$6)=0,"",INDEX(database[],$C26,AV$6)),"")</f>
        <v/>
      </c>
      <c r="AW26" s="31" t="str">
        <f t="shared" si="0"/>
        <v/>
      </c>
      <c r="AX26" s="49" t="str">
        <f t="shared" si="1"/>
        <v/>
      </c>
      <c r="AY26" s="31" t="str">
        <f t="shared" si="2"/>
        <v/>
      </c>
      <c r="AZ26" s="31" t="str">
        <f t="shared" si="3"/>
        <v/>
      </c>
      <c r="BA26" s="49" t="str">
        <f t="shared" ca="1" si="4"/>
        <v/>
      </c>
      <c r="BB26" s="51" t="str">
        <f t="shared" ca="1" si="5"/>
        <v/>
      </c>
      <c r="BC26" s="50" t="str">
        <f t="shared" si="26"/>
        <v/>
      </c>
      <c r="BD26" s="46" t="str">
        <f t="shared" si="26"/>
        <v/>
      </c>
      <c r="BE26" s="46" t="str">
        <f t="shared" si="26"/>
        <v/>
      </c>
      <c r="BF26" s="46" t="str">
        <f t="shared" si="26"/>
        <v/>
      </c>
      <c r="BG26" s="46" t="str">
        <f t="shared" si="26"/>
        <v/>
      </c>
      <c r="BH26" s="46" t="str">
        <f t="shared" si="26"/>
        <v/>
      </c>
      <c r="BI26" s="46" t="str">
        <f t="shared" si="26"/>
        <v/>
      </c>
      <c r="BJ26" s="31" t="str">
        <f t="shared" si="21"/>
        <v/>
      </c>
      <c r="BK26" s="31" t="str">
        <f t="shared" si="7"/>
        <v/>
      </c>
      <c r="BL26" s="31" t="str">
        <f t="shared" si="8"/>
        <v/>
      </c>
      <c r="BM26" s="31" t="str">
        <f t="shared" si="9"/>
        <v/>
      </c>
      <c r="BN26" s="31" t="str">
        <f t="shared" si="10"/>
        <v/>
      </c>
      <c r="BO26" s="31" t="str">
        <f t="shared" si="11"/>
        <v/>
      </c>
      <c r="BP26" s="48"/>
      <c r="BQ26" s="49">
        <v>19</v>
      </c>
      <c r="BR26" s="50" t="str">
        <f>IFERROR(INDEX(database[#Headers],0,BQ26),"")</f>
        <v>Cell Phone</v>
      </c>
      <c r="BS26" s="48"/>
      <c r="BT26" s="48"/>
      <c r="BU26" s="31">
        <f>IFERROR(IF(OR(BU$7="",List!$B$8="",List!$B$8="All"),1,IF(List!$B$8=INDEX(IF(BU$5="d",DateTable,MainTable),$C26,BU$6),1,0)),0)</f>
        <v>1</v>
      </c>
      <c r="BV26" s="31">
        <f>IFERROR(IF(OR(BV$7="",List!$B$11="",List!$B$11="All"),1,IF(List!$B$11=INDEX(IF(BV$5="d",DateTable,MainTable),$C26,BV$6),1,0)),0)</f>
        <v>1</v>
      </c>
      <c r="BW26" s="31">
        <f>IFERROR(IF(OR(BW$7="",List!$B$14="",List!$B$14="All"),1,IF(List!$B$14=INDEX(IF(BW$5="d",DateTable,MainTable),$C26,BW$6),1,0)),0)</f>
        <v>1</v>
      </c>
      <c r="BX26" s="31">
        <f>IFERROR(IF(OR(BX$7="",List!$B$17="",List!$B$17="All"),1,IF(List!$B$17=INDEX(IF(BX$5="d",DateTable,MainTable),$C26,BX$6),1,0)),0)</f>
        <v>1</v>
      </c>
      <c r="BY26" s="31">
        <f t="shared" si="22"/>
        <v>1</v>
      </c>
      <c r="CA26" s="31" t="str">
        <f t="shared" si="23"/>
        <v/>
      </c>
      <c r="CB26" s="31" t="str">
        <f t="shared" si="12"/>
        <v/>
      </c>
      <c r="CD26" s="31">
        <f>IFERROR(IF(OR(Dashboard!$C$7="",Dashboard!$C$7="All"),1,IF(Dashboard!$C$7=INDEX(MainTable,$C26,CD$6),1,0)),0)</f>
        <v>1</v>
      </c>
      <c r="CE26" s="31">
        <f>IFERROR(IF(OR(Dashboard!$E$7="",Dashboard!$E$7="All"),1,IF(Dashboard!$E$7=INDEX(MainTable,$C26,CE$6),1,0)),0)</f>
        <v>1</v>
      </c>
      <c r="CF26" s="31">
        <f>IFERROR(IF(OR(Dashboard!$G$7="",Dashboard!$G$7="All"),1,IF(Dashboard!$G$7=INDEX(MainTable,$C26,CF$6),1,0)),0)</f>
        <v>1</v>
      </c>
      <c r="CG26" s="31">
        <f>IFERROR(IF(OR(Dashboard!$I$7="",Dashboard!$I$7="All"),1,IF(Dashboard!$I$7=INDEX(MainTable,$C26,CG$6),1,0)),0)</f>
        <v>1</v>
      </c>
      <c r="CH26" s="31">
        <f t="shared" si="24"/>
        <v>1</v>
      </c>
      <c r="CJ26" s="31">
        <f t="shared" ca="1" si="13"/>
        <v>0</v>
      </c>
      <c r="CK26" s="31">
        <f t="shared" ca="1" si="14"/>
        <v>0</v>
      </c>
      <c r="CL26" s="31">
        <f t="shared" si="15"/>
        <v>0</v>
      </c>
      <c r="CM26" s="31">
        <f t="shared" si="16"/>
        <v>0</v>
      </c>
      <c r="CO26" s="60" t="str">
        <f>IFERROR(IF(Settings!I27="","",Settings!I27),"")</f>
        <v>Male</v>
      </c>
      <c r="CP26" s="60" t="str">
        <f t="array" aca="1" ref="CP26" ca="1">IFERROR(IF(LEN(CO26)=0,0,COUNTIFS((OFFSET($C$8,0,$CP$17,1050)),$CO26,$CH$8:$CH$457,1)),"")</f>
        <v/>
      </c>
      <c r="CQ26" s="86" t="str">
        <f ca="1">IFERROR(IF(CP26/$CP$29=0,"",CP26/$CP$29),"")</f>
        <v/>
      </c>
      <c r="DA26" s="31" t="str">
        <f>IFERROR(IF(Settings!C27="","",Settings!C27),"")</f>
        <v>Office 18</v>
      </c>
      <c r="DB26" s="47"/>
      <c r="DC26" s="31" t="str">
        <f>IFERROR(IF(Settings!E27="","",Settings!E27),"")</f>
        <v>Department 18</v>
      </c>
      <c r="DD26" s="47"/>
      <c r="DE26" s="31" t="str">
        <f>IFERROR(IF(Settings!G27="","",Settings!G27),"")</f>
        <v>Officier 18</v>
      </c>
      <c r="DG26" s="31" t="str">
        <f t="shared" si="17"/>
        <v/>
      </c>
      <c r="DH26" s="31" t="str">
        <f>IFERROR(IF(COUNTIF($DG$8:$DG26,DG26)&gt;1,"",DG26),"")</f>
        <v/>
      </c>
      <c r="DI26" s="31" t="str">
        <f t="array" ref="DI26">IFERROR(INDEX(filter1,SMALL(IF(LEN(filter1)&gt;0,ROW(filter1)-ROW(INDEX(filter1,1,1))+1),ROW($DF26)-ROW($DF$7))),"")</f>
        <v/>
      </c>
      <c r="DJ26" s="31" t="str">
        <f t="shared" si="18"/>
        <v/>
      </c>
      <c r="DK26" s="31" t="str">
        <f>IFERROR(IF(COUNTIF($DJ$8:$DJ26,DJ26)&gt;1,"",DJ26),"")</f>
        <v/>
      </c>
      <c r="DL26" s="31" t="str">
        <f t="array" ref="DL26">IFERROR(INDEX(filter2,SMALL(IF(LEN(filter2)&gt;0,ROW(filter2)-ROW(INDEX(filter2,1,1))+1),ROW($DF26)-ROW($DF$7))),"")</f>
        <v/>
      </c>
      <c r="DM26" s="31" t="str">
        <f t="shared" si="19"/>
        <v/>
      </c>
      <c r="DN26" s="31" t="str">
        <f>IFERROR(IF(COUNTIF($DM$8:$DM26,DM26)&gt;1,"",DM26),"")</f>
        <v/>
      </c>
      <c r="DO26" s="31" t="str">
        <f t="array" ref="DO26">IFERROR(INDEX(filter3,SMALL(IF(LEN(filter3)&gt;0,ROW(filter3)-ROW(INDEX(filter3,1,1))+1),ROW($DF26)-ROW($DF$7))),"")</f>
        <v/>
      </c>
      <c r="DP26" s="31" t="str">
        <f t="shared" si="20"/>
        <v/>
      </c>
      <c r="DQ26" s="31" t="str">
        <f>IFERROR(IF(COUNTIF($DP$8:$DP26,DP26)&gt;1,"",DP26),"")</f>
        <v/>
      </c>
      <c r="DR26" s="31" t="str">
        <f t="array" ref="DR26">IFERROR(INDEX(filter4,SMALL(IF(LEN(filter4)&gt;0,ROW(filter4)-ROW(INDEX(filter4,1,1))+1),ROW($DF26)-ROW($DF$7))),"")</f>
        <v/>
      </c>
      <c r="DT26" s="54">
        <f>IFERROR(IF(OR(LEN(Form!C25)&gt;0,LEN(Form!D25)&gt;0,LEN(Form!G25)&gt;0),ROW(Form!A25),""),"")</f>
        <v>25</v>
      </c>
      <c r="DU26" s="43"/>
      <c r="DW26" s="60" t="str">
        <f>IFERROR(IF(COUNTIF($AX$8:$AX26,AX26)&gt;1,"",AX26),"")</f>
        <v/>
      </c>
      <c r="DX26" s="60" t="str">
        <f t="array" ref="DX26">IFERROR(INDEX($DW$8:$DW$457,SMALL(IF(LEN($DW$8:$DW$457)&gt;0,ROW($DW$8:$DW$457)-ROW(INDEX($DW$8:$DW$457,1,1))+1),ROW($DF26)-ROW($DF$7))),"")</f>
        <v/>
      </c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</row>
    <row r="27" spans="3:140" ht="15" customHeight="1" x14ac:dyDescent="0.25">
      <c r="C27" s="31">
        <v>20</v>
      </c>
      <c r="D27" s="31" t="str">
        <f>IFERROR(IF(INDEX(database[],$C27,D$6)=0,"",INDEX(database[],$C27,D$6)),"")</f>
        <v/>
      </c>
      <c r="E27" s="46" t="str">
        <f>IFERROR(IF(INDEX(database[],$C27,E$6)=0,"",INDEX(database[],$C27,E$6)),"")</f>
        <v/>
      </c>
      <c r="F27" s="31" t="str">
        <f>IFERROR(IF(INDEX(database[],$C27,F$6)=0,"",INDEX(database[],$C27,F$6)),"")</f>
        <v/>
      </c>
      <c r="G27" s="31" t="str">
        <f>IFERROR(IF(INDEX(database[],$C27,G$6)=0,"",INDEX(database[],$C27,G$6)),"")</f>
        <v/>
      </c>
      <c r="H27" s="31" t="str">
        <f>IFERROR(IF(INDEX(database[],$C27,H$6)=0,"",INDEX(database[],$C27,H$6)),"")</f>
        <v/>
      </c>
      <c r="I27" s="31" t="str">
        <f>IFERROR(IF(INDEX(database[],$C27,I$6)=0,"",INDEX(database[],$C27,I$6)),"")</f>
        <v/>
      </c>
      <c r="J27" s="31" t="str">
        <f>IFERROR(IF(INDEX(database[],$C27,J$6)=0,"",INDEX(database[],$C27,J$6)),"")</f>
        <v/>
      </c>
      <c r="K27" s="31" t="str">
        <f>IFERROR(IF(INDEX(database[],$C27,K$6)=0,"",INDEX(database[],$C27,K$6)),"")</f>
        <v/>
      </c>
      <c r="L27" s="31" t="str">
        <f>IFERROR(IF(INDEX(database[],$C27,L$6)=0,"",INDEX(database[],$C27,L$6)),"")</f>
        <v/>
      </c>
      <c r="M27" s="31" t="str">
        <f>IFERROR(IF(INDEX(database[],$C27,M$6)=0,"",INDEX(database[],$C27,M$6)),"")</f>
        <v/>
      </c>
      <c r="N27" s="31" t="str">
        <f>IFERROR(IF(INDEX(database[],$C27,N$6)=0,"",INDEX(database[],$C27,N$6)),"")</f>
        <v/>
      </c>
      <c r="O27" s="31" t="str">
        <f>IFERROR(IF(INDEX(database[],$C27,O$6)=0,"",INDEX(database[],$C27,O$6)),"")</f>
        <v/>
      </c>
      <c r="P27" s="31" t="str">
        <f>IFERROR(IF(INDEX(database[],$C27,P$6)=0,"",INDEX(database[],$C27,P$6)),"")</f>
        <v/>
      </c>
      <c r="Q27" s="31" t="str">
        <f>IFERROR(IF(INDEX(database[],$C27,Q$6)=0,"",INDEX(database[],$C27,Q$6)),"")</f>
        <v/>
      </c>
      <c r="R27" s="46" t="str">
        <f>IFERROR(IF(INDEX(database[],$C27,R$6)=0,"",INDEX(database[],$C27,R$6)),"")</f>
        <v/>
      </c>
      <c r="S27" s="31" t="str">
        <f>IFERROR(IF(INDEX(database[],$C27,S$6)=0,"",INDEX(database[],$C27,S$6)),"")</f>
        <v/>
      </c>
      <c r="T27" s="31" t="str">
        <f>IFERROR(IF(INDEX(database[],$C27,T$6)=0,"",INDEX(database[],$C27,T$6)),"")</f>
        <v/>
      </c>
      <c r="U27" s="31" t="str">
        <f>IFERROR(IF(INDEX(database[],$C27,U$6)=0,"",INDEX(database[],$C27,U$6)),"")</f>
        <v/>
      </c>
      <c r="V27" s="31" t="str">
        <f>IFERROR(IF(INDEX(database[],$C27,V$6)=0,"",INDEX(database[],$C27,V$6)),"")</f>
        <v/>
      </c>
      <c r="W27" s="31" t="str">
        <f>IFERROR(IF(INDEX(database[],$C27,W$6)=0,"",INDEX(database[],$C27,W$6)),"")</f>
        <v/>
      </c>
      <c r="X27" s="31" t="str">
        <f>IFERROR(IF(INDEX(database[],$C27,X$6)=0,"",INDEX(database[],$C27,X$6)),"")</f>
        <v/>
      </c>
      <c r="Y27" s="31" t="str">
        <f>IFERROR(IF(INDEX(database[],$C27,Y$6)=0,"",INDEX(database[],$C27,Y$6)),"")</f>
        <v/>
      </c>
      <c r="Z27" s="31" t="str">
        <f>IFERROR(IF(INDEX(database[],$C27,Z$6)=0,"",INDEX(database[],$C27,Z$6)),"")</f>
        <v/>
      </c>
      <c r="AA27" s="31" t="str">
        <f>IFERROR(IF(INDEX(database[],$C27,AA$6)=0,"",INDEX(database[],$C27,AA$6)),"")</f>
        <v/>
      </c>
      <c r="AB27" s="31" t="str">
        <f>IFERROR(IF(INDEX(database[],$C27,AB$6)=0,"",INDEX(database[],$C27,AB$6)),"")</f>
        <v/>
      </c>
      <c r="AC27" s="31" t="str">
        <f>IFERROR(IF(INDEX(database[],$C27,AC$6)=0,"",INDEX(database[],$C27,AC$6)),"")</f>
        <v/>
      </c>
      <c r="AD27" s="31" t="str">
        <f>IFERROR(IF(INDEX(database[],$C27,AD$6)=0,"",INDEX(database[],$C27,AD$6)),"")</f>
        <v/>
      </c>
      <c r="AE27" s="31" t="str">
        <f>IFERROR(IF(INDEX(database[],$C27,AE$6)=0,"",INDEX(database[],$C27,AE$6)),"")</f>
        <v/>
      </c>
      <c r="AF27" s="31" t="str">
        <f>IFERROR(IF(INDEX(database[],$C27,AF$6)=0,"",INDEX(database[],$C27,AF$6)),"")</f>
        <v/>
      </c>
      <c r="AG27" s="31" t="str">
        <f>IFERROR(IF(INDEX(database[],$C27,AG$6)=0,"",INDEX(database[],$C27,AG$6)),"")</f>
        <v/>
      </c>
      <c r="AH27" s="31" t="str">
        <f>IFERROR(IF(INDEX(database[],$C27,AH$6)=0,"",INDEX(database[],$C27,AH$6)),"")</f>
        <v/>
      </c>
      <c r="AI27" s="31" t="str">
        <f>IFERROR(IF(INDEX(database[],$C27,AI$6)=0,"",INDEX(database[],$C27,AI$6)),"")</f>
        <v/>
      </c>
      <c r="AJ27" s="31" t="str">
        <f>IFERROR(IF(INDEX(database[],$C27,AJ$6)=0,"",INDEX(database[],$C27,AJ$6)),"")</f>
        <v/>
      </c>
      <c r="AK27" s="31" t="str">
        <f>IFERROR(IF(INDEX(database[],$C27,AK$6)=0,"",INDEX(database[],$C27,AK$6)),"")</f>
        <v/>
      </c>
      <c r="AL27" s="31" t="str">
        <f>IFERROR(IF(INDEX(database[],$C27,AL$6)=0,"",INDEX(database[],$C27,AL$6)),"")</f>
        <v/>
      </c>
      <c r="AM27" s="31" t="str">
        <f>IFERROR(IF(INDEX(database[],$C27,AM$6)=0,"",INDEX(database[],$C27,AM$6)),"")</f>
        <v/>
      </c>
      <c r="AN27" s="31" t="str">
        <f>IFERROR(IF(INDEX(database[],$C27,AN$6)=0,"",INDEX(database[],$C27,AN$6)),"")</f>
        <v/>
      </c>
      <c r="AO27" s="31" t="str">
        <f>IFERROR(IF(INDEX(database[],$C27,AO$6)=0,"",INDEX(database[],$C27,AO$6)),"")</f>
        <v/>
      </c>
      <c r="AP27" s="31" t="str">
        <f>IFERROR(IF(INDEX(database[],$C27,AP$6)=0,"",INDEX(database[],$C27,AP$6)),"")</f>
        <v/>
      </c>
      <c r="AQ27" s="31" t="str">
        <f>IFERROR(IF(INDEX(database[],$C27,AQ$6)=0,"",INDEX(database[],$C27,AQ$6)),"")</f>
        <v/>
      </c>
      <c r="AR27" s="31" t="str">
        <f>IFERROR(IF(INDEX(database[],$C27,AR$6)=0,"",INDEX(database[],$C27,AR$6)),"")</f>
        <v/>
      </c>
      <c r="AS27" s="31" t="str">
        <f>IFERROR(IF(INDEX(database[],$C27,AS$6)=0,"",INDEX(database[],$C27,AS$6)),"")</f>
        <v/>
      </c>
      <c r="AT27" s="31" t="str">
        <f>IFERROR(IF(INDEX(database[],$C27,AT$6)=0,"",INDEX(database[],$C27,AT$6)),"")</f>
        <v/>
      </c>
      <c r="AU27" s="31" t="str">
        <f>IFERROR(IF(INDEX(database[],$C27,AU$6)=0,"",INDEX(database[],$C27,AU$6)),"")</f>
        <v/>
      </c>
      <c r="AV27" s="31" t="str">
        <f>IFERROR(IF(INDEX(database[],$C27,AV$6)=0,"",INDEX(database[],$C27,AV$6)),"")</f>
        <v/>
      </c>
      <c r="AW27" s="31" t="str">
        <f t="shared" si="0"/>
        <v/>
      </c>
      <c r="AX27" s="49" t="str">
        <f t="shared" si="1"/>
        <v/>
      </c>
      <c r="AY27" s="31" t="str">
        <f t="shared" si="2"/>
        <v/>
      </c>
      <c r="AZ27" s="31" t="str">
        <f t="shared" si="3"/>
        <v/>
      </c>
      <c r="BA27" s="49" t="str">
        <f t="shared" ca="1" si="4"/>
        <v/>
      </c>
      <c r="BB27" s="51" t="str">
        <f t="shared" ca="1" si="5"/>
        <v/>
      </c>
      <c r="BC27" s="50" t="str">
        <f t="shared" si="26"/>
        <v/>
      </c>
      <c r="BD27" s="46" t="str">
        <f t="shared" si="26"/>
        <v/>
      </c>
      <c r="BE27" s="46" t="str">
        <f t="shared" si="26"/>
        <v/>
      </c>
      <c r="BF27" s="46" t="str">
        <f t="shared" si="26"/>
        <v/>
      </c>
      <c r="BG27" s="46" t="str">
        <f t="shared" si="26"/>
        <v/>
      </c>
      <c r="BH27" s="46" t="str">
        <f t="shared" si="26"/>
        <v/>
      </c>
      <c r="BI27" s="46" t="str">
        <f t="shared" si="26"/>
        <v/>
      </c>
      <c r="BJ27" s="31" t="str">
        <f t="shared" si="21"/>
        <v/>
      </c>
      <c r="BK27" s="31" t="str">
        <f t="shared" si="7"/>
        <v/>
      </c>
      <c r="BL27" s="31" t="str">
        <f t="shared" si="8"/>
        <v/>
      </c>
      <c r="BM27" s="31" t="str">
        <f t="shared" si="9"/>
        <v/>
      </c>
      <c r="BN27" s="31" t="str">
        <f t="shared" si="10"/>
        <v/>
      </c>
      <c r="BO27" s="31" t="str">
        <f t="shared" si="11"/>
        <v/>
      </c>
      <c r="BP27" s="48"/>
      <c r="BQ27" s="49">
        <v>20</v>
      </c>
      <c r="BR27" s="50" t="str">
        <f>IFERROR(INDEX(database[#Headers],0,BQ27),"")</f>
        <v>Address</v>
      </c>
      <c r="BS27" s="48"/>
      <c r="BT27" s="48"/>
      <c r="BU27" s="31">
        <f>IFERROR(IF(OR(BU$7="",List!$B$8="",List!$B$8="All"),1,IF(List!$B$8=INDEX(IF(BU$5="d",DateTable,MainTable),$C27,BU$6),1,0)),0)</f>
        <v>1</v>
      </c>
      <c r="BV27" s="31">
        <f>IFERROR(IF(OR(BV$7="",List!$B$11="",List!$B$11="All"),1,IF(List!$B$11=INDEX(IF(BV$5="d",DateTable,MainTable),$C27,BV$6),1,0)),0)</f>
        <v>1</v>
      </c>
      <c r="BW27" s="31">
        <f>IFERROR(IF(OR(BW$7="",List!$B$14="",List!$B$14="All"),1,IF(List!$B$14=INDEX(IF(BW$5="d",DateTable,MainTable),$C27,BW$6),1,0)),0)</f>
        <v>1</v>
      </c>
      <c r="BX27" s="31">
        <f>IFERROR(IF(OR(BX$7="",List!$B$17="",List!$B$17="All"),1,IF(List!$B$17=INDEX(IF(BX$5="d",DateTable,MainTable),$C27,BX$6),1,0)),0)</f>
        <v>1</v>
      </c>
      <c r="BY27" s="31">
        <f t="shared" si="22"/>
        <v>1</v>
      </c>
      <c r="CA27" s="31" t="str">
        <f t="shared" si="23"/>
        <v/>
      </c>
      <c r="CB27" s="31" t="str">
        <f t="shared" si="12"/>
        <v/>
      </c>
      <c r="CD27" s="31">
        <f>IFERROR(IF(OR(Dashboard!$C$7="",Dashboard!$C$7="All"),1,IF(Dashboard!$C$7=INDEX(MainTable,$C27,CD$6),1,0)),0)</f>
        <v>1</v>
      </c>
      <c r="CE27" s="31">
        <f>IFERROR(IF(OR(Dashboard!$E$7="",Dashboard!$E$7="All"),1,IF(Dashboard!$E$7=INDEX(MainTable,$C27,CE$6),1,0)),0)</f>
        <v>1</v>
      </c>
      <c r="CF27" s="31">
        <f>IFERROR(IF(OR(Dashboard!$G$7="",Dashboard!$G$7="All"),1,IF(Dashboard!$G$7=INDEX(MainTable,$C27,CF$6),1,0)),0)</f>
        <v>1</v>
      </c>
      <c r="CG27" s="31">
        <f>IFERROR(IF(OR(Dashboard!$I$7="",Dashboard!$I$7="All"),1,IF(Dashboard!$I$7=INDEX(MainTable,$C27,CG$6),1,0)),0)</f>
        <v>1</v>
      </c>
      <c r="CH27" s="31">
        <f t="shared" si="24"/>
        <v>1</v>
      </c>
      <c r="CJ27" s="31">
        <f t="shared" ca="1" si="13"/>
        <v>0</v>
      </c>
      <c r="CK27" s="31">
        <f t="shared" ca="1" si="14"/>
        <v>0</v>
      </c>
      <c r="CL27" s="31">
        <f t="shared" si="15"/>
        <v>0</v>
      </c>
      <c r="CM27" s="31">
        <f t="shared" si="16"/>
        <v>0</v>
      </c>
      <c r="CO27" s="60" t="str">
        <f>IFERROR(IF(Settings!I28="","",Settings!I28),"")</f>
        <v>Not specified</v>
      </c>
      <c r="CP27" s="60" t="str">
        <f t="array" aca="1" ref="CP27" ca="1">IFERROR(IF(LEN(CO27)=0,0,COUNTIFS((OFFSET($C$8,0,$CP$17,1050)),$CO27,$CH$8:$CH$457,1)),"")</f>
        <v/>
      </c>
      <c r="CQ27" s="86" t="str">
        <f ca="1">IFERROR(IF(CP27/$CP$29=0,"",CP27/$CP$29),"")</f>
        <v/>
      </c>
      <c r="DA27" s="31" t="str">
        <f>IFERROR(IF(Settings!C28="","",Settings!C28),"")</f>
        <v>Office 19</v>
      </c>
      <c r="DB27" s="47"/>
      <c r="DC27" s="31" t="str">
        <f>IFERROR(IF(Settings!E28="","",Settings!E28),"")</f>
        <v>Department 19</v>
      </c>
      <c r="DD27" s="47"/>
      <c r="DE27" s="31" t="str">
        <f>IFERROR(IF(Settings!G28="","",Settings!G28),"")</f>
        <v>Officier 19</v>
      </c>
      <c r="DG27" s="31" t="str">
        <f t="shared" si="17"/>
        <v/>
      </c>
      <c r="DH27" s="31" t="str">
        <f>IFERROR(IF(COUNTIF($DG$8:$DG27,DG27)&gt;1,"",DG27),"")</f>
        <v/>
      </c>
      <c r="DI27" s="31" t="str">
        <f t="array" ref="DI27">IFERROR(INDEX(filter1,SMALL(IF(LEN(filter1)&gt;0,ROW(filter1)-ROW(INDEX(filter1,1,1))+1),ROW($DF27)-ROW($DF$7))),"")</f>
        <v/>
      </c>
      <c r="DJ27" s="31" t="str">
        <f t="shared" si="18"/>
        <v/>
      </c>
      <c r="DK27" s="31" t="str">
        <f>IFERROR(IF(COUNTIF($DJ$8:$DJ27,DJ27)&gt;1,"",DJ27),"")</f>
        <v/>
      </c>
      <c r="DL27" s="31" t="str">
        <f t="array" ref="DL27">IFERROR(INDEX(filter2,SMALL(IF(LEN(filter2)&gt;0,ROW(filter2)-ROW(INDEX(filter2,1,1))+1),ROW($DF27)-ROW($DF$7))),"")</f>
        <v/>
      </c>
      <c r="DM27" s="31" t="str">
        <f t="shared" si="19"/>
        <v/>
      </c>
      <c r="DN27" s="31" t="str">
        <f>IFERROR(IF(COUNTIF($DM$8:$DM27,DM27)&gt;1,"",DM27),"")</f>
        <v/>
      </c>
      <c r="DO27" s="31" t="str">
        <f t="array" ref="DO27">IFERROR(INDEX(filter3,SMALL(IF(LEN(filter3)&gt;0,ROW(filter3)-ROW(INDEX(filter3,1,1))+1),ROW($DF27)-ROW($DF$7))),"")</f>
        <v/>
      </c>
      <c r="DP27" s="31" t="str">
        <f t="shared" si="20"/>
        <v/>
      </c>
      <c r="DQ27" s="31" t="str">
        <f>IFERROR(IF(COUNTIF($DP$8:$DP27,DP27)&gt;1,"",DP27),"")</f>
        <v/>
      </c>
      <c r="DR27" s="31" t="str">
        <f t="array" ref="DR27">IFERROR(INDEX(filter4,SMALL(IF(LEN(filter4)&gt;0,ROW(filter4)-ROW(INDEX(filter4,1,1))+1),ROW($DF27)-ROW($DF$7))),"")</f>
        <v/>
      </c>
      <c r="DT27" s="54">
        <f>IFERROR(IF(OR(LEN(Form!C26)&gt;0,LEN(Form!D26)&gt;0,LEN(Form!G26)&gt;0),ROW(Form!A26),""),"")</f>
        <v>26</v>
      </c>
      <c r="DU27" s="43"/>
      <c r="DW27" s="60" t="str">
        <f>IFERROR(IF(COUNTIF($AX$8:$AX27,AX27)&gt;1,"",AX27),"")</f>
        <v/>
      </c>
      <c r="DX27" s="60" t="str">
        <f t="array" ref="DX27">IFERROR(INDEX($DW$8:$DW$457,SMALL(IF(LEN($DW$8:$DW$457)&gt;0,ROW($DW$8:$DW$457)-ROW(INDEX($DW$8:$DW$457,1,1))+1),ROW($DF27)-ROW($DF$7))),"")</f>
        <v/>
      </c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</row>
    <row r="28" spans="3:140" ht="15" customHeight="1" x14ac:dyDescent="0.25">
      <c r="C28" s="31">
        <v>21</v>
      </c>
      <c r="D28" s="31" t="str">
        <f>IFERROR(IF(INDEX(database[],$C28,D$6)=0,"",INDEX(database[],$C28,D$6)),"")</f>
        <v/>
      </c>
      <c r="E28" s="46" t="str">
        <f>IFERROR(IF(INDEX(database[],$C28,E$6)=0,"",INDEX(database[],$C28,E$6)),"")</f>
        <v/>
      </c>
      <c r="F28" s="31" t="str">
        <f>IFERROR(IF(INDEX(database[],$C28,F$6)=0,"",INDEX(database[],$C28,F$6)),"")</f>
        <v/>
      </c>
      <c r="G28" s="31" t="str">
        <f>IFERROR(IF(INDEX(database[],$C28,G$6)=0,"",INDEX(database[],$C28,G$6)),"")</f>
        <v/>
      </c>
      <c r="H28" s="31" t="str">
        <f>IFERROR(IF(INDEX(database[],$C28,H$6)=0,"",INDEX(database[],$C28,H$6)),"")</f>
        <v/>
      </c>
      <c r="I28" s="31" t="str">
        <f>IFERROR(IF(INDEX(database[],$C28,I$6)=0,"",INDEX(database[],$C28,I$6)),"")</f>
        <v/>
      </c>
      <c r="J28" s="31" t="str">
        <f>IFERROR(IF(INDEX(database[],$C28,J$6)=0,"",INDEX(database[],$C28,J$6)),"")</f>
        <v/>
      </c>
      <c r="K28" s="31" t="str">
        <f>IFERROR(IF(INDEX(database[],$C28,K$6)=0,"",INDEX(database[],$C28,K$6)),"")</f>
        <v/>
      </c>
      <c r="L28" s="31" t="str">
        <f>IFERROR(IF(INDEX(database[],$C28,L$6)=0,"",INDEX(database[],$C28,L$6)),"")</f>
        <v/>
      </c>
      <c r="M28" s="31" t="str">
        <f>IFERROR(IF(INDEX(database[],$C28,M$6)=0,"",INDEX(database[],$C28,M$6)),"")</f>
        <v/>
      </c>
      <c r="N28" s="31" t="str">
        <f>IFERROR(IF(INDEX(database[],$C28,N$6)=0,"",INDEX(database[],$C28,N$6)),"")</f>
        <v/>
      </c>
      <c r="O28" s="31" t="str">
        <f>IFERROR(IF(INDEX(database[],$C28,O$6)=0,"",INDEX(database[],$C28,O$6)),"")</f>
        <v/>
      </c>
      <c r="P28" s="31" t="str">
        <f>IFERROR(IF(INDEX(database[],$C28,P$6)=0,"",INDEX(database[],$C28,P$6)),"")</f>
        <v/>
      </c>
      <c r="Q28" s="31" t="str">
        <f>IFERROR(IF(INDEX(database[],$C28,Q$6)=0,"",INDEX(database[],$C28,Q$6)),"")</f>
        <v/>
      </c>
      <c r="R28" s="46" t="str">
        <f>IFERROR(IF(INDEX(database[],$C28,R$6)=0,"",INDEX(database[],$C28,R$6)),"")</f>
        <v/>
      </c>
      <c r="S28" s="31" t="str">
        <f>IFERROR(IF(INDEX(database[],$C28,S$6)=0,"",INDEX(database[],$C28,S$6)),"")</f>
        <v/>
      </c>
      <c r="T28" s="31" t="str">
        <f>IFERROR(IF(INDEX(database[],$C28,T$6)=0,"",INDEX(database[],$C28,T$6)),"")</f>
        <v/>
      </c>
      <c r="U28" s="31" t="str">
        <f>IFERROR(IF(INDEX(database[],$C28,U$6)=0,"",INDEX(database[],$C28,U$6)),"")</f>
        <v/>
      </c>
      <c r="V28" s="31" t="str">
        <f>IFERROR(IF(INDEX(database[],$C28,V$6)=0,"",INDEX(database[],$C28,V$6)),"")</f>
        <v/>
      </c>
      <c r="W28" s="31" t="str">
        <f>IFERROR(IF(INDEX(database[],$C28,W$6)=0,"",INDEX(database[],$C28,W$6)),"")</f>
        <v/>
      </c>
      <c r="X28" s="31" t="str">
        <f>IFERROR(IF(INDEX(database[],$C28,X$6)=0,"",INDEX(database[],$C28,X$6)),"")</f>
        <v/>
      </c>
      <c r="Y28" s="31" t="str">
        <f>IFERROR(IF(INDEX(database[],$C28,Y$6)=0,"",INDEX(database[],$C28,Y$6)),"")</f>
        <v/>
      </c>
      <c r="Z28" s="31" t="str">
        <f>IFERROR(IF(INDEX(database[],$C28,Z$6)=0,"",INDEX(database[],$C28,Z$6)),"")</f>
        <v/>
      </c>
      <c r="AA28" s="31" t="str">
        <f>IFERROR(IF(INDEX(database[],$C28,AA$6)=0,"",INDEX(database[],$C28,AA$6)),"")</f>
        <v/>
      </c>
      <c r="AB28" s="31" t="str">
        <f>IFERROR(IF(INDEX(database[],$C28,AB$6)=0,"",INDEX(database[],$C28,AB$6)),"")</f>
        <v/>
      </c>
      <c r="AC28" s="31" t="str">
        <f>IFERROR(IF(INDEX(database[],$C28,AC$6)=0,"",INDEX(database[],$C28,AC$6)),"")</f>
        <v/>
      </c>
      <c r="AD28" s="31" t="str">
        <f>IFERROR(IF(INDEX(database[],$C28,AD$6)=0,"",INDEX(database[],$C28,AD$6)),"")</f>
        <v/>
      </c>
      <c r="AE28" s="31" t="str">
        <f>IFERROR(IF(INDEX(database[],$C28,AE$6)=0,"",INDEX(database[],$C28,AE$6)),"")</f>
        <v/>
      </c>
      <c r="AF28" s="31" t="str">
        <f>IFERROR(IF(INDEX(database[],$C28,AF$6)=0,"",INDEX(database[],$C28,AF$6)),"")</f>
        <v/>
      </c>
      <c r="AG28" s="31" t="str">
        <f>IFERROR(IF(INDEX(database[],$C28,AG$6)=0,"",INDEX(database[],$C28,AG$6)),"")</f>
        <v/>
      </c>
      <c r="AH28" s="31" t="str">
        <f>IFERROR(IF(INDEX(database[],$C28,AH$6)=0,"",INDEX(database[],$C28,AH$6)),"")</f>
        <v/>
      </c>
      <c r="AI28" s="31" t="str">
        <f>IFERROR(IF(INDEX(database[],$C28,AI$6)=0,"",INDEX(database[],$C28,AI$6)),"")</f>
        <v/>
      </c>
      <c r="AJ28" s="31" t="str">
        <f>IFERROR(IF(INDEX(database[],$C28,AJ$6)=0,"",INDEX(database[],$C28,AJ$6)),"")</f>
        <v/>
      </c>
      <c r="AK28" s="31" t="str">
        <f>IFERROR(IF(INDEX(database[],$C28,AK$6)=0,"",INDEX(database[],$C28,AK$6)),"")</f>
        <v/>
      </c>
      <c r="AL28" s="31" t="str">
        <f>IFERROR(IF(INDEX(database[],$C28,AL$6)=0,"",INDEX(database[],$C28,AL$6)),"")</f>
        <v/>
      </c>
      <c r="AM28" s="31" t="str">
        <f>IFERROR(IF(INDEX(database[],$C28,AM$6)=0,"",INDEX(database[],$C28,AM$6)),"")</f>
        <v/>
      </c>
      <c r="AN28" s="31" t="str">
        <f>IFERROR(IF(INDEX(database[],$C28,AN$6)=0,"",INDEX(database[],$C28,AN$6)),"")</f>
        <v/>
      </c>
      <c r="AO28" s="31" t="str">
        <f>IFERROR(IF(INDEX(database[],$C28,AO$6)=0,"",INDEX(database[],$C28,AO$6)),"")</f>
        <v/>
      </c>
      <c r="AP28" s="31" t="str">
        <f>IFERROR(IF(INDEX(database[],$C28,AP$6)=0,"",INDEX(database[],$C28,AP$6)),"")</f>
        <v/>
      </c>
      <c r="AQ28" s="31" t="str">
        <f>IFERROR(IF(INDEX(database[],$C28,AQ$6)=0,"",INDEX(database[],$C28,AQ$6)),"")</f>
        <v/>
      </c>
      <c r="AR28" s="31" t="str">
        <f>IFERROR(IF(INDEX(database[],$C28,AR$6)=0,"",INDEX(database[],$C28,AR$6)),"")</f>
        <v/>
      </c>
      <c r="AS28" s="31" t="str">
        <f>IFERROR(IF(INDEX(database[],$C28,AS$6)=0,"",INDEX(database[],$C28,AS$6)),"")</f>
        <v/>
      </c>
      <c r="AT28" s="31" t="str">
        <f>IFERROR(IF(INDEX(database[],$C28,AT$6)=0,"",INDEX(database[],$C28,AT$6)),"")</f>
        <v/>
      </c>
      <c r="AU28" s="31" t="str">
        <f>IFERROR(IF(INDEX(database[],$C28,AU$6)=0,"",INDEX(database[],$C28,AU$6)),"")</f>
        <v/>
      </c>
      <c r="AV28" s="31" t="str">
        <f>IFERROR(IF(INDEX(database[],$C28,AV$6)=0,"",INDEX(database[],$C28,AV$6)),"")</f>
        <v/>
      </c>
      <c r="AW28" s="31" t="str">
        <f t="shared" si="0"/>
        <v/>
      </c>
      <c r="AX28" s="49" t="str">
        <f t="shared" ref="AX28:AX91" si="27">IFERROR(YEAR(BD28),"")</f>
        <v/>
      </c>
      <c r="AY28" s="31" t="str">
        <f t="shared" ref="AY28:AY91" si="28">IFERROR(YEAR(BF28),"")</f>
        <v/>
      </c>
      <c r="AZ28" s="31" t="str">
        <f t="shared" ref="AZ28:AZ91" si="29">IFERROR(YEAR(BE28),"")</f>
        <v/>
      </c>
      <c r="BA28" s="49" t="str">
        <f t="shared" ref="BA28:BA91" ca="1" si="30">IFERROR(DATEDIF(BE28,TODAY(),"y"),"")</f>
        <v/>
      </c>
      <c r="BB28" s="51" t="str">
        <f t="shared" ref="BB28:BB91" ca="1" si="31">IFERROR(IF(LEN(BA28)=0,"",IF(BA28&lt;18,$CO$54,IF(AND(BA28&gt;=18,BA28&lt;31),$CO$55,IF(AND(BA28&gt;=31,BA28&lt;41),$CO$56,IF(AND(BA28&gt;=41,BA28&lt;50),$CO$57,IF(AND(BA28&gt;=51,BA28&lt;60),$CO$58,IF(BA28&gt;=61,$CO$59,""))))))),"")</f>
        <v/>
      </c>
      <c r="BC28" s="50" t="str">
        <f t="shared" si="26"/>
        <v/>
      </c>
      <c r="BD28" s="46" t="str">
        <f t="shared" si="26"/>
        <v/>
      </c>
      <c r="BE28" s="46" t="str">
        <f t="shared" si="26"/>
        <v/>
      </c>
      <c r="BF28" s="46" t="str">
        <f t="shared" si="26"/>
        <v/>
      </c>
      <c r="BG28" s="46" t="str">
        <f t="shared" si="26"/>
        <v/>
      </c>
      <c r="BH28" s="46" t="str">
        <f t="shared" si="26"/>
        <v/>
      </c>
      <c r="BI28" s="46" t="str">
        <f t="shared" si="26"/>
        <v/>
      </c>
      <c r="BJ28" s="31" t="str">
        <f t="shared" ref="BJ28:BJ91" si="32">IFERROR(IF(order=123,DAY(BD28)&amp;connector&amp;IF(desc="Extended",INDEX(months,MONTH(BD28),1),MONTH(BD28))&amp;connector&amp;IF(desc="Short", RIGHT(YEAR(BD28),2),YEAR(BD28)),IF(order=213, MONTH(BD28)&amp;connector&amp;DAY(BD28)&amp;connector&amp;IF(desc="Short", RIGHT(YEAR(BD28),2),YEAR(BD28)),IF(desc="Short", RIGHT(YEAR(BD28),2),YEAR(BD28))&amp;connector&amp;MONTH(BD28)&amp;connector&amp;DAY(BD28))),BD28)</f>
        <v/>
      </c>
      <c r="BK28" s="31" t="str">
        <f t="shared" ref="BK28:BK91" si="33">IFERROR(IF(order=123,DAY(BE28)&amp;connector&amp;IF(desc="Extended",INDEX(months,MONTH(BE28),1),MONTH(BE28))&amp;connector&amp;IF(desc="Short", RIGHT(YEAR(BE28),2),YEAR(BE28)),IF(order=213, MONTH(BE28)&amp;connector&amp;DAY(BE28)&amp;connector&amp;IF(desc="Short", RIGHT(YEAR(BE28),2),YEAR(BE28)),IF(desc="Short", RIGHT(YEAR(BE28),2),YEAR(BE28))&amp;connector&amp;MONTH(BE28)&amp;connector&amp;DAY(BE28))),BE28)</f>
        <v/>
      </c>
      <c r="BL28" s="31" t="str">
        <f t="shared" ref="BL28:BL91" si="34">IFERROR(IF(order=123,DAY(BF28)&amp;connector&amp;IF(desc="Extended",INDEX(months,MONTH(BF28),1),MONTH(BF28))&amp;connector&amp;IF(desc="Short", RIGHT(YEAR(BF28),2),YEAR(BF28)),IF(order=213, MONTH(BF28)&amp;connector&amp;DAY(BF28)&amp;connector&amp;IF(desc="Short", RIGHT(YEAR(BF28),2),YEAR(BF28)),IF(desc="Short", RIGHT(YEAR(BF28),2),YEAR(BF28))&amp;connector&amp;MONTH(BF28)&amp;connector&amp;DAY(BF28))),BF28)</f>
        <v/>
      </c>
      <c r="BM28" s="31" t="str">
        <f t="shared" ref="BM28:BM91" si="35">IFERROR(IF(order=123,DAY(BG28)&amp;connector&amp;IF(desc="Extended",INDEX(months,MONTH(BG28),1),MONTH(BG28))&amp;connector&amp;IF(desc="Short", RIGHT(YEAR(BG28),2),YEAR(BG28)),IF(order=213, MONTH(BG28)&amp;connector&amp;DAY(BG28)&amp;connector&amp;IF(desc="Short", RIGHT(YEAR(BG28),2),YEAR(BG28)),IF(desc="Short", RIGHT(YEAR(BG28),2),YEAR(BG28))&amp;connector&amp;MONTH(BG28)&amp;connector&amp;DAY(BG28))),BG28)</f>
        <v/>
      </c>
      <c r="BN28" s="31" t="str">
        <f t="shared" ref="BN28:BN91" si="36">IFERROR(IF(order=123,DAY(BH28)&amp;connector&amp;IF(desc="Extended",INDEX(months,MONTH(BH28),1),MONTH(BH28))&amp;connector&amp;IF(desc="Short", RIGHT(YEAR(BH28),2),YEAR(BH28)),IF(order=213, MONTH(BH28)&amp;connector&amp;DAY(BH28)&amp;connector&amp;IF(desc="Short", RIGHT(YEAR(BH28),2),YEAR(BH28)),IF(desc="Short", RIGHT(YEAR(BH28),2),YEAR(BH28))&amp;connector&amp;MONTH(BH28)&amp;connector&amp;DAY(BH28))),BH28)</f>
        <v/>
      </c>
      <c r="BO28" s="31" t="str">
        <f t="shared" ref="BO28:BO91" si="37">IFERROR(IF(order=123,DAY(BI28)&amp;connector&amp;IF(desc="Extended",INDEX(months,MONTH(BI28),1),MONTH(BI28))&amp;connector&amp;IF(desc="Short", RIGHT(YEAR(BI28),2),YEAR(BI28)),IF(order=213, MONTH(BI28)&amp;connector&amp;DAY(BI28)&amp;connector&amp;IF(desc="Short", RIGHT(YEAR(BI28),2),YEAR(BI28)),IF(desc="Short", RIGHT(YEAR(BI28),2),YEAR(BI28))&amp;connector&amp;MONTH(BI28)&amp;connector&amp;DAY(BI28))),BI28)</f>
        <v/>
      </c>
      <c r="BP28" s="48"/>
      <c r="BQ28" s="49">
        <v>21</v>
      </c>
      <c r="BR28" s="50" t="str">
        <f>IFERROR(INDEX(database[#Headers],0,BQ28),"")</f>
        <v>City</v>
      </c>
      <c r="BS28" s="48"/>
      <c r="BT28" s="48"/>
      <c r="BU28" s="31">
        <f>IFERROR(IF(OR(BU$7="",List!$B$8="",List!$B$8="All"),1,IF(List!$B$8=INDEX(IF(BU$5="d",DateTable,MainTable),$C28,BU$6),1,0)),0)</f>
        <v>1</v>
      </c>
      <c r="BV28" s="31">
        <f>IFERROR(IF(OR(BV$7="",List!$B$11="",List!$B$11="All"),1,IF(List!$B$11=INDEX(IF(BV$5="d",DateTable,MainTable),$C28,BV$6),1,0)),0)</f>
        <v>1</v>
      </c>
      <c r="BW28" s="31">
        <f>IFERROR(IF(OR(BW$7="",List!$B$14="",List!$B$14="All"),1,IF(List!$B$14=INDEX(IF(BW$5="d",DateTable,MainTable),$C28,BW$6),1,0)),0)</f>
        <v>1</v>
      </c>
      <c r="BX28" s="31">
        <f>IFERROR(IF(OR(BX$7="",List!$B$17="",List!$B$17="All"),1,IF(List!$B$17=INDEX(IF(BX$5="d",DateTable,MainTable),$C28,BX$6),1,0)),0)</f>
        <v>1</v>
      </c>
      <c r="BY28" s="31">
        <f t="shared" ref="BY28:BY91" si="38">BU28*BV28*BW28*BX28</f>
        <v>1</v>
      </c>
      <c r="CA28" s="31" t="str">
        <f t="shared" ref="CA28:CA91" si="39">IFERROR(IF(OR(AND(D28="",E28=""),BY28=0),"",$C28),"")</f>
        <v/>
      </c>
      <c r="CB28" s="31" t="str">
        <f t="shared" si="12"/>
        <v/>
      </c>
      <c r="CD28" s="31">
        <f>IFERROR(IF(OR(Dashboard!$C$7="",Dashboard!$C$7="All"),1,IF(Dashboard!$C$7=INDEX(MainTable,$C28,CD$6),1,0)),0)</f>
        <v>1</v>
      </c>
      <c r="CE28" s="31">
        <f>IFERROR(IF(OR(Dashboard!$E$7="",Dashboard!$E$7="All"),1,IF(Dashboard!$E$7=INDEX(MainTable,$C28,CE$6),1,0)),0)</f>
        <v>1</v>
      </c>
      <c r="CF28" s="31">
        <f>IFERROR(IF(OR(Dashboard!$G$7="",Dashboard!$G$7="All"),1,IF(Dashboard!$G$7=INDEX(MainTable,$C28,CF$6),1,0)),0)</f>
        <v>1</v>
      </c>
      <c r="CG28" s="31">
        <f>IFERROR(IF(OR(Dashboard!$I$7="",Dashboard!$I$7="All"),1,IF(Dashboard!$I$7=INDEX(MainTable,$C28,CG$6),1,0)),0)</f>
        <v>1</v>
      </c>
      <c r="CH28" s="31">
        <f t="shared" ref="CH28:CH91" si="40">CD28*CE28*CF28*CG28</f>
        <v>1</v>
      </c>
      <c r="CJ28" s="31">
        <f t="shared" ref="CJ28:CJ91" ca="1" si="41">IFERROR(IF(AND($AX28&lt;$CM$5,OR($AY28="",$AY28&gt;=CM$5)),1,0),0)</f>
        <v>0</v>
      </c>
      <c r="CK28" s="31">
        <f t="shared" ca="1" si="14"/>
        <v>0</v>
      </c>
      <c r="CL28" s="31">
        <f t="shared" si="15"/>
        <v>0</v>
      </c>
      <c r="CM28" s="31">
        <f t="shared" si="16"/>
        <v>0</v>
      </c>
      <c r="CO28" s="60" t="str">
        <f>IFERROR(IF(Settings!I29="","",Settings!I29),"")</f>
        <v>Ah Gua</v>
      </c>
      <c r="CP28" s="60" t="str">
        <f t="array" aca="1" ref="CP28" ca="1">IFERROR(IF(LEN(CO28)=0,0,COUNTIFS((OFFSET($C$8,0,$CP$17,1050)),$CO28,$CH$8:$CH$457,1)),"")</f>
        <v/>
      </c>
      <c r="CQ28" s="86" t="str">
        <f ca="1">IFERROR(IF(CP28/$CP$29=0,"",CP28/$CP$29),"")</f>
        <v/>
      </c>
      <c r="DA28" s="31" t="str">
        <f>IFERROR(IF(Settings!C29="","",Settings!C29),"")</f>
        <v>Office 20</v>
      </c>
      <c r="DB28" s="47"/>
      <c r="DC28" s="31" t="str">
        <f>IFERROR(IF(Settings!E29="","",Settings!E29),"")</f>
        <v>Department 20</v>
      </c>
      <c r="DD28" s="47"/>
      <c r="DE28" s="31" t="str">
        <f>IFERROR(IF(Settings!G29="","",Settings!G29),"")</f>
        <v>Officier 20</v>
      </c>
      <c r="DG28" s="31" t="str">
        <f t="shared" ref="DG28:DG91" si="42">IFERROR(INDEX(IF(DG$5="d",DateTable,MainTable),$C28,DH$5),"")</f>
        <v/>
      </c>
      <c r="DH28" s="31" t="str">
        <f>IFERROR(IF(COUNTIF($DG$8:$DG28,DG28)&gt;1,"",DG28),"")</f>
        <v/>
      </c>
      <c r="DI28" s="31" t="str">
        <f t="array" ref="DI28">IFERROR(INDEX(filter1,SMALL(IF(LEN(filter1)&gt;0,ROW(filter1)-ROW(INDEX(filter1,1,1))+1),ROW($DF28)-ROW($DF$7))),"")</f>
        <v/>
      </c>
      <c r="DJ28" s="31" t="str">
        <f t="shared" ref="DJ28:DJ91" si="43">IFERROR(INDEX(IF(DJ$5="d",DateTable,MainTable),$C28,DK$5),"")</f>
        <v/>
      </c>
      <c r="DK28" s="31" t="str">
        <f>IFERROR(IF(COUNTIF($DJ$8:$DJ28,DJ28)&gt;1,"",DJ28),"")</f>
        <v/>
      </c>
      <c r="DL28" s="31" t="str">
        <f t="array" ref="DL28">IFERROR(INDEX(filter2,SMALL(IF(LEN(filter2)&gt;0,ROW(filter2)-ROW(INDEX(filter2,1,1))+1),ROW($DF28)-ROW($DF$7))),"")</f>
        <v/>
      </c>
      <c r="DM28" s="31" t="str">
        <f t="shared" ref="DM28:DM91" si="44">IFERROR(INDEX(IF(DM$5="d",DateTable,MainTable),$C28,DN$5),"")</f>
        <v/>
      </c>
      <c r="DN28" s="31" t="str">
        <f>IFERROR(IF(COUNTIF($DM$8:$DM28,DM28)&gt;1,"",DM28),"")</f>
        <v/>
      </c>
      <c r="DO28" s="31" t="str">
        <f t="array" ref="DO28">IFERROR(INDEX(filter3,SMALL(IF(LEN(filter3)&gt;0,ROW(filter3)-ROW(INDEX(filter3,1,1))+1),ROW($DF28)-ROW($DF$7))),"")</f>
        <v/>
      </c>
      <c r="DP28" s="31" t="str">
        <f t="shared" ref="DP28:DP91" si="45">IFERROR(INDEX(IF(DP$5="d",DateTable,MainTable),$C28,DQ$5),"")</f>
        <v/>
      </c>
      <c r="DQ28" s="31" t="str">
        <f>IFERROR(IF(COUNTIF($DP$8:$DP28,DP28)&gt;1,"",DP28),"")</f>
        <v/>
      </c>
      <c r="DR28" s="31" t="str">
        <f t="array" ref="DR28">IFERROR(INDEX(filter4,SMALL(IF(LEN(filter4)&gt;0,ROW(filter4)-ROW(INDEX(filter4,1,1))+1),ROW($DF28)-ROW($DF$7))),"")</f>
        <v/>
      </c>
      <c r="DT28" s="54">
        <f>IFERROR(IF(OR(LEN(Form!C27)&gt;0,LEN(Form!D27)&gt;0,LEN(Form!G27)&gt;0),ROW(Form!A27),""),"")</f>
        <v>27</v>
      </c>
      <c r="DU28" s="43"/>
      <c r="DW28" s="256"/>
      <c r="DX28" s="256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</row>
    <row r="29" spans="3:140" ht="15" customHeight="1" x14ac:dyDescent="0.25">
      <c r="C29" s="31">
        <v>22</v>
      </c>
      <c r="D29" s="31" t="str">
        <f>IFERROR(IF(INDEX(database[],$C29,D$6)=0,"",INDEX(database[],$C29,D$6)),"")</f>
        <v/>
      </c>
      <c r="E29" s="46" t="str">
        <f>IFERROR(IF(INDEX(database[],$C29,E$6)=0,"",INDEX(database[],$C29,E$6)),"")</f>
        <v/>
      </c>
      <c r="F29" s="31" t="str">
        <f>IFERROR(IF(INDEX(database[],$C29,F$6)=0,"",INDEX(database[],$C29,F$6)),"")</f>
        <v/>
      </c>
      <c r="G29" s="31" t="str">
        <f>IFERROR(IF(INDEX(database[],$C29,G$6)=0,"",INDEX(database[],$C29,G$6)),"")</f>
        <v/>
      </c>
      <c r="H29" s="31" t="str">
        <f>IFERROR(IF(INDEX(database[],$C29,H$6)=0,"",INDEX(database[],$C29,H$6)),"")</f>
        <v/>
      </c>
      <c r="I29" s="31" t="str">
        <f>IFERROR(IF(INDEX(database[],$C29,I$6)=0,"",INDEX(database[],$C29,I$6)),"")</f>
        <v/>
      </c>
      <c r="J29" s="31" t="str">
        <f>IFERROR(IF(INDEX(database[],$C29,J$6)=0,"",INDEX(database[],$C29,J$6)),"")</f>
        <v/>
      </c>
      <c r="K29" s="31" t="str">
        <f>IFERROR(IF(INDEX(database[],$C29,K$6)=0,"",INDEX(database[],$C29,K$6)),"")</f>
        <v/>
      </c>
      <c r="L29" s="31" t="str">
        <f>IFERROR(IF(INDEX(database[],$C29,L$6)=0,"",INDEX(database[],$C29,L$6)),"")</f>
        <v/>
      </c>
      <c r="M29" s="31" t="str">
        <f>IFERROR(IF(INDEX(database[],$C29,M$6)=0,"",INDEX(database[],$C29,M$6)),"")</f>
        <v/>
      </c>
      <c r="N29" s="31" t="str">
        <f>IFERROR(IF(INDEX(database[],$C29,N$6)=0,"",INDEX(database[],$C29,N$6)),"")</f>
        <v/>
      </c>
      <c r="O29" s="31" t="str">
        <f>IFERROR(IF(INDEX(database[],$C29,O$6)=0,"",INDEX(database[],$C29,O$6)),"")</f>
        <v/>
      </c>
      <c r="P29" s="31" t="str">
        <f>IFERROR(IF(INDEX(database[],$C29,P$6)=0,"",INDEX(database[],$C29,P$6)),"")</f>
        <v/>
      </c>
      <c r="Q29" s="31" t="str">
        <f>IFERROR(IF(INDEX(database[],$C29,Q$6)=0,"",INDEX(database[],$C29,Q$6)),"")</f>
        <v/>
      </c>
      <c r="R29" s="46" t="str">
        <f>IFERROR(IF(INDEX(database[],$C29,R$6)=0,"",INDEX(database[],$C29,R$6)),"")</f>
        <v/>
      </c>
      <c r="S29" s="31" t="str">
        <f>IFERROR(IF(INDEX(database[],$C29,S$6)=0,"",INDEX(database[],$C29,S$6)),"")</f>
        <v/>
      </c>
      <c r="T29" s="31" t="str">
        <f>IFERROR(IF(INDEX(database[],$C29,T$6)=0,"",INDEX(database[],$C29,T$6)),"")</f>
        <v/>
      </c>
      <c r="U29" s="31" t="str">
        <f>IFERROR(IF(INDEX(database[],$C29,U$6)=0,"",INDEX(database[],$C29,U$6)),"")</f>
        <v/>
      </c>
      <c r="V29" s="31" t="str">
        <f>IFERROR(IF(INDEX(database[],$C29,V$6)=0,"",INDEX(database[],$C29,V$6)),"")</f>
        <v/>
      </c>
      <c r="W29" s="31" t="str">
        <f>IFERROR(IF(INDEX(database[],$C29,W$6)=0,"",INDEX(database[],$C29,W$6)),"")</f>
        <v/>
      </c>
      <c r="X29" s="31" t="str">
        <f>IFERROR(IF(INDEX(database[],$C29,X$6)=0,"",INDEX(database[],$C29,X$6)),"")</f>
        <v/>
      </c>
      <c r="Y29" s="31" t="str">
        <f>IFERROR(IF(INDEX(database[],$C29,Y$6)=0,"",INDEX(database[],$C29,Y$6)),"")</f>
        <v/>
      </c>
      <c r="Z29" s="31" t="str">
        <f>IFERROR(IF(INDEX(database[],$C29,Z$6)=0,"",INDEX(database[],$C29,Z$6)),"")</f>
        <v/>
      </c>
      <c r="AA29" s="31" t="str">
        <f>IFERROR(IF(INDEX(database[],$C29,AA$6)=0,"",INDEX(database[],$C29,AA$6)),"")</f>
        <v/>
      </c>
      <c r="AB29" s="31" t="str">
        <f>IFERROR(IF(INDEX(database[],$C29,AB$6)=0,"",INDEX(database[],$C29,AB$6)),"")</f>
        <v/>
      </c>
      <c r="AC29" s="31" t="str">
        <f>IFERROR(IF(INDEX(database[],$C29,AC$6)=0,"",INDEX(database[],$C29,AC$6)),"")</f>
        <v/>
      </c>
      <c r="AD29" s="31" t="str">
        <f>IFERROR(IF(INDEX(database[],$C29,AD$6)=0,"",INDEX(database[],$C29,AD$6)),"")</f>
        <v/>
      </c>
      <c r="AE29" s="31" t="str">
        <f>IFERROR(IF(INDEX(database[],$C29,AE$6)=0,"",INDEX(database[],$C29,AE$6)),"")</f>
        <v/>
      </c>
      <c r="AF29" s="31" t="str">
        <f>IFERROR(IF(INDEX(database[],$C29,AF$6)=0,"",INDEX(database[],$C29,AF$6)),"")</f>
        <v/>
      </c>
      <c r="AG29" s="31" t="str">
        <f>IFERROR(IF(INDEX(database[],$C29,AG$6)=0,"",INDEX(database[],$C29,AG$6)),"")</f>
        <v/>
      </c>
      <c r="AH29" s="31" t="str">
        <f>IFERROR(IF(INDEX(database[],$C29,AH$6)=0,"",INDEX(database[],$C29,AH$6)),"")</f>
        <v/>
      </c>
      <c r="AI29" s="31" t="str">
        <f>IFERROR(IF(INDEX(database[],$C29,AI$6)=0,"",INDEX(database[],$C29,AI$6)),"")</f>
        <v/>
      </c>
      <c r="AJ29" s="31" t="str">
        <f>IFERROR(IF(INDEX(database[],$C29,AJ$6)=0,"",INDEX(database[],$C29,AJ$6)),"")</f>
        <v/>
      </c>
      <c r="AK29" s="31" t="str">
        <f>IFERROR(IF(INDEX(database[],$C29,AK$6)=0,"",INDEX(database[],$C29,AK$6)),"")</f>
        <v/>
      </c>
      <c r="AL29" s="31" t="str">
        <f>IFERROR(IF(INDEX(database[],$C29,AL$6)=0,"",INDEX(database[],$C29,AL$6)),"")</f>
        <v/>
      </c>
      <c r="AM29" s="31" t="str">
        <f>IFERROR(IF(INDEX(database[],$C29,AM$6)=0,"",INDEX(database[],$C29,AM$6)),"")</f>
        <v/>
      </c>
      <c r="AN29" s="31" t="str">
        <f>IFERROR(IF(INDEX(database[],$C29,AN$6)=0,"",INDEX(database[],$C29,AN$6)),"")</f>
        <v/>
      </c>
      <c r="AO29" s="31" t="str">
        <f>IFERROR(IF(INDEX(database[],$C29,AO$6)=0,"",INDEX(database[],$C29,AO$6)),"")</f>
        <v/>
      </c>
      <c r="AP29" s="31" t="str">
        <f>IFERROR(IF(INDEX(database[],$C29,AP$6)=0,"",INDEX(database[],$C29,AP$6)),"")</f>
        <v/>
      </c>
      <c r="AQ29" s="31" t="str">
        <f>IFERROR(IF(INDEX(database[],$C29,AQ$6)=0,"",INDEX(database[],$C29,AQ$6)),"")</f>
        <v/>
      </c>
      <c r="AR29" s="31" t="str">
        <f>IFERROR(IF(INDEX(database[],$C29,AR$6)=0,"",INDEX(database[],$C29,AR$6)),"")</f>
        <v/>
      </c>
      <c r="AS29" s="31" t="str">
        <f>IFERROR(IF(INDEX(database[],$C29,AS$6)=0,"",INDEX(database[],$C29,AS$6)),"")</f>
        <v/>
      </c>
      <c r="AT29" s="31" t="str">
        <f>IFERROR(IF(INDEX(database[],$C29,AT$6)=0,"",INDEX(database[],$C29,AT$6)),"")</f>
        <v/>
      </c>
      <c r="AU29" s="31" t="str">
        <f>IFERROR(IF(INDEX(database[],$C29,AU$6)=0,"",INDEX(database[],$C29,AU$6)),"")</f>
        <v/>
      </c>
      <c r="AV29" s="31" t="str">
        <f>IFERROR(IF(INDEX(database[],$C29,AV$6)=0,"",INDEX(database[],$C29,AV$6)),"")</f>
        <v/>
      </c>
      <c r="AW29" s="31" t="str">
        <f t="shared" si="0"/>
        <v/>
      </c>
      <c r="AX29" s="49" t="str">
        <f t="shared" si="27"/>
        <v/>
      </c>
      <c r="AY29" s="31" t="str">
        <f t="shared" si="28"/>
        <v/>
      </c>
      <c r="AZ29" s="31" t="str">
        <f t="shared" si="29"/>
        <v/>
      </c>
      <c r="BA29" s="49" t="str">
        <f t="shared" ca="1" si="30"/>
        <v/>
      </c>
      <c r="BB29" s="51" t="str">
        <f t="shared" ca="1" si="31"/>
        <v/>
      </c>
      <c r="BC29" s="50" t="str">
        <f t="shared" si="26"/>
        <v/>
      </c>
      <c r="BD29" s="46" t="str">
        <f t="shared" si="26"/>
        <v/>
      </c>
      <c r="BE29" s="46" t="str">
        <f t="shared" si="26"/>
        <v/>
      </c>
      <c r="BF29" s="46" t="str">
        <f t="shared" si="26"/>
        <v/>
      </c>
      <c r="BG29" s="46" t="str">
        <f t="shared" si="26"/>
        <v/>
      </c>
      <c r="BH29" s="46" t="str">
        <f t="shared" si="26"/>
        <v/>
      </c>
      <c r="BI29" s="46" t="str">
        <f t="shared" si="26"/>
        <v/>
      </c>
      <c r="BJ29" s="31" t="str">
        <f t="shared" si="32"/>
        <v/>
      </c>
      <c r="BK29" s="31" t="str">
        <f t="shared" si="33"/>
        <v/>
      </c>
      <c r="BL29" s="31" t="str">
        <f t="shared" si="34"/>
        <v/>
      </c>
      <c r="BM29" s="31" t="str">
        <f t="shared" si="35"/>
        <v/>
      </c>
      <c r="BN29" s="31" t="str">
        <f t="shared" si="36"/>
        <v/>
      </c>
      <c r="BO29" s="31" t="str">
        <f t="shared" si="37"/>
        <v/>
      </c>
      <c r="BP29" s="48"/>
      <c r="BQ29" s="49">
        <v>22</v>
      </c>
      <c r="BR29" s="50" t="str">
        <f>IFERROR(INDEX(database[#Headers],0,BQ29),"")</f>
        <v>Country</v>
      </c>
      <c r="BS29" s="48"/>
      <c r="BT29" s="48"/>
      <c r="BU29" s="31">
        <f>IFERROR(IF(OR(BU$7="",List!$B$8="",List!$B$8="All"),1,IF(List!$B$8=INDEX(IF(BU$5="d",DateTable,MainTable),$C29,BU$6),1,0)),0)</f>
        <v>1</v>
      </c>
      <c r="BV29" s="31">
        <f>IFERROR(IF(OR(BV$7="",List!$B$11="",List!$B$11="All"),1,IF(List!$B$11=INDEX(IF(BV$5="d",DateTable,MainTable),$C29,BV$6),1,0)),0)</f>
        <v>1</v>
      </c>
      <c r="BW29" s="31">
        <f>IFERROR(IF(OR(BW$7="",List!$B$14="",List!$B$14="All"),1,IF(List!$B$14=INDEX(IF(BW$5="d",DateTable,MainTable),$C29,BW$6),1,0)),0)</f>
        <v>1</v>
      </c>
      <c r="BX29" s="31">
        <f>IFERROR(IF(OR(BX$7="",List!$B$17="",List!$B$17="All"),1,IF(List!$B$17=INDEX(IF(BX$5="d",DateTable,MainTable),$C29,BX$6),1,0)),0)</f>
        <v>1</v>
      </c>
      <c r="BY29" s="31">
        <f t="shared" si="38"/>
        <v>1</v>
      </c>
      <c r="CA29" s="31" t="str">
        <f t="shared" si="39"/>
        <v/>
      </c>
      <c r="CB29" s="31" t="str">
        <f t="shared" si="12"/>
        <v/>
      </c>
      <c r="CD29" s="31">
        <f>IFERROR(IF(OR(Dashboard!$C$7="",Dashboard!$C$7="All"),1,IF(Dashboard!$C$7=INDEX(MainTable,$C29,CD$6),1,0)),0)</f>
        <v>1</v>
      </c>
      <c r="CE29" s="31">
        <f>IFERROR(IF(OR(Dashboard!$E$7="",Dashboard!$E$7="All"),1,IF(Dashboard!$E$7=INDEX(MainTable,$C29,CE$6),1,0)),0)</f>
        <v>1</v>
      </c>
      <c r="CF29" s="31">
        <f>IFERROR(IF(OR(Dashboard!$G$7="",Dashboard!$G$7="All"),1,IF(Dashboard!$G$7=INDEX(MainTable,$C29,CF$6),1,0)),0)</f>
        <v>1</v>
      </c>
      <c r="CG29" s="31">
        <f>IFERROR(IF(OR(Dashboard!$I$7="",Dashboard!$I$7="All"),1,IF(Dashboard!$I$7=INDEX(MainTable,$C29,CG$6),1,0)),0)</f>
        <v>1</v>
      </c>
      <c r="CH29" s="31">
        <f t="shared" si="40"/>
        <v>1</v>
      </c>
      <c r="CJ29" s="31">
        <f t="shared" ca="1" si="41"/>
        <v>0</v>
      </c>
      <c r="CK29" s="31">
        <f t="shared" ca="1" si="14"/>
        <v>0</v>
      </c>
      <c r="CL29" s="31">
        <f t="shared" si="15"/>
        <v>0</v>
      </c>
      <c r="CM29" s="31">
        <f t="shared" si="16"/>
        <v>0</v>
      </c>
      <c r="CO29" s="87">
        <f>COUNTIF(CO25:CO28,"?*")</f>
        <v>4</v>
      </c>
      <c r="CP29" s="87">
        <f ca="1">SUM(CP25:CP28)</f>
        <v>0</v>
      </c>
      <c r="CQ29" s="60"/>
      <c r="DA29" s="103">
        <f>IFERROR(COUNTIF(DA8:DA28,"?*"),21)</f>
        <v>21</v>
      </c>
      <c r="DB29" s="47"/>
      <c r="DC29" s="103">
        <f>IFERROR(COUNTIF(DC8:DC28,"?*"),21)</f>
        <v>21</v>
      </c>
      <c r="DD29" s="47"/>
      <c r="DE29" s="103">
        <f>IFERROR(COUNTIF(DE8:DE28,"?*"),21)</f>
        <v>21</v>
      </c>
      <c r="DG29" s="31" t="str">
        <f t="shared" si="42"/>
        <v/>
      </c>
      <c r="DH29" s="31" t="str">
        <f>IFERROR(IF(COUNTIF($DG$8:$DG29,DG29)&gt;1,"",DG29),"")</f>
        <v/>
      </c>
      <c r="DI29" s="31" t="str">
        <f t="array" ref="DI29">IFERROR(INDEX(filter1,SMALL(IF(LEN(filter1)&gt;0,ROW(filter1)-ROW(INDEX(filter1,1,1))+1),ROW($DF29)-ROW($DF$7))),"")</f>
        <v/>
      </c>
      <c r="DJ29" s="31" t="str">
        <f t="shared" si="43"/>
        <v/>
      </c>
      <c r="DK29" s="31" t="str">
        <f>IFERROR(IF(COUNTIF($DJ$8:$DJ29,DJ29)&gt;1,"",DJ29),"")</f>
        <v/>
      </c>
      <c r="DL29" s="31" t="str">
        <f t="array" ref="DL29">IFERROR(INDEX(filter2,SMALL(IF(LEN(filter2)&gt;0,ROW(filter2)-ROW(INDEX(filter2,1,1))+1),ROW($DF29)-ROW($DF$7))),"")</f>
        <v/>
      </c>
      <c r="DM29" s="31" t="str">
        <f t="shared" si="44"/>
        <v/>
      </c>
      <c r="DN29" s="31" t="str">
        <f>IFERROR(IF(COUNTIF($DM$8:$DM29,DM29)&gt;1,"",DM29),"")</f>
        <v/>
      </c>
      <c r="DO29" s="31" t="str">
        <f t="array" ref="DO29">IFERROR(INDEX(filter3,SMALL(IF(LEN(filter3)&gt;0,ROW(filter3)-ROW(INDEX(filter3,1,1))+1),ROW($DF29)-ROW($DF$7))),"")</f>
        <v/>
      </c>
      <c r="DP29" s="31" t="str">
        <f t="shared" si="45"/>
        <v/>
      </c>
      <c r="DQ29" s="31" t="str">
        <f>IFERROR(IF(COUNTIF($DP$8:$DP29,DP29)&gt;1,"",DP29),"")</f>
        <v/>
      </c>
      <c r="DR29" s="31" t="str">
        <f t="array" ref="DR29">IFERROR(INDEX(filter4,SMALL(IF(LEN(filter4)&gt;0,ROW(filter4)-ROW(INDEX(filter4,1,1))+1),ROW($DF29)-ROW($DF$7))),"")</f>
        <v/>
      </c>
      <c r="DT29" s="54">
        <f>IFERROR(IF(OR(LEN(Form!C28)&gt;0,LEN(Form!D28)&gt;0,LEN(Form!G28)&gt;0),ROW(Form!A28),""),"")</f>
        <v>28</v>
      </c>
      <c r="DU29" s="43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</row>
    <row r="30" spans="3:140" ht="15" customHeight="1" x14ac:dyDescent="0.25">
      <c r="C30" s="31">
        <v>23</v>
      </c>
      <c r="D30" s="31" t="str">
        <f>IFERROR(IF(INDEX(database[],$C30,D$6)=0,"",INDEX(database[],$C30,D$6)),"")</f>
        <v/>
      </c>
      <c r="E30" s="46" t="str">
        <f>IFERROR(IF(INDEX(database[],$C30,E$6)=0,"",INDEX(database[],$C30,E$6)),"")</f>
        <v/>
      </c>
      <c r="F30" s="31" t="str">
        <f>IFERROR(IF(INDEX(database[],$C30,F$6)=0,"",INDEX(database[],$C30,F$6)),"")</f>
        <v/>
      </c>
      <c r="G30" s="31" t="str">
        <f>IFERROR(IF(INDEX(database[],$C30,G$6)=0,"",INDEX(database[],$C30,G$6)),"")</f>
        <v/>
      </c>
      <c r="H30" s="31" t="str">
        <f>IFERROR(IF(INDEX(database[],$C30,H$6)=0,"",INDEX(database[],$C30,H$6)),"")</f>
        <v/>
      </c>
      <c r="I30" s="31" t="str">
        <f>IFERROR(IF(INDEX(database[],$C30,I$6)=0,"",INDEX(database[],$C30,I$6)),"")</f>
        <v/>
      </c>
      <c r="J30" s="31" t="str">
        <f>IFERROR(IF(INDEX(database[],$C30,J$6)=0,"",INDEX(database[],$C30,J$6)),"")</f>
        <v/>
      </c>
      <c r="K30" s="31" t="str">
        <f>IFERROR(IF(INDEX(database[],$C30,K$6)=0,"",INDEX(database[],$C30,K$6)),"")</f>
        <v/>
      </c>
      <c r="L30" s="31" t="str">
        <f>IFERROR(IF(INDEX(database[],$C30,L$6)=0,"",INDEX(database[],$C30,L$6)),"")</f>
        <v/>
      </c>
      <c r="M30" s="31" t="str">
        <f>IFERROR(IF(INDEX(database[],$C30,M$6)=0,"",INDEX(database[],$C30,M$6)),"")</f>
        <v/>
      </c>
      <c r="N30" s="31" t="str">
        <f>IFERROR(IF(INDEX(database[],$C30,N$6)=0,"",INDEX(database[],$C30,N$6)),"")</f>
        <v/>
      </c>
      <c r="O30" s="31" t="str">
        <f>IFERROR(IF(INDEX(database[],$C30,O$6)=0,"",INDEX(database[],$C30,O$6)),"")</f>
        <v/>
      </c>
      <c r="P30" s="31" t="str">
        <f>IFERROR(IF(INDEX(database[],$C30,P$6)=0,"",INDEX(database[],$C30,P$6)),"")</f>
        <v/>
      </c>
      <c r="Q30" s="31" t="str">
        <f>IFERROR(IF(INDEX(database[],$C30,Q$6)=0,"",INDEX(database[],$C30,Q$6)),"")</f>
        <v/>
      </c>
      <c r="R30" s="46" t="str">
        <f>IFERROR(IF(INDEX(database[],$C30,R$6)=0,"",INDEX(database[],$C30,R$6)),"")</f>
        <v/>
      </c>
      <c r="S30" s="31" t="str">
        <f>IFERROR(IF(INDEX(database[],$C30,S$6)=0,"",INDEX(database[],$C30,S$6)),"")</f>
        <v/>
      </c>
      <c r="T30" s="31" t="str">
        <f>IFERROR(IF(INDEX(database[],$C30,T$6)=0,"",INDEX(database[],$C30,T$6)),"")</f>
        <v/>
      </c>
      <c r="U30" s="31" t="str">
        <f>IFERROR(IF(INDEX(database[],$C30,U$6)=0,"",INDEX(database[],$C30,U$6)),"")</f>
        <v/>
      </c>
      <c r="V30" s="31" t="str">
        <f>IFERROR(IF(INDEX(database[],$C30,V$6)=0,"",INDEX(database[],$C30,V$6)),"")</f>
        <v/>
      </c>
      <c r="W30" s="31" t="str">
        <f>IFERROR(IF(INDEX(database[],$C30,W$6)=0,"",INDEX(database[],$C30,W$6)),"")</f>
        <v/>
      </c>
      <c r="X30" s="31" t="str">
        <f>IFERROR(IF(INDEX(database[],$C30,X$6)=0,"",INDEX(database[],$C30,X$6)),"")</f>
        <v/>
      </c>
      <c r="Y30" s="31" t="str">
        <f>IFERROR(IF(INDEX(database[],$C30,Y$6)=0,"",INDEX(database[],$C30,Y$6)),"")</f>
        <v/>
      </c>
      <c r="Z30" s="31" t="str">
        <f>IFERROR(IF(INDEX(database[],$C30,Z$6)=0,"",INDEX(database[],$C30,Z$6)),"")</f>
        <v/>
      </c>
      <c r="AA30" s="31" t="str">
        <f>IFERROR(IF(INDEX(database[],$C30,AA$6)=0,"",INDEX(database[],$C30,AA$6)),"")</f>
        <v/>
      </c>
      <c r="AB30" s="31" t="str">
        <f>IFERROR(IF(INDEX(database[],$C30,AB$6)=0,"",INDEX(database[],$C30,AB$6)),"")</f>
        <v/>
      </c>
      <c r="AC30" s="31" t="str">
        <f>IFERROR(IF(INDEX(database[],$C30,AC$6)=0,"",INDEX(database[],$C30,AC$6)),"")</f>
        <v/>
      </c>
      <c r="AD30" s="31" t="str">
        <f>IFERROR(IF(INDEX(database[],$C30,AD$6)=0,"",INDEX(database[],$C30,AD$6)),"")</f>
        <v/>
      </c>
      <c r="AE30" s="31" t="str">
        <f>IFERROR(IF(INDEX(database[],$C30,AE$6)=0,"",INDEX(database[],$C30,AE$6)),"")</f>
        <v/>
      </c>
      <c r="AF30" s="31" t="str">
        <f>IFERROR(IF(INDEX(database[],$C30,AF$6)=0,"",INDEX(database[],$C30,AF$6)),"")</f>
        <v/>
      </c>
      <c r="AG30" s="31" t="str">
        <f>IFERROR(IF(INDEX(database[],$C30,AG$6)=0,"",INDEX(database[],$C30,AG$6)),"")</f>
        <v/>
      </c>
      <c r="AH30" s="31" t="str">
        <f>IFERROR(IF(INDEX(database[],$C30,AH$6)=0,"",INDEX(database[],$C30,AH$6)),"")</f>
        <v/>
      </c>
      <c r="AI30" s="31" t="str">
        <f>IFERROR(IF(INDEX(database[],$C30,AI$6)=0,"",INDEX(database[],$C30,AI$6)),"")</f>
        <v/>
      </c>
      <c r="AJ30" s="31" t="str">
        <f>IFERROR(IF(INDEX(database[],$C30,AJ$6)=0,"",INDEX(database[],$C30,AJ$6)),"")</f>
        <v/>
      </c>
      <c r="AK30" s="31" t="str">
        <f>IFERROR(IF(INDEX(database[],$C30,AK$6)=0,"",INDEX(database[],$C30,AK$6)),"")</f>
        <v/>
      </c>
      <c r="AL30" s="31" t="str">
        <f>IFERROR(IF(INDEX(database[],$C30,AL$6)=0,"",INDEX(database[],$C30,AL$6)),"")</f>
        <v/>
      </c>
      <c r="AM30" s="31" t="str">
        <f>IFERROR(IF(INDEX(database[],$C30,AM$6)=0,"",INDEX(database[],$C30,AM$6)),"")</f>
        <v/>
      </c>
      <c r="AN30" s="31" t="str">
        <f>IFERROR(IF(INDEX(database[],$C30,AN$6)=0,"",INDEX(database[],$C30,AN$6)),"")</f>
        <v/>
      </c>
      <c r="AO30" s="31" t="str">
        <f>IFERROR(IF(INDEX(database[],$C30,AO$6)=0,"",INDEX(database[],$C30,AO$6)),"")</f>
        <v/>
      </c>
      <c r="AP30" s="31" t="str">
        <f>IFERROR(IF(INDEX(database[],$C30,AP$6)=0,"",INDEX(database[],$C30,AP$6)),"")</f>
        <v/>
      </c>
      <c r="AQ30" s="31" t="str">
        <f>IFERROR(IF(INDEX(database[],$C30,AQ$6)=0,"",INDEX(database[],$C30,AQ$6)),"")</f>
        <v/>
      </c>
      <c r="AR30" s="31" t="str">
        <f>IFERROR(IF(INDEX(database[],$C30,AR$6)=0,"",INDEX(database[],$C30,AR$6)),"")</f>
        <v/>
      </c>
      <c r="AS30" s="31" t="str">
        <f>IFERROR(IF(INDEX(database[],$C30,AS$6)=0,"",INDEX(database[],$C30,AS$6)),"")</f>
        <v/>
      </c>
      <c r="AT30" s="31" t="str">
        <f>IFERROR(IF(INDEX(database[],$C30,AT$6)=0,"",INDEX(database[],$C30,AT$6)),"")</f>
        <v/>
      </c>
      <c r="AU30" s="31" t="str">
        <f>IFERROR(IF(INDEX(database[],$C30,AU$6)=0,"",INDEX(database[],$C30,AU$6)),"")</f>
        <v/>
      </c>
      <c r="AV30" s="31" t="str">
        <f>IFERROR(IF(INDEX(database[],$C30,AV$6)=0,"",INDEX(database[],$C30,AV$6)),"")</f>
        <v/>
      </c>
      <c r="AW30" s="31" t="str">
        <f t="shared" si="0"/>
        <v/>
      </c>
      <c r="AX30" s="49" t="str">
        <f t="shared" si="27"/>
        <v/>
      </c>
      <c r="AY30" s="31" t="str">
        <f t="shared" si="28"/>
        <v/>
      </c>
      <c r="AZ30" s="31" t="str">
        <f t="shared" si="29"/>
        <v/>
      </c>
      <c r="BA30" s="49" t="str">
        <f t="shared" ca="1" si="30"/>
        <v/>
      </c>
      <c r="BB30" s="51" t="str">
        <f t="shared" ca="1" si="31"/>
        <v/>
      </c>
      <c r="BC30" s="50" t="str">
        <f t="shared" si="26"/>
        <v/>
      </c>
      <c r="BD30" s="46" t="str">
        <f t="shared" si="26"/>
        <v/>
      </c>
      <c r="BE30" s="46" t="str">
        <f t="shared" si="26"/>
        <v/>
      </c>
      <c r="BF30" s="46" t="str">
        <f t="shared" si="26"/>
        <v/>
      </c>
      <c r="BG30" s="46" t="str">
        <f t="shared" si="26"/>
        <v/>
      </c>
      <c r="BH30" s="46" t="str">
        <f t="shared" si="26"/>
        <v/>
      </c>
      <c r="BI30" s="46" t="str">
        <f t="shared" si="26"/>
        <v/>
      </c>
      <c r="BJ30" s="31" t="str">
        <f t="shared" si="32"/>
        <v/>
      </c>
      <c r="BK30" s="31" t="str">
        <f t="shared" si="33"/>
        <v/>
      </c>
      <c r="BL30" s="31" t="str">
        <f t="shared" si="34"/>
        <v/>
      </c>
      <c r="BM30" s="31" t="str">
        <f t="shared" si="35"/>
        <v/>
      </c>
      <c r="BN30" s="31" t="str">
        <f t="shared" si="36"/>
        <v/>
      </c>
      <c r="BO30" s="31" t="str">
        <f t="shared" si="37"/>
        <v/>
      </c>
      <c r="BP30" s="48"/>
      <c r="BQ30" s="49">
        <v>23</v>
      </c>
      <c r="BR30" s="50" t="str">
        <f>IFERROR(INDEX(database[#Headers],0,BQ30),"")</f>
        <v>Emergency Contact Person</v>
      </c>
      <c r="BS30" s="48"/>
      <c r="BT30" s="48"/>
      <c r="BU30" s="31">
        <f>IFERROR(IF(OR(BU$7="",List!$B$8="",List!$B$8="All"),1,IF(List!$B$8=INDEX(IF(BU$5="d",DateTable,MainTable),$C30,BU$6),1,0)),0)</f>
        <v>1</v>
      </c>
      <c r="BV30" s="31">
        <f>IFERROR(IF(OR(BV$7="",List!$B$11="",List!$B$11="All"),1,IF(List!$B$11=INDEX(IF(BV$5="d",DateTable,MainTable),$C30,BV$6),1,0)),0)</f>
        <v>1</v>
      </c>
      <c r="BW30" s="31">
        <f>IFERROR(IF(OR(BW$7="",List!$B$14="",List!$B$14="All"),1,IF(List!$B$14=INDEX(IF(BW$5="d",DateTable,MainTable),$C30,BW$6),1,0)),0)</f>
        <v>1</v>
      </c>
      <c r="BX30" s="31">
        <f>IFERROR(IF(OR(BX$7="",List!$B$17="",List!$B$17="All"),1,IF(List!$B$17=INDEX(IF(BX$5="d",DateTable,MainTable),$C30,BX$6),1,0)),0)</f>
        <v>1</v>
      </c>
      <c r="BY30" s="31">
        <f t="shared" si="38"/>
        <v>1</v>
      </c>
      <c r="CA30" s="31" t="str">
        <f t="shared" si="39"/>
        <v/>
      </c>
      <c r="CB30" s="31" t="str">
        <f t="shared" si="12"/>
        <v/>
      </c>
      <c r="CD30" s="31">
        <f>IFERROR(IF(OR(Dashboard!$C$7="",Dashboard!$C$7="All"),1,IF(Dashboard!$C$7=INDEX(MainTable,$C30,CD$6),1,0)),0)</f>
        <v>1</v>
      </c>
      <c r="CE30" s="31">
        <f>IFERROR(IF(OR(Dashboard!$E$7="",Dashboard!$E$7="All"),1,IF(Dashboard!$E$7=INDEX(MainTable,$C30,CE$6),1,0)),0)</f>
        <v>1</v>
      </c>
      <c r="CF30" s="31">
        <f>IFERROR(IF(OR(Dashboard!$G$7="",Dashboard!$G$7="All"),1,IF(Dashboard!$G$7=INDEX(MainTable,$C30,CF$6),1,0)),0)</f>
        <v>1</v>
      </c>
      <c r="CG30" s="31">
        <f>IFERROR(IF(OR(Dashboard!$I$7="",Dashboard!$I$7="All"),1,IF(Dashboard!$I$7=INDEX(MainTable,$C30,CG$6),1,0)),0)</f>
        <v>1</v>
      </c>
      <c r="CH30" s="31">
        <f t="shared" si="40"/>
        <v>1</v>
      </c>
      <c r="CJ30" s="31">
        <f t="shared" ca="1" si="41"/>
        <v>0</v>
      </c>
      <c r="CK30" s="31">
        <f t="shared" ca="1" si="14"/>
        <v>0</v>
      </c>
      <c r="CL30" s="31">
        <f t="shared" si="15"/>
        <v>0</v>
      </c>
      <c r="CM30" s="31">
        <f t="shared" si="16"/>
        <v>0</v>
      </c>
      <c r="CO30" s="88" t="s">
        <v>86</v>
      </c>
      <c r="CP30" s="88" t="s">
        <v>87</v>
      </c>
      <c r="DG30" s="31" t="str">
        <f t="shared" si="42"/>
        <v/>
      </c>
      <c r="DH30" s="31" t="str">
        <f>IFERROR(IF(COUNTIF($DG$8:$DG30,DG30)&gt;1,"",DG30),"")</f>
        <v/>
      </c>
      <c r="DI30" s="31" t="str">
        <f t="array" ref="DI30">IFERROR(INDEX(filter1,SMALL(IF(LEN(filter1)&gt;0,ROW(filter1)-ROW(INDEX(filter1,1,1))+1),ROW($DF30)-ROW($DF$7))),"")</f>
        <v/>
      </c>
      <c r="DJ30" s="31" t="str">
        <f t="shared" si="43"/>
        <v/>
      </c>
      <c r="DK30" s="31" t="str">
        <f>IFERROR(IF(COUNTIF($DJ$8:$DJ30,DJ30)&gt;1,"",DJ30),"")</f>
        <v/>
      </c>
      <c r="DL30" s="31" t="str">
        <f t="array" ref="DL30">IFERROR(INDEX(filter2,SMALL(IF(LEN(filter2)&gt;0,ROW(filter2)-ROW(INDEX(filter2,1,1))+1),ROW($DF30)-ROW($DF$7))),"")</f>
        <v/>
      </c>
      <c r="DM30" s="31" t="str">
        <f t="shared" si="44"/>
        <v/>
      </c>
      <c r="DN30" s="31" t="str">
        <f>IFERROR(IF(COUNTIF($DM$8:$DM30,DM30)&gt;1,"",DM30),"")</f>
        <v/>
      </c>
      <c r="DO30" s="31" t="str">
        <f t="array" ref="DO30">IFERROR(INDEX(filter3,SMALL(IF(LEN(filter3)&gt;0,ROW(filter3)-ROW(INDEX(filter3,1,1))+1),ROW($DF30)-ROW($DF$7))),"")</f>
        <v/>
      </c>
      <c r="DP30" s="31" t="str">
        <f t="shared" si="45"/>
        <v/>
      </c>
      <c r="DQ30" s="31" t="str">
        <f>IFERROR(IF(COUNTIF($DP$8:$DP30,DP30)&gt;1,"",DP30),"")</f>
        <v/>
      </c>
      <c r="DR30" s="31" t="str">
        <f t="array" ref="DR30">IFERROR(INDEX(filter4,SMALL(IF(LEN(filter4)&gt;0,ROW(filter4)-ROW(INDEX(filter4,1,1))+1),ROW($DF30)-ROW($DF$7))),"")</f>
        <v/>
      </c>
      <c r="DT30" s="54">
        <f>IFERROR(IF(OR(LEN(Form!C29)&gt;0,LEN(Form!D29)&gt;0,LEN(Form!G29)&gt;0),ROW(Form!A29),""),"")</f>
        <v>29</v>
      </c>
      <c r="DU30" s="43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</row>
    <row r="31" spans="3:140" ht="15" customHeight="1" x14ac:dyDescent="0.25">
      <c r="C31" s="31">
        <v>24</v>
      </c>
      <c r="D31" s="31" t="str">
        <f>IFERROR(IF(INDEX(database[],$C31,D$6)=0,"",INDEX(database[],$C31,D$6)),"")</f>
        <v/>
      </c>
      <c r="E31" s="46" t="str">
        <f>IFERROR(IF(INDEX(database[],$C31,E$6)=0,"",INDEX(database[],$C31,E$6)),"")</f>
        <v/>
      </c>
      <c r="F31" s="31" t="str">
        <f>IFERROR(IF(INDEX(database[],$C31,F$6)=0,"",INDEX(database[],$C31,F$6)),"")</f>
        <v/>
      </c>
      <c r="G31" s="31" t="str">
        <f>IFERROR(IF(INDEX(database[],$C31,G$6)=0,"",INDEX(database[],$C31,G$6)),"")</f>
        <v/>
      </c>
      <c r="H31" s="31" t="str">
        <f>IFERROR(IF(INDEX(database[],$C31,H$6)=0,"",INDEX(database[],$C31,H$6)),"")</f>
        <v/>
      </c>
      <c r="I31" s="31" t="str">
        <f>IFERROR(IF(INDEX(database[],$C31,I$6)=0,"",INDEX(database[],$C31,I$6)),"")</f>
        <v/>
      </c>
      <c r="J31" s="31" t="str">
        <f>IFERROR(IF(INDEX(database[],$C31,J$6)=0,"",INDEX(database[],$C31,J$6)),"")</f>
        <v/>
      </c>
      <c r="K31" s="31" t="str">
        <f>IFERROR(IF(INDEX(database[],$C31,K$6)=0,"",INDEX(database[],$C31,K$6)),"")</f>
        <v/>
      </c>
      <c r="L31" s="31" t="str">
        <f>IFERROR(IF(INDEX(database[],$C31,L$6)=0,"",INDEX(database[],$C31,L$6)),"")</f>
        <v/>
      </c>
      <c r="M31" s="31" t="str">
        <f>IFERROR(IF(INDEX(database[],$C31,M$6)=0,"",INDEX(database[],$C31,M$6)),"")</f>
        <v/>
      </c>
      <c r="N31" s="31" t="str">
        <f>IFERROR(IF(INDEX(database[],$C31,N$6)=0,"",INDEX(database[],$C31,N$6)),"")</f>
        <v/>
      </c>
      <c r="O31" s="31" t="str">
        <f>IFERROR(IF(INDEX(database[],$C31,O$6)=0,"",INDEX(database[],$C31,O$6)),"")</f>
        <v/>
      </c>
      <c r="P31" s="31" t="str">
        <f>IFERROR(IF(INDEX(database[],$C31,P$6)=0,"",INDEX(database[],$C31,P$6)),"")</f>
        <v/>
      </c>
      <c r="Q31" s="31" t="str">
        <f>IFERROR(IF(INDEX(database[],$C31,Q$6)=0,"",INDEX(database[],$C31,Q$6)),"")</f>
        <v/>
      </c>
      <c r="R31" s="46" t="str">
        <f>IFERROR(IF(INDEX(database[],$C31,R$6)=0,"",INDEX(database[],$C31,R$6)),"")</f>
        <v/>
      </c>
      <c r="S31" s="31" t="str">
        <f>IFERROR(IF(INDEX(database[],$C31,S$6)=0,"",INDEX(database[],$C31,S$6)),"")</f>
        <v/>
      </c>
      <c r="T31" s="31" t="str">
        <f>IFERROR(IF(INDEX(database[],$C31,T$6)=0,"",INDEX(database[],$C31,T$6)),"")</f>
        <v/>
      </c>
      <c r="U31" s="31" t="str">
        <f>IFERROR(IF(INDEX(database[],$C31,U$6)=0,"",INDEX(database[],$C31,U$6)),"")</f>
        <v/>
      </c>
      <c r="V31" s="31" t="str">
        <f>IFERROR(IF(INDEX(database[],$C31,V$6)=0,"",INDEX(database[],$C31,V$6)),"")</f>
        <v/>
      </c>
      <c r="W31" s="31" t="str">
        <f>IFERROR(IF(INDEX(database[],$C31,W$6)=0,"",INDEX(database[],$C31,W$6)),"")</f>
        <v/>
      </c>
      <c r="X31" s="31" t="str">
        <f>IFERROR(IF(INDEX(database[],$C31,X$6)=0,"",INDEX(database[],$C31,X$6)),"")</f>
        <v/>
      </c>
      <c r="Y31" s="31" t="str">
        <f>IFERROR(IF(INDEX(database[],$C31,Y$6)=0,"",INDEX(database[],$C31,Y$6)),"")</f>
        <v/>
      </c>
      <c r="Z31" s="31" t="str">
        <f>IFERROR(IF(INDEX(database[],$C31,Z$6)=0,"",INDEX(database[],$C31,Z$6)),"")</f>
        <v/>
      </c>
      <c r="AA31" s="31" t="str">
        <f>IFERROR(IF(INDEX(database[],$C31,AA$6)=0,"",INDEX(database[],$C31,AA$6)),"")</f>
        <v/>
      </c>
      <c r="AB31" s="31" t="str">
        <f>IFERROR(IF(INDEX(database[],$C31,AB$6)=0,"",INDEX(database[],$C31,AB$6)),"")</f>
        <v/>
      </c>
      <c r="AC31" s="31" t="str">
        <f>IFERROR(IF(INDEX(database[],$C31,AC$6)=0,"",INDEX(database[],$C31,AC$6)),"")</f>
        <v/>
      </c>
      <c r="AD31" s="31" t="str">
        <f>IFERROR(IF(INDEX(database[],$C31,AD$6)=0,"",INDEX(database[],$C31,AD$6)),"")</f>
        <v/>
      </c>
      <c r="AE31" s="31" t="str">
        <f>IFERROR(IF(INDEX(database[],$C31,AE$6)=0,"",INDEX(database[],$C31,AE$6)),"")</f>
        <v/>
      </c>
      <c r="AF31" s="31" t="str">
        <f>IFERROR(IF(INDEX(database[],$C31,AF$6)=0,"",INDEX(database[],$C31,AF$6)),"")</f>
        <v/>
      </c>
      <c r="AG31" s="31" t="str">
        <f>IFERROR(IF(INDEX(database[],$C31,AG$6)=0,"",INDEX(database[],$C31,AG$6)),"")</f>
        <v/>
      </c>
      <c r="AH31" s="31" t="str">
        <f>IFERROR(IF(INDEX(database[],$C31,AH$6)=0,"",INDEX(database[],$C31,AH$6)),"")</f>
        <v/>
      </c>
      <c r="AI31" s="31" t="str">
        <f>IFERROR(IF(INDEX(database[],$C31,AI$6)=0,"",INDEX(database[],$C31,AI$6)),"")</f>
        <v/>
      </c>
      <c r="AJ31" s="31" t="str">
        <f>IFERROR(IF(INDEX(database[],$C31,AJ$6)=0,"",INDEX(database[],$C31,AJ$6)),"")</f>
        <v/>
      </c>
      <c r="AK31" s="31" t="str">
        <f>IFERROR(IF(INDEX(database[],$C31,AK$6)=0,"",INDEX(database[],$C31,AK$6)),"")</f>
        <v/>
      </c>
      <c r="AL31" s="31" t="str">
        <f>IFERROR(IF(INDEX(database[],$C31,AL$6)=0,"",INDEX(database[],$C31,AL$6)),"")</f>
        <v/>
      </c>
      <c r="AM31" s="31" t="str">
        <f>IFERROR(IF(INDEX(database[],$C31,AM$6)=0,"",INDEX(database[],$C31,AM$6)),"")</f>
        <v/>
      </c>
      <c r="AN31" s="31" t="str">
        <f>IFERROR(IF(INDEX(database[],$C31,AN$6)=0,"",INDEX(database[],$C31,AN$6)),"")</f>
        <v/>
      </c>
      <c r="AO31" s="31" t="str">
        <f>IFERROR(IF(INDEX(database[],$C31,AO$6)=0,"",INDEX(database[],$C31,AO$6)),"")</f>
        <v/>
      </c>
      <c r="AP31" s="31" t="str">
        <f>IFERROR(IF(INDEX(database[],$C31,AP$6)=0,"",INDEX(database[],$C31,AP$6)),"")</f>
        <v/>
      </c>
      <c r="AQ31" s="31" t="str">
        <f>IFERROR(IF(INDEX(database[],$C31,AQ$6)=0,"",INDEX(database[],$C31,AQ$6)),"")</f>
        <v/>
      </c>
      <c r="AR31" s="31" t="str">
        <f>IFERROR(IF(INDEX(database[],$C31,AR$6)=0,"",INDEX(database[],$C31,AR$6)),"")</f>
        <v/>
      </c>
      <c r="AS31" s="31" t="str">
        <f>IFERROR(IF(INDEX(database[],$C31,AS$6)=0,"",INDEX(database[],$C31,AS$6)),"")</f>
        <v/>
      </c>
      <c r="AT31" s="31" t="str">
        <f>IFERROR(IF(INDEX(database[],$C31,AT$6)=0,"",INDEX(database[],$C31,AT$6)),"")</f>
        <v/>
      </c>
      <c r="AU31" s="31" t="str">
        <f>IFERROR(IF(INDEX(database[],$C31,AU$6)=0,"",INDEX(database[],$C31,AU$6)),"")</f>
        <v/>
      </c>
      <c r="AV31" s="31" t="str">
        <f>IFERROR(IF(INDEX(database[],$C31,AV$6)=0,"",INDEX(database[],$C31,AV$6)),"")</f>
        <v/>
      </c>
      <c r="AW31" s="31" t="str">
        <f t="shared" si="0"/>
        <v/>
      </c>
      <c r="AX31" s="49" t="str">
        <f t="shared" si="27"/>
        <v/>
      </c>
      <c r="AY31" s="31" t="str">
        <f t="shared" si="28"/>
        <v/>
      </c>
      <c r="AZ31" s="31" t="str">
        <f t="shared" si="29"/>
        <v/>
      </c>
      <c r="BA31" s="49" t="str">
        <f t="shared" ca="1" si="30"/>
        <v/>
      </c>
      <c r="BB31" s="51" t="str">
        <f t="shared" ca="1" si="31"/>
        <v/>
      </c>
      <c r="BC31" s="50" t="str">
        <f t="shared" si="26"/>
        <v/>
      </c>
      <c r="BD31" s="46" t="str">
        <f t="shared" si="26"/>
        <v/>
      </c>
      <c r="BE31" s="46" t="str">
        <f t="shared" si="26"/>
        <v/>
      </c>
      <c r="BF31" s="46" t="str">
        <f t="shared" si="26"/>
        <v/>
      </c>
      <c r="BG31" s="46" t="str">
        <f t="shared" si="26"/>
        <v/>
      </c>
      <c r="BH31" s="46" t="str">
        <f t="shared" si="26"/>
        <v/>
      </c>
      <c r="BI31" s="46" t="str">
        <f t="shared" si="26"/>
        <v/>
      </c>
      <c r="BJ31" s="31" t="str">
        <f t="shared" si="32"/>
        <v/>
      </c>
      <c r="BK31" s="31" t="str">
        <f t="shared" si="33"/>
        <v/>
      </c>
      <c r="BL31" s="31" t="str">
        <f t="shared" si="34"/>
        <v/>
      </c>
      <c r="BM31" s="31" t="str">
        <f t="shared" si="35"/>
        <v/>
      </c>
      <c r="BN31" s="31" t="str">
        <f t="shared" si="36"/>
        <v/>
      </c>
      <c r="BO31" s="31" t="str">
        <f t="shared" si="37"/>
        <v/>
      </c>
      <c r="BP31" s="48"/>
      <c r="BQ31" s="49">
        <v>24</v>
      </c>
      <c r="BR31" s="50" t="str">
        <f>IFERROR(INDEX(database[#Headers],0,BQ31),"")</f>
        <v>Contact Info</v>
      </c>
      <c r="BS31" s="48"/>
      <c r="BT31" s="48"/>
      <c r="BU31" s="31">
        <f>IFERROR(IF(OR(BU$7="",List!$B$8="",List!$B$8="All"),1,IF(List!$B$8=INDEX(IF(BU$5="d",DateTable,MainTable),$C31,BU$6),1,0)),0)</f>
        <v>1</v>
      </c>
      <c r="BV31" s="31">
        <f>IFERROR(IF(OR(BV$7="",List!$B$11="",List!$B$11="All"),1,IF(List!$B$11=INDEX(IF(BV$5="d",DateTable,MainTable),$C31,BV$6),1,0)),0)</f>
        <v>1</v>
      </c>
      <c r="BW31" s="31">
        <f>IFERROR(IF(OR(BW$7="",List!$B$14="",List!$B$14="All"),1,IF(List!$B$14=INDEX(IF(BW$5="d",DateTable,MainTable),$C31,BW$6),1,0)),0)</f>
        <v>1</v>
      </c>
      <c r="BX31" s="31">
        <f>IFERROR(IF(OR(BX$7="",List!$B$17="",List!$B$17="All"),1,IF(List!$B$17=INDEX(IF(BX$5="d",DateTable,MainTable),$C31,BX$6),1,0)),0)</f>
        <v>1</v>
      </c>
      <c r="BY31" s="31">
        <f t="shared" si="38"/>
        <v>1</v>
      </c>
      <c r="CA31" s="31" t="str">
        <f t="shared" si="39"/>
        <v/>
      </c>
      <c r="CB31" s="31" t="str">
        <f t="shared" si="12"/>
        <v/>
      </c>
      <c r="CD31" s="31">
        <f>IFERROR(IF(OR(Dashboard!$C$7="",Dashboard!$C$7="All"),1,IF(Dashboard!$C$7=INDEX(MainTable,$C31,CD$6),1,0)),0)</f>
        <v>1</v>
      </c>
      <c r="CE31" s="31">
        <f>IFERROR(IF(OR(Dashboard!$E$7="",Dashboard!$E$7="All"),1,IF(Dashboard!$E$7=INDEX(MainTable,$C31,CE$6),1,0)),0)</f>
        <v>1</v>
      </c>
      <c r="CF31" s="31">
        <f>IFERROR(IF(OR(Dashboard!$G$7="",Dashboard!$G$7="All"),1,IF(Dashboard!$G$7=INDEX(MainTable,$C31,CF$6),1,0)),0)</f>
        <v>1</v>
      </c>
      <c r="CG31" s="31">
        <f>IFERROR(IF(OR(Dashboard!$I$7="",Dashboard!$I$7="All"),1,IF(Dashboard!$I$7=INDEX(MainTable,$C31,CG$6),1,0)),0)</f>
        <v>1</v>
      </c>
      <c r="CH31" s="31">
        <f t="shared" si="40"/>
        <v>1</v>
      </c>
      <c r="CJ31" s="31">
        <f t="shared" ca="1" si="41"/>
        <v>0</v>
      </c>
      <c r="CK31" s="31">
        <f t="shared" ca="1" si="14"/>
        <v>0</v>
      </c>
      <c r="CL31" s="31">
        <f t="shared" si="15"/>
        <v>0</v>
      </c>
      <c r="CM31" s="31">
        <f t="shared" si="16"/>
        <v>0</v>
      </c>
      <c r="DG31" s="31" t="str">
        <f t="shared" si="42"/>
        <v/>
      </c>
      <c r="DH31" s="31" t="str">
        <f>IFERROR(IF(COUNTIF($DG$8:$DG31,DG31)&gt;1,"",DG31),"")</f>
        <v/>
      </c>
      <c r="DI31" s="31" t="str">
        <f t="array" ref="DI31">IFERROR(INDEX(filter1,SMALL(IF(LEN(filter1)&gt;0,ROW(filter1)-ROW(INDEX(filter1,1,1))+1),ROW($DF31)-ROW($DF$7))),"")</f>
        <v/>
      </c>
      <c r="DJ31" s="31" t="str">
        <f t="shared" si="43"/>
        <v/>
      </c>
      <c r="DK31" s="31" t="str">
        <f>IFERROR(IF(COUNTIF($DJ$8:$DJ31,DJ31)&gt;1,"",DJ31),"")</f>
        <v/>
      </c>
      <c r="DL31" s="31" t="str">
        <f t="array" ref="DL31">IFERROR(INDEX(filter2,SMALL(IF(LEN(filter2)&gt;0,ROW(filter2)-ROW(INDEX(filter2,1,1))+1),ROW($DF31)-ROW($DF$7))),"")</f>
        <v/>
      </c>
      <c r="DM31" s="31" t="str">
        <f t="shared" si="44"/>
        <v/>
      </c>
      <c r="DN31" s="31" t="str">
        <f>IFERROR(IF(COUNTIF($DM$8:$DM31,DM31)&gt;1,"",DM31),"")</f>
        <v/>
      </c>
      <c r="DO31" s="31" t="str">
        <f t="array" ref="DO31">IFERROR(INDEX(filter3,SMALL(IF(LEN(filter3)&gt;0,ROW(filter3)-ROW(INDEX(filter3,1,1))+1),ROW($DF31)-ROW($DF$7))),"")</f>
        <v/>
      </c>
      <c r="DP31" s="31" t="str">
        <f t="shared" si="45"/>
        <v/>
      </c>
      <c r="DQ31" s="31" t="str">
        <f>IFERROR(IF(COUNTIF($DP$8:$DP31,DP31)&gt;1,"",DP31),"")</f>
        <v/>
      </c>
      <c r="DR31" s="31" t="str">
        <f t="array" ref="DR31">IFERROR(INDEX(filter4,SMALL(IF(LEN(filter4)&gt;0,ROW(filter4)-ROW(INDEX(filter4,1,1))+1),ROW($DF31)-ROW($DF$7))),"")</f>
        <v/>
      </c>
      <c r="DT31" s="54">
        <f>IFERROR(IF(OR(LEN(Form!C30)&gt;0,LEN(Form!D30)&gt;0,LEN(Form!G30)&gt;0),ROW(Form!A30),""),"")</f>
        <v>30</v>
      </c>
      <c r="DU31" s="43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</row>
    <row r="32" spans="3:140" ht="15" customHeight="1" x14ac:dyDescent="0.25">
      <c r="C32" s="31">
        <v>25</v>
      </c>
      <c r="D32" s="31" t="str">
        <f>IFERROR(IF(INDEX(database[],$C32,D$6)=0,"",INDEX(database[],$C32,D$6)),"")</f>
        <v/>
      </c>
      <c r="E32" s="46" t="str">
        <f>IFERROR(IF(INDEX(database[],$C32,E$6)=0,"",INDEX(database[],$C32,E$6)),"")</f>
        <v/>
      </c>
      <c r="F32" s="31" t="str">
        <f>IFERROR(IF(INDEX(database[],$C32,F$6)=0,"",INDEX(database[],$C32,F$6)),"")</f>
        <v/>
      </c>
      <c r="G32" s="31" t="str">
        <f>IFERROR(IF(INDEX(database[],$C32,G$6)=0,"",INDEX(database[],$C32,G$6)),"")</f>
        <v/>
      </c>
      <c r="H32" s="31" t="str">
        <f>IFERROR(IF(INDEX(database[],$C32,H$6)=0,"",INDEX(database[],$C32,H$6)),"")</f>
        <v/>
      </c>
      <c r="I32" s="31" t="str">
        <f>IFERROR(IF(INDEX(database[],$C32,I$6)=0,"",INDEX(database[],$C32,I$6)),"")</f>
        <v/>
      </c>
      <c r="J32" s="31" t="str">
        <f>IFERROR(IF(INDEX(database[],$C32,J$6)=0,"",INDEX(database[],$C32,J$6)),"")</f>
        <v/>
      </c>
      <c r="K32" s="31" t="str">
        <f>IFERROR(IF(INDEX(database[],$C32,K$6)=0,"",INDEX(database[],$C32,K$6)),"")</f>
        <v/>
      </c>
      <c r="L32" s="31" t="str">
        <f>IFERROR(IF(INDEX(database[],$C32,L$6)=0,"",INDEX(database[],$C32,L$6)),"")</f>
        <v/>
      </c>
      <c r="M32" s="31" t="str">
        <f>IFERROR(IF(INDEX(database[],$C32,M$6)=0,"",INDEX(database[],$C32,M$6)),"")</f>
        <v/>
      </c>
      <c r="N32" s="31" t="str">
        <f>IFERROR(IF(INDEX(database[],$C32,N$6)=0,"",INDEX(database[],$C32,N$6)),"")</f>
        <v/>
      </c>
      <c r="O32" s="31" t="str">
        <f>IFERROR(IF(INDEX(database[],$C32,O$6)=0,"",INDEX(database[],$C32,O$6)),"")</f>
        <v/>
      </c>
      <c r="P32" s="31" t="str">
        <f>IFERROR(IF(INDEX(database[],$C32,P$6)=0,"",INDEX(database[],$C32,P$6)),"")</f>
        <v/>
      </c>
      <c r="Q32" s="31" t="str">
        <f>IFERROR(IF(INDEX(database[],$C32,Q$6)=0,"",INDEX(database[],$C32,Q$6)),"")</f>
        <v/>
      </c>
      <c r="R32" s="46" t="str">
        <f>IFERROR(IF(INDEX(database[],$C32,R$6)=0,"",INDEX(database[],$C32,R$6)),"")</f>
        <v/>
      </c>
      <c r="S32" s="31" t="str">
        <f>IFERROR(IF(INDEX(database[],$C32,S$6)=0,"",INDEX(database[],$C32,S$6)),"")</f>
        <v/>
      </c>
      <c r="T32" s="31" t="str">
        <f>IFERROR(IF(INDEX(database[],$C32,T$6)=0,"",INDEX(database[],$C32,T$6)),"")</f>
        <v/>
      </c>
      <c r="U32" s="31" t="str">
        <f>IFERROR(IF(INDEX(database[],$C32,U$6)=0,"",INDEX(database[],$C32,U$6)),"")</f>
        <v/>
      </c>
      <c r="V32" s="31" t="str">
        <f>IFERROR(IF(INDEX(database[],$C32,V$6)=0,"",INDEX(database[],$C32,V$6)),"")</f>
        <v/>
      </c>
      <c r="W32" s="31" t="str">
        <f>IFERROR(IF(INDEX(database[],$C32,W$6)=0,"",INDEX(database[],$C32,W$6)),"")</f>
        <v/>
      </c>
      <c r="X32" s="31" t="str">
        <f>IFERROR(IF(INDEX(database[],$C32,X$6)=0,"",INDEX(database[],$C32,X$6)),"")</f>
        <v/>
      </c>
      <c r="Y32" s="31" t="str">
        <f>IFERROR(IF(INDEX(database[],$C32,Y$6)=0,"",INDEX(database[],$C32,Y$6)),"")</f>
        <v/>
      </c>
      <c r="Z32" s="31" t="str">
        <f>IFERROR(IF(INDEX(database[],$C32,Z$6)=0,"",INDEX(database[],$C32,Z$6)),"")</f>
        <v/>
      </c>
      <c r="AA32" s="31" t="str">
        <f>IFERROR(IF(INDEX(database[],$C32,AA$6)=0,"",INDEX(database[],$C32,AA$6)),"")</f>
        <v/>
      </c>
      <c r="AB32" s="31" t="str">
        <f>IFERROR(IF(INDEX(database[],$C32,AB$6)=0,"",INDEX(database[],$C32,AB$6)),"")</f>
        <v/>
      </c>
      <c r="AC32" s="31" t="str">
        <f>IFERROR(IF(INDEX(database[],$C32,AC$6)=0,"",INDEX(database[],$C32,AC$6)),"")</f>
        <v/>
      </c>
      <c r="AD32" s="31" t="str">
        <f>IFERROR(IF(INDEX(database[],$C32,AD$6)=0,"",INDEX(database[],$C32,AD$6)),"")</f>
        <v/>
      </c>
      <c r="AE32" s="31" t="str">
        <f>IFERROR(IF(INDEX(database[],$C32,AE$6)=0,"",INDEX(database[],$C32,AE$6)),"")</f>
        <v/>
      </c>
      <c r="AF32" s="31" t="str">
        <f>IFERROR(IF(INDEX(database[],$C32,AF$6)=0,"",INDEX(database[],$C32,AF$6)),"")</f>
        <v/>
      </c>
      <c r="AG32" s="31" t="str">
        <f>IFERROR(IF(INDEX(database[],$C32,AG$6)=0,"",INDEX(database[],$C32,AG$6)),"")</f>
        <v/>
      </c>
      <c r="AH32" s="31" t="str">
        <f>IFERROR(IF(INDEX(database[],$C32,AH$6)=0,"",INDEX(database[],$C32,AH$6)),"")</f>
        <v/>
      </c>
      <c r="AI32" s="31" t="str">
        <f>IFERROR(IF(INDEX(database[],$C32,AI$6)=0,"",INDEX(database[],$C32,AI$6)),"")</f>
        <v/>
      </c>
      <c r="AJ32" s="31" t="str">
        <f>IFERROR(IF(INDEX(database[],$C32,AJ$6)=0,"",INDEX(database[],$C32,AJ$6)),"")</f>
        <v/>
      </c>
      <c r="AK32" s="31" t="str">
        <f>IFERROR(IF(INDEX(database[],$C32,AK$6)=0,"",INDEX(database[],$C32,AK$6)),"")</f>
        <v/>
      </c>
      <c r="AL32" s="31" t="str">
        <f>IFERROR(IF(INDEX(database[],$C32,AL$6)=0,"",INDEX(database[],$C32,AL$6)),"")</f>
        <v/>
      </c>
      <c r="AM32" s="31" t="str">
        <f>IFERROR(IF(INDEX(database[],$C32,AM$6)=0,"",INDEX(database[],$C32,AM$6)),"")</f>
        <v/>
      </c>
      <c r="AN32" s="31" t="str">
        <f>IFERROR(IF(INDEX(database[],$C32,AN$6)=0,"",INDEX(database[],$C32,AN$6)),"")</f>
        <v/>
      </c>
      <c r="AO32" s="31" t="str">
        <f>IFERROR(IF(INDEX(database[],$C32,AO$6)=0,"",INDEX(database[],$C32,AO$6)),"")</f>
        <v/>
      </c>
      <c r="AP32" s="31" t="str">
        <f>IFERROR(IF(INDEX(database[],$C32,AP$6)=0,"",INDEX(database[],$C32,AP$6)),"")</f>
        <v/>
      </c>
      <c r="AQ32" s="31" t="str">
        <f>IFERROR(IF(INDEX(database[],$C32,AQ$6)=0,"",INDEX(database[],$C32,AQ$6)),"")</f>
        <v/>
      </c>
      <c r="AR32" s="31" t="str">
        <f>IFERROR(IF(INDEX(database[],$C32,AR$6)=0,"",INDEX(database[],$C32,AR$6)),"")</f>
        <v/>
      </c>
      <c r="AS32" s="31" t="str">
        <f>IFERROR(IF(INDEX(database[],$C32,AS$6)=0,"",INDEX(database[],$C32,AS$6)),"")</f>
        <v/>
      </c>
      <c r="AT32" s="31" t="str">
        <f>IFERROR(IF(INDEX(database[],$C32,AT$6)=0,"",INDEX(database[],$C32,AT$6)),"")</f>
        <v/>
      </c>
      <c r="AU32" s="31" t="str">
        <f>IFERROR(IF(INDEX(database[],$C32,AU$6)=0,"",INDEX(database[],$C32,AU$6)),"")</f>
        <v/>
      </c>
      <c r="AV32" s="31" t="str">
        <f>IFERROR(IF(INDEX(database[],$C32,AV$6)=0,"",INDEX(database[],$C32,AV$6)),"")</f>
        <v/>
      </c>
      <c r="AW32" s="31" t="str">
        <f t="shared" si="0"/>
        <v/>
      </c>
      <c r="AX32" s="49" t="str">
        <f t="shared" si="27"/>
        <v/>
      </c>
      <c r="AY32" s="31" t="str">
        <f t="shared" si="28"/>
        <v/>
      </c>
      <c r="AZ32" s="31" t="str">
        <f t="shared" si="29"/>
        <v/>
      </c>
      <c r="BA32" s="49" t="str">
        <f t="shared" ca="1" si="30"/>
        <v/>
      </c>
      <c r="BB32" s="51" t="str">
        <f t="shared" ca="1" si="31"/>
        <v/>
      </c>
      <c r="BC32" s="50" t="str">
        <f t="shared" si="26"/>
        <v/>
      </c>
      <c r="BD32" s="46" t="str">
        <f t="shared" si="26"/>
        <v/>
      </c>
      <c r="BE32" s="46" t="str">
        <f t="shared" si="26"/>
        <v/>
      </c>
      <c r="BF32" s="46" t="str">
        <f t="shared" si="26"/>
        <v/>
      </c>
      <c r="BG32" s="46" t="str">
        <f t="shared" si="26"/>
        <v/>
      </c>
      <c r="BH32" s="46" t="str">
        <f t="shared" si="26"/>
        <v/>
      </c>
      <c r="BI32" s="46" t="str">
        <f t="shared" si="26"/>
        <v/>
      </c>
      <c r="BJ32" s="31" t="str">
        <f t="shared" si="32"/>
        <v/>
      </c>
      <c r="BK32" s="31" t="str">
        <f t="shared" si="33"/>
        <v/>
      </c>
      <c r="BL32" s="31" t="str">
        <f t="shared" si="34"/>
        <v/>
      </c>
      <c r="BM32" s="31" t="str">
        <f t="shared" si="35"/>
        <v/>
      </c>
      <c r="BN32" s="31" t="str">
        <f t="shared" si="36"/>
        <v/>
      </c>
      <c r="BO32" s="31" t="str">
        <f t="shared" si="37"/>
        <v/>
      </c>
      <c r="BP32" s="48"/>
      <c r="BQ32" s="49">
        <v>25</v>
      </c>
      <c r="BR32" s="50" t="str">
        <f>IFERROR(INDEX(database[#Headers],0,BQ32),"")</f>
        <v>Blood Type</v>
      </c>
      <c r="BS32" s="48"/>
      <c r="BT32" s="48"/>
      <c r="BU32" s="31">
        <f>IFERROR(IF(OR(BU$7="",List!$B$8="",List!$B$8="All"),1,IF(List!$B$8=INDEX(IF(BU$5="d",DateTable,MainTable),$C32,BU$6),1,0)),0)</f>
        <v>1</v>
      </c>
      <c r="BV32" s="31">
        <f>IFERROR(IF(OR(BV$7="",List!$B$11="",List!$B$11="All"),1,IF(List!$B$11=INDEX(IF(BV$5="d",DateTable,MainTable),$C32,BV$6),1,0)),0)</f>
        <v>1</v>
      </c>
      <c r="BW32" s="31">
        <f>IFERROR(IF(OR(BW$7="",List!$B$14="",List!$B$14="All"),1,IF(List!$B$14=INDEX(IF(BW$5="d",DateTable,MainTable),$C32,BW$6),1,0)),0)</f>
        <v>1</v>
      </c>
      <c r="BX32" s="31">
        <f>IFERROR(IF(OR(BX$7="",List!$B$17="",List!$B$17="All"),1,IF(List!$B$17=INDEX(IF(BX$5="d",DateTable,MainTable),$C32,BX$6),1,0)),0)</f>
        <v>1</v>
      </c>
      <c r="BY32" s="31">
        <f t="shared" si="38"/>
        <v>1</v>
      </c>
      <c r="CA32" s="31" t="str">
        <f t="shared" si="39"/>
        <v/>
      </c>
      <c r="CB32" s="31" t="str">
        <f t="shared" si="12"/>
        <v/>
      </c>
      <c r="CD32" s="31">
        <f>IFERROR(IF(OR(Dashboard!$C$7="",Dashboard!$C$7="All"),1,IF(Dashboard!$C$7=INDEX(MainTable,$C32,CD$6),1,0)),0)</f>
        <v>1</v>
      </c>
      <c r="CE32" s="31">
        <f>IFERROR(IF(OR(Dashboard!$E$7="",Dashboard!$E$7="All"),1,IF(Dashboard!$E$7=INDEX(MainTable,$C32,CE$6),1,0)),0)</f>
        <v>1</v>
      </c>
      <c r="CF32" s="31">
        <f>IFERROR(IF(OR(Dashboard!$G$7="",Dashboard!$G$7="All"),1,IF(Dashboard!$G$7=INDEX(MainTable,$C32,CF$6),1,0)),0)</f>
        <v>1</v>
      </c>
      <c r="CG32" s="31">
        <f>IFERROR(IF(OR(Dashboard!$I$7="",Dashboard!$I$7="All"),1,IF(Dashboard!$I$7=INDEX(MainTable,$C32,CG$6),1,0)),0)</f>
        <v>1</v>
      </c>
      <c r="CH32" s="31">
        <f t="shared" si="40"/>
        <v>1</v>
      </c>
      <c r="CJ32" s="31">
        <f t="shared" ca="1" si="41"/>
        <v>0</v>
      </c>
      <c r="CK32" s="31">
        <f t="shared" ca="1" si="14"/>
        <v>0</v>
      </c>
      <c r="CL32" s="31">
        <f t="shared" si="15"/>
        <v>0</v>
      </c>
      <c r="CM32" s="31">
        <f t="shared" si="16"/>
        <v>0</v>
      </c>
      <c r="DG32" s="31" t="str">
        <f t="shared" si="42"/>
        <v/>
      </c>
      <c r="DH32" s="31" t="str">
        <f>IFERROR(IF(COUNTIF($DG$8:$DG32,DG32)&gt;1,"",DG32),"")</f>
        <v/>
      </c>
      <c r="DI32" s="31" t="str">
        <f t="array" ref="DI32">IFERROR(INDEX(filter1,SMALL(IF(LEN(filter1)&gt;0,ROW(filter1)-ROW(INDEX(filter1,1,1))+1),ROW($DF32)-ROW($DF$7))),"")</f>
        <v/>
      </c>
      <c r="DJ32" s="31" t="str">
        <f t="shared" si="43"/>
        <v/>
      </c>
      <c r="DK32" s="31" t="str">
        <f>IFERROR(IF(COUNTIF($DJ$8:$DJ32,DJ32)&gt;1,"",DJ32),"")</f>
        <v/>
      </c>
      <c r="DL32" s="31" t="str">
        <f t="array" ref="DL32">IFERROR(INDEX(filter2,SMALL(IF(LEN(filter2)&gt;0,ROW(filter2)-ROW(INDEX(filter2,1,1))+1),ROW($DF32)-ROW($DF$7))),"")</f>
        <v/>
      </c>
      <c r="DM32" s="31" t="str">
        <f t="shared" si="44"/>
        <v/>
      </c>
      <c r="DN32" s="31" t="str">
        <f>IFERROR(IF(COUNTIF($DM$8:$DM32,DM32)&gt;1,"",DM32),"")</f>
        <v/>
      </c>
      <c r="DO32" s="31" t="str">
        <f t="array" ref="DO32">IFERROR(INDEX(filter3,SMALL(IF(LEN(filter3)&gt;0,ROW(filter3)-ROW(INDEX(filter3,1,1))+1),ROW($DF32)-ROW($DF$7))),"")</f>
        <v/>
      </c>
      <c r="DP32" s="31" t="str">
        <f t="shared" si="45"/>
        <v/>
      </c>
      <c r="DQ32" s="31" t="str">
        <f>IFERROR(IF(COUNTIF($DP$8:$DP32,DP32)&gt;1,"",DP32),"")</f>
        <v/>
      </c>
      <c r="DR32" s="31" t="str">
        <f t="array" ref="DR32">IFERROR(INDEX(filter4,SMALL(IF(LEN(filter4)&gt;0,ROW(filter4)-ROW(INDEX(filter4,1,1))+1),ROW($DF32)-ROW($DF$7))),"")</f>
        <v/>
      </c>
      <c r="DT32" s="54">
        <f>IFERROR(IF(OR(LEN(Form!C31)&gt;0,LEN(Form!D31)&gt;0,LEN(Form!G31)&gt;0),ROW(Form!A31),""),"")</f>
        <v>31</v>
      </c>
      <c r="DU32" s="43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</row>
    <row r="33" spans="3:140" ht="15" customHeight="1" x14ac:dyDescent="0.25">
      <c r="C33" s="31">
        <v>26</v>
      </c>
      <c r="D33" s="31" t="str">
        <f>IFERROR(IF(INDEX(database[],$C33,D$6)=0,"",INDEX(database[],$C33,D$6)),"")</f>
        <v/>
      </c>
      <c r="E33" s="46" t="str">
        <f>IFERROR(IF(INDEX(database[],$C33,E$6)=0,"",INDEX(database[],$C33,E$6)),"")</f>
        <v/>
      </c>
      <c r="F33" s="31" t="str">
        <f>IFERROR(IF(INDEX(database[],$C33,F$6)=0,"",INDEX(database[],$C33,F$6)),"")</f>
        <v/>
      </c>
      <c r="G33" s="31" t="str">
        <f>IFERROR(IF(INDEX(database[],$C33,G$6)=0,"",INDEX(database[],$C33,G$6)),"")</f>
        <v/>
      </c>
      <c r="H33" s="31" t="str">
        <f>IFERROR(IF(INDEX(database[],$C33,H$6)=0,"",INDEX(database[],$C33,H$6)),"")</f>
        <v/>
      </c>
      <c r="I33" s="31" t="str">
        <f>IFERROR(IF(INDEX(database[],$C33,I$6)=0,"",INDEX(database[],$C33,I$6)),"")</f>
        <v/>
      </c>
      <c r="J33" s="31" t="str">
        <f>IFERROR(IF(INDEX(database[],$C33,J$6)=0,"",INDEX(database[],$C33,J$6)),"")</f>
        <v/>
      </c>
      <c r="K33" s="31" t="str">
        <f>IFERROR(IF(INDEX(database[],$C33,K$6)=0,"",INDEX(database[],$C33,K$6)),"")</f>
        <v/>
      </c>
      <c r="L33" s="31" t="str">
        <f>IFERROR(IF(INDEX(database[],$C33,L$6)=0,"",INDEX(database[],$C33,L$6)),"")</f>
        <v/>
      </c>
      <c r="M33" s="31" t="str">
        <f>IFERROR(IF(INDEX(database[],$C33,M$6)=0,"",INDEX(database[],$C33,M$6)),"")</f>
        <v/>
      </c>
      <c r="N33" s="31" t="str">
        <f>IFERROR(IF(INDEX(database[],$C33,N$6)=0,"",INDEX(database[],$C33,N$6)),"")</f>
        <v/>
      </c>
      <c r="O33" s="31" t="str">
        <f>IFERROR(IF(INDEX(database[],$C33,O$6)=0,"",INDEX(database[],$C33,O$6)),"")</f>
        <v/>
      </c>
      <c r="P33" s="31" t="str">
        <f>IFERROR(IF(INDEX(database[],$C33,P$6)=0,"",INDEX(database[],$C33,P$6)),"")</f>
        <v/>
      </c>
      <c r="Q33" s="31" t="str">
        <f>IFERROR(IF(INDEX(database[],$C33,Q$6)=0,"",INDEX(database[],$C33,Q$6)),"")</f>
        <v/>
      </c>
      <c r="R33" s="46" t="str">
        <f>IFERROR(IF(INDEX(database[],$C33,R$6)=0,"",INDEX(database[],$C33,R$6)),"")</f>
        <v/>
      </c>
      <c r="S33" s="31" t="str">
        <f>IFERROR(IF(INDEX(database[],$C33,S$6)=0,"",INDEX(database[],$C33,S$6)),"")</f>
        <v/>
      </c>
      <c r="T33" s="31" t="str">
        <f>IFERROR(IF(INDEX(database[],$C33,T$6)=0,"",INDEX(database[],$C33,T$6)),"")</f>
        <v/>
      </c>
      <c r="U33" s="31" t="str">
        <f>IFERROR(IF(INDEX(database[],$C33,U$6)=0,"",INDEX(database[],$C33,U$6)),"")</f>
        <v/>
      </c>
      <c r="V33" s="31" t="str">
        <f>IFERROR(IF(INDEX(database[],$C33,V$6)=0,"",INDEX(database[],$C33,V$6)),"")</f>
        <v/>
      </c>
      <c r="W33" s="31" t="str">
        <f>IFERROR(IF(INDEX(database[],$C33,W$6)=0,"",INDEX(database[],$C33,W$6)),"")</f>
        <v/>
      </c>
      <c r="X33" s="31" t="str">
        <f>IFERROR(IF(INDEX(database[],$C33,X$6)=0,"",INDEX(database[],$C33,X$6)),"")</f>
        <v/>
      </c>
      <c r="Y33" s="31" t="str">
        <f>IFERROR(IF(INDEX(database[],$C33,Y$6)=0,"",INDEX(database[],$C33,Y$6)),"")</f>
        <v/>
      </c>
      <c r="Z33" s="31" t="str">
        <f>IFERROR(IF(INDEX(database[],$C33,Z$6)=0,"",INDEX(database[],$C33,Z$6)),"")</f>
        <v/>
      </c>
      <c r="AA33" s="31" t="str">
        <f>IFERROR(IF(INDEX(database[],$C33,AA$6)=0,"",INDEX(database[],$C33,AA$6)),"")</f>
        <v/>
      </c>
      <c r="AB33" s="31" t="str">
        <f>IFERROR(IF(INDEX(database[],$C33,AB$6)=0,"",INDEX(database[],$C33,AB$6)),"")</f>
        <v/>
      </c>
      <c r="AC33" s="31" t="str">
        <f>IFERROR(IF(INDEX(database[],$C33,AC$6)=0,"",INDEX(database[],$C33,AC$6)),"")</f>
        <v/>
      </c>
      <c r="AD33" s="31" t="str">
        <f>IFERROR(IF(INDEX(database[],$C33,AD$6)=0,"",INDEX(database[],$C33,AD$6)),"")</f>
        <v/>
      </c>
      <c r="AE33" s="31" t="str">
        <f>IFERROR(IF(INDEX(database[],$C33,AE$6)=0,"",INDEX(database[],$C33,AE$6)),"")</f>
        <v/>
      </c>
      <c r="AF33" s="31" t="str">
        <f>IFERROR(IF(INDEX(database[],$C33,AF$6)=0,"",INDEX(database[],$C33,AF$6)),"")</f>
        <v/>
      </c>
      <c r="AG33" s="31" t="str">
        <f>IFERROR(IF(INDEX(database[],$C33,AG$6)=0,"",INDEX(database[],$C33,AG$6)),"")</f>
        <v/>
      </c>
      <c r="AH33" s="31" t="str">
        <f>IFERROR(IF(INDEX(database[],$C33,AH$6)=0,"",INDEX(database[],$C33,AH$6)),"")</f>
        <v/>
      </c>
      <c r="AI33" s="31" t="str">
        <f>IFERROR(IF(INDEX(database[],$C33,AI$6)=0,"",INDEX(database[],$C33,AI$6)),"")</f>
        <v/>
      </c>
      <c r="AJ33" s="31" t="str">
        <f>IFERROR(IF(INDEX(database[],$C33,AJ$6)=0,"",INDEX(database[],$C33,AJ$6)),"")</f>
        <v/>
      </c>
      <c r="AK33" s="31" t="str">
        <f>IFERROR(IF(INDEX(database[],$C33,AK$6)=0,"",INDEX(database[],$C33,AK$6)),"")</f>
        <v/>
      </c>
      <c r="AL33" s="31" t="str">
        <f>IFERROR(IF(INDEX(database[],$C33,AL$6)=0,"",INDEX(database[],$C33,AL$6)),"")</f>
        <v/>
      </c>
      <c r="AM33" s="31" t="str">
        <f>IFERROR(IF(INDEX(database[],$C33,AM$6)=0,"",INDEX(database[],$C33,AM$6)),"")</f>
        <v/>
      </c>
      <c r="AN33" s="31" t="str">
        <f>IFERROR(IF(INDEX(database[],$C33,AN$6)=0,"",INDEX(database[],$C33,AN$6)),"")</f>
        <v/>
      </c>
      <c r="AO33" s="31" t="str">
        <f>IFERROR(IF(INDEX(database[],$C33,AO$6)=0,"",INDEX(database[],$C33,AO$6)),"")</f>
        <v/>
      </c>
      <c r="AP33" s="31" t="str">
        <f>IFERROR(IF(INDEX(database[],$C33,AP$6)=0,"",INDEX(database[],$C33,AP$6)),"")</f>
        <v/>
      </c>
      <c r="AQ33" s="31" t="str">
        <f>IFERROR(IF(INDEX(database[],$C33,AQ$6)=0,"",INDEX(database[],$C33,AQ$6)),"")</f>
        <v/>
      </c>
      <c r="AR33" s="31" t="str">
        <f>IFERROR(IF(INDEX(database[],$C33,AR$6)=0,"",INDEX(database[],$C33,AR$6)),"")</f>
        <v/>
      </c>
      <c r="AS33" s="31" t="str">
        <f>IFERROR(IF(INDEX(database[],$C33,AS$6)=0,"",INDEX(database[],$C33,AS$6)),"")</f>
        <v/>
      </c>
      <c r="AT33" s="31" t="str">
        <f>IFERROR(IF(INDEX(database[],$C33,AT$6)=0,"",INDEX(database[],$C33,AT$6)),"")</f>
        <v/>
      </c>
      <c r="AU33" s="31" t="str">
        <f>IFERROR(IF(INDEX(database[],$C33,AU$6)=0,"",INDEX(database[],$C33,AU$6)),"")</f>
        <v/>
      </c>
      <c r="AV33" s="31" t="str">
        <f>IFERROR(IF(INDEX(database[],$C33,AV$6)=0,"",INDEX(database[],$C33,AV$6)),"")</f>
        <v/>
      </c>
      <c r="AW33" s="31" t="str">
        <f t="shared" si="0"/>
        <v/>
      </c>
      <c r="AX33" s="49" t="str">
        <f t="shared" si="27"/>
        <v/>
      </c>
      <c r="AY33" s="31" t="str">
        <f t="shared" si="28"/>
        <v/>
      </c>
      <c r="AZ33" s="31" t="str">
        <f t="shared" si="29"/>
        <v/>
      </c>
      <c r="BA33" s="49" t="str">
        <f t="shared" ca="1" si="30"/>
        <v/>
      </c>
      <c r="BB33" s="51" t="str">
        <f t="shared" ca="1" si="31"/>
        <v/>
      </c>
      <c r="BC33" s="50" t="str">
        <f t="shared" si="26"/>
        <v/>
      </c>
      <c r="BD33" s="46" t="str">
        <f t="shared" si="26"/>
        <v/>
      </c>
      <c r="BE33" s="46" t="str">
        <f t="shared" si="26"/>
        <v/>
      </c>
      <c r="BF33" s="46" t="str">
        <f t="shared" si="26"/>
        <v/>
      </c>
      <c r="BG33" s="46" t="str">
        <f t="shared" si="26"/>
        <v/>
      </c>
      <c r="BH33" s="46" t="str">
        <f t="shared" si="26"/>
        <v/>
      </c>
      <c r="BI33" s="46" t="str">
        <f t="shared" si="26"/>
        <v/>
      </c>
      <c r="BJ33" s="31" t="str">
        <f t="shared" si="32"/>
        <v/>
      </c>
      <c r="BK33" s="31" t="str">
        <f t="shared" si="33"/>
        <v/>
      </c>
      <c r="BL33" s="31" t="str">
        <f t="shared" si="34"/>
        <v/>
      </c>
      <c r="BM33" s="31" t="str">
        <f t="shared" si="35"/>
        <v/>
      </c>
      <c r="BN33" s="31" t="str">
        <f t="shared" si="36"/>
        <v/>
      </c>
      <c r="BO33" s="31" t="str">
        <f t="shared" si="37"/>
        <v/>
      </c>
      <c r="BP33" s="48"/>
      <c r="BQ33" s="49">
        <v>26</v>
      </c>
      <c r="BR33" s="50" t="str">
        <f>IFERROR(INDEX(database[#Headers],0,BQ33),"")</f>
        <v>Any Health Problem?</v>
      </c>
      <c r="BS33" s="48"/>
      <c r="BT33" s="48"/>
      <c r="BU33" s="31">
        <f>IFERROR(IF(OR(BU$7="",List!$B$8="",List!$B$8="All"),1,IF(List!$B$8=INDEX(IF(BU$5="d",DateTable,MainTable),$C33,BU$6),1,0)),0)</f>
        <v>1</v>
      </c>
      <c r="BV33" s="31">
        <f>IFERROR(IF(OR(BV$7="",List!$B$11="",List!$B$11="All"),1,IF(List!$B$11=INDEX(IF(BV$5="d",DateTable,MainTable),$C33,BV$6),1,0)),0)</f>
        <v>1</v>
      </c>
      <c r="BW33" s="31">
        <f>IFERROR(IF(OR(BW$7="",List!$B$14="",List!$B$14="All"),1,IF(List!$B$14=INDEX(IF(BW$5="d",DateTable,MainTable),$C33,BW$6),1,0)),0)</f>
        <v>1</v>
      </c>
      <c r="BX33" s="31">
        <f>IFERROR(IF(OR(BX$7="",List!$B$17="",List!$B$17="All"),1,IF(List!$B$17=INDEX(IF(BX$5="d",DateTable,MainTable),$C33,BX$6),1,0)),0)</f>
        <v>1</v>
      </c>
      <c r="BY33" s="31">
        <f t="shared" si="38"/>
        <v>1</v>
      </c>
      <c r="CA33" s="31" t="str">
        <f t="shared" si="39"/>
        <v/>
      </c>
      <c r="CB33" s="31" t="str">
        <f t="shared" si="12"/>
        <v/>
      </c>
      <c r="CD33" s="31">
        <f>IFERROR(IF(OR(Dashboard!$C$7="",Dashboard!$C$7="All"),1,IF(Dashboard!$C$7=INDEX(MainTable,$C33,CD$6),1,0)),0)</f>
        <v>1</v>
      </c>
      <c r="CE33" s="31">
        <f>IFERROR(IF(OR(Dashboard!$E$7="",Dashboard!$E$7="All"),1,IF(Dashboard!$E$7=INDEX(MainTable,$C33,CE$6),1,0)),0)</f>
        <v>1</v>
      </c>
      <c r="CF33" s="31">
        <f>IFERROR(IF(OR(Dashboard!$G$7="",Dashboard!$G$7="All"),1,IF(Dashboard!$G$7=INDEX(MainTable,$C33,CF$6),1,0)),0)</f>
        <v>1</v>
      </c>
      <c r="CG33" s="31">
        <f>IFERROR(IF(OR(Dashboard!$I$7="",Dashboard!$I$7="All"),1,IF(Dashboard!$I$7=INDEX(MainTable,$C33,CG$6),1,0)),0)</f>
        <v>1</v>
      </c>
      <c r="CH33" s="31">
        <f t="shared" si="40"/>
        <v>1</v>
      </c>
      <c r="CJ33" s="31">
        <f t="shared" ca="1" si="41"/>
        <v>0</v>
      </c>
      <c r="CK33" s="31">
        <f t="shared" ca="1" si="14"/>
        <v>0</v>
      </c>
      <c r="CL33" s="31">
        <f t="shared" si="15"/>
        <v>0</v>
      </c>
      <c r="CM33" s="31">
        <f t="shared" si="16"/>
        <v>0</v>
      </c>
      <c r="CO33" s="99" t="s">
        <v>26</v>
      </c>
      <c r="CP33" s="100"/>
      <c r="DG33" s="31" t="str">
        <f t="shared" si="42"/>
        <v/>
      </c>
      <c r="DH33" s="31" t="str">
        <f>IFERROR(IF(COUNTIF($DG$8:$DG33,DG33)&gt;1,"",DG33),"")</f>
        <v/>
      </c>
      <c r="DI33" s="31" t="str">
        <f t="array" ref="DI33">IFERROR(INDEX(filter1,SMALL(IF(LEN(filter1)&gt;0,ROW(filter1)-ROW(INDEX(filter1,1,1))+1),ROW($DF33)-ROW($DF$7))),"")</f>
        <v/>
      </c>
      <c r="DJ33" s="31" t="str">
        <f t="shared" si="43"/>
        <v/>
      </c>
      <c r="DK33" s="31" t="str">
        <f>IFERROR(IF(COUNTIF($DJ$8:$DJ33,DJ33)&gt;1,"",DJ33),"")</f>
        <v/>
      </c>
      <c r="DL33" s="31" t="str">
        <f t="array" ref="DL33">IFERROR(INDEX(filter2,SMALL(IF(LEN(filter2)&gt;0,ROW(filter2)-ROW(INDEX(filter2,1,1))+1),ROW($DF33)-ROW($DF$7))),"")</f>
        <v/>
      </c>
      <c r="DM33" s="31" t="str">
        <f t="shared" si="44"/>
        <v/>
      </c>
      <c r="DN33" s="31" t="str">
        <f>IFERROR(IF(COUNTIF($DM$8:$DM33,DM33)&gt;1,"",DM33),"")</f>
        <v/>
      </c>
      <c r="DO33" s="31" t="str">
        <f t="array" ref="DO33">IFERROR(INDEX(filter3,SMALL(IF(LEN(filter3)&gt;0,ROW(filter3)-ROW(INDEX(filter3,1,1))+1),ROW($DF33)-ROW($DF$7))),"")</f>
        <v/>
      </c>
      <c r="DP33" s="31" t="str">
        <f t="shared" si="45"/>
        <v/>
      </c>
      <c r="DQ33" s="31" t="str">
        <f>IFERROR(IF(COUNTIF($DP$8:$DP33,DP33)&gt;1,"",DP33),"")</f>
        <v/>
      </c>
      <c r="DR33" s="31" t="str">
        <f t="array" ref="DR33">IFERROR(INDEX(filter4,SMALL(IF(LEN(filter4)&gt;0,ROW(filter4)-ROW(INDEX(filter4,1,1))+1),ROW($DF33)-ROW($DF$7))),"")</f>
        <v/>
      </c>
      <c r="DT33" s="54">
        <f>IFERROR(IF(OR(LEN(Form!C32)&gt;0,LEN(Form!D32)&gt;0,LEN(Form!G32)&gt;0),ROW(Form!A32),""),"")</f>
        <v>32</v>
      </c>
      <c r="DU33" s="43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</row>
    <row r="34" spans="3:140" ht="15" customHeight="1" x14ac:dyDescent="0.25">
      <c r="C34" s="31">
        <v>27</v>
      </c>
      <c r="D34" s="31" t="str">
        <f>IFERROR(IF(INDEX(database[],$C34,D$6)=0,"",INDEX(database[],$C34,D$6)),"")</f>
        <v/>
      </c>
      <c r="E34" s="46" t="str">
        <f>IFERROR(IF(INDEX(database[],$C34,E$6)=0,"",INDEX(database[],$C34,E$6)),"")</f>
        <v/>
      </c>
      <c r="F34" s="31" t="str">
        <f>IFERROR(IF(INDEX(database[],$C34,F$6)=0,"",INDEX(database[],$C34,F$6)),"")</f>
        <v/>
      </c>
      <c r="G34" s="31" t="str">
        <f>IFERROR(IF(INDEX(database[],$C34,G$6)=0,"",INDEX(database[],$C34,G$6)),"")</f>
        <v/>
      </c>
      <c r="H34" s="31" t="str">
        <f>IFERROR(IF(INDEX(database[],$C34,H$6)=0,"",INDEX(database[],$C34,H$6)),"")</f>
        <v/>
      </c>
      <c r="I34" s="31" t="str">
        <f>IFERROR(IF(INDEX(database[],$C34,I$6)=0,"",INDEX(database[],$C34,I$6)),"")</f>
        <v/>
      </c>
      <c r="J34" s="31" t="str">
        <f>IFERROR(IF(INDEX(database[],$C34,J$6)=0,"",INDEX(database[],$C34,J$6)),"")</f>
        <v/>
      </c>
      <c r="K34" s="31" t="str">
        <f>IFERROR(IF(INDEX(database[],$C34,K$6)=0,"",INDEX(database[],$C34,K$6)),"")</f>
        <v/>
      </c>
      <c r="L34" s="31" t="str">
        <f>IFERROR(IF(INDEX(database[],$C34,L$6)=0,"",INDEX(database[],$C34,L$6)),"")</f>
        <v/>
      </c>
      <c r="M34" s="31" t="str">
        <f>IFERROR(IF(INDEX(database[],$C34,M$6)=0,"",INDEX(database[],$C34,M$6)),"")</f>
        <v/>
      </c>
      <c r="N34" s="31" t="str">
        <f>IFERROR(IF(INDEX(database[],$C34,N$6)=0,"",INDEX(database[],$C34,N$6)),"")</f>
        <v/>
      </c>
      <c r="O34" s="31" t="str">
        <f>IFERROR(IF(INDEX(database[],$C34,O$6)=0,"",INDEX(database[],$C34,O$6)),"")</f>
        <v/>
      </c>
      <c r="P34" s="31" t="str">
        <f>IFERROR(IF(INDEX(database[],$C34,P$6)=0,"",INDEX(database[],$C34,P$6)),"")</f>
        <v/>
      </c>
      <c r="Q34" s="31" t="str">
        <f>IFERROR(IF(INDEX(database[],$C34,Q$6)=0,"",INDEX(database[],$C34,Q$6)),"")</f>
        <v/>
      </c>
      <c r="R34" s="46" t="str">
        <f>IFERROR(IF(INDEX(database[],$C34,R$6)=0,"",INDEX(database[],$C34,R$6)),"")</f>
        <v/>
      </c>
      <c r="S34" s="31" t="str">
        <f>IFERROR(IF(INDEX(database[],$C34,S$6)=0,"",INDEX(database[],$C34,S$6)),"")</f>
        <v/>
      </c>
      <c r="T34" s="31" t="str">
        <f>IFERROR(IF(INDEX(database[],$C34,T$6)=0,"",INDEX(database[],$C34,T$6)),"")</f>
        <v/>
      </c>
      <c r="U34" s="31" t="str">
        <f>IFERROR(IF(INDEX(database[],$C34,U$6)=0,"",INDEX(database[],$C34,U$6)),"")</f>
        <v/>
      </c>
      <c r="V34" s="31" t="str">
        <f>IFERROR(IF(INDEX(database[],$C34,V$6)=0,"",INDEX(database[],$C34,V$6)),"")</f>
        <v/>
      </c>
      <c r="W34" s="31" t="str">
        <f>IFERROR(IF(INDEX(database[],$C34,W$6)=0,"",INDEX(database[],$C34,W$6)),"")</f>
        <v/>
      </c>
      <c r="X34" s="31" t="str">
        <f>IFERROR(IF(INDEX(database[],$C34,X$6)=0,"",INDEX(database[],$C34,X$6)),"")</f>
        <v/>
      </c>
      <c r="Y34" s="31" t="str">
        <f>IFERROR(IF(INDEX(database[],$C34,Y$6)=0,"",INDEX(database[],$C34,Y$6)),"")</f>
        <v/>
      </c>
      <c r="Z34" s="31" t="str">
        <f>IFERROR(IF(INDEX(database[],$C34,Z$6)=0,"",INDEX(database[],$C34,Z$6)),"")</f>
        <v/>
      </c>
      <c r="AA34" s="31" t="str">
        <f>IFERROR(IF(INDEX(database[],$C34,AA$6)=0,"",INDEX(database[],$C34,AA$6)),"")</f>
        <v/>
      </c>
      <c r="AB34" s="31" t="str">
        <f>IFERROR(IF(INDEX(database[],$C34,AB$6)=0,"",INDEX(database[],$C34,AB$6)),"")</f>
        <v/>
      </c>
      <c r="AC34" s="31" t="str">
        <f>IFERROR(IF(INDEX(database[],$C34,AC$6)=0,"",INDEX(database[],$C34,AC$6)),"")</f>
        <v/>
      </c>
      <c r="AD34" s="31" t="str">
        <f>IFERROR(IF(INDEX(database[],$C34,AD$6)=0,"",INDEX(database[],$C34,AD$6)),"")</f>
        <v/>
      </c>
      <c r="AE34" s="31" t="str">
        <f>IFERROR(IF(INDEX(database[],$C34,AE$6)=0,"",INDEX(database[],$C34,AE$6)),"")</f>
        <v/>
      </c>
      <c r="AF34" s="31" t="str">
        <f>IFERROR(IF(INDEX(database[],$C34,AF$6)=0,"",INDEX(database[],$C34,AF$6)),"")</f>
        <v/>
      </c>
      <c r="AG34" s="31" t="str">
        <f>IFERROR(IF(INDEX(database[],$C34,AG$6)=0,"",INDEX(database[],$C34,AG$6)),"")</f>
        <v/>
      </c>
      <c r="AH34" s="31" t="str">
        <f>IFERROR(IF(INDEX(database[],$C34,AH$6)=0,"",INDEX(database[],$C34,AH$6)),"")</f>
        <v/>
      </c>
      <c r="AI34" s="31" t="str">
        <f>IFERROR(IF(INDEX(database[],$C34,AI$6)=0,"",INDEX(database[],$C34,AI$6)),"")</f>
        <v/>
      </c>
      <c r="AJ34" s="31" t="str">
        <f>IFERROR(IF(INDEX(database[],$C34,AJ$6)=0,"",INDEX(database[],$C34,AJ$6)),"")</f>
        <v/>
      </c>
      <c r="AK34" s="31" t="str">
        <f>IFERROR(IF(INDEX(database[],$C34,AK$6)=0,"",INDEX(database[],$C34,AK$6)),"")</f>
        <v/>
      </c>
      <c r="AL34" s="31" t="str">
        <f>IFERROR(IF(INDEX(database[],$C34,AL$6)=0,"",INDEX(database[],$C34,AL$6)),"")</f>
        <v/>
      </c>
      <c r="AM34" s="31" t="str">
        <f>IFERROR(IF(INDEX(database[],$C34,AM$6)=0,"",INDEX(database[],$C34,AM$6)),"")</f>
        <v/>
      </c>
      <c r="AN34" s="31" t="str">
        <f>IFERROR(IF(INDEX(database[],$C34,AN$6)=0,"",INDEX(database[],$C34,AN$6)),"")</f>
        <v/>
      </c>
      <c r="AO34" s="31" t="str">
        <f>IFERROR(IF(INDEX(database[],$C34,AO$6)=0,"",INDEX(database[],$C34,AO$6)),"")</f>
        <v/>
      </c>
      <c r="AP34" s="31" t="str">
        <f>IFERROR(IF(INDEX(database[],$C34,AP$6)=0,"",INDEX(database[],$C34,AP$6)),"")</f>
        <v/>
      </c>
      <c r="AQ34" s="31" t="str">
        <f>IFERROR(IF(INDEX(database[],$C34,AQ$6)=0,"",INDEX(database[],$C34,AQ$6)),"")</f>
        <v/>
      </c>
      <c r="AR34" s="31" t="str">
        <f>IFERROR(IF(INDEX(database[],$C34,AR$6)=0,"",INDEX(database[],$C34,AR$6)),"")</f>
        <v/>
      </c>
      <c r="AS34" s="31" t="str">
        <f>IFERROR(IF(INDEX(database[],$C34,AS$6)=0,"",INDEX(database[],$C34,AS$6)),"")</f>
        <v/>
      </c>
      <c r="AT34" s="31" t="str">
        <f>IFERROR(IF(INDEX(database[],$C34,AT$6)=0,"",INDEX(database[],$C34,AT$6)),"")</f>
        <v/>
      </c>
      <c r="AU34" s="31" t="str">
        <f>IFERROR(IF(INDEX(database[],$C34,AU$6)=0,"",INDEX(database[],$C34,AU$6)),"")</f>
        <v/>
      </c>
      <c r="AV34" s="31" t="str">
        <f>IFERROR(IF(INDEX(database[],$C34,AV$6)=0,"",INDEX(database[],$C34,AV$6)),"")</f>
        <v/>
      </c>
      <c r="AW34" s="31" t="str">
        <f t="shared" si="0"/>
        <v/>
      </c>
      <c r="AX34" s="49" t="str">
        <f t="shared" si="27"/>
        <v/>
      </c>
      <c r="AY34" s="31" t="str">
        <f t="shared" si="28"/>
        <v/>
      </c>
      <c r="AZ34" s="31" t="str">
        <f t="shared" si="29"/>
        <v/>
      </c>
      <c r="BA34" s="49" t="str">
        <f t="shared" ca="1" si="30"/>
        <v/>
      </c>
      <c r="BB34" s="51" t="str">
        <f t="shared" ca="1" si="31"/>
        <v/>
      </c>
      <c r="BC34" s="50" t="str">
        <f t="shared" ref="BC34:BI70" si="46">IFERROR(INDEX(MainTable,$C34,BC$6),"")</f>
        <v/>
      </c>
      <c r="BD34" s="46" t="str">
        <f t="shared" si="46"/>
        <v/>
      </c>
      <c r="BE34" s="46" t="str">
        <f t="shared" si="46"/>
        <v/>
      </c>
      <c r="BF34" s="46" t="str">
        <f t="shared" si="46"/>
        <v/>
      </c>
      <c r="BG34" s="46" t="str">
        <f t="shared" si="46"/>
        <v/>
      </c>
      <c r="BH34" s="46" t="str">
        <f t="shared" si="46"/>
        <v/>
      </c>
      <c r="BI34" s="46" t="str">
        <f t="shared" si="46"/>
        <v/>
      </c>
      <c r="BJ34" s="31" t="str">
        <f t="shared" si="32"/>
        <v/>
      </c>
      <c r="BK34" s="31" t="str">
        <f t="shared" si="33"/>
        <v/>
      </c>
      <c r="BL34" s="31" t="str">
        <f t="shared" si="34"/>
        <v/>
      </c>
      <c r="BM34" s="31" t="str">
        <f t="shared" si="35"/>
        <v/>
      </c>
      <c r="BN34" s="31" t="str">
        <f t="shared" si="36"/>
        <v/>
      </c>
      <c r="BO34" s="31" t="str">
        <f t="shared" si="37"/>
        <v/>
      </c>
      <c r="BP34" s="48"/>
      <c r="BQ34" s="49">
        <v>27</v>
      </c>
      <c r="BR34" s="50" t="str">
        <f>IFERROR(INDEX(database[#Headers],0,BQ34),"")</f>
        <v>Initial Salary</v>
      </c>
      <c r="BS34" s="48"/>
      <c r="BT34" s="48"/>
      <c r="BU34" s="31">
        <f>IFERROR(IF(OR(BU$7="",List!$B$8="",List!$B$8="All"),1,IF(List!$B$8=INDEX(IF(BU$5="d",DateTable,MainTable),$C34,BU$6),1,0)),0)</f>
        <v>1</v>
      </c>
      <c r="BV34" s="31">
        <f>IFERROR(IF(OR(BV$7="",List!$B$11="",List!$B$11="All"),1,IF(List!$B$11=INDEX(IF(BV$5="d",DateTable,MainTable),$C34,BV$6),1,0)),0)</f>
        <v>1</v>
      </c>
      <c r="BW34" s="31">
        <f>IFERROR(IF(OR(BW$7="",List!$B$14="",List!$B$14="All"),1,IF(List!$B$14=INDEX(IF(BW$5="d",DateTable,MainTable),$C34,BW$6),1,0)),0)</f>
        <v>1</v>
      </c>
      <c r="BX34" s="31">
        <f>IFERROR(IF(OR(BX$7="",List!$B$17="",List!$B$17="All"),1,IF(List!$B$17=INDEX(IF(BX$5="d",DateTable,MainTable),$C34,BX$6),1,0)),0)</f>
        <v>1</v>
      </c>
      <c r="BY34" s="31">
        <f t="shared" si="38"/>
        <v>1</v>
      </c>
      <c r="CA34" s="31" t="str">
        <f t="shared" si="39"/>
        <v/>
      </c>
      <c r="CB34" s="31" t="str">
        <f t="shared" si="12"/>
        <v/>
      </c>
      <c r="CD34" s="31">
        <f>IFERROR(IF(OR(Dashboard!$C$7="",Dashboard!$C$7="All"),1,IF(Dashboard!$C$7=INDEX(MainTable,$C34,CD$6),1,0)),0)</f>
        <v>1</v>
      </c>
      <c r="CE34" s="31">
        <f>IFERROR(IF(OR(Dashboard!$E$7="",Dashboard!$E$7="All"),1,IF(Dashboard!$E$7=INDEX(MainTable,$C34,CE$6),1,0)),0)</f>
        <v>1</v>
      </c>
      <c r="CF34" s="31">
        <f>IFERROR(IF(OR(Dashboard!$G$7="",Dashboard!$G$7="All"),1,IF(Dashboard!$G$7=INDEX(MainTable,$C34,CF$6),1,0)),0)</f>
        <v>1</v>
      </c>
      <c r="CG34" s="31">
        <f>IFERROR(IF(OR(Dashboard!$I$7="",Dashboard!$I$7="All"),1,IF(Dashboard!$I$7=INDEX(MainTable,$C34,CG$6),1,0)),0)</f>
        <v>1</v>
      </c>
      <c r="CH34" s="31">
        <f t="shared" si="40"/>
        <v>1</v>
      </c>
      <c r="CJ34" s="31">
        <f t="shared" ca="1" si="41"/>
        <v>0</v>
      </c>
      <c r="CK34" s="31">
        <f t="shared" ca="1" si="14"/>
        <v>0</v>
      </c>
      <c r="CL34" s="31">
        <f t="shared" si="15"/>
        <v>0</v>
      </c>
      <c r="CM34" s="31">
        <f t="shared" si="16"/>
        <v>0</v>
      </c>
      <c r="CO34" s="60" t="str">
        <f>IF(Settings!K18="","",Settings!K18)</f>
        <v>Retirement</v>
      </c>
      <c r="CP34" s="60" t="str">
        <f t="array" aca="1" ref="CP34" ca="1">IFERROR(IF(LEN(CO34)=0,0,COUNTIFS((OFFSET($C$8,0,$CP$18,1050)),$CO34,$CD$8:$CD$457,1,$CE$8:$CE$457,1,$CF$8:$CF$457,1)),"")</f>
        <v/>
      </c>
      <c r="DG34" s="31" t="str">
        <f t="shared" si="42"/>
        <v/>
      </c>
      <c r="DH34" s="31" t="str">
        <f>IFERROR(IF(COUNTIF($DG$8:$DG34,DG34)&gt;1,"",DG34),"")</f>
        <v/>
      </c>
      <c r="DI34" s="31" t="str">
        <f t="array" ref="DI34">IFERROR(INDEX(filter1,SMALL(IF(LEN(filter1)&gt;0,ROW(filter1)-ROW(INDEX(filter1,1,1))+1),ROW($DF34)-ROW($DF$7))),"")</f>
        <v/>
      </c>
      <c r="DJ34" s="31" t="str">
        <f t="shared" si="43"/>
        <v/>
      </c>
      <c r="DK34" s="31" t="str">
        <f>IFERROR(IF(COUNTIF($DJ$8:$DJ34,DJ34)&gt;1,"",DJ34),"")</f>
        <v/>
      </c>
      <c r="DL34" s="31" t="str">
        <f t="array" ref="DL34">IFERROR(INDEX(filter2,SMALL(IF(LEN(filter2)&gt;0,ROW(filter2)-ROW(INDEX(filter2,1,1))+1),ROW($DF34)-ROW($DF$7))),"")</f>
        <v/>
      </c>
      <c r="DM34" s="31" t="str">
        <f t="shared" si="44"/>
        <v/>
      </c>
      <c r="DN34" s="31" t="str">
        <f>IFERROR(IF(COUNTIF($DM$8:$DM34,DM34)&gt;1,"",DM34),"")</f>
        <v/>
      </c>
      <c r="DO34" s="31" t="str">
        <f t="array" ref="DO34">IFERROR(INDEX(filter3,SMALL(IF(LEN(filter3)&gt;0,ROW(filter3)-ROW(INDEX(filter3,1,1))+1),ROW($DF34)-ROW($DF$7))),"")</f>
        <v/>
      </c>
      <c r="DP34" s="31" t="str">
        <f t="shared" si="45"/>
        <v/>
      </c>
      <c r="DQ34" s="31" t="str">
        <f>IFERROR(IF(COUNTIF($DP$8:$DP34,DP34)&gt;1,"",DP34),"")</f>
        <v/>
      </c>
      <c r="DR34" s="31" t="str">
        <f t="array" ref="DR34">IFERROR(INDEX(filter4,SMALL(IF(LEN(filter4)&gt;0,ROW(filter4)-ROW(INDEX(filter4,1,1))+1),ROW($DF34)-ROW($DF$7))),"")</f>
        <v/>
      </c>
      <c r="DT34" s="54">
        <f>IFERROR(IF(OR(LEN(Form!C33)&gt;0,LEN(Form!D33)&gt;0,LEN(Form!G33)&gt;0),ROW(Form!A33),""),"")</f>
        <v>33</v>
      </c>
      <c r="DU34" s="43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</row>
    <row r="35" spans="3:140" ht="15" customHeight="1" x14ac:dyDescent="0.25">
      <c r="C35" s="31">
        <v>28</v>
      </c>
      <c r="D35" s="31" t="str">
        <f>IFERROR(IF(INDEX(database[],$C35,D$6)=0,"",INDEX(database[],$C35,D$6)),"")</f>
        <v/>
      </c>
      <c r="E35" s="46" t="str">
        <f>IFERROR(IF(INDEX(database[],$C35,E$6)=0,"",INDEX(database[],$C35,E$6)),"")</f>
        <v/>
      </c>
      <c r="F35" s="31" t="str">
        <f>IFERROR(IF(INDEX(database[],$C35,F$6)=0,"",INDEX(database[],$C35,F$6)),"")</f>
        <v/>
      </c>
      <c r="G35" s="31" t="str">
        <f>IFERROR(IF(INDEX(database[],$C35,G$6)=0,"",INDEX(database[],$C35,G$6)),"")</f>
        <v/>
      </c>
      <c r="H35" s="31" t="str">
        <f>IFERROR(IF(INDEX(database[],$C35,H$6)=0,"",INDEX(database[],$C35,H$6)),"")</f>
        <v/>
      </c>
      <c r="I35" s="31" t="str">
        <f>IFERROR(IF(INDEX(database[],$C35,I$6)=0,"",INDEX(database[],$C35,I$6)),"")</f>
        <v/>
      </c>
      <c r="J35" s="31" t="str">
        <f>IFERROR(IF(INDEX(database[],$C35,J$6)=0,"",INDEX(database[],$C35,J$6)),"")</f>
        <v/>
      </c>
      <c r="K35" s="31" t="str">
        <f>IFERROR(IF(INDEX(database[],$C35,K$6)=0,"",INDEX(database[],$C35,K$6)),"")</f>
        <v/>
      </c>
      <c r="L35" s="31" t="str">
        <f>IFERROR(IF(INDEX(database[],$C35,L$6)=0,"",INDEX(database[],$C35,L$6)),"")</f>
        <v/>
      </c>
      <c r="M35" s="31" t="str">
        <f>IFERROR(IF(INDEX(database[],$C35,M$6)=0,"",INDEX(database[],$C35,M$6)),"")</f>
        <v/>
      </c>
      <c r="N35" s="31" t="str">
        <f>IFERROR(IF(INDEX(database[],$C35,N$6)=0,"",INDEX(database[],$C35,N$6)),"")</f>
        <v/>
      </c>
      <c r="O35" s="31" t="str">
        <f>IFERROR(IF(INDEX(database[],$C35,O$6)=0,"",INDEX(database[],$C35,O$6)),"")</f>
        <v/>
      </c>
      <c r="P35" s="31" t="str">
        <f>IFERROR(IF(INDEX(database[],$C35,P$6)=0,"",INDEX(database[],$C35,P$6)),"")</f>
        <v/>
      </c>
      <c r="Q35" s="31" t="str">
        <f>IFERROR(IF(INDEX(database[],$C35,Q$6)=0,"",INDEX(database[],$C35,Q$6)),"")</f>
        <v/>
      </c>
      <c r="R35" s="46" t="str">
        <f>IFERROR(IF(INDEX(database[],$C35,R$6)=0,"",INDEX(database[],$C35,R$6)),"")</f>
        <v/>
      </c>
      <c r="S35" s="31" t="str">
        <f>IFERROR(IF(INDEX(database[],$C35,S$6)=0,"",INDEX(database[],$C35,S$6)),"")</f>
        <v/>
      </c>
      <c r="T35" s="31" t="str">
        <f>IFERROR(IF(INDEX(database[],$C35,T$6)=0,"",INDEX(database[],$C35,T$6)),"")</f>
        <v/>
      </c>
      <c r="U35" s="31" t="str">
        <f>IFERROR(IF(INDEX(database[],$C35,U$6)=0,"",INDEX(database[],$C35,U$6)),"")</f>
        <v/>
      </c>
      <c r="V35" s="31" t="str">
        <f>IFERROR(IF(INDEX(database[],$C35,V$6)=0,"",INDEX(database[],$C35,V$6)),"")</f>
        <v/>
      </c>
      <c r="W35" s="31" t="str">
        <f>IFERROR(IF(INDEX(database[],$C35,W$6)=0,"",INDEX(database[],$C35,W$6)),"")</f>
        <v/>
      </c>
      <c r="X35" s="31" t="str">
        <f>IFERROR(IF(INDEX(database[],$C35,X$6)=0,"",INDEX(database[],$C35,X$6)),"")</f>
        <v/>
      </c>
      <c r="Y35" s="31" t="str">
        <f>IFERROR(IF(INDEX(database[],$C35,Y$6)=0,"",INDEX(database[],$C35,Y$6)),"")</f>
        <v/>
      </c>
      <c r="Z35" s="31" t="str">
        <f>IFERROR(IF(INDEX(database[],$C35,Z$6)=0,"",INDEX(database[],$C35,Z$6)),"")</f>
        <v/>
      </c>
      <c r="AA35" s="31" t="str">
        <f>IFERROR(IF(INDEX(database[],$C35,AA$6)=0,"",INDEX(database[],$C35,AA$6)),"")</f>
        <v/>
      </c>
      <c r="AB35" s="31" t="str">
        <f>IFERROR(IF(INDEX(database[],$C35,AB$6)=0,"",INDEX(database[],$C35,AB$6)),"")</f>
        <v/>
      </c>
      <c r="AC35" s="31" t="str">
        <f>IFERROR(IF(INDEX(database[],$C35,AC$6)=0,"",INDEX(database[],$C35,AC$6)),"")</f>
        <v/>
      </c>
      <c r="AD35" s="31" t="str">
        <f>IFERROR(IF(INDEX(database[],$C35,AD$6)=0,"",INDEX(database[],$C35,AD$6)),"")</f>
        <v/>
      </c>
      <c r="AE35" s="31" t="str">
        <f>IFERROR(IF(INDEX(database[],$C35,AE$6)=0,"",INDEX(database[],$C35,AE$6)),"")</f>
        <v/>
      </c>
      <c r="AF35" s="31" t="str">
        <f>IFERROR(IF(INDEX(database[],$C35,AF$6)=0,"",INDEX(database[],$C35,AF$6)),"")</f>
        <v/>
      </c>
      <c r="AG35" s="31" t="str">
        <f>IFERROR(IF(INDEX(database[],$C35,AG$6)=0,"",INDEX(database[],$C35,AG$6)),"")</f>
        <v/>
      </c>
      <c r="AH35" s="31" t="str">
        <f>IFERROR(IF(INDEX(database[],$C35,AH$6)=0,"",INDEX(database[],$C35,AH$6)),"")</f>
        <v/>
      </c>
      <c r="AI35" s="31" t="str">
        <f>IFERROR(IF(INDEX(database[],$C35,AI$6)=0,"",INDEX(database[],$C35,AI$6)),"")</f>
        <v/>
      </c>
      <c r="AJ35" s="31" t="str">
        <f>IFERROR(IF(INDEX(database[],$C35,AJ$6)=0,"",INDEX(database[],$C35,AJ$6)),"")</f>
        <v/>
      </c>
      <c r="AK35" s="31" t="str">
        <f>IFERROR(IF(INDEX(database[],$C35,AK$6)=0,"",INDEX(database[],$C35,AK$6)),"")</f>
        <v/>
      </c>
      <c r="AL35" s="31" t="str">
        <f>IFERROR(IF(INDEX(database[],$C35,AL$6)=0,"",INDEX(database[],$C35,AL$6)),"")</f>
        <v/>
      </c>
      <c r="AM35" s="31" t="str">
        <f>IFERROR(IF(INDEX(database[],$C35,AM$6)=0,"",INDEX(database[],$C35,AM$6)),"")</f>
        <v/>
      </c>
      <c r="AN35" s="31" t="str">
        <f>IFERROR(IF(INDEX(database[],$C35,AN$6)=0,"",INDEX(database[],$C35,AN$6)),"")</f>
        <v/>
      </c>
      <c r="AO35" s="31" t="str">
        <f>IFERROR(IF(INDEX(database[],$C35,AO$6)=0,"",INDEX(database[],$C35,AO$6)),"")</f>
        <v/>
      </c>
      <c r="AP35" s="31" t="str">
        <f>IFERROR(IF(INDEX(database[],$C35,AP$6)=0,"",INDEX(database[],$C35,AP$6)),"")</f>
        <v/>
      </c>
      <c r="AQ35" s="31" t="str">
        <f>IFERROR(IF(INDEX(database[],$C35,AQ$6)=0,"",INDEX(database[],$C35,AQ$6)),"")</f>
        <v/>
      </c>
      <c r="AR35" s="31" t="str">
        <f>IFERROR(IF(INDEX(database[],$C35,AR$6)=0,"",INDEX(database[],$C35,AR$6)),"")</f>
        <v/>
      </c>
      <c r="AS35" s="31" t="str">
        <f>IFERROR(IF(INDEX(database[],$C35,AS$6)=0,"",INDEX(database[],$C35,AS$6)),"")</f>
        <v/>
      </c>
      <c r="AT35" s="31" t="str">
        <f>IFERROR(IF(INDEX(database[],$C35,AT$6)=0,"",INDEX(database[],$C35,AT$6)),"")</f>
        <v/>
      </c>
      <c r="AU35" s="31" t="str">
        <f>IFERROR(IF(INDEX(database[],$C35,AU$6)=0,"",INDEX(database[],$C35,AU$6)),"")</f>
        <v/>
      </c>
      <c r="AV35" s="31" t="str">
        <f>IFERROR(IF(INDEX(database[],$C35,AV$6)=0,"",INDEX(database[],$C35,AV$6)),"")</f>
        <v/>
      </c>
      <c r="AW35" s="31" t="str">
        <f t="shared" si="0"/>
        <v/>
      </c>
      <c r="AX35" s="49" t="str">
        <f t="shared" si="27"/>
        <v/>
      </c>
      <c r="AY35" s="31" t="str">
        <f t="shared" si="28"/>
        <v/>
      </c>
      <c r="AZ35" s="31" t="str">
        <f t="shared" si="29"/>
        <v/>
      </c>
      <c r="BA35" s="49" t="str">
        <f t="shared" ca="1" si="30"/>
        <v/>
      </c>
      <c r="BB35" s="51" t="str">
        <f t="shared" ca="1" si="31"/>
        <v/>
      </c>
      <c r="BC35" s="50" t="str">
        <f t="shared" si="46"/>
        <v/>
      </c>
      <c r="BD35" s="46" t="str">
        <f t="shared" si="46"/>
        <v/>
      </c>
      <c r="BE35" s="46" t="str">
        <f t="shared" si="46"/>
        <v/>
      </c>
      <c r="BF35" s="46" t="str">
        <f t="shared" si="46"/>
        <v/>
      </c>
      <c r="BG35" s="46" t="str">
        <f t="shared" si="46"/>
        <v/>
      </c>
      <c r="BH35" s="46" t="str">
        <f t="shared" si="46"/>
        <v/>
      </c>
      <c r="BI35" s="46" t="str">
        <f t="shared" si="46"/>
        <v/>
      </c>
      <c r="BJ35" s="31" t="str">
        <f t="shared" si="32"/>
        <v/>
      </c>
      <c r="BK35" s="31" t="str">
        <f t="shared" si="33"/>
        <v/>
      </c>
      <c r="BL35" s="31" t="str">
        <f t="shared" si="34"/>
        <v/>
      </c>
      <c r="BM35" s="31" t="str">
        <f t="shared" si="35"/>
        <v/>
      </c>
      <c r="BN35" s="31" t="str">
        <f t="shared" si="36"/>
        <v/>
      </c>
      <c r="BO35" s="31" t="str">
        <f t="shared" si="37"/>
        <v/>
      </c>
      <c r="BP35" s="48"/>
      <c r="BQ35" s="49">
        <v>28</v>
      </c>
      <c r="BR35" s="50" t="str">
        <f>IFERROR(INDEX(database[#Headers],0,BQ35),"")</f>
        <v>Current Salary</v>
      </c>
      <c r="BS35" s="48"/>
      <c r="BT35" s="48"/>
      <c r="BU35" s="31">
        <f>IFERROR(IF(OR(BU$7="",List!$B$8="",List!$B$8="All"),1,IF(List!$B$8=INDEX(IF(BU$5="d",DateTable,MainTable),$C35,BU$6),1,0)),0)</f>
        <v>1</v>
      </c>
      <c r="BV35" s="31">
        <f>IFERROR(IF(OR(BV$7="",List!$B$11="",List!$B$11="All"),1,IF(List!$B$11=INDEX(IF(BV$5="d",DateTable,MainTable),$C35,BV$6),1,0)),0)</f>
        <v>1</v>
      </c>
      <c r="BW35" s="31">
        <f>IFERROR(IF(OR(BW$7="",List!$B$14="",List!$B$14="All"),1,IF(List!$B$14=INDEX(IF(BW$5="d",DateTable,MainTable),$C35,BW$6),1,0)),0)</f>
        <v>1</v>
      </c>
      <c r="BX35" s="31">
        <f>IFERROR(IF(OR(BX$7="",List!$B$17="",List!$B$17="All"),1,IF(List!$B$17=INDEX(IF(BX$5="d",DateTable,MainTable),$C35,BX$6),1,0)),0)</f>
        <v>1</v>
      </c>
      <c r="BY35" s="31">
        <f t="shared" si="38"/>
        <v>1</v>
      </c>
      <c r="CA35" s="31" t="str">
        <f t="shared" si="39"/>
        <v/>
      </c>
      <c r="CB35" s="31" t="str">
        <f t="shared" si="12"/>
        <v/>
      </c>
      <c r="CD35" s="31">
        <f>IFERROR(IF(OR(Dashboard!$C$7="",Dashboard!$C$7="All"),1,IF(Dashboard!$C$7=INDEX(MainTable,$C35,CD$6),1,0)),0)</f>
        <v>1</v>
      </c>
      <c r="CE35" s="31">
        <f>IFERROR(IF(OR(Dashboard!$E$7="",Dashboard!$E$7="All"),1,IF(Dashboard!$E$7=INDEX(MainTable,$C35,CE$6),1,0)),0)</f>
        <v>1</v>
      </c>
      <c r="CF35" s="31">
        <f>IFERROR(IF(OR(Dashboard!$G$7="",Dashboard!$G$7="All"),1,IF(Dashboard!$G$7=INDEX(MainTable,$C35,CF$6),1,0)),0)</f>
        <v>1</v>
      </c>
      <c r="CG35" s="31">
        <f>IFERROR(IF(OR(Dashboard!$I$7="",Dashboard!$I$7="All"),1,IF(Dashboard!$I$7=INDEX(MainTable,$C35,CG$6),1,0)),0)</f>
        <v>1</v>
      </c>
      <c r="CH35" s="31">
        <f t="shared" si="40"/>
        <v>1</v>
      </c>
      <c r="CJ35" s="31">
        <f t="shared" ca="1" si="41"/>
        <v>0</v>
      </c>
      <c r="CK35" s="31">
        <f t="shared" ca="1" si="14"/>
        <v>0</v>
      </c>
      <c r="CL35" s="31">
        <f t="shared" si="15"/>
        <v>0</v>
      </c>
      <c r="CM35" s="31">
        <f t="shared" si="16"/>
        <v>0</v>
      </c>
      <c r="CO35" s="60" t="str">
        <f>IF(Settings!K19="","",Settings!K19)</f>
        <v>Resignment</v>
      </c>
      <c r="CP35" s="60">
        <f t="array" aca="1" ref="CP35" ca="1">IFERROR(IF(LEN(CO35)=0,0,COUNTIFS((OFFSET($C$8,0,$CP$18,20)),$CO35,$CD$8:$CD$27,1,$CE$8:$CE$27,1,$CF$8:$CF$27,1)),"")</f>
        <v>0</v>
      </c>
      <c r="DG35" s="31" t="str">
        <f t="shared" si="42"/>
        <v/>
      </c>
      <c r="DH35" s="31" t="str">
        <f>IFERROR(IF(COUNTIF($DG$8:$DG35,DG35)&gt;1,"",DG35),"")</f>
        <v/>
      </c>
      <c r="DI35" s="31" t="str">
        <f t="array" ref="DI35">IFERROR(INDEX(filter1,SMALL(IF(LEN(filter1)&gt;0,ROW(filter1)-ROW(INDEX(filter1,1,1))+1),ROW($DF35)-ROW($DF$7))),"")</f>
        <v/>
      </c>
      <c r="DJ35" s="31" t="str">
        <f t="shared" si="43"/>
        <v/>
      </c>
      <c r="DK35" s="31" t="str">
        <f>IFERROR(IF(COUNTIF($DJ$8:$DJ35,DJ35)&gt;1,"",DJ35),"")</f>
        <v/>
      </c>
      <c r="DL35" s="31" t="str">
        <f t="array" ref="DL35">IFERROR(INDEX(filter2,SMALL(IF(LEN(filter2)&gt;0,ROW(filter2)-ROW(INDEX(filter2,1,1))+1),ROW($DF35)-ROW($DF$7))),"")</f>
        <v/>
      </c>
      <c r="DM35" s="31" t="str">
        <f t="shared" si="44"/>
        <v/>
      </c>
      <c r="DN35" s="31" t="str">
        <f>IFERROR(IF(COUNTIF($DM$8:$DM35,DM35)&gt;1,"",DM35),"")</f>
        <v/>
      </c>
      <c r="DO35" s="31" t="str">
        <f t="array" ref="DO35">IFERROR(INDEX(filter3,SMALL(IF(LEN(filter3)&gt;0,ROW(filter3)-ROW(INDEX(filter3,1,1))+1),ROW($DF35)-ROW($DF$7))),"")</f>
        <v/>
      </c>
      <c r="DP35" s="31" t="str">
        <f t="shared" si="45"/>
        <v/>
      </c>
      <c r="DQ35" s="31" t="str">
        <f>IFERROR(IF(COUNTIF($DP$8:$DP35,DP35)&gt;1,"",DP35),"")</f>
        <v/>
      </c>
      <c r="DR35" s="31" t="str">
        <f t="array" ref="DR35">IFERROR(INDEX(filter4,SMALL(IF(LEN(filter4)&gt;0,ROW(filter4)-ROW(INDEX(filter4,1,1))+1),ROW($DF35)-ROW($DF$7))),"")</f>
        <v/>
      </c>
      <c r="DT35" s="54">
        <f>IFERROR(IF(OR(LEN(Form!C34)&gt;0,LEN(Form!D34)&gt;0,LEN(Form!G34)&gt;0),ROW(Form!A34),""),"")</f>
        <v>34</v>
      </c>
      <c r="DU35" s="43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</row>
    <row r="36" spans="3:140" ht="15" customHeight="1" x14ac:dyDescent="0.25">
      <c r="C36" s="31">
        <v>29</v>
      </c>
      <c r="D36" s="31" t="str">
        <f>IFERROR(IF(INDEX(database[],$C36,D$6)=0,"",INDEX(database[],$C36,D$6)),"")</f>
        <v/>
      </c>
      <c r="E36" s="46" t="str">
        <f>IFERROR(IF(INDEX(database[],$C36,E$6)=0,"",INDEX(database[],$C36,E$6)),"")</f>
        <v/>
      </c>
      <c r="F36" s="31" t="str">
        <f>IFERROR(IF(INDEX(database[],$C36,F$6)=0,"",INDEX(database[],$C36,F$6)),"")</f>
        <v/>
      </c>
      <c r="G36" s="31" t="str">
        <f>IFERROR(IF(INDEX(database[],$C36,G$6)=0,"",INDEX(database[],$C36,G$6)),"")</f>
        <v/>
      </c>
      <c r="H36" s="31" t="str">
        <f>IFERROR(IF(INDEX(database[],$C36,H$6)=0,"",INDEX(database[],$C36,H$6)),"")</f>
        <v/>
      </c>
      <c r="I36" s="31" t="str">
        <f>IFERROR(IF(INDEX(database[],$C36,I$6)=0,"",INDEX(database[],$C36,I$6)),"")</f>
        <v/>
      </c>
      <c r="J36" s="31" t="str">
        <f>IFERROR(IF(INDEX(database[],$C36,J$6)=0,"",INDEX(database[],$C36,J$6)),"")</f>
        <v/>
      </c>
      <c r="K36" s="31" t="str">
        <f>IFERROR(IF(INDEX(database[],$C36,K$6)=0,"",INDEX(database[],$C36,K$6)),"")</f>
        <v/>
      </c>
      <c r="L36" s="31" t="str">
        <f>IFERROR(IF(INDEX(database[],$C36,L$6)=0,"",INDEX(database[],$C36,L$6)),"")</f>
        <v/>
      </c>
      <c r="M36" s="31" t="str">
        <f>IFERROR(IF(INDEX(database[],$C36,M$6)=0,"",INDEX(database[],$C36,M$6)),"")</f>
        <v/>
      </c>
      <c r="N36" s="31" t="str">
        <f>IFERROR(IF(INDEX(database[],$C36,N$6)=0,"",INDEX(database[],$C36,N$6)),"")</f>
        <v/>
      </c>
      <c r="O36" s="31" t="str">
        <f>IFERROR(IF(INDEX(database[],$C36,O$6)=0,"",INDEX(database[],$C36,O$6)),"")</f>
        <v/>
      </c>
      <c r="P36" s="31" t="str">
        <f>IFERROR(IF(INDEX(database[],$C36,P$6)=0,"",INDEX(database[],$C36,P$6)),"")</f>
        <v/>
      </c>
      <c r="Q36" s="31" t="str">
        <f>IFERROR(IF(INDEX(database[],$C36,Q$6)=0,"",INDEX(database[],$C36,Q$6)),"")</f>
        <v/>
      </c>
      <c r="R36" s="46" t="str">
        <f>IFERROR(IF(INDEX(database[],$C36,R$6)=0,"",INDEX(database[],$C36,R$6)),"")</f>
        <v/>
      </c>
      <c r="S36" s="31" t="str">
        <f>IFERROR(IF(INDEX(database[],$C36,S$6)=0,"",INDEX(database[],$C36,S$6)),"")</f>
        <v/>
      </c>
      <c r="T36" s="31" t="str">
        <f>IFERROR(IF(INDEX(database[],$C36,T$6)=0,"",INDEX(database[],$C36,T$6)),"")</f>
        <v/>
      </c>
      <c r="U36" s="31" t="str">
        <f>IFERROR(IF(INDEX(database[],$C36,U$6)=0,"",INDEX(database[],$C36,U$6)),"")</f>
        <v/>
      </c>
      <c r="V36" s="31" t="str">
        <f>IFERROR(IF(INDEX(database[],$C36,V$6)=0,"",INDEX(database[],$C36,V$6)),"")</f>
        <v/>
      </c>
      <c r="W36" s="31" t="str">
        <f>IFERROR(IF(INDEX(database[],$C36,W$6)=0,"",INDEX(database[],$C36,W$6)),"")</f>
        <v/>
      </c>
      <c r="X36" s="31" t="str">
        <f>IFERROR(IF(INDEX(database[],$C36,X$6)=0,"",INDEX(database[],$C36,X$6)),"")</f>
        <v/>
      </c>
      <c r="Y36" s="31" t="str">
        <f>IFERROR(IF(INDEX(database[],$C36,Y$6)=0,"",INDEX(database[],$C36,Y$6)),"")</f>
        <v/>
      </c>
      <c r="Z36" s="31" t="str">
        <f>IFERROR(IF(INDEX(database[],$C36,Z$6)=0,"",INDEX(database[],$C36,Z$6)),"")</f>
        <v/>
      </c>
      <c r="AA36" s="31" t="str">
        <f>IFERROR(IF(INDEX(database[],$C36,AA$6)=0,"",INDEX(database[],$C36,AA$6)),"")</f>
        <v/>
      </c>
      <c r="AB36" s="31" t="str">
        <f>IFERROR(IF(INDEX(database[],$C36,AB$6)=0,"",INDEX(database[],$C36,AB$6)),"")</f>
        <v/>
      </c>
      <c r="AC36" s="31" t="str">
        <f>IFERROR(IF(INDEX(database[],$C36,AC$6)=0,"",INDEX(database[],$C36,AC$6)),"")</f>
        <v/>
      </c>
      <c r="AD36" s="31" t="str">
        <f>IFERROR(IF(INDEX(database[],$C36,AD$6)=0,"",INDEX(database[],$C36,AD$6)),"")</f>
        <v/>
      </c>
      <c r="AE36" s="31" t="str">
        <f>IFERROR(IF(INDEX(database[],$C36,AE$6)=0,"",INDEX(database[],$C36,AE$6)),"")</f>
        <v/>
      </c>
      <c r="AF36" s="31" t="str">
        <f>IFERROR(IF(INDEX(database[],$C36,AF$6)=0,"",INDEX(database[],$C36,AF$6)),"")</f>
        <v/>
      </c>
      <c r="AG36" s="31" t="str">
        <f>IFERROR(IF(INDEX(database[],$C36,AG$6)=0,"",INDEX(database[],$C36,AG$6)),"")</f>
        <v/>
      </c>
      <c r="AH36" s="31" t="str">
        <f>IFERROR(IF(INDEX(database[],$C36,AH$6)=0,"",INDEX(database[],$C36,AH$6)),"")</f>
        <v/>
      </c>
      <c r="AI36" s="31" t="str">
        <f>IFERROR(IF(INDEX(database[],$C36,AI$6)=0,"",INDEX(database[],$C36,AI$6)),"")</f>
        <v/>
      </c>
      <c r="AJ36" s="31" t="str">
        <f>IFERROR(IF(INDEX(database[],$C36,AJ$6)=0,"",INDEX(database[],$C36,AJ$6)),"")</f>
        <v/>
      </c>
      <c r="AK36" s="31" t="str">
        <f>IFERROR(IF(INDEX(database[],$C36,AK$6)=0,"",INDEX(database[],$C36,AK$6)),"")</f>
        <v/>
      </c>
      <c r="AL36" s="31" t="str">
        <f>IFERROR(IF(INDEX(database[],$C36,AL$6)=0,"",INDEX(database[],$C36,AL$6)),"")</f>
        <v/>
      </c>
      <c r="AM36" s="31" t="str">
        <f>IFERROR(IF(INDEX(database[],$C36,AM$6)=0,"",INDEX(database[],$C36,AM$6)),"")</f>
        <v/>
      </c>
      <c r="AN36" s="31" t="str">
        <f>IFERROR(IF(INDEX(database[],$C36,AN$6)=0,"",INDEX(database[],$C36,AN$6)),"")</f>
        <v/>
      </c>
      <c r="AO36" s="31" t="str">
        <f>IFERROR(IF(INDEX(database[],$C36,AO$6)=0,"",INDEX(database[],$C36,AO$6)),"")</f>
        <v/>
      </c>
      <c r="AP36" s="31" t="str">
        <f>IFERROR(IF(INDEX(database[],$C36,AP$6)=0,"",INDEX(database[],$C36,AP$6)),"")</f>
        <v/>
      </c>
      <c r="AQ36" s="31" t="str">
        <f>IFERROR(IF(INDEX(database[],$C36,AQ$6)=0,"",INDEX(database[],$C36,AQ$6)),"")</f>
        <v/>
      </c>
      <c r="AR36" s="31" t="str">
        <f>IFERROR(IF(INDEX(database[],$C36,AR$6)=0,"",INDEX(database[],$C36,AR$6)),"")</f>
        <v/>
      </c>
      <c r="AS36" s="31" t="str">
        <f>IFERROR(IF(INDEX(database[],$C36,AS$6)=0,"",INDEX(database[],$C36,AS$6)),"")</f>
        <v/>
      </c>
      <c r="AT36" s="31" t="str">
        <f>IFERROR(IF(INDEX(database[],$C36,AT$6)=0,"",INDEX(database[],$C36,AT$6)),"")</f>
        <v/>
      </c>
      <c r="AU36" s="31" t="str">
        <f>IFERROR(IF(INDEX(database[],$C36,AU$6)=0,"",INDEX(database[],$C36,AU$6)),"")</f>
        <v/>
      </c>
      <c r="AV36" s="31" t="str">
        <f>IFERROR(IF(INDEX(database[],$C36,AV$6)=0,"",INDEX(database[],$C36,AV$6)),"")</f>
        <v/>
      </c>
      <c r="AW36" s="31" t="str">
        <f t="shared" si="0"/>
        <v/>
      </c>
      <c r="AX36" s="49" t="str">
        <f t="shared" si="27"/>
        <v/>
      </c>
      <c r="AY36" s="31" t="str">
        <f t="shared" si="28"/>
        <v/>
      </c>
      <c r="AZ36" s="31" t="str">
        <f t="shared" si="29"/>
        <v/>
      </c>
      <c r="BA36" s="49" t="str">
        <f t="shared" ca="1" si="30"/>
        <v/>
      </c>
      <c r="BB36" s="51" t="str">
        <f t="shared" ca="1" si="31"/>
        <v/>
      </c>
      <c r="BC36" s="50" t="str">
        <f t="shared" si="46"/>
        <v/>
      </c>
      <c r="BD36" s="46" t="str">
        <f t="shared" si="46"/>
        <v/>
      </c>
      <c r="BE36" s="46" t="str">
        <f t="shared" si="46"/>
        <v/>
      </c>
      <c r="BF36" s="46" t="str">
        <f t="shared" si="46"/>
        <v/>
      </c>
      <c r="BG36" s="46" t="str">
        <f t="shared" si="46"/>
        <v/>
      </c>
      <c r="BH36" s="46" t="str">
        <f t="shared" si="46"/>
        <v/>
      </c>
      <c r="BI36" s="46" t="str">
        <f t="shared" si="46"/>
        <v/>
      </c>
      <c r="BJ36" s="31" t="str">
        <f t="shared" si="32"/>
        <v/>
      </c>
      <c r="BK36" s="31" t="str">
        <f t="shared" si="33"/>
        <v/>
      </c>
      <c r="BL36" s="31" t="str">
        <f t="shared" si="34"/>
        <v/>
      </c>
      <c r="BM36" s="31" t="str">
        <f t="shared" si="35"/>
        <v/>
      </c>
      <c r="BN36" s="31" t="str">
        <f t="shared" si="36"/>
        <v/>
      </c>
      <c r="BO36" s="31" t="str">
        <f t="shared" si="37"/>
        <v/>
      </c>
      <c r="BP36" s="48"/>
      <c r="BQ36" s="49">
        <v>29</v>
      </c>
      <c r="BR36" s="50" t="str">
        <f>IFERROR(INDEX(database[#Headers],0,BQ36),"")</f>
        <v>Bank Account</v>
      </c>
      <c r="BS36" s="48"/>
      <c r="BT36" s="48"/>
      <c r="BU36" s="31">
        <f>IFERROR(IF(OR(BU$7="",List!$B$8="",List!$B$8="All"),1,IF(List!$B$8=INDEX(IF(BU$5="d",DateTable,MainTable),$C36,BU$6),1,0)),0)</f>
        <v>1</v>
      </c>
      <c r="BV36" s="31">
        <f>IFERROR(IF(OR(BV$7="",List!$B$11="",List!$B$11="All"),1,IF(List!$B$11=INDEX(IF(BV$5="d",DateTable,MainTable),$C36,BV$6),1,0)),0)</f>
        <v>1</v>
      </c>
      <c r="BW36" s="31">
        <f>IFERROR(IF(OR(BW$7="",List!$B$14="",List!$B$14="All"),1,IF(List!$B$14=INDEX(IF(BW$5="d",DateTable,MainTable),$C36,BW$6),1,0)),0)</f>
        <v>1</v>
      </c>
      <c r="BX36" s="31">
        <f>IFERROR(IF(OR(BX$7="",List!$B$17="",List!$B$17="All"),1,IF(List!$B$17=INDEX(IF(BX$5="d",DateTable,MainTable),$C36,BX$6),1,0)),0)</f>
        <v>1</v>
      </c>
      <c r="BY36" s="31">
        <f t="shared" si="38"/>
        <v>1</v>
      </c>
      <c r="CA36" s="31" t="str">
        <f t="shared" si="39"/>
        <v/>
      </c>
      <c r="CB36" s="31" t="str">
        <f t="shared" si="12"/>
        <v/>
      </c>
      <c r="CD36" s="31">
        <f>IFERROR(IF(OR(Dashboard!$C$7="",Dashboard!$C$7="All"),1,IF(Dashboard!$C$7=INDEX(MainTable,$C36,CD$6),1,0)),0)</f>
        <v>1</v>
      </c>
      <c r="CE36" s="31">
        <f>IFERROR(IF(OR(Dashboard!$E$7="",Dashboard!$E$7="All"),1,IF(Dashboard!$E$7=INDEX(MainTable,$C36,CE$6),1,0)),0)</f>
        <v>1</v>
      </c>
      <c r="CF36" s="31">
        <f>IFERROR(IF(OR(Dashboard!$G$7="",Dashboard!$G$7="All"),1,IF(Dashboard!$G$7=INDEX(MainTable,$C36,CF$6),1,0)),0)</f>
        <v>1</v>
      </c>
      <c r="CG36" s="31">
        <f>IFERROR(IF(OR(Dashboard!$I$7="",Dashboard!$I$7="All"),1,IF(Dashboard!$I$7=INDEX(MainTable,$C36,CG$6),1,0)),0)</f>
        <v>1</v>
      </c>
      <c r="CH36" s="31">
        <f t="shared" si="40"/>
        <v>1</v>
      </c>
      <c r="CJ36" s="31">
        <f t="shared" ca="1" si="41"/>
        <v>0</v>
      </c>
      <c r="CK36" s="31">
        <f t="shared" ca="1" si="14"/>
        <v>0</v>
      </c>
      <c r="CL36" s="31">
        <f t="shared" si="15"/>
        <v>0</v>
      </c>
      <c r="CM36" s="31">
        <f t="shared" si="16"/>
        <v>0</v>
      </c>
      <c r="CO36" s="60" t="str">
        <f>IF(Settings!K20="","",Settings!K20)</f>
        <v>New Job 1</v>
      </c>
      <c r="CP36" s="60">
        <f t="array" aca="1" ref="CP36" ca="1">IFERROR(IF(LEN(CO36)=0,0,COUNTIFS((OFFSET($C$8,0,$CP$18,20)),$CO36,$CD$8:$CD$27,1,$CE$8:$CE$27,1,$CF$8:$CF$27,1)),"")</f>
        <v>0</v>
      </c>
      <c r="DG36" s="31" t="str">
        <f t="shared" si="42"/>
        <v/>
      </c>
      <c r="DH36" s="31" t="str">
        <f>IFERROR(IF(COUNTIF($DG$8:$DG36,DG36)&gt;1,"",DG36),"")</f>
        <v/>
      </c>
      <c r="DI36" s="31" t="str">
        <f t="array" ref="DI36">IFERROR(INDEX(filter1,SMALL(IF(LEN(filter1)&gt;0,ROW(filter1)-ROW(INDEX(filter1,1,1))+1),ROW($DF36)-ROW($DF$7))),"")</f>
        <v/>
      </c>
      <c r="DJ36" s="31" t="str">
        <f t="shared" si="43"/>
        <v/>
      </c>
      <c r="DK36" s="31" t="str">
        <f>IFERROR(IF(COUNTIF($DJ$8:$DJ36,DJ36)&gt;1,"",DJ36),"")</f>
        <v/>
      </c>
      <c r="DL36" s="31" t="str">
        <f t="array" ref="DL36">IFERROR(INDEX(filter2,SMALL(IF(LEN(filter2)&gt;0,ROW(filter2)-ROW(INDEX(filter2,1,1))+1),ROW($DF36)-ROW($DF$7))),"")</f>
        <v/>
      </c>
      <c r="DM36" s="31" t="str">
        <f t="shared" si="44"/>
        <v/>
      </c>
      <c r="DN36" s="31" t="str">
        <f>IFERROR(IF(COUNTIF($DM$8:$DM36,DM36)&gt;1,"",DM36),"")</f>
        <v/>
      </c>
      <c r="DO36" s="31" t="str">
        <f t="array" ref="DO36">IFERROR(INDEX(filter3,SMALL(IF(LEN(filter3)&gt;0,ROW(filter3)-ROW(INDEX(filter3,1,1))+1),ROW($DF36)-ROW($DF$7))),"")</f>
        <v/>
      </c>
      <c r="DP36" s="31" t="str">
        <f t="shared" si="45"/>
        <v/>
      </c>
      <c r="DQ36" s="31" t="str">
        <f>IFERROR(IF(COUNTIF($DP$8:$DP36,DP36)&gt;1,"",DP36),"")</f>
        <v/>
      </c>
      <c r="DR36" s="31" t="str">
        <f t="array" ref="DR36">IFERROR(INDEX(filter4,SMALL(IF(LEN(filter4)&gt;0,ROW(filter4)-ROW(INDEX(filter4,1,1))+1),ROW($DF36)-ROW($DF$7))),"")</f>
        <v/>
      </c>
      <c r="DT36" s="54" t="str">
        <f>IFERROR(IF(OR(LEN(Form!C35)&gt;0,LEN(Form!D35)&gt;0,LEN(Form!G35)&gt;0),ROW(Form!A35),""),"")</f>
        <v/>
      </c>
      <c r="DU36" s="43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</row>
    <row r="37" spans="3:140" ht="15" customHeight="1" x14ac:dyDescent="0.25">
      <c r="C37" s="31">
        <v>30</v>
      </c>
      <c r="D37" s="31" t="str">
        <f>IFERROR(IF(INDEX(database[],$C37,D$6)=0,"",INDEX(database[],$C37,D$6)),"")</f>
        <v/>
      </c>
      <c r="E37" s="46" t="str">
        <f>IFERROR(IF(INDEX(database[],$C37,E$6)=0,"",INDEX(database[],$C37,E$6)),"")</f>
        <v/>
      </c>
      <c r="F37" s="31" t="str">
        <f>IFERROR(IF(INDEX(database[],$C37,F$6)=0,"",INDEX(database[],$C37,F$6)),"")</f>
        <v/>
      </c>
      <c r="G37" s="31" t="str">
        <f>IFERROR(IF(INDEX(database[],$C37,G$6)=0,"",INDEX(database[],$C37,G$6)),"")</f>
        <v/>
      </c>
      <c r="H37" s="31" t="str">
        <f>IFERROR(IF(INDEX(database[],$C37,H$6)=0,"",INDEX(database[],$C37,H$6)),"")</f>
        <v/>
      </c>
      <c r="I37" s="31" t="str">
        <f>IFERROR(IF(INDEX(database[],$C37,I$6)=0,"",INDEX(database[],$C37,I$6)),"")</f>
        <v/>
      </c>
      <c r="J37" s="31" t="str">
        <f>IFERROR(IF(INDEX(database[],$C37,J$6)=0,"",INDEX(database[],$C37,J$6)),"")</f>
        <v/>
      </c>
      <c r="K37" s="31" t="str">
        <f>IFERROR(IF(INDEX(database[],$C37,K$6)=0,"",INDEX(database[],$C37,K$6)),"")</f>
        <v/>
      </c>
      <c r="L37" s="31" t="str">
        <f>IFERROR(IF(INDEX(database[],$C37,L$6)=0,"",INDEX(database[],$C37,L$6)),"")</f>
        <v/>
      </c>
      <c r="M37" s="31" t="str">
        <f>IFERROR(IF(INDEX(database[],$C37,M$6)=0,"",INDEX(database[],$C37,M$6)),"")</f>
        <v/>
      </c>
      <c r="N37" s="31" t="str">
        <f>IFERROR(IF(INDEX(database[],$C37,N$6)=0,"",INDEX(database[],$C37,N$6)),"")</f>
        <v/>
      </c>
      <c r="O37" s="31" t="str">
        <f>IFERROR(IF(INDEX(database[],$C37,O$6)=0,"",INDEX(database[],$C37,O$6)),"")</f>
        <v/>
      </c>
      <c r="P37" s="31" t="str">
        <f>IFERROR(IF(INDEX(database[],$C37,P$6)=0,"",INDEX(database[],$C37,P$6)),"")</f>
        <v/>
      </c>
      <c r="Q37" s="31" t="str">
        <f>IFERROR(IF(INDEX(database[],$C37,Q$6)=0,"",INDEX(database[],$C37,Q$6)),"")</f>
        <v/>
      </c>
      <c r="R37" s="46" t="str">
        <f>IFERROR(IF(INDEX(database[],$C37,R$6)=0,"",INDEX(database[],$C37,R$6)),"")</f>
        <v/>
      </c>
      <c r="S37" s="31" t="str">
        <f>IFERROR(IF(INDEX(database[],$C37,S$6)=0,"",INDEX(database[],$C37,S$6)),"")</f>
        <v/>
      </c>
      <c r="T37" s="31" t="str">
        <f>IFERROR(IF(INDEX(database[],$C37,T$6)=0,"",INDEX(database[],$C37,T$6)),"")</f>
        <v/>
      </c>
      <c r="U37" s="31" t="str">
        <f>IFERROR(IF(INDEX(database[],$C37,U$6)=0,"",INDEX(database[],$C37,U$6)),"")</f>
        <v/>
      </c>
      <c r="V37" s="31" t="str">
        <f>IFERROR(IF(INDEX(database[],$C37,V$6)=0,"",INDEX(database[],$C37,V$6)),"")</f>
        <v/>
      </c>
      <c r="W37" s="31" t="str">
        <f>IFERROR(IF(INDEX(database[],$C37,W$6)=0,"",INDEX(database[],$C37,W$6)),"")</f>
        <v/>
      </c>
      <c r="X37" s="31" t="str">
        <f>IFERROR(IF(INDEX(database[],$C37,X$6)=0,"",INDEX(database[],$C37,X$6)),"")</f>
        <v/>
      </c>
      <c r="Y37" s="31" t="str">
        <f>IFERROR(IF(INDEX(database[],$C37,Y$6)=0,"",INDEX(database[],$C37,Y$6)),"")</f>
        <v/>
      </c>
      <c r="Z37" s="31" t="str">
        <f>IFERROR(IF(INDEX(database[],$C37,Z$6)=0,"",INDEX(database[],$C37,Z$6)),"")</f>
        <v/>
      </c>
      <c r="AA37" s="31" t="str">
        <f>IFERROR(IF(INDEX(database[],$C37,AA$6)=0,"",INDEX(database[],$C37,AA$6)),"")</f>
        <v/>
      </c>
      <c r="AB37" s="31" t="str">
        <f>IFERROR(IF(INDEX(database[],$C37,AB$6)=0,"",INDEX(database[],$C37,AB$6)),"")</f>
        <v/>
      </c>
      <c r="AC37" s="31" t="str">
        <f>IFERROR(IF(INDEX(database[],$C37,AC$6)=0,"",INDEX(database[],$C37,AC$6)),"")</f>
        <v/>
      </c>
      <c r="AD37" s="31" t="str">
        <f>IFERROR(IF(INDEX(database[],$C37,AD$6)=0,"",INDEX(database[],$C37,AD$6)),"")</f>
        <v/>
      </c>
      <c r="AE37" s="31" t="str">
        <f>IFERROR(IF(INDEX(database[],$C37,AE$6)=0,"",INDEX(database[],$C37,AE$6)),"")</f>
        <v/>
      </c>
      <c r="AF37" s="31" t="str">
        <f>IFERROR(IF(INDEX(database[],$C37,AF$6)=0,"",INDEX(database[],$C37,AF$6)),"")</f>
        <v/>
      </c>
      <c r="AG37" s="31" t="str">
        <f>IFERROR(IF(INDEX(database[],$C37,AG$6)=0,"",INDEX(database[],$C37,AG$6)),"")</f>
        <v/>
      </c>
      <c r="AH37" s="31" t="str">
        <f>IFERROR(IF(INDEX(database[],$C37,AH$6)=0,"",INDEX(database[],$C37,AH$6)),"")</f>
        <v/>
      </c>
      <c r="AI37" s="31" t="str">
        <f>IFERROR(IF(INDEX(database[],$C37,AI$6)=0,"",INDEX(database[],$C37,AI$6)),"")</f>
        <v/>
      </c>
      <c r="AJ37" s="31" t="str">
        <f>IFERROR(IF(INDEX(database[],$C37,AJ$6)=0,"",INDEX(database[],$C37,AJ$6)),"")</f>
        <v/>
      </c>
      <c r="AK37" s="31" t="str">
        <f>IFERROR(IF(INDEX(database[],$C37,AK$6)=0,"",INDEX(database[],$C37,AK$6)),"")</f>
        <v/>
      </c>
      <c r="AL37" s="31" t="str">
        <f>IFERROR(IF(INDEX(database[],$C37,AL$6)=0,"",INDEX(database[],$C37,AL$6)),"")</f>
        <v/>
      </c>
      <c r="AM37" s="31" t="str">
        <f>IFERROR(IF(INDEX(database[],$C37,AM$6)=0,"",INDEX(database[],$C37,AM$6)),"")</f>
        <v/>
      </c>
      <c r="AN37" s="31" t="str">
        <f>IFERROR(IF(INDEX(database[],$C37,AN$6)=0,"",INDEX(database[],$C37,AN$6)),"")</f>
        <v/>
      </c>
      <c r="AO37" s="31" t="str">
        <f>IFERROR(IF(INDEX(database[],$C37,AO$6)=0,"",INDEX(database[],$C37,AO$6)),"")</f>
        <v/>
      </c>
      <c r="AP37" s="31" t="str">
        <f>IFERROR(IF(INDEX(database[],$C37,AP$6)=0,"",INDEX(database[],$C37,AP$6)),"")</f>
        <v/>
      </c>
      <c r="AQ37" s="31" t="str">
        <f>IFERROR(IF(INDEX(database[],$C37,AQ$6)=0,"",INDEX(database[],$C37,AQ$6)),"")</f>
        <v/>
      </c>
      <c r="AR37" s="31" t="str">
        <f>IFERROR(IF(INDEX(database[],$C37,AR$6)=0,"",INDEX(database[],$C37,AR$6)),"")</f>
        <v/>
      </c>
      <c r="AS37" s="31" t="str">
        <f>IFERROR(IF(INDEX(database[],$C37,AS$6)=0,"",INDEX(database[],$C37,AS$6)),"")</f>
        <v/>
      </c>
      <c r="AT37" s="31" t="str">
        <f>IFERROR(IF(INDEX(database[],$C37,AT$6)=0,"",INDEX(database[],$C37,AT$6)),"")</f>
        <v/>
      </c>
      <c r="AU37" s="31" t="str">
        <f>IFERROR(IF(INDEX(database[],$C37,AU$6)=0,"",INDEX(database[],$C37,AU$6)),"")</f>
        <v/>
      </c>
      <c r="AV37" s="31" t="str">
        <f>IFERROR(IF(INDEX(database[],$C37,AV$6)=0,"",INDEX(database[],$C37,AV$6)),"")</f>
        <v/>
      </c>
      <c r="AW37" s="31" t="str">
        <f t="shared" si="0"/>
        <v/>
      </c>
      <c r="AX37" s="49" t="str">
        <f t="shared" si="27"/>
        <v/>
      </c>
      <c r="AY37" s="31" t="str">
        <f t="shared" si="28"/>
        <v/>
      </c>
      <c r="AZ37" s="31" t="str">
        <f t="shared" si="29"/>
        <v/>
      </c>
      <c r="BA37" s="49" t="str">
        <f t="shared" ca="1" si="30"/>
        <v/>
      </c>
      <c r="BB37" s="51" t="str">
        <f t="shared" ca="1" si="31"/>
        <v/>
      </c>
      <c r="BC37" s="50" t="str">
        <f t="shared" si="46"/>
        <v/>
      </c>
      <c r="BD37" s="46" t="str">
        <f t="shared" si="46"/>
        <v/>
      </c>
      <c r="BE37" s="46" t="str">
        <f t="shared" si="46"/>
        <v/>
      </c>
      <c r="BF37" s="46" t="str">
        <f t="shared" si="46"/>
        <v/>
      </c>
      <c r="BG37" s="46" t="str">
        <f t="shared" si="46"/>
        <v/>
      </c>
      <c r="BH37" s="46" t="str">
        <f t="shared" si="46"/>
        <v/>
      </c>
      <c r="BI37" s="46" t="str">
        <f t="shared" si="46"/>
        <v/>
      </c>
      <c r="BJ37" s="31" t="str">
        <f t="shared" si="32"/>
        <v/>
      </c>
      <c r="BK37" s="31" t="str">
        <f t="shared" si="33"/>
        <v/>
      </c>
      <c r="BL37" s="31" t="str">
        <f t="shared" si="34"/>
        <v/>
      </c>
      <c r="BM37" s="31" t="str">
        <f t="shared" si="35"/>
        <v/>
      </c>
      <c r="BN37" s="31" t="str">
        <f t="shared" si="36"/>
        <v/>
      </c>
      <c r="BO37" s="31" t="str">
        <f t="shared" si="37"/>
        <v/>
      </c>
      <c r="BP37" s="48"/>
      <c r="BQ37" s="49">
        <v>30</v>
      </c>
      <c r="BR37" s="50" t="str">
        <f>IFERROR(INDEX(database[#Headers],0,BQ37),"")</f>
        <v>Active</v>
      </c>
      <c r="BS37" s="48"/>
      <c r="BT37" s="48"/>
      <c r="BU37" s="31">
        <f>IFERROR(IF(OR(BU$7="",List!$B$8="",List!$B$8="All"),1,IF(List!$B$8=INDEX(IF(BU$5="d",DateTable,MainTable),$C37,BU$6),1,0)),0)</f>
        <v>1</v>
      </c>
      <c r="BV37" s="31">
        <f>IFERROR(IF(OR(BV$7="",List!$B$11="",List!$B$11="All"),1,IF(List!$B$11=INDEX(IF(BV$5="d",DateTable,MainTable),$C37,BV$6),1,0)),0)</f>
        <v>1</v>
      </c>
      <c r="BW37" s="31">
        <f>IFERROR(IF(OR(BW$7="",List!$B$14="",List!$B$14="All"),1,IF(List!$B$14=INDEX(IF(BW$5="d",DateTable,MainTable),$C37,BW$6),1,0)),0)</f>
        <v>1</v>
      </c>
      <c r="BX37" s="31">
        <f>IFERROR(IF(OR(BX$7="",List!$B$17="",List!$B$17="All"),1,IF(List!$B$17=INDEX(IF(BX$5="d",DateTable,MainTable),$C37,BX$6),1,0)),0)</f>
        <v>1</v>
      </c>
      <c r="BY37" s="31">
        <f t="shared" si="38"/>
        <v>1</v>
      </c>
      <c r="CA37" s="31" t="str">
        <f t="shared" si="39"/>
        <v/>
      </c>
      <c r="CB37" s="31" t="str">
        <f t="shared" si="12"/>
        <v/>
      </c>
      <c r="CD37" s="31">
        <f>IFERROR(IF(OR(Dashboard!$C$7="",Dashboard!$C$7="All"),1,IF(Dashboard!$C$7=INDEX(MainTable,$C37,CD$6),1,0)),0)</f>
        <v>1</v>
      </c>
      <c r="CE37" s="31">
        <f>IFERROR(IF(OR(Dashboard!$E$7="",Dashboard!$E$7="All"),1,IF(Dashboard!$E$7=INDEX(MainTable,$C37,CE$6),1,0)),0)</f>
        <v>1</v>
      </c>
      <c r="CF37" s="31">
        <f>IFERROR(IF(OR(Dashboard!$G$7="",Dashboard!$G$7="All"),1,IF(Dashboard!$G$7=INDEX(MainTable,$C37,CF$6),1,0)),0)</f>
        <v>1</v>
      </c>
      <c r="CG37" s="31">
        <f>IFERROR(IF(OR(Dashboard!$I$7="",Dashboard!$I$7="All"),1,IF(Dashboard!$I$7=INDEX(MainTable,$C37,CG$6),1,0)),0)</f>
        <v>1</v>
      </c>
      <c r="CH37" s="31">
        <f t="shared" si="40"/>
        <v>1</v>
      </c>
      <c r="CJ37" s="31">
        <f t="shared" ca="1" si="41"/>
        <v>0</v>
      </c>
      <c r="CK37" s="31">
        <f t="shared" ca="1" si="14"/>
        <v>0</v>
      </c>
      <c r="CL37" s="31">
        <f t="shared" si="15"/>
        <v>0</v>
      </c>
      <c r="CM37" s="31">
        <f t="shared" si="16"/>
        <v>0</v>
      </c>
      <c r="CO37" s="60" t="str">
        <f>IF(Settings!K21="","",Settings!K21)</f>
        <v>New Job 2</v>
      </c>
      <c r="CP37" s="60">
        <f t="array" aca="1" ref="CP37" ca="1">IFERROR(IF(LEN(CO37)=0,0,COUNTIFS((OFFSET($C$8,0,$CP$18,20)),$CO37,$CD$8:$CD$27,1,$CE$8:$CE$27,1,$CF$8:$CF$27,1)),"")</f>
        <v>0</v>
      </c>
      <c r="DG37" s="31" t="str">
        <f t="shared" si="42"/>
        <v/>
      </c>
      <c r="DH37" s="31" t="str">
        <f>IFERROR(IF(COUNTIF($DG$8:$DG37,DG37)&gt;1,"",DG37),"")</f>
        <v/>
      </c>
      <c r="DI37" s="31" t="str">
        <f t="array" ref="DI37">IFERROR(INDEX(filter1,SMALL(IF(LEN(filter1)&gt;0,ROW(filter1)-ROW(INDEX(filter1,1,1))+1),ROW($DF37)-ROW($DF$7))),"")</f>
        <v/>
      </c>
      <c r="DJ37" s="31" t="str">
        <f t="shared" si="43"/>
        <v/>
      </c>
      <c r="DK37" s="31" t="str">
        <f>IFERROR(IF(COUNTIF($DJ$8:$DJ37,DJ37)&gt;1,"",DJ37),"")</f>
        <v/>
      </c>
      <c r="DL37" s="31" t="str">
        <f t="array" ref="DL37">IFERROR(INDEX(filter2,SMALL(IF(LEN(filter2)&gt;0,ROW(filter2)-ROW(INDEX(filter2,1,1))+1),ROW($DF37)-ROW($DF$7))),"")</f>
        <v/>
      </c>
      <c r="DM37" s="31" t="str">
        <f t="shared" si="44"/>
        <v/>
      </c>
      <c r="DN37" s="31" t="str">
        <f>IFERROR(IF(COUNTIF($DM$8:$DM37,DM37)&gt;1,"",DM37),"")</f>
        <v/>
      </c>
      <c r="DO37" s="31" t="str">
        <f t="array" ref="DO37">IFERROR(INDEX(filter3,SMALL(IF(LEN(filter3)&gt;0,ROW(filter3)-ROW(INDEX(filter3,1,1))+1),ROW($DF37)-ROW($DF$7))),"")</f>
        <v/>
      </c>
      <c r="DP37" s="31" t="str">
        <f t="shared" si="45"/>
        <v/>
      </c>
      <c r="DQ37" s="31" t="str">
        <f>IFERROR(IF(COUNTIF($DP$8:$DP37,DP37)&gt;1,"",DP37),"")</f>
        <v/>
      </c>
      <c r="DR37" s="31" t="str">
        <f t="array" ref="DR37">IFERROR(INDEX(filter4,SMALL(IF(LEN(filter4)&gt;0,ROW(filter4)-ROW(INDEX(filter4,1,1))+1),ROW($DF37)-ROW($DF$7))),"")</f>
        <v/>
      </c>
      <c r="DT37" s="54" t="str">
        <f>IFERROR(IF(OR(LEN(Form!C36)&gt;0,LEN(Form!D36)&gt;0,LEN(Form!G36)&gt;0),ROW(Form!A36),""),"")</f>
        <v/>
      </c>
      <c r="DU37" s="43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</row>
    <row r="38" spans="3:140" ht="15" customHeight="1" x14ac:dyDescent="0.25">
      <c r="C38" s="31">
        <v>31</v>
      </c>
      <c r="D38" s="31" t="str">
        <f>IFERROR(IF(INDEX(database[],$C38,D$6)=0,"",INDEX(database[],$C38,D$6)),"")</f>
        <v/>
      </c>
      <c r="E38" s="46" t="str">
        <f>IFERROR(IF(INDEX(database[],$C38,E$6)=0,"",INDEX(database[],$C38,E$6)),"")</f>
        <v/>
      </c>
      <c r="F38" s="31" t="str">
        <f>IFERROR(IF(INDEX(database[],$C38,F$6)=0,"",INDEX(database[],$C38,F$6)),"")</f>
        <v/>
      </c>
      <c r="G38" s="31" t="str">
        <f>IFERROR(IF(INDEX(database[],$C38,G$6)=0,"",INDEX(database[],$C38,G$6)),"")</f>
        <v/>
      </c>
      <c r="H38" s="31" t="str">
        <f>IFERROR(IF(INDEX(database[],$C38,H$6)=0,"",INDEX(database[],$C38,H$6)),"")</f>
        <v/>
      </c>
      <c r="I38" s="31" t="str">
        <f>IFERROR(IF(INDEX(database[],$C38,I$6)=0,"",INDEX(database[],$C38,I$6)),"")</f>
        <v/>
      </c>
      <c r="J38" s="31" t="str">
        <f>IFERROR(IF(INDEX(database[],$C38,J$6)=0,"",INDEX(database[],$C38,J$6)),"")</f>
        <v/>
      </c>
      <c r="K38" s="31" t="str">
        <f>IFERROR(IF(INDEX(database[],$C38,K$6)=0,"",INDEX(database[],$C38,K$6)),"")</f>
        <v/>
      </c>
      <c r="L38" s="31" t="str">
        <f>IFERROR(IF(INDEX(database[],$C38,L$6)=0,"",INDEX(database[],$C38,L$6)),"")</f>
        <v/>
      </c>
      <c r="M38" s="31" t="str">
        <f>IFERROR(IF(INDEX(database[],$C38,M$6)=0,"",INDEX(database[],$C38,M$6)),"")</f>
        <v/>
      </c>
      <c r="N38" s="31" t="str">
        <f>IFERROR(IF(INDEX(database[],$C38,N$6)=0,"",INDEX(database[],$C38,N$6)),"")</f>
        <v/>
      </c>
      <c r="O38" s="31" t="str">
        <f>IFERROR(IF(INDEX(database[],$C38,O$6)=0,"",INDEX(database[],$C38,O$6)),"")</f>
        <v/>
      </c>
      <c r="P38" s="31" t="str">
        <f>IFERROR(IF(INDEX(database[],$C38,P$6)=0,"",INDEX(database[],$C38,P$6)),"")</f>
        <v/>
      </c>
      <c r="Q38" s="31" t="str">
        <f>IFERROR(IF(INDEX(database[],$C38,Q$6)=0,"",INDEX(database[],$C38,Q$6)),"")</f>
        <v/>
      </c>
      <c r="R38" s="46" t="str">
        <f>IFERROR(IF(INDEX(database[],$C38,R$6)=0,"",INDEX(database[],$C38,R$6)),"")</f>
        <v/>
      </c>
      <c r="S38" s="31" t="str">
        <f>IFERROR(IF(INDEX(database[],$C38,S$6)=0,"",INDEX(database[],$C38,S$6)),"")</f>
        <v/>
      </c>
      <c r="T38" s="31" t="str">
        <f>IFERROR(IF(INDEX(database[],$C38,T$6)=0,"",INDEX(database[],$C38,T$6)),"")</f>
        <v/>
      </c>
      <c r="U38" s="31" t="str">
        <f>IFERROR(IF(INDEX(database[],$C38,U$6)=0,"",INDEX(database[],$C38,U$6)),"")</f>
        <v/>
      </c>
      <c r="V38" s="31" t="str">
        <f>IFERROR(IF(INDEX(database[],$C38,V$6)=0,"",INDEX(database[],$C38,V$6)),"")</f>
        <v/>
      </c>
      <c r="W38" s="31" t="str">
        <f>IFERROR(IF(INDEX(database[],$C38,W$6)=0,"",INDEX(database[],$C38,W$6)),"")</f>
        <v/>
      </c>
      <c r="X38" s="31" t="str">
        <f>IFERROR(IF(INDEX(database[],$C38,X$6)=0,"",INDEX(database[],$C38,X$6)),"")</f>
        <v/>
      </c>
      <c r="Y38" s="31" t="str">
        <f>IFERROR(IF(INDEX(database[],$C38,Y$6)=0,"",INDEX(database[],$C38,Y$6)),"")</f>
        <v/>
      </c>
      <c r="Z38" s="31" t="str">
        <f>IFERROR(IF(INDEX(database[],$C38,Z$6)=0,"",INDEX(database[],$C38,Z$6)),"")</f>
        <v/>
      </c>
      <c r="AA38" s="31" t="str">
        <f>IFERROR(IF(INDEX(database[],$C38,AA$6)=0,"",INDEX(database[],$C38,AA$6)),"")</f>
        <v/>
      </c>
      <c r="AB38" s="31" t="str">
        <f>IFERROR(IF(INDEX(database[],$C38,AB$6)=0,"",INDEX(database[],$C38,AB$6)),"")</f>
        <v/>
      </c>
      <c r="AC38" s="31" t="str">
        <f>IFERROR(IF(INDEX(database[],$C38,AC$6)=0,"",INDEX(database[],$C38,AC$6)),"")</f>
        <v/>
      </c>
      <c r="AD38" s="31" t="str">
        <f>IFERROR(IF(INDEX(database[],$C38,AD$6)=0,"",INDEX(database[],$C38,AD$6)),"")</f>
        <v/>
      </c>
      <c r="AE38" s="31" t="str">
        <f>IFERROR(IF(INDEX(database[],$C38,AE$6)=0,"",INDEX(database[],$C38,AE$6)),"")</f>
        <v/>
      </c>
      <c r="AF38" s="31" t="str">
        <f>IFERROR(IF(INDEX(database[],$C38,AF$6)=0,"",INDEX(database[],$C38,AF$6)),"")</f>
        <v/>
      </c>
      <c r="AG38" s="31" t="str">
        <f>IFERROR(IF(INDEX(database[],$C38,AG$6)=0,"",INDEX(database[],$C38,AG$6)),"")</f>
        <v/>
      </c>
      <c r="AH38" s="31" t="str">
        <f>IFERROR(IF(INDEX(database[],$C38,AH$6)=0,"",INDEX(database[],$C38,AH$6)),"")</f>
        <v/>
      </c>
      <c r="AI38" s="31" t="str">
        <f>IFERROR(IF(INDEX(database[],$C38,AI$6)=0,"",INDEX(database[],$C38,AI$6)),"")</f>
        <v/>
      </c>
      <c r="AJ38" s="31" t="str">
        <f>IFERROR(IF(INDEX(database[],$C38,AJ$6)=0,"",INDEX(database[],$C38,AJ$6)),"")</f>
        <v/>
      </c>
      <c r="AK38" s="31" t="str">
        <f>IFERROR(IF(INDEX(database[],$C38,AK$6)=0,"",INDEX(database[],$C38,AK$6)),"")</f>
        <v/>
      </c>
      <c r="AL38" s="31" t="str">
        <f>IFERROR(IF(INDEX(database[],$C38,AL$6)=0,"",INDEX(database[],$C38,AL$6)),"")</f>
        <v/>
      </c>
      <c r="AM38" s="31" t="str">
        <f>IFERROR(IF(INDEX(database[],$C38,AM$6)=0,"",INDEX(database[],$C38,AM$6)),"")</f>
        <v/>
      </c>
      <c r="AN38" s="31" t="str">
        <f>IFERROR(IF(INDEX(database[],$C38,AN$6)=0,"",INDEX(database[],$C38,AN$6)),"")</f>
        <v/>
      </c>
      <c r="AO38" s="31" t="str">
        <f>IFERROR(IF(INDEX(database[],$C38,AO$6)=0,"",INDEX(database[],$C38,AO$6)),"")</f>
        <v/>
      </c>
      <c r="AP38" s="31" t="str">
        <f>IFERROR(IF(INDEX(database[],$C38,AP$6)=0,"",INDEX(database[],$C38,AP$6)),"")</f>
        <v/>
      </c>
      <c r="AQ38" s="31" t="str">
        <f>IFERROR(IF(INDEX(database[],$C38,AQ$6)=0,"",INDEX(database[],$C38,AQ$6)),"")</f>
        <v/>
      </c>
      <c r="AR38" s="31" t="str">
        <f>IFERROR(IF(INDEX(database[],$C38,AR$6)=0,"",INDEX(database[],$C38,AR$6)),"")</f>
        <v/>
      </c>
      <c r="AS38" s="31" t="str">
        <f>IFERROR(IF(INDEX(database[],$C38,AS$6)=0,"",INDEX(database[],$C38,AS$6)),"")</f>
        <v/>
      </c>
      <c r="AT38" s="31" t="str">
        <f>IFERROR(IF(INDEX(database[],$C38,AT$6)=0,"",INDEX(database[],$C38,AT$6)),"")</f>
        <v/>
      </c>
      <c r="AU38" s="31" t="str">
        <f>IFERROR(IF(INDEX(database[],$C38,AU$6)=0,"",INDEX(database[],$C38,AU$6)),"")</f>
        <v/>
      </c>
      <c r="AV38" s="31" t="str">
        <f>IFERROR(IF(INDEX(database[],$C38,AV$6)=0,"",INDEX(database[],$C38,AV$6)),"")</f>
        <v/>
      </c>
      <c r="AW38" s="31" t="str">
        <f t="shared" si="0"/>
        <v/>
      </c>
      <c r="AX38" s="49" t="str">
        <f t="shared" si="27"/>
        <v/>
      </c>
      <c r="AY38" s="31" t="str">
        <f t="shared" si="28"/>
        <v/>
      </c>
      <c r="AZ38" s="31" t="str">
        <f t="shared" si="29"/>
        <v/>
      </c>
      <c r="BA38" s="49" t="str">
        <f t="shared" ca="1" si="30"/>
        <v/>
      </c>
      <c r="BB38" s="51" t="str">
        <f t="shared" ca="1" si="31"/>
        <v/>
      </c>
      <c r="BC38" s="50" t="str">
        <f t="shared" si="46"/>
        <v/>
      </c>
      <c r="BD38" s="46" t="str">
        <f t="shared" si="46"/>
        <v/>
      </c>
      <c r="BE38" s="46" t="str">
        <f t="shared" si="46"/>
        <v/>
      </c>
      <c r="BF38" s="46" t="str">
        <f t="shared" si="46"/>
        <v/>
      </c>
      <c r="BG38" s="46" t="str">
        <f t="shared" si="46"/>
        <v/>
      </c>
      <c r="BH38" s="46" t="str">
        <f t="shared" si="46"/>
        <v/>
      </c>
      <c r="BI38" s="46" t="str">
        <f t="shared" si="46"/>
        <v/>
      </c>
      <c r="BJ38" s="31" t="str">
        <f t="shared" si="32"/>
        <v/>
      </c>
      <c r="BK38" s="31" t="str">
        <f t="shared" si="33"/>
        <v/>
      </c>
      <c r="BL38" s="31" t="str">
        <f t="shared" si="34"/>
        <v/>
      </c>
      <c r="BM38" s="31" t="str">
        <f t="shared" si="35"/>
        <v/>
      </c>
      <c r="BN38" s="31" t="str">
        <f t="shared" si="36"/>
        <v/>
      </c>
      <c r="BO38" s="31" t="str">
        <f t="shared" si="37"/>
        <v/>
      </c>
      <c r="BP38" s="48"/>
      <c r="BQ38" s="49">
        <v>31</v>
      </c>
      <c r="BR38" s="50" t="str">
        <f>IFERROR(INDEX(database[#Headers],0,BQ38),"")</f>
        <v>Termination Date</v>
      </c>
      <c r="BS38" s="48"/>
      <c r="BT38" s="48"/>
      <c r="BU38" s="31">
        <f>IFERROR(IF(OR(BU$7="",List!$B$8="",List!$B$8="All"),1,IF(List!$B$8=INDEX(IF(BU$5="d",DateTable,MainTable),$C38,BU$6),1,0)),0)</f>
        <v>1</v>
      </c>
      <c r="BV38" s="31">
        <f>IFERROR(IF(OR(BV$7="",List!$B$11="",List!$B$11="All"),1,IF(List!$B$11=INDEX(IF(BV$5="d",DateTable,MainTable),$C38,BV$6),1,0)),0)</f>
        <v>1</v>
      </c>
      <c r="BW38" s="31">
        <f>IFERROR(IF(OR(BW$7="",List!$B$14="",List!$B$14="All"),1,IF(List!$B$14=INDEX(IF(BW$5="d",DateTable,MainTable),$C38,BW$6),1,0)),0)</f>
        <v>1</v>
      </c>
      <c r="BX38" s="31">
        <f>IFERROR(IF(OR(BX$7="",List!$B$17="",List!$B$17="All"),1,IF(List!$B$17=INDEX(IF(BX$5="d",DateTable,MainTable),$C38,BX$6),1,0)),0)</f>
        <v>1</v>
      </c>
      <c r="BY38" s="31">
        <f t="shared" si="38"/>
        <v>1</v>
      </c>
      <c r="CA38" s="31" t="str">
        <f t="shared" si="39"/>
        <v/>
      </c>
      <c r="CB38" s="31" t="str">
        <f t="shared" si="12"/>
        <v/>
      </c>
      <c r="CD38" s="31">
        <f>IFERROR(IF(OR(Dashboard!$C$7="",Dashboard!$C$7="All"),1,IF(Dashboard!$C$7=INDEX(MainTable,$C38,CD$6),1,0)),0)</f>
        <v>1</v>
      </c>
      <c r="CE38" s="31">
        <f>IFERROR(IF(OR(Dashboard!$E$7="",Dashboard!$E$7="All"),1,IF(Dashboard!$E$7=INDEX(MainTable,$C38,CE$6),1,0)),0)</f>
        <v>1</v>
      </c>
      <c r="CF38" s="31">
        <f>IFERROR(IF(OR(Dashboard!$G$7="",Dashboard!$G$7="All"),1,IF(Dashboard!$G$7=INDEX(MainTable,$C38,CF$6),1,0)),0)</f>
        <v>1</v>
      </c>
      <c r="CG38" s="31">
        <f>IFERROR(IF(OR(Dashboard!$I$7="",Dashboard!$I$7="All"),1,IF(Dashboard!$I$7=INDEX(MainTable,$C38,CG$6),1,0)),0)</f>
        <v>1</v>
      </c>
      <c r="CH38" s="31">
        <f t="shared" si="40"/>
        <v>1</v>
      </c>
      <c r="CJ38" s="31">
        <f t="shared" ca="1" si="41"/>
        <v>0</v>
      </c>
      <c r="CK38" s="31">
        <f t="shared" ca="1" si="14"/>
        <v>0</v>
      </c>
      <c r="CL38" s="31">
        <f t="shared" si="15"/>
        <v>0</v>
      </c>
      <c r="CM38" s="31">
        <f t="shared" si="16"/>
        <v>0</v>
      </c>
      <c r="CO38" s="60" t="str">
        <f>IF(Settings!K22="","",Settings!K22)</f>
        <v>New Job 3</v>
      </c>
      <c r="CP38" s="60">
        <f t="array" aca="1" ref="CP38" ca="1">IFERROR(IF(LEN(CO38)=0,0,COUNTIFS((OFFSET($C$8,0,$CP$18,20)),$CO38,$CD$8:$CD$27,1,$CE$8:$CE$27,1,$CF$8:$CF$27,1)),"")</f>
        <v>0</v>
      </c>
      <c r="DG38" s="31" t="str">
        <f t="shared" si="42"/>
        <v/>
      </c>
      <c r="DH38" s="31" t="str">
        <f>IFERROR(IF(COUNTIF($DG$8:$DG38,DG38)&gt;1,"",DG38),"")</f>
        <v/>
      </c>
      <c r="DI38" s="31" t="str">
        <f t="array" ref="DI38">IFERROR(INDEX(filter1,SMALL(IF(LEN(filter1)&gt;0,ROW(filter1)-ROW(INDEX(filter1,1,1))+1),ROW($DF38)-ROW($DF$7))),"")</f>
        <v/>
      </c>
      <c r="DJ38" s="31" t="str">
        <f t="shared" si="43"/>
        <v/>
      </c>
      <c r="DK38" s="31" t="str">
        <f>IFERROR(IF(COUNTIF($DJ$8:$DJ38,DJ38)&gt;1,"",DJ38),"")</f>
        <v/>
      </c>
      <c r="DL38" s="31" t="str">
        <f t="array" ref="DL38">IFERROR(INDEX(filter2,SMALL(IF(LEN(filter2)&gt;0,ROW(filter2)-ROW(INDEX(filter2,1,1))+1),ROW($DF38)-ROW($DF$7))),"")</f>
        <v/>
      </c>
      <c r="DM38" s="31" t="str">
        <f t="shared" si="44"/>
        <v/>
      </c>
      <c r="DN38" s="31" t="str">
        <f>IFERROR(IF(COUNTIF($DM$8:$DM38,DM38)&gt;1,"",DM38),"")</f>
        <v/>
      </c>
      <c r="DO38" s="31" t="str">
        <f t="array" ref="DO38">IFERROR(INDEX(filter3,SMALL(IF(LEN(filter3)&gt;0,ROW(filter3)-ROW(INDEX(filter3,1,1))+1),ROW($DF38)-ROW($DF$7))),"")</f>
        <v/>
      </c>
      <c r="DP38" s="31" t="str">
        <f t="shared" si="45"/>
        <v/>
      </c>
      <c r="DQ38" s="31" t="str">
        <f>IFERROR(IF(COUNTIF($DP$8:$DP38,DP38)&gt;1,"",DP38),"")</f>
        <v/>
      </c>
      <c r="DR38" s="31" t="str">
        <f t="array" ref="DR38">IFERROR(INDEX(filter4,SMALL(IF(LEN(filter4)&gt;0,ROW(filter4)-ROW(INDEX(filter4,1,1))+1),ROW($DF38)-ROW($DF$7))),"")</f>
        <v/>
      </c>
      <c r="DT38" s="54" t="str">
        <f>IFERROR(IF(OR(LEN(Form!C37)&gt;0,LEN(Form!D37)&gt;0,LEN(Form!G37)&gt;0),ROW(Form!A37),""),"")</f>
        <v/>
      </c>
      <c r="DU38" s="43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</row>
    <row r="39" spans="3:140" ht="15" customHeight="1" x14ac:dyDescent="0.25">
      <c r="C39" s="31">
        <v>32</v>
      </c>
      <c r="D39" s="31" t="str">
        <f>IFERROR(IF(INDEX(database[],$C39,D$6)=0,"",INDEX(database[],$C39,D$6)),"")</f>
        <v/>
      </c>
      <c r="E39" s="46" t="str">
        <f>IFERROR(IF(INDEX(database[],$C39,E$6)=0,"",INDEX(database[],$C39,E$6)),"")</f>
        <v/>
      </c>
      <c r="F39" s="31" t="str">
        <f>IFERROR(IF(INDEX(database[],$C39,F$6)=0,"",INDEX(database[],$C39,F$6)),"")</f>
        <v/>
      </c>
      <c r="G39" s="31" t="str">
        <f>IFERROR(IF(INDEX(database[],$C39,G$6)=0,"",INDEX(database[],$C39,G$6)),"")</f>
        <v/>
      </c>
      <c r="H39" s="31" t="str">
        <f>IFERROR(IF(INDEX(database[],$C39,H$6)=0,"",INDEX(database[],$C39,H$6)),"")</f>
        <v/>
      </c>
      <c r="I39" s="31" t="str">
        <f>IFERROR(IF(INDEX(database[],$C39,I$6)=0,"",INDEX(database[],$C39,I$6)),"")</f>
        <v/>
      </c>
      <c r="J39" s="31" t="str">
        <f>IFERROR(IF(INDEX(database[],$C39,J$6)=0,"",INDEX(database[],$C39,J$6)),"")</f>
        <v/>
      </c>
      <c r="K39" s="31" t="str">
        <f>IFERROR(IF(INDEX(database[],$C39,K$6)=0,"",INDEX(database[],$C39,K$6)),"")</f>
        <v/>
      </c>
      <c r="L39" s="31" t="str">
        <f>IFERROR(IF(INDEX(database[],$C39,L$6)=0,"",INDEX(database[],$C39,L$6)),"")</f>
        <v/>
      </c>
      <c r="M39" s="31" t="str">
        <f>IFERROR(IF(INDEX(database[],$C39,M$6)=0,"",INDEX(database[],$C39,M$6)),"")</f>
        <v/>
      </c>
      <c r="N39" s="31" t="str">
        <f>IFERROR(IF(INDEX(database[],$C39,N$6)=0,"",INDEX(database[],$C39,N$6)),"")</f>
        <v/>
      </c>
      <c r="O39" s="31" t="str">
        <f>IFERROR(IF(INDEX(database[],$C39,O$6)=0,"",INDEX(database[],$C39,O$6)),"")</f>
        <v/>
      </c>
      <c r="P39" s="31" t="str">
        <f>IFERROR(IF(INDEX(database[],$C39,P$6)=0,"",INDEX(database[],$C39,P$6)),"")</f>
        <v/>
      </c>
      <c r="Q39" s="31" t="str">
        <f>IFERROR(IF(INDEX(database[],$C39,Q$6)=0,"",INDEX(database[],$C39,Q$6)),"")</f>
        <v/>
      </c>
      <c r="R39" s="46" t="str">
        <f>IFERROR(IF(INDEX(database[],$C39,R$6)=0,"",INDEX(database[],$C39,R$6)),"")</f>
        <v/>
      </c>
      <c r="S39" s="31" t="str">
        <f>IFERROR(IF(INDEX(database[],$C39,S$6)=0,"",INDEX(database[],$C39,S$6)),"")</f>
        <v/>
      </c>
      <c r="T39" s="31" t="str">
        <f>IFERROR(IF(INDEX(database[],$C39,T$6)=0,"",INDEX(database[],$C39,T$6)),"")</f>
        <v/>
      </c>
      <c r="U39" s="31" t="str">
        <f>IFERROR(IF(INDEX(database[],$C39,U$6)=0,"",INDEX(database[],$C39,U$6)),"")</f>
        <v/>
      </c>
      <c r="V39" s="31" t="str">
        <f>IFERROR(IF(INDEX(database[],$C39,V$6)=0,"",INDEX(database[],$C39,V$6)),"")</f>
        <v/>
      </c>
      <c r="W39" s="31" t="str">
        <f>IFERROR(IF(INDEX(database[],$C39,W$6)=0,"",INDEX(database[],$C39,W$6)),"")</f>
        <v/>
      </c>
      <c r="X39" s="31" t="str">
        <f>IFERROR(IF(INDEX(database[],$C39,X$6)=0,"",INDEX(database[],$C39,X$6)),"")</f>
        <v/>
      </c>
      <c r="Y39" s="31" t="str">
        <f>IFERROR(IF(INDEX(database[],$C39,Y$6)=0,"",INDEX(database[],$C39,Y$6)),"")</f>
        <v/>
      </c>
      <c r="Z39" s="31" t="str">
        <f>IFERROR(IF(INDEX(database[],$C39,Z$6)=0,"",INDEX(database[],$C39,Z$6)),"")</f>
        <v/>
      </c>
      <c r="AA39" s="31" t="str">
        <f>IFERROR(IF(INDEX(database[],$C39,AA$6)=0,"",INDEX(database[],$C39,AA$6)),"")</f>
        <v/>
      </c>
      <c r="AB39" s="31" t="str">
        <f>IFERROR(IF(INDEX(database[],$C39,AB$6)=0,"",INDEX(database[],$C39,AB$6)),"")</f>
        <v/>
      </c>
      <c r="AC39" s="31" t="str">
        <f>IFERROR(IF(INDEX(database[],$C39,AC$6)=0,"",INDEX(database[],$C39,AC$6)),"")</f>
        <v/>
      </c>
      <c r="AD39" s="31" t="str">
        <f>IFERROR(IF(INDEX(database[],$C39,AD$6)=0,"",INDEX(database[],$C39,AD$6)),"")</f>
        <v/>
      </c>
      <c r="AE39" s="31" t="str">
        <f>IFERROR(IF(INDEX(database[],$C39,AE$6)=0,"",INDEX(database[],$C39,AE$6)),"")</f>
        <v/>
      </c>
      <c r="AF39" s="31" t="str">
        <f>IFERROR(IF(INDEX(database[],$C39,AF$6)=0,"",INDEX(database[],$C39,AF$6)),"")</f>
        <v/>
      </c>
      <c r="AG39" s="31" t="str">
        <f>IFERROR(IF(INDEX(database[],$C39,AG$6)=0,"",INDEX(database[],$C39,AG$6)),"")</f>
        <v/>
      </c>
      <c r="AH39" s="31" t="str">
        <f>IFERROR(IF(INDEX(database[],$C39,AH$6)=0,"",INDEX(database[],$C39,AH$6)),"")</f>
        <v/>
      </c>
      <c r="AI39" s="31" t="str">
        <f>IFERROR(IF(INDEX(database[],$C39,AI$6)=0,"",INDEX(database[],$C39,AI$6)),"")</f>
        <v/>
      </c>
      <c r="AJ39" s="31" t="str">
        <f>IFERROR(IF(INDEX(database[],$C39,AJ$6)=0,"",INDEX(database[],$C39,AJ$6)),"")</f>
        <v/>
      </c>
      <c r="AK39" s="31" t="str">
        <f>IFERROR(IF(INDEX(database[],$C39,AK$6)=0,"",INDEX(database[],$C39,AK$6)),"")</f>
        <v/>
      </c>
      <c r="AL39" s="31" t="str">
        <f>IFERROR(IF(INDEX(database[],$C39,AL$6)=0,"",INDEX(database[],$C39,AL$6)),"")</f>
        <v/>
      </c>
      <c r="AM39" s="31" t="str">
        <f>IFERROR(IF(INDEX(database[],$C39,AM$6)=0,"",INDEX(database[],$C39,AM$6)),"")</f>
        <v/>
      </c>
      <c r="AN39" s="31" t="str">
        <f>IFERROR(IF(INDEX(database[],$C39,AN$6)=0,"",INDEX(database[],$C39,AN$6)),"")</f>
        <v/>
      </c>
      <c r="AO39" s="31" t="str">
        <f>IFERROR(IF(INDEX(database[],$C39,AO$6)=0,"",INDEX(database[],$C39,AO$6)),"")</f>
        <v/>
      </c>
      <c r="AP39" s="31" t="str">
        <f>IFERROR(IF(INDEX(database[],$C39,AP$6)=0,"",INDEX(database[],$C39,AP$6)),"")</f>
        <v/>
      </c>
      <c r="AQ39" s="31" t="str">
        <f>IFERROR(IF(INDEX(database[],$C39,AQ$6)=0,"",INDEX(database[],$C39,AQ$6)),"")</f>
        <v/>
      </c>
      <c r="AR39" s="31" t="str">
        <f>IFERROR(IF(INDEX(database[],$C39,AR$6)=0,"",INDEX(database[],$C39,AR$6)),"")</f>
        <v/>
      </c>
      <c r="AS39" s="31" t="str">
        <f>IFERROR(IF(INDEX(database[],$C39,AS$6)=0,"",INDEX(database[],$C39,AS$6)),"")</f>
        <v/>
      </c>
      <c r="AT39" s="31" t="str">
        <f>IFERROR(IF(INDEX(database[],$C39,AT$6)=0,"",INDEX(database[],$C39,AT$6)),"")</f>
        <v/>
      </c>
      <c r="AU39" s="31" t="str">
        <f>IFERROR(IF(INDEX(database[],$C39,AU$6)=0,"",INDEX(database[],$C39,AU$6)),"")</f>
        <v/>
      </c>
      <c r="AV39" s="31" t="str">
        <f>IFERROR(IF(INDEX(database[],$C39,AV$6)=0,"",INDEX(database[],$C39,AV$6)),"")</f>
        <v/>
      </c>
      <c r="AW39" s="31" t="str">
        <f t="shared" si="0"/>
        <v/>
      </c>
      <c r="AX39" s="49" t="str">
        <f t="shared" si="27"/>
        <v/>
      </c>
      <c r="AY39" s="31" t="str">
        <f t="shared" si="28"/>
        <v/>
      </c>
      <c r="AZ39" s="31" t="str">
        <f t="shared" si="29"/>
        <v/>
      </c>
      <c r="BA39" s="49" t="str">
        <f t="shared" ca="1" si="30"/>
        <v/>
      </c>
      <c r="BB39" s="51" t="str">
        <f t="shared" ca="1" si="31"/>
        <v/>
      </c>
      <c r="BC39" s="50" t="str">
        <f t="shared" si="46"/>
        <v/>
      </c>
      <c r="BD39" s="46" t="str">
        <f t="shared" si="46"/>
        <v/>
      </c>
      <c r="BE39" s="46" t="str">
        <f t="shared" si="46"/>
        <v/>
      </c>
      <c r="BF39" s="46" t="str">
        <f t="shared" si="46"/>
        <v/>
      </c>
      <c r="BG39" s="46" t="str">
        <f t="shared" si="46"/>
        <v/>
      </c>
      <c r="BH39" s="46" t="str">
        <f t="shared" si="46"/>
        <v/>
      </c>
      <c r="BI39" s="46" t="str">
        <f t="shared" si="46"/>
        <v/>
      </c>
      <c r="BJ39" s="31" t="str">
        <f t="shared" si="32"/>
        <v/>
      </c>
      <c r="BK39" s="31" t="str">
        <f t="shared" si="33"/>
        <v/>
      </c>
      <c r="BL39" s="31" t="str">
        <f t="shared" si="34"/>
        <v/>
      </c>
      <c r="BM39" s="31" t="str">
        <f t="shared" si="35"/>
        <v/>
      </c>
      <c r="BN39" s="31" t="str">
        <f t="shared" si="36"/>
        <v/>
      </c>
      <c r="BO39" s="31" t="str">
        <f t="shared" si="37"/>
        <v/>
      </c>
      <c r="BP39" s="48"/>
      <c r="BQ39" s="49">
        <v>32</v>
      </c>
      <c r="BR39" s="50" t="str">
        <f>IFERROR(INDEX(database[#Headers],0,BQ39),"")</f>
        <v>Termination Reason</v>
      </c>
      <c r="BS39" s="48"/>
      <c r="BT39" s="48"/>
      <c r="BU39" s="31">
        <f>IFERROR(IF(OR(BU$7="",List!$B$8="",List!$B$8="All"),1,IF(List!$B$8=INDEX(IF(BU$5="d",DateTable,MainTable),$C39,BU$6),1,0)),0)</f>
        <v>1</v>
      </c>
      <c r="BV39" s="31">
        <f>IFERROR(IF(OR(BV$7="",List!$B$11="",List!$B$11="All"),1,IF(List!$B$11=INDEX(IF(BV$5="d",DateTable,MainTable),$C39,BV$6),1,0)),0)</f>
        <v>1</v>
      </c>
      <c r="BW39" s="31">
        <f>IFERROR(IF(OR(BW$7="",List!$B$14="",List!$B$14="All"),1,IF(List!$B$14=INDEX(IF(BW$5="d",DateTable,MainTable),$C39,BW$6),1,0)),0)</f>
        <v>1</v>
      </c>
      <c r="BX39" s="31">
        <f>IFERROR(IF(OR(BX$7="",List!$B$17="",List!$B$17="All"),1,IF(List!$B$17=INDEX(IF(BX$5="d",DateTable,MainTable),$C39,BX$6),1,0)),0)</f>
        <v>1</v>
      </c>
      <c r="BY39" s="31">
        <f t="shared" si="38"/>
        <v>1</v>
      </c>
      <c r="CA39" s="31" t="str">
        <f t="shared" si="39"/>
        <v/>
      </c>
      <c r="CB39" s="31" t="str">
        <f t="shared" si="12"/>
        <v/>
      </c>
      <c r="CD39" s="31">
        <f>IFERROR(IF(OR(Dashboard!$C$7="",Dashboard!$C$7="All"),1,IF(Dashboard!$C$7=INDEX(MainTable,$C39,CD$6),1,0)),0)</f>
        <v>1</v>
      </c>
      <c r="CE39" s="31">
        <f>IFERROR(IF(OR(Dashboard!$E$7="",Dashboard!$E$7="All"),1,IF(Dashboard!$E$7=INDEX(MainTable,$C39,CE$6),1,0)),0)</f>
        <v>1</v>
      </c>
      <c r="CF39" s="31">
        <f>IFERROR(IF(OR(Dashboard!$G$7="",Dashboard!$G$7="All"),1,IF(Dashboard!$G$7=INDEX(MainTable,$C39,CF$6),1,0)),0)</f>
        <v>1</v>
      </c>
      <c r="CG39" s="31">
        <f>IFERROR(IF(OR(Dashboard!$I$7="",Dashboard!$I$7="All"),1,IF(Dashboard!$I$7=INDEX(MainTable,$C39,CG$6),1,0)),0)</f>
        <v>1</v>
      </c>
      <c r="CH39" s="31">
        <f t="shared" si="40"/>
        <v>1</v>
      </c>
      <c r="CJ39" s="31">
        <f t="shared" ca="1" si="41"/>
        <v>0</v>
      </c>
      <c r="CK39" s="31">
        <f t="shared" ca="1" si="14"/>
        <v>0</v>
      </c>
      <c r="CL39" s="31">
        <f t="shared" si="15"/>
        <v>0</v>
      </c>
      <c r="CM39" s="31">
        <f t="shared" si="16"/>
        <v>0</v>
      </c>
      <c r="CO39" s="60" t="str">
        <f>IF(Settings!K23="","",Settings!K23)</f>
        <v>New Job 4</v>
      </c>
      <c r="CP39" s="60">
        <f t="array" aca="1" ref="CP39" ca="1">IFERROR(IF(LEN(CO39)=0,0,COUNTIFS((OFFSET($C$8,0,$CP$18,20)),$CO39,$CD$8:$CD$27,1,$CE$8:$CE$27,1,$CF$8:$CF$27,1)),"")</f>
        <v>0</v>
      </c>
      <c r="DG39" s="31" t="str">
        <f t="shared" si="42"/>
        <v/>
      </c>
      <c r="DH39" s="31" t="str">
        <f>IFERROR(IF(COUNTIF($DG$8:$DG39,DG39)&gt;1,"",DG39),"")</f>
        <v/>
      </c>
      <c r="DI39" s="31" t="str">
        <f t="array" ref="DI39">IFERROR(INDEX(filter1,SMALL(IF(LEN(filter1)&gt;0,ROW(filter1)-ROW(INDEX(filter1,1,1))+1),ROW($DF39)-ROW($DF$7))),"")</f>
        <v/>
      </c>
      <c r="DJ39" s="31" t="str">
        <f t="shared" si="43"/>
        <v/>
      </c>
      <c r="DK39" s="31" t="str">
        <f>IFERROR(IF(COUNTIF($DJ$8:$DJ39,DJ39)&gt;1,"",DJ39),"")</f>
        <v/>
      </c>
      <c r="DL39" s="31" t="str">
        <f t="array" ref="DL39">IFERROR(INDEX(filter2,SMALL(IF(LEN(filter2)&gt;0,ROW(filter2)-ROW(INDEX(filter2,1,1))+1),ROW($DF39)-ROW($DF$7))),"")</f>
        <v/>
      </c>
      <c r="DM39" s="31" t="str">
        <f t="shared" si="44"/>
        <v/>
      </c>
      <c r="DN39" s="31" t="str">
        <f>IFERROR(IF(COUNTIF($DM$8:$DM39,DM39)&gt;1,"",DM39),"")</f>
        <v/>
      </c>
      <c r="DO39" s="31" t="str">
        <f t="array" ref="DO39">IFERROR(INDEX(filter3,SMALL(IF(LEN(filter3)&gt;0,ROW(filter3)-ROW(INDEX(filter3,1,1))+1),ROW($DF39)-ROW($DF$7))),"")</f>
        <v/>
      </c>
      <c r="DP39" s="31" t="str">
        <f t="shared" si="45"/>
        <v/>
      </c>
      <c r="DQ39" s="31" t="str">
        <f>IFERROR(IF(COUNTIF($DP$8:$DP39,DP39)&gt;1,"",DP39),"")</f>
        <v/>
      </c>
      <c r="DR39" s="31" t="str">
        <f t="array" ref="DR39">IFERROR(INDEX(filter4,SMALL(IF(LEN(filter4)&gt;0,ROW(filter4)-ROW(INDEX(filter4,1,1))+1),ROW($DF39)-ROW($DF$7))),"")</f>
        <v/>
      </c>
      <c r="DT39" s="54" t="str">
        <f>IFERROR(IF(OR(LEN(Form!C38)&gt;0,LEN(Form!D38)&gt;0,LEN(Form!G38)&gt;0),ROW(Form!A38),""),"")</f>
        <v/>
      </c>
      <c r="DU39" s="43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</row>
    <row r="40" spans="3:140" ht="15" customHeight="1" x14ac:dyDescent="0.25">
      <c r="C40" s="31">
        <v>33</v>
      </c>
      <c r="D40" s="31" t="str">
        <f>IFERROR(IF(INDEX(database[],$C40,D$6)=0,"",INDEX(database[],$C40,D$6)),"")</f>
        <v/>
      </c>
      <c r="E40" s="46" t="str">
        <f>IFERROR(IF(INDEX(database[],$C40,E$6)=0,"",INDEX(database[],$C40,E$6)),"")</f>
        <v/>
      </c>
      <c r="F40" s="31" t="str">
        <f>IFERROR(IF(INDEX(database[],$C40,F$6)=0,"",INDEX(database[],$C40,F$6)),"")</f>
        <v/>
      </c>
      <c r="G40" s="31" t="str">
        <f>IFERROR(IF(INDEX(database[],$C40,G$6)=0,"",INDEX(database[],$C40,G$6)),"")</f>
        <v/>
      </c>
      <c r="H40" s="31" t="str">
        <f>IFERROR(IF(INDEX(database[],$C40,H$6)=0,"",INDEX(database[],$C40,H$6)),"")</f>
        <v/>
      </c>
      <c r="I40" s="31" t="str">
        <f>IFERROR(IF(INDEX(database[],$C40,I$6)=0,"",INDEX(database[],$C40,I$6)),"")</f>
        <v/>
      </c>
      <c r="J40" s="31" t="str">
        <f>IFERROR(IF(INDEX(database[],$C40,J$6)=0,"",INDEX(database[],$C40,J$6)),"")</f>
        <v/>
      </c>
      <c r="K40" s="31" t="str">
        <f>IFERROR(IF(INDEX(database[],$C40,K$6)=0,"",INDEX(database[],$C40,K$6)),"")</f>
        <v/>
      </c>
      <c r="L40" s="31" t="str">
        <f>IFERROR(IF(INDEX(database[],$C40,L$6)=0,"",INDEX(database[],$C40,L$6)),"")</f>
        <v/>
      </c>
      <c r="M40" s="31" t="str">
        <f>IFERROR(IF(INDEX(database[],$C40,M$6)=0,"",INDEX(database[],$C40,M$6)),"")</f>
        <v/>
      </c>
      <c r="N40" s="31" t="str">
        <f>IFERROR(IF(INDEX(database[],$C40,N$6)=0,"",INDEX(database[],$C40,N$6)),"")</f>
        <v/>
      </c>
      <c r="O40" s="31" t="str">
        <f>IFERROR(IF(INDEX(database[],$C40,O$6)=0,"",INDEX(database[],$C40,O$6)),"")</f>
        <v/>
      </c>
      <c r="P40" s="31" t="str">
        <f>IFERROR(IF(INDEX(database[],$C40,P$6)=0,"",INDEX(database[],$C40,P$6)),"")</f>
        <v/>
      </c>
      <c r="Q40" s="31" t="str">
        <f>IFERROR(IF(INDEX(database[],$C40,Q$6)=0,"",INDEX(database[],$C40,Q$6)),"")</f>
        <v/>
      </c>
      <c r="R40" s="46" t="str">
        <f>IFERROR(IF(INDEX(database[],$C40,R$6)=0,"",INDEX(database[],$C40,R$6)),"")</f>
        <v/>
      </c>
      <c r="S40" s="31" t="str">
        <f>IFERROR(IF(INDEX(database[],$C40,S$6)=0,"",INDEX(database[],$C40,S$6)),"")</f>
        <v/>
      </c>
      <c r="T40" s="31" t="str">
        <f>IFERROR(IF(INDEX(database[],$C40,T$6)=0,"",INDEX(database[],$C40,T$6)),"")</f>
        <v/>
      </c>
      <c r="U40" s="31" t="str">
        <f>IFERROR(IF(INDEX(database[],$C40,U$6)=0,"",INDEX(database[],$C40,U$6)),"")</f>
        <v/>
      </c>
      <c r="V40" s="31" t="str">
        <f>IFERROR(IF(INDEX(database[],$C40,V$6)=0,"",INDEX(database[],$C40,V$6)),"")</f>
        <v/>
      </c>
      <c r="W40" s="31" t="str">
        <f>IFERROR(IF(INDEX(database[],$C40,W$6)=0,"",INDEX(database[],$C40,W$6)),"")</f>
        <v/>
      </c>
      <c r="X40" s="31" t="str">
        <f>IFERROR(IF(INDEX(database[],$C40,X$6)=0,"",INDEX(database[],$C40,X$6)),"")</f>
        <v/>
      </c>
      <c r="Y40" s="31" t="str">
        <f>IFERROR(IF(INDEX(database[],$C40,Y$6)=0,"",INDEX(database[],$C40,Y$6)),"")</f>
        <v/>
      </c>
      <c r="Z40" s="31" t="str">
        <f>IFERROR(IF(INDEX(database[],$C40,Z$6)=0,"",INDEX(database[],$C40,Z$6)),"")</f>
        <v/>
      </c>
      <c r="AA40" s="31" t="str">
        <f>IFERROR(IF(INDEX(database[],$C40,AA$6)=0,"",INDEX(database[],$C40,AA$6)),"")</f>
        <v/>
      </c>
      <c r="AB40" s="31" t="str">
        <f>IFERROR(IF(INDEX(database[],$C40,AB$6)=0,"",INDEX(database[],$C40,AB$6)),"")</f>
        <v/>
      </c>
      <c r="AC40" s="31" t="str">
        <f>IFERROR(IF(INDEX(database[],$C40,AC$6)=0,"",INDEX(database[],$C40,AC$6)),"")</f>
        <v/>
      </c>
      <c r="AD40" s="31" t="str">
        <f>IFERROR(IF(INDEX(database[],$C40,AD$6)=0,"",INDEX(database[],$C40,AD$6)),"")</f>
        <v/>
      </c>
      <c r="AE40" s="31" t="str">
        <f>IFERROR(IF(INDEX(database[],$C40,AE$6)=0,"",INDEX(database[],$C40,AE$6)),"")</f>
        <v/>
      </c>
      <c r="AF40" s="31" t="str">
        <f>IFERROR(IF(INDEX(database[],$C40,AF$6)=0,"",INDEX(database[],$C40,AF$6)),"")</f>
        <v/>
      </c>
      <c r="AG40" s="31" t="str">
        <f>IFERROR(IF(INDEX(database[],$C40,AG$6)=0,"",INDEX(database[],$C40,AG$6)),"")</f>
        <v/>
      </c>
      <c r="AH40" s="31" t="str">
        <f>IFERROR(IF(INDEX(database[],$C40,AH$6)=0,"",INDEX(database[],$C40,AH$6)),"")</f>
        <v/>
      </c>
      <c r="AI40" s="31" t="str">
        <f>IFERROR(IF(INDEX(database[],$C40,AI$6)=0,"",INDEX(database[],$C40,AI$6)),"")</f>
        <v/>
      </c>
      <c r="AJ40" s="31" t="str">
        <f>IFERROR(IF(INDEX(database[],$C40,AJ$6)=0,"",INDEX(database[],$C40,AJ$6)),"")</f>
        <v/>
      </c>
      <c r="AK40" s="31" t="str">
        <f>IFERROR(IF(INDEX(database[],$C40,AK$6)=0,"",INDEX(database[],$C40,AK$6)),"")</f>
        <v/>
      </c>
      <c r="AL40" s="31" t="str">
        <f>IFERROR(IF(INDEX(database[],$C40,AL$6)=0,"",INDEX(database[],$C40,AL$6)),"")</f>
        <v/>
      </c>
      <c r="AM40" s="31" t="str">
        <f>IFERROR(IF(INDEX(database[],$C40,AM$6)=0,"",INDEX(database[],$C40,AM$6)),"")</f>
        <v/>
      </c>
      <c r="AN40" s="31" t="str">
        <f>IFERROR(IF(INDEX(database[],$C40,AN$6)=0,"",INDEX(database[],$C40,AN$6)),"")</f>
        <v/>
      </c>
      <c r="AO40" s="31" t="str">
        <f>IFERROR(IF(INDEX(database[],$C40,AO$6)=0,"",INDEX(database[],$C40,AO$6)),"")</f>
        <v/>
      </c>
      <c r="AP40" s="31" t="str">
        <f>IFERROR(IF(INDEX(database[],$C40,AP$6)=0,"",INDEX(database[],$C40,AP$6)),"")</f>
        <v/>
      </c>
      <c r="AQ40" s="31" t="str">
        <f>IFERROR(IF(INDEX(database[],$C40,AQ$6)=0,"",INDEX(database[],$C40,AQ$6)),"")</f>
        <v/>
      </c>
      <c r="AR40" s="31" t="str">
        <f>IFERROR(IF(INDEX(database[],$C40,AR$6)=0,"",INDEX(database[],$C40,AR$6)),"")</f>
        <v/>
      </c>
      <c r="AS40" s="31" t="str">
        <f>IFERROR(IF(INDEX(database[],$C40,AS$6)=0,"",INDEX(database[],$C40,AS$6)),"")</f>
        <v/>
      </c>
      <c r="AT40" s="31" t="str">
        <f>IFERROR(IF(INDEX(database[],$C40,AT$6)=0,"",INDEX(database[],$C40,AT$6)),"")</f>
        <v/>
      </c>
      <c r="AU40" s="31" t="str">
        <f>IFERROR(IF(INDEX(database[],$C40,AU$6)=0,"",INDEX(database[],$C40,AU$6)),"")</f>
        <v/>
      </c>
      <c r="AV40" s="31" t="str">
        <f>IFERROR(IF(INDEX(database[],$C40,AV$6)=0,"",INDEX(database[],$C40,AV$6)),"")</f>
        <v/>
      </c>
      <c r="AW40" s="31" t="str">
        <f t="shared" si="0"/>
        <v/>
      </c>
      <c r="AX40" s="49" t="str">
        <f t="shared" si="27"/>
        <v/>
      </c>
      <c r="AY40" s="31" t="str">
        <f t="shared" si="28"/>
        <v/>
      </c>
      <c r="AZ40" s="31" t="str">
        <f t="shared" si="29"/>
        <v/>
      </c>
      <c r="BA40" s="49" t="str">
        <f t="shared" ca="1" si="30"/>
        <v/>
      </c>
      <c r="BB40" s="51" t="str">
        <f t="shared" ca="1" si="31"/>
        <v/>
      </c>
      <c r="BC40" s="50" t="str">
        <f t="shared" si="46"/>
        <v/>
      </c>
      <c r="BD40" s="46" t="str">
        <f t="shared" si="46"/>
        <v/>
      </c>
      <c r="BE40" s="46" t="str">
        <f t="shared" si="46"/>
        <v/>
      </c>
      <c r="BF40" s="46" t="str">
        <f t="shared" si="46"/>
        <v/>
      </c>
      <c r="BG40" s="46" t="str">
        <f t="shared" si="46"/>
        <v/>
      </c>
      <c r="BH40" s="46" t="str">
        <f t="shared" si="46"/>
        <v/>
      </c>
      <c r="BI40" s="46" t="str">
        <f t="shared" si="46"/>
        <v/>
      </c>
      <c r="BJ40" s="31" t="str">
        <f t="shared" si="32"/>
        <v/>
      </c>
      <c r="BK40" s="31" t="str">
        <f t="shared" si="33"/>
        <v/>
      </c>
      <c r="BL40" s="31" t="str">
        <f t="shared" si="34"/>
        <v/>
      </c>
      <c r="BM40" s="31" t="str">
        <f t="shared" si="35"/>
        <v/>
      </c>
      <c r="BN40" s="31" t="str">
        <f t="shared" si="36"/>
        <v/>
      </c>
      <c r="BO40" s="31" t="str">
        <f t="shared" si="37"/>
        <v/>
      </c>
      <c r="BP40" s="48"/>
      <c r="BQ40" s="49">
        <v>33</v>
      </c>
      <c r="BR40" s="50" t="str">
        <f>IFERROR(INDEX(database[#Headers],0,BQ40),"")</f>
        <v>Remark 1</v>
      </c>
      <c r="BS40" s="48"/>
      <c r="BT40" s="48"/>
      <c r="BU40" s="31">
        <f>IFERROR(IF(OR(BU$7="",List!$B$8="",List!$B$8="All"),1,IF(List!$B$8=INDEX(IF(BU$5="d",DateTable,MainTable),$C40,BU$6),1,0)),0)</f>
        <v>1</v>
      </c>
      <c r="BV40" s="31">
        <f>IFERROR(IF(OR(BV$7="",List!$B$11="",List!$B$11="All"),1,IF(List!$B$11=INDEX(IF(BV$5="d",DateTable,MainTable),$C40,BV$6),1,0)),0)</f>
        <v>1</v>
      </c>
      <c r="BW40" s="31">
        <f>IFERROR(IF(OR(BW$7="",List!$B$14="",List!$B$14="All"),1,IF(List!$B$14=INDEX(IF(BW$5="d",DateTable,MainTable),$C40,BW$6),1,0)),0)</f>
        <v>1</v>
      </c>
      <c r="BX40" s="31">
        <f>IFERROR(IF(OR(BX$7="",List!$B$17="",List!$B$17="All"),1,IF(List!$B$17=INDEX(IF(BX$5="d",DateTable,MainTable),$C40,BX$6),1,0)),0)</f>
        <v>1</v>
      </c>
      <c r="BY40" s="31">
        <f t="shared" si="38"/>
        <v>1</v>
      </c>
      <c r="CA40" s="31" t="str">
        <f t="shared" si="39"/>
        <v/>
      </c>
      <c r="CB40" s="31" t="str">
        <f t="shared" si="12"/>
        <v/>
      </c>
      <c r="CD40" s="31">
        <f>IFERROR(IF(OR(Dashboard!$C$7="",Dashboard!$C$7="All"),1,IF(Dashboard!$C$7=INDEX(MainTable,$C40,CD$6),1,0)),0)</f>
        <v>1</v>
      </c>
      <c r="CE40" s="31">
        <f>IFERROR(IF(OR(Dashboard!$E$7="",Dashboard!$E$7="All"),1,IF(Dashboard!$E$7=INDEX(MainTable,$C40,CE$6),1,0)),0)</f>
        <v>1</v>
      </c>
      <c r="CF40" s="31">
        <f>IFERROR(IF(OR(Dashboard!$G$7="",Dashboard!$G$7="All"),1,IF(Dashboard!$G$7=INDEX(MainTable,$C40,CF$6),1,0)),0)</f>
        <v>1</v>
      </c>
      <c r="CG40" s="31">
        <f>IFERROR(IF(OR(Dashboard!$I$7="",Dashboard!$I$7="All"),1,IF(Dashboard!$I$7=INDEX(MainTable,$C40,CG$6),1,0)),0)</f>
        <v>1</v>
      </c>
      <c r="CH40" s="31">
        <f t="shared" si="40"/>
        <v>1</v>
      </c>
      <c r="CJ40" s="31">
        <f t="shared" ca="1" si="41"/>
        <v>0</v>
      </c>
      <c r="CK40" s="31">
        <f t="shared" ca="1" si="14"/>
        <v>0</v>
      </c>
      <c r="CL40" s="31">
        <f t="shared" si="15"/>
        <v>0</v>
      </c>
      <c r="CM40" s="31">
        <f t="shared" si="16"/>
        <v>0</v>
      </c>
      <c r="CO40" s="87">
        <f>COUNTIF(CO34:CO39,"?*")</f>
        <v>6</v>
      </c>
      <c r="CP40" s="87">
        <f ca="1">SUM(CP34:CP39)</f>
        <v>0</v>
      </c>
      <c r="DG40" s="31" t="str">
        <f t="shared" si="42"/>
        <v/>
      </c>
      <c r="DH40" s="31" t="str">
        <f>IFERROR(IF(COUNTIF($DG$8:$DG40,DG40)&gt;1,"",DG40),"")</f>
        <v/>
      </c>
      <c r="DI40" s="31" t="str">
        <f t="array" ref="DI40">IFERROR(INDEX(filter1,SMALL(IF(LEN(filter1)&gt;0,ROW(filter1)-ROW(INDEX(filter1,1,1))+1),ROW($DF40)-ROW($DF$7))),"")</f>
        <v/>
      </c>
      <c r="DJ40" s="31" t="str">
        <f t="shared" si="43"/>
        <v/>
      </c>
      <c r="DK40" s="31" t="str">
        <f>IFERROR(IF(COUNTIF($DJ$8:$DJ40,DJ40)&gt;1,"",DJ40),"")</f>
        <v/>
      </c>
      <c r="DL40" s="31" t="str">
        <f t="array" ref="DL40">IFERROR(INDEX(filter2,SMALL(IF(LEN(filter2)&gt;0,ROW(filter2)-ROW(INDEX(filter2,1,1))+1),ROW($DF40)-ROW($DF$7))),"")</f>
        <v/>
      </c>
      <c r="DM40" s="31" t="str">
        <f t="shared" si="44"/>
        <v/>
      </c>
      <c r="DN40" s="31" t="str">
        <f>IFERROR(IF(COUNTIF($DM$8:$DM40,DM40)&gt;1,"",DM40),"")</f>
        <v/>
      </c>
      <c r="DO40" s="31" t="str">
        <f t="array" ref="DO40">IFERROR(INDEX(filter3,SMALL(IF(LEN(filter3)&gt;0,ROW(filter3)-ROW(INDEX(filter3,1,1))+1),ROW($DF40)-ROW($DF$7))),"")</f>
        <v/>
      </c>
      <c r="DP40" s="31" t="str">
        <f t="shared" si="45"/>
        <v/>
      </c>
      <c r="DQ40" s="31" t="str">
        <f>IFERROR(IF(COUNTIF($DP$8:$DP40,DP40)&gt;1,"",DP40),"")</f>
        <v/>
      </c>
      <c r="DR40" s="31" t="str">
        <f t="array" ref="DR40">IFERROR(INDEX(filter4,SMALL(IF(LEN(filter4)&gt;0,ROW(filter4)-ROW(INDEX(filter4,1,1))+1),ROW($DF40)-ROW($DF$7))),"")</f>
        <v/>
      </c>
      <c r="DT40" s="54" t="str">
        <f>IFERROR(IF(OR(LEN(Form!C39)&gt;0,LEN(Form!D39)&gt;0,LEN(Form!G39)&gt;0),ROW(Form!A39),""),"")</f>
        <v/>
      </c>
      <c r="DU40" s="43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</row>
    <row r="41" spans="3:140" ht="15" customHeight="1" x14ac:dyDescent="0.25">
      <c r="C41" s="31">
        <v>34</v>
      </c>
      <c r="D41" s="31" t="str">
        <f>IFERROR(IF(INDEX(database[],$C41,D$6)=0,"",INDEX(database[],$C41,D$6)),"")</f>
        <v/>
      </c>
      <c r="E41" s="46" t="str">
        <f>IFERROR(IF(INDEX(database[],$C41,E$6)=0,"",INDEX(database[],$C41,E$6)),"")</f>
        <v/>
      </c>
      <c r="F41" s="31" t="str">
        <f>IFERROR(IF(INDEX(database[],$C41,F$6)=0,"",INDEX(database[],$C41,F$6)),"")</f>
        <v/>
      </c>
      <c r="G41" s="31" t="str">
        <f>IFERROR(IF(INDEX(database[],$C41,G$6)=0,"",INDEX(database[],$C41,G$6)),"")</f>
        <v/>
      </c>
      <c r="H41" s="31" t="str">
        <f>IFERROR(IF(INDEX(database[],$C41,H$6)=0,"",INDEX(database[],$C41,H$6)),"")</f>
        <v/>
      </c>
      <c r="I41" s="31" t="str">
        <f>IFERROR(IF(INDEX(database[],$C41,I$6)=0,"",INDEX(database[],$C41,I$6)),"")</f>
        <v/>
      </c>
      <c r="J41" s="31" t="str">
        <f>IFERROR(IF(INDEX(database[],$C41,J$6)=0,"",INDEX(database[],$C41,J$6)),"")</f>
        <v/>
      </c>
      <c r="K41" s="31" t="str">
        <f>IFERROR(IF(INDEX(database[],$C41,K$6)=0,"",INDEX(database[],$C41,K$6)),"")</f>
        <v/>
      </c>
      <c r="L41" s="31" t="str">
        <f>IFERROR(IF(INDEX(database[],$C41,L$6)=0,"",INDEX(database[],$C41,L$6)),"")</f>
        <v/>
      </c>
      <c r="M41" s="31" t="str">
        <f>IFERROR(IF(INDEX(database[],$C41,M$6)=0,"",INDEX(database[],$C41,M$6)),"")</f>
        <v/>
      </c>
      <c r="N41" s="31" t="str">
        <f>IFERROR(IF(INDEX(database[],$C41,N$6)=0,"",INDEX(database[],$C41,N$6)),"")</f>
        <v/>
      </c>
      <c r="O41" s="31" t="str">
        <f>IFERROR(IF(INDEX(database[],$C41,O$6)=0,"",INDEX(database[],$C41,O$6)),"")</f>
        <v/>
      </c>
      <c r="P41" s="31" t="str">
        <f>IFERROR(IF(INDEX(database[],$C41,P$6)=0,"",INDEX(database[],$C41,P$6)),"")</f>
        <v/>
      </c>
      <c r="Q41" s="31" t="str">
        <f>IFERROR(IF(INDEX(database[],$C41,Q$6)=0,"",INDEX(database[],$C41,Q$6)),"")</f>
        <v/>
      </c>
      <c r="R41" s="46" t="str">
        <f>IFERROR(IF(INDEX(database[],$C41,R$6)=0,"",INDEX(database[],$C41,R$6)),"")</f>
        <v/>
      </c>
      <c r="S41" s="31" t="str">
        <f>IFERROR(IF(INDEX(database[],$C41,S$6)=0,"",INDEX(database[],$C41,S$6)),"")</f>
        <v/>
      </c>
      <c r="T41" s="31" t="str">
        <f>IFERROR(IF(INDEX(database[],$C41,T$6)=0,"",INDEX(database[],$C41,T$6)),"")</f>
        <v/>
      </c>
      <c r="U41" s="31" t="str">
        <f>IFERROR(IF(INDEX(database[],$C41,U$6)=0,"",INDEX(database[],$C41,U$6)),"")</f>
        <v/>
      </c>
      <c r="V41" s="31" t="str">
        <f>IFERROR(IF(INDEX(database[],$C41,V$6)=0,"",INDEX(database[],$C41,V$6)),"")</f>
        <v/>
      </c>
      <c r="W41" s="31" t="str">
        <f>IFERROR(IF(INDEX(database[],$C41,W$6)=0,"",INDEX(database[],$C41,W$6)),"")</f>
        <v/>
      </c>
      <c r="X41" s="31" t="str">
        <f>IFERROR(IF(INDEX(database[],$C41,X$6)=0,"",INDEX(database[],$C41,X$6)),"")</f>
        <v/>
      </c>
      <c r="Y41" s="31" t="str">
        <f>IFERROR(IF(INDEX(database[],$C41,Y$6)=0,"",INDEX(database[],$C41,Y$6)),"")</f>
        <v/>
      </c>
      <c r="Z41" s="31" t="str">
        <f>IFERROR(IF(INDEX(database[],$C41,Z$6)=0,"",INDEX(database[],$C41,Z$6)),"")</f>
        <v/>
      </c>
      <c r="AA41" s="31" t="str">
        <f>IFERROR(IF(INDEX(database[],$C41,AA$6)=0,"",INDEX(database[],$C41,AA$6)),"")</f>
        <v/>
      </c>
      <c r="AB41" s="31" t="str">
        <f>IFERROR(IF(INDEX(database[],$C41,AB$6)=0,"",INDEX(database[],$C41,AB$6)),"")</f>
        <v/>
      </c>
      <c r="AC41" s="31" t="str">
        <f>IFERROR(IF(INDEX(database[],$C41,AC$6)=0,"",INDEX(database[],$C41,AC$6)),"")</f>
        <v/>
      </c>
      <c r="AD41" s="31" t="str">
        <f>IFERROR(IF(INDEX(database[],$C41,AD$6)=0,"",INDEX(database[],$C41,AD$6)),"")</f>
        <v/>
      </c>
      <c r="AE41" s="31" t="str">
        <f>IFERROR(IF(INDEX(database[],$C41,AE$6)=0,"",INDEX(database[],$C41,AE$6)),"")</f>
        <v/>
      </c>
      <c r="AF41" s="31" t="str">
        <f>IFERROR(IF(INDEX(database[],$C41,AF$6)=0,"",INDEX(database[],$C41,AF$6)),"")</f>
        <v/>
      </c>
      <c r="AG41" s="31" t="str">
        <f>IFERROR(IF(INDEX(database[],$C41,AG$6)=0,"",INDEX(database[],$C41,AG$6)),"")</f>
        <v/>
      </c>
      <c r="AH41" s="31" t="str">
        <f>IFERROR(IF(INDEX(database[],$C41,AH$6)=0,"",INDEX(database[],$C41,AH$6)),"")</f>
        <v/>
      </c>
      <c r="AI41" s="31" t="str">
        <f>IFERROR(IF(INDEX(database[],$C41,AI$6)=0,"",INDEX(database[],$C41,AI$6)),"")</f>
        <v/>
      </c>
      <c r="AJ41" s="31" t="str">
        <f>IFERROR(IF(INDEX(database[],$C41,AJ$6)=0,"",INDEX(database[],$C41,AJ$6)),"")</f>
        <v/>
      </c>
      <c r="AK41" s="31" t="str">
        <f>IFERROR(IF(INDEX(database[],$C41,AK$6)=0,"",INDEX(database[],$C41,AK$6)),"")</f>
        <v/>
      </c>
      <c r="AL41" s="31" t="str">
        <f>IFERROR(IF(INDEX(database[],$C41,AL$6)=0,"",INDEX(database[],$C41,AL$6)),"")</f>
        <v/>
      </c>
      <c r="AM41" s="31" t="str">
        <f>IFERROR(IF(INDEX(database[],$C41,AM$6)=0,"",INDEX(database[],$C41,AM$6)),"")</f>
        <v/>
      </c>
      <c r="AN41" s="31" t="str">
        <f>IFERROR(IF(INDEX(database[],$C41,AN$6)=0,"",INDEX(database[],$C41,AN$6)),"")</f>
        <v/>
      </c>
      <c r="AO41" s="31" t="str">
        <f>IFERROR(IF(INDEX(database[],$C41,AO$6)=0,"",INDEX(database[],$C41,AO$6)),"")</f>
        <v/>
      </c>
      <c r="AP41" s="31" t="str">
        <f>IFERROR(IF(INDEX(database[],$C41,AP$6)=0,"",INDEX(database[],$C41,AP$6)),"")</f>
        <v/>
      </c>
      <c r="AQ41" s="31" t="str">
        <f>IFERROR(IF(INDEX(database[],$C41,AQ$6)=0,"",INDEX(database[],$C41,AQ$6)),"")</f>
        <v/>
      </c>
      <c r="AR41" s="31" t="str">
        <f>IFERROR(IF(INDEX(database[],$C41,AR$6)=0,"",INDEX(database[],$C41,AR$6)),"")</f>
        <v/>
      </c>
      <c r="AS41" s="31" t="str">
        <f>IFERROR(IF(INDEX(database[],$C41,AS$6)=0,"",INDEX(database[],$C41,AS$6)),"")</f>
        <v/>
      </c>
      <c r="AT41" s="31" t="str">
        <f>IFERROR(IF(INDEX(database[],$C41,AT$6)=0,"",INDEX(database[],$C41,AT$6)),"")</f>
        <v/>
      </c>
      <c r="AU41" s="31" t="str">
        <f>IFERROR(IF(INDEX(database[],$C41,AU$6)=0,"",INDEX(database[],$C41,AU$6)),"")</f>
        <v/>
      </c>
      <c r="AV41" s="31" t="str">
        <f>IFERROR(IF(INDEX(database[],$C41,AV$6)=0,"",INDEX(database[],$C41,AV$6)),"")</f>
        <v/>
      </c>
      <c r="AW41" s="31" t="str">
        <f t="shared" si="0"/>
        <v/>
      </c>
      <c r="AX41" s="49" t="str">
        <f t="shared" si="27"/>
        <v/>
      </c>
      <c r="AY41" s="31" t="str">
        <f t="shared" si="28"/>
        <v/>
      </c>
      <c r="AZ41" s="31" t="str">
        <f t="shared" si="29"/>
        <v/>
      </c>
      <c r="BA41" s="49" t="str">
        <f t="shared" ca="1" si="30"/>
        <v/>
      </c>
      <c r="BB41" s="51" t="str">
        <f t="shared" ca="1" si="31"/>
        <v/>
      </c>
      <c r="BC41" s="50" t="str">
        <f t="shared" si="46"/>
        <v/>
      </c>
      <c r="BD41" s="46" t="str">
        <f t="shared" si="46"/>
        <v/>
      </c>
      <c r="BE41" s="46" t="str">
        <f t="shared" si="46"/>
        <v/>
      </c>
      <c r="BF41" s="46" t="str">
        <f t="shared" si="46"/>
        <v/>
      </c>
      <c r="BG41" s="46" t="str">
        <f t="shared" si="46"/>
        <v/>
      </c>
      <c r="BH41" s="46" t="str">
        <f t="shared" si="46"/>
        <v/>
      </c>
      <c r="BI41" s="46" t="str">
        <f t="shared" si="46"/>
        <v/>
      </c>
      <c r="BJ41" s="31" t="str">
        <f t="shared" si="32"/>
        <v/>
      </c>
      <c r="BK41" s="31" t="str">
        <f t="shared" si="33"/>
        <v/>
      </c>
      <c r="BL41" s="31" t="str">
        <f t="shared" si="34"/>
        <v/>
      </c>
      <c r="BM41" s="31" t="str">
        <f t="shared" si="35"/>
        <v/>
      </c>
      <c r="BN41" s="31" t="str">
        <f t="shared" si="36"/>
        <v/>
      </c>
      <c r="BO41" s="31" t="str">
        <f t="shared" si="37"/>
        <v/>
      </c>
      <c r="BP41" s="48"/>
      <c r="BQ41" s="49">
        <v>34</v>
      </c>
      <c r="BR41" s="50" t="str">
        <f>IFERROR(INDEX(database[#Headers],0,BQ41),"")</f>
        <v>Remark 2</v>
      </c>
      <c r="BS41" s="48"/>
      <c r="BT41" s="48"/>
      <c r="BU41" s="31">
        <f>IFERROR(IF(OR(BU$7="",List!$B$8="",List!$B$8="All"),1,IF(List!$B$8=INDEX(IF(BU$5="d",DateTable,MainTable),$C41,BU$6),1,0)),0)</f>
        <v>1</v>
      </c>
      <c r="BV41" s="31">
        <f>IFERROR(IF(OR(BV$7="",List!$B$11="",List!$B$11="All"),1,IF(List!$B$11=INDEX(IF(BV$5="d",DateTable,MainTable),$C41,BV$6),1,0)),0)</f>
        <v>1</v>
      </c>
      <c r="BW41" s="31">
        <f>IFERROR(IF(OR(BW$7="",List!$B$14="",List!$B$14="All"),1,IF(List!$B$14=INDEX(IF(BW$5="d",DateTable,MainTable),$C41,BW$6),1,0)),0)</f>
        <v>1</v>
      </c>
      <c r="BX41" s="31">
        <f>IFERROR(IF(OR(BX$7="",List!$B$17="",List!$B$17="All"),1,IF(List!$B$17=INDEX(IF(BX$5="d",DateTable,MainTable),$C41,BX$6),1,0)),0)</f>
        <v>1</v>
      </c>
      <c r="BY41" s="31">
        <f t="shared" si="38"/>
        <v>1</v>
      </c>
      <c r="CA41" s="31" t="str">
        <f t="shared" si="39"/>
        <v/>
      </c>
      <c r="CB41" s="31" t="str">
        <f t="shared" si="12"/>
        <v/>
      </c>
      <c r="CD41" s="31">
        <f>IFERROR(IF(OR(Dashboard!$C$7="",Dashboard!$C$7="All"),1,IF(Dashboard!$C$7=INDEX(MainTable,$C41,CD$6),1,0)),0)</f>
        <v>1</v>
      </c>
      <c r="CE41" s="31">
        <f>IFERROR(IF(OR(Dashboard!$E$7="",Dashboard!$E$7="All"),1,IF(Dashboard!$E$7=INDEX(MainTable,$C41,CE$6),1,0)),0)</f>
        <v>1</v>
      </c>
      <c r="CF41" s="31">
        <f>IFERROR(IF(OR(Dashboard!$G$7="",Dashboard!$G$7="All"),1,IF(Dashboard!$G$7=INDEX(MainTable,$C41,CF$6),1,0)),0)</f>
        <v>1</v>
      </c>
      <c r="CG41" s="31">
        <f>IFERROR(IF(OR(Dashboard!$I$7="",Dashboard!$I$7="All"),1,IF(Dashboard!$I$7=INDEX(MainTable,$C41,CG$6),1,0)),0)</f>
        <v>1</v>
      </c>
      <c r="CH41" s="31">
        <f t="shared" si="40"/>
        <v>1</v>
      </c>
      <c r="CJ41" s="31">
        <f t="shared" ca="1" si="41"/>
        <v>0</v>
      </c>
      <c r="CK41" s="31">
        <f t="shared" ca="1" si="14"/>
        <v>0</v>
      </c>
      <c r="CL41" s="31">
        <f t="shared" si="15"/>
        <v>0</v>
      </c>
      <c r="CM41" s="31">
        <f t="shared" si="16"/>
        <v>0</v>
      </c>
      <c r="CO41" s="88" t="s">
        <v>88</v>
      </c>
      <c r="CP41" s="88" t="s">
        <v>87</v>
      </c>
      <c r="DG41" s="31" t="str">
        <f t="shared" si="42"/>
        <v/>
      </c>
      <c r="DH41" s="31" t="str">
        <f>IFERROR(IF(COUNTIF($DG$8:$DG41,DG41)&gt;1,"",DG41),"")</f>
        <v/>
      </c>
      <c r="DI41" s="31" t="str">
        <f t="array" ref="DI41">IFERROR(INDEX(filter1,SMALL(IF(LEN(filter1)&gt;0,ROW(filter1)-ROW(INDEX(filter1,1,1))+1),ROW($DF41)-ROW($DF$7))),"")</f>
        <v/>
      </c>
      <c r="DJ41" s="31" t="str">
        <f t="shared" si="43"/>
        <v/>
      </c>
      <c r="DK41" s="31" t="str">
        <f>IFERROR(IF(COUNTIF($DJ$8:$DJ41,DJ41)&gt;1,"",DJ41),"")</f>
        <v/>
      </c>
      <c r="DL41" s="31" t="str">
        <f t="array" ref="DL41">IFERROR(INDEX(filter2,SMALL(IF(LEN(filter2)&gt;0,ROW(filter2)-ROW(INDEX(filter2,1,1))+1),ROW($DF41)-ROW($DF$7))),"")</f>
        <v/>
      </c>
      <c r="DM41" s="31" t="str">
        <f t="shared" si="44"/>
        <v/>
      </c>
      <c r="DN41" s="31" t="str">
        <f>IFERROR(IF(COUNTIF($DM$8:$DM41,DM41)&gt;1,"",DM41),"")</f>
        <v/>
      </c>
      <c r="DO41" s="31" t="str">
        <f t="array" ref="DO41">IFERROR(INDEX(filter3,SMALL(IF(LEN(filter3)&gt;0,ROW(filter3)-ROW(INDEX(filter3,1,1))+1),ROW($DF41)-ROW($DF$7))),"")</f>
        <v/>
      </c>
      <c r="DP41" s="31" t="str">
        <f t="shared" si="45"/>
        <v/>
      </c>
      <c r="DQ41" s="31" t="str">
        <f>IFERROR(IF(COUNTIF($DP$8:$DP41,DP41)&gt;1,"",DP41),"")</f>
        <v/>
      </c>
      <c r="DR41" s="31" t="str">
        <f t="array" ref="DR41">IFERROR(INDEX(filter4,SMALL(IF(LEN(filter4)&gt;0,ROW(filter4)-ROW(INDEX(filter4,1,1))+1),ROW($DF41)-ROW($DF$7))),"")</f>
        <v/>
      </c>
      <c r="DT41" s="54" t="str">
        <f>IFERROR(IF(OR(LEN(Form!C40)&gt;0,LEN(Form!D40)&gt;0,LEN(Form!G40)&gt;0),ROW(Form!A40),""),"")</f>
        <v/>
      </c>
      <c r="DU41" s="43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</row>
    <row r="42" spans="3:140" ht="15" customHeight="1" x14ac:dyDescent="0.25">
      <c r="C42" s="31">
        <v>35</v>
      </c>
      <c r="D42" s="31" t="str">
        <f>IFERROR(IF(INDEX(database[],$C42,D$6)=0,"",INDEX(database[],$C42,D$6)),"")</f>
        <v/>
      </c>
      <c r="E42" s="46" t="str">
        <f>IFERROR(IF(INDEX(database[],$C42,E$6)=0,"",INDEX(database[],$C42,E$6)),"")</f>
        <v/>
      </c>
      <c r="F42" s="31" t="str">
        <f>IFERROR(IF(INDEX(database[],$C42,F$6)=0,"",INDEX(database[],$C42,F$6)),"")</f>
        <v/>
      </c>
      <c r="G42" s="31" t="str">
        <f>IFERROR(IF(INDEX(database[],$C42,G$6)=0,"",INDEX(database[],$C42,G$6)),"")</f>
        <v/>
      </c>
      <c r="H42" s="31" t="str">
        <f>IFERROR(IF(INDEX(database[],$C42,H$6)=0,"",INDEX(database[],$C42,H$6)),"")</f>
        <v/>
      </c>
      <c r="I42" s="31" t="str">
        <f>IFERROR(IF(INDEX(database[],$C42,I$6)=0,"",INDEX(database[],$C42,I$6)),"")</f>
        <v/>
      </c>
      <c r="J42" s="31" t="str">
        <f>IFERROR(IF(INDEX(database[],$C42,J$6)=0,"",INDEX(database[],$C42,J$6)),"")</f>
        <v/>
      </c>
      <c r="K42" s="31" t="str">
        <f>IFERROR(IF(INDEX(database[],$C42,K$6)=0,"",INDEX(database[],$C42,K$6)),"")</f>
        <v/>
      </c>
      <c r="L42" s="31" t="str">
        <f>IFERROR(IF(INDEX(database[],$C42,L$6)=0,"",INDEX(database[],$C42,L$6)),"")</f>
        <v/>
      </c>
      <c r="M42" s="31" t="str">
        <f>IFERROR(IF(INDEX(database[],$C42,M$6)=0,"",INDEX(database[],$C42,M$6)),"")</f>
        <v/>
      </c>
      <c r="N42" s="31" t="str">
        <f>IFERROR(IF(INDEX(database[],$C42,N$6)=0,"",INDEX(database[],$C42,N$6)),"")</f>
        <v/>
      </c>
      <c r="O42" s="31" t="str">
        <f>IFERROR(IF(INDEX(database[],$C42,O$6)=0,"",INDEX(database[],$C42,O$6)),"")</f>
        <v/>
      </c>
      <c r="P42" s="31" t="str">
        <f>IFERROR(IF(INDEX(database[],$C42,P$6)=0,"",INDEX(database[],$C42,P$6)),"")</f>
        <v/>
      </c>
      <c r="Q42" s="31" t="str">
        <f>IFERROR(IF(INDEX(database[],$C42,Q$6)=0,"",INDEX(database[],$C42,Q$6)),"")</f>
        <v/>
      </c>
      <c r="R42" s="46" t="str">
        <f>IFERROR(IF(INDEX(database[],$C42,R$6)=0,"",INDEX(database[],$C42,R$6)),"")</f>
        <v/>
      </c>
      <c r="S42" s="31" t="str">
        <f>IFERROR(IF(INDEX(database[],$C42,S$6)=0,"",INDEX(database[],$C42,S$6)),"")</f>
        <v/>
      </c>
      <c r="T42" s="31" t="str">
        <f>IFERROR(IF(INDEX(database[],$C42,T$6)=0,"",INDEX(database[],$C42,T$6)),"")</f>
        <v/>
      </c>
      <c r="U42" s="31" t="str">
        <f>IFERROR(IF(INDEX(database[],$C42,U$6)=0,"",INDEX(database[],$C42,U$6)),"")</f>
        <v/>
      </c>
      <c r="V42" s="31" t="str">
        <f>IFERROR(IF(INDEX(database[],$C42,V$6)=0,"",INDEX(database[],$C42,V$6)),"")</f>
        <v/>
      </c>
      <c r="W42" s="31" t="str">
        <f>IFERROR(IF(INDEX(database[],$C42,W$6)=0,"",INDEX(database[],$C42,W$6)),"")</f>
        <v/>
      </c>
      <c r="X42" s="31" t="str">
        <f>IFERROR(IF(INDEX(database[],$C42,X$6)=0,"",INDEX(database[],$C42,X$6)),"")</f>
        <v/>
      </c>
      <c r="Y42" s="31" t="str">
        <f>IFERROR(IF(INDEX(database[],$C42,Y$6)=0,"",INDEX(database[],$C42,Y$6)),"")</f>
        <v/>
      </c>
      <c r="Z42" s="31" t="str">
        <f>IFERROR(IF(INDEX(database[],$C42,Z$6)=0,"",INDEX(database[],$C42,Z$6)),"")</f>
        <v/>
      </c>
      <c r="AA42" s="31" t="str">
        <f>IFERROR(IF(INDEX(database[],$C42,AA$6)=0,"",INDEX(database[],$C42,AA$6)),"")</f>
        <v/>
      </c>
      <c r="AB42" s="31" t="str">
        <f>IFERROR(IF(INDEX(database[],$C42,AB$6)=0,"",INDEX(database[],$C42,AB$6)),"")</f>
        <v/>
      </c>
      <c r="AC42" s="31" t="str">
        <f>IFERROR(IF(INDEX(database[],$C42,AC$6)=0,"",INDEX(database[],$C42,AC$6)),"")</f>
        <v/>
      </c>
      <c r="AD42" s="31" t="str">
        <f>IFERROR(IF(INDEX(database[],$C42,AD$6)=0,"",INDEX(database[],$C42,AD$6)),"")</f>
        <v/>
      </c>
      <c r="AE42" s="31" t="str">
        <f>IFERROR(IF(INDEX(database[],$C42,AE$6)=0,"",INDEX(database[],$C42,AE$6)),"")</f>
        <v/>
      </c>
      <c r="AF42" s="31" t="str">
        <f>IFERROR(IF(INDEX(database[],$C42,AF$6)=0,"",INDEX(database[],$C42,AF$6)),"")</f>
        <v/>
      </c>
      <c r="AG42" s="31" t="str">
        <f>IFERROR(IF(INDEX(database[],$C42,AG$6)=0,"",INDEX(database[],$C42,AG$6)),"")</f>
        <v/>
      </c>
      <c r="AH42" s="31" t="str">
        <f>IFERROR(IF(INDEX(database[],$C42,AH$6)=0,"",INDEX(database[],$C42,AH$6)),"")</f>
        <v/>
      </c>
      <c r="AI42" s="31" t="str">
        <f>IFERROR(IF(INDEX(database[],$C42,AI$6)=0,"",INDEX(database[],$C42,AI$6)),"")</f>
        <v/>
      </c>
      <c r="AJ42" s="31" t="str">
        <f>IFERROR(IF(INDEX(database[],$C42,AJ$6)=0,"",INDEX(database[],$C42,AJ$6)),"")</f>
        <v/>
      </c>
      <c r="AK42" s="31" t="str">
        <f>IFERROR(IF(INDEX(database[],$C42,AK$6)=0,"",INDEX(database[],$C42,AK$6)),"")</f>
        <v/>
      </c>
      <c r="AL42" s="31" t="str">
        <f>IFERROR(IF(INDEX(database[],$C42,AL$6)=0,"",INDEX(database[],$C42,AL$6)),"")</f>
        <v/>
      </c>
      <c r="AM42" s="31" t="str">
        <f>IFERROR(IF(INDEX(database[],$C42,AM$6)=0,"",INDEX(database[],$C42,AM$6)),"")</f>
        <v/>
      </c>
      <c r="AN42" s="31" t="str">
        <f>IFERROR(IF(INDEX(database[],$C42,AN$6)=0,"",INDEX(database[],$C42,AN$6)),"")</f>
        <v/>
      </c>
      <c r="AO42" s="31" t="str">
        <f>IFERROR(IF(INDEX(database[],$C42,AO$6)=0,"",INDEX(database[],$C42,AO$6)),"")</f>
        <v/>
      </c>
      <c r="AP42" s="31" t="str">
        <f>IFERROR(IF(INDEX(database[],$C42,AP$6)=0,"",INDEX(database[],$C42,AP$6)),"")</f>
        <v/>
      </c>
      <c r="AQ42" s="31" t="str">
        <f>IFERROR(IF(INDEX(database[],$C42,AQ$6)=0,"",INDEX(database[],$C42,AQ$6)),"")</f>
        <v/>
      </c>
      <c r="AR42" s="31" t="str">
        <f>IFERROR(IF(INDEX(database[],$C42,AR$6)=0,"",INDEX(database[],$C42,AR$6)),"")</f>
        <v/>
      </c>
      <c r="AS42" s="31" t="str">
        <f>IFERROR(IF(INDEX(database[],$C42,AS$6)=0,"",INDEX(database[],$C42,AS$6)),"")</f>
        <v/>
      </c>
      <c r="AT42" s="31" t="str">
        <f>IFERROR(IF(INDEX(database[],$C42,AT$6)=0,"",INDEX(database[],$C42,AT$6)),"")</f>
        <v/>
      </c>
      <c r="AU42" s="31" t="str">
        <f>IFERROR(IF(INDEX(database[],$C42,AU$6)=0,"",INDEX(database[],$C42,AU$6)),"")</f>
        <v/>
      </c>
      <c r="AV42" s="31" t="str">
        <f>IFERROR(IF(INDEX(database[],$C42,AV$6)=0,"",INDEX(database[],$C42,AV$6)),"")</f>
        <v/>
      </c>
      <c r="AW42" s="31" t="str">
        <f t="shared" si="0"/>
        <v/>
      </c>
      <c r="AX42" s="49" t="str">
        <f t="shared" si="27"/>
        <v/>
      </c>
      <c r="AY42" s="31" t="str">
        <f t="shared" si="28"/>
        <v/>
      </c>
      <c r="AZ42" s="31" t="str">
        <f t="shared" si="29"/>
        <v/>
      </c>
      <c r="BA42" s="49" t="str">
        <f t="shared" ca="1" si="30"/>
        <v/>
      </c>
      <c r="BB42" s="51" t="str">
        <f t="shared" ca="1" si="31"/>
        <v/>
      </c>
      <c r="BC42" s="50" t="str">
        <f t="shared" si="46"/>
        <v/>
      </c>
      <c r="BD42" s="46" t="str">
        <f t="shared" si="46"/>
        <v/>
      </c>
      <c r="BE42" s="46" t="str">
        <f t="shared" si="46"/>
        <v/>
      </c>
      <c r="BF42" s="46" t="str">
        <f t="shared" si="46"/>
        <v/>
      </c>
      <c r="BG42" s="46" t="str">
        <f t="shared" si="46"/>
        <v/>
      </c>
      <c r="BH42" s="46" t="str">
        <f t="shared" si="46"/>
        <v/>
      </c>
      <c r="BI42" s="46" t="str">
        <f t="shared" si="46"/>
        <v/>
      </c>
      <c r="BJ42" s="31" t="str">
        <f t="shared" si="32"/>
        <v/>
      </c>
      <c r="BK42" s="31" t="str">
        <f t="shared" si="33"/>
        <v/>
      </c>
      <c r="BL42" s="31" t="str">
        <f t="shared" si="34"/>
        <v/>
      </c>
      <c r="BM42" s="31" t="str">
        <f t="shared" si="35"/>
        <v/>
      </c>
      <c r="BN42" s="31" t="str">
        <f t="shared" si="36"/>
        <v/>
      </c>
      <c r="BO42" s="31" t="str">
        <f t="shared" si="37"/>
        <v/>
      </c>
      <c r="BP42" s="48"/>
      <c r="BQ42" s="49">
        <v>35</v>
      </c>
      <c r="BR42" s="50" t="str">
        <f>IFERROR(INDEX(database[#Headers],0,BQ42),"")</f>
        <v>Remark 3</v>
      </c>
      <c r="BS42" s="48"/>
      <c r="BT42" s="48"/>
      <c r="BU42" s="31">
        <f>IFERROR(IF(OR(BU$7="",List!$B$8="",List!$B$8="All"),1,IF(List!$B$8=INDEX(IF(BU$5="d",DateTable,MainTable),$C42,BU$6),1,0)),0)</f>
        <v>1</v>
      </c>
      <c r="BV42" s="31">
        <f>IFERROR(IF(OR(BV$7="",List!$B$11="",List!$B$11="All"),1,IF(List!$B$11=INDEX(IF(BV$5="d",DateTable,MainTable),$C42,BV$6),1,0)),0)</f>
        <v>1</v>
      </c>
      <c r="BW42" s="31">
        <f>IFERROR(IF(OR(BW$7="",List!$B$14="",List!$B$14="All"),1,IF(List!$B$14=INDEX(IF(BW$5="d",DateTable,MainTable),$C42,BW$6),1,0)),0)</f>
        <v>1</v>
      </c>
      <c r="BX42" s="31">
        <f>IFERROR(IF(OR(BX$7="",List!$B$17="",List!$B$17="All"),1,IF(List!$B$17=INDEX(IF(BX$5="d",DateTable,MainTable),$C42,BX$6),1,0)),0)</f>
        <v>1</v>
      </c>
      <c r="BY42" s="31">
        <f t="shared" si="38"/>
        <v>1</v>
      </c>
      <c r="CA42" s="31" t="str">
        <f t="shared" si="39"/>
        <v/>
      </c>
      <c r="CB42" s="31" t="str">
        <f t="shared" si="12"/>
        <v/>
      </c>
      <c r="CD42" s="31">
        <f>IFERROR(IF(OR(Dashboard!$C$7="",Dashboard!$C$7="All"),1,IF(Dashboard!$C$7=INDEX(MainTable,$C42,CD$6),1,0)),0)</f>
        <v>1</v>
      </c>
      <c r="CE42" s="31">
        <f>IFERROR(IF(OR(Dashboard!$E$7="",Dashboard!$E$7="All"),1,IF(Dashboard!$E$7=INDEX(MainTable,$C42,CE$6),1,0)),0)</f>
        <v>1</v>
      </c>
      <c r="CF42" s="31">
        <f>IFERROR(IF(OR(Dashboard!$G$7="",Dashboard!$G$7="All"),1,IF(Dashboard!$G$7=INDEX(MainTable,$C42,CF$6),1,0)),0)</f>
        <v>1</v>
      </c>
      <c r="CG42" s="31">
        <f>IFERROR(IF(OR(Dashboard!$I$7="",Dashboard!$I$7="All"),1,IF(Dashboard!$I$7=INDEX(MainTable,$C42,CG$6),1,0)),0)</f>
        <v>1</v>
      </c>
      <c r="CH42" s="31">
        <f t="shared" si="40"/>
        <v>1</v>
      </c>
      <c r="CJ42" s="31">
        <f t="shared" ca="1" si="41"/>
        <v>0</v>
      </c>
      <c r="CK42" s="31">
        <f t="shared" ca="1" si="14"/>
        <v>0</v>
      </c>
      <c r="CL42" s="31">
        <f t="shared" si="15"/>
        <v>0</v>
      </c>
      <c r="CM42" s="31">
        <f t="shared" si="16"/>
        <v>0</v>
      </c>
      <c r="DG42" s="31" t="str">
        <f t="shared" si="42"/>
        <v/>
      </c>
      <c r="DH42" s="31" t="str">
        <f>IFERROR(IF(COUNTIF($DG$8:$DG42,DG42)&gt;1,"",DG42),"")</f>
        <v/>
      </c>
      <c r="DI42" s="31" t="str">
        <f t="array" ref="DI42">IFERROR(INDEX(filter1,SMALL(IF(LEN(filter1)&gt;0,ROW(filter1)-ROW(INDEX(filter1,1,1))+1),ROW($DF42)-ROW($DF$7))),"")</f>
        <v/>
      </c>
      <c r="DJ42" s="31" t="str">
        <f t="shared" si="43"/>
        <v/>
      </c>
      <c r="DK42" s="31" t="str">
        <f>IFERROR(IF(COUNTIF($DJ$8:$DJ42,DJ42)&gt;1,"",DJ42),"")</f>
        <v/>
      </c>
      <c r="DL42" s="31" t="str">
        <f t="array" ref="DL42">IFERROR(INDEX(filter2,SMALL(IF(LEN(filter2)&gt;0,ROW(filter2)-ROW(INDEX(filter2,1,1))+1),ROW($DF42)-ROW($DF$7))),"")</f>
        <v/>
      </c>
      <c r="DM42" s="31" t="str">
        <f t="shared" si="44"/>
        <v/>
      </c>
      <c r="DN42" s="31" t="str">
        <f>IFERROR(IF(COUNTIF($DM$8:$DM42,DM42)&gt;1,"",DM42),"")</f>
        <v/>
      </c>
      <c r="DO42" s="31" t="str">
        <f t="array" ref="DO42">IFERROR(INDEX(filter3,SMALL(IF(LEN(filter3)&gt;0,ROW(filter3)-ROW(INDEX(filter3,1,1))+1),ROW($DF42)-ROW($DF$7))),"")</f>
        <v/>
      </c>
      <c r="DP42" s="31" t="str">
        <f t="shared" si="45"/>
        <v/>
      </c>
      <c r="DQ42" s="31" t="str">
        <f>IFERROR(IF(COUNTIF($DP$8:$DP42,DP42)&gt;1,"",DP42),"")</f>
        <v/>
      </c>
      <c r="DR42" s="31" t="str">
        <f t="array" ref="DR42">IFERROR(INDEX(filter4,SMALL(IF(LEN(filter4)&gt;0,ROW(filter4)-ROW(INDEX(filter4,1,1))+1),ROW($DF42)-ROW($DF$7))),"")</f>
        <v/>
      </c>
      <c r="DT42" s="54" t="str">
        <f>IFERROR(IF(OR(LEN(Form!C41)&gt;0,LEN(Form!D41)&gt;0,LEN(Form!G41)&gt;0),ROW(Form!A41),""),"")</f>
        <v/>
      </c>
      <c r="DU42" s="43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</row>
    <row r="43" spans="3:140" ht="15" customHeight="1" x14ac:dyDescent="0.25">
      <c r="C43" s="31">
        <v>36</v>
      </c>
      <c r="D43" s="31" t="str">
        <f>IFERROR(IF(INDEX(database[],$C43,D$6)=0,"",INDEX(database[],$C43,D$6)),"")</f>
        <v/>
      </c>
      <c r="E43" s="46" t="str">
        <f>IFERROR(IF(INDEX(database[],$C43,E$6)=0,"",INDEX(database[],$C43,E$6)),"")</f>
        <v/>
      </c>
      <c r="F43" s="31" t="str">
        <f>IFERROR(IF(INDEX(database[],$C43,F$6)=0,"",INDEX(database[],$C43,F$6)),"")</f>
        <v/>
      </c>
      <c r="G43" s="31" t="str">
        <f>IFERROR(IF(INDEX(database[],$C43,G$6)=0,"",INDEX(database[],$C43,G$6)),"")</f>
        <v/>
      </c>
      <c r="H43" s="31" t="str">
        <f>IFERROR(IF(INDEX(database[],$C43,H$6)=0,"",INDEX(database[],$C43,H$6)),"")</f>
        <v/>
      </c>
      <c r="I43" s="31" t="str">
        <f>IFERROR(IF(INDEX(database[],$C43,I$6)=0,"",INDEX(database[],$C43,I$6)),"")</f>
        <v/>
      </c>
      <c r="J43" s="31" t="str">
        <f>IFERROR(IF(INDEX(database[],$C43,J$6)=0,"",INDEX(database[],$C43,J$6)),"")</f>
        <v/>
      </c>
      <c r="K43" s="31" t="str">
        <f>IFERROR(IF(INDEX(database[],$C43,K$6)=0,"",INDEX(database[],$C43,K$6)),"")</f>
        <v/>
      </c>
      <c r="L43" s="31" t="str">
        <f>IFERROR(IF(INDEX(database[],$C43,L$6)=0,"",INDEX(database[],$C43,L$6)),"")</f>
        <v/>
      </c>
      <c r="M43" s="31" t="str">
        <f>IFERROR(IF(INDEX(database[],$C43,M$6)=0,"",INDEX(database[],$C43,M$6)),"")</f>
        <v/>
      </c>
      <c r="N43" s="31" t="str">
        <f>IFERROR(IF(INDEX(database[],$C43,N$6)=0,"",INDEX(database[],$C43,N$6)),"")</f>
        <v/>
      </c>
      <c r="O43" s="31" t="str">
        <f>IFERROR(IF(INDEX(database[],$C43,O$6)=0,"",INDEX(database[],$C43,O$6)),"")</f>
        <v/>
      </c>
      <c r="P43" s="31" t="str">
        <f>IFERROR(IF(INDEX(database[],$C43,P$6)=0,"",INDEX(database[],$C43,P$6)),"")</f>
        <v/>
      </c>
      <c r="Q43" s="31" t="str">
        <f>IFERROR(IF(INDEX(database[],$C43,Q$6)=0,"",INDEX(database[],$C43,Q$6)),"")</f>
        <v/>
      </c>
      <c r="R43" s="46" t="str">
        <f>IFERROR(IF(INDEX(database[],$C43,R$6)=0,"",INDEX(database[],$C43,R$6)),"")</f>
        <v/>
      </c>
      <c r="S43" s="31" t="str">
        <f>IFERROR(IF(INDEX(database[],$C43,S$6)=0,"",INDEX(database[],$C43,S$6)),"")</f>
        <v/>
      </c>
      <c r="T43" s="31" t="str">
        <f>IFERROR(IF(INDEX(database[],$C43,T$6)=0,"",INDEX(database[],$C43,T$6)),"")</f>
        <v/>
      </c>
      <c r="U43" s="31" t="str">
        <f>IFERROR(IF(INDEX(database[],$C43,U$6)=0,"",INDEX(database[],$C43,U$6)),"")</f>
        <v/>
      </c>
      <c r="V43" s="31" t="str">
        <f>IFERROR(IF(INDEX(database[],$C43,V$6)=0,"",INDEX(database[],$C43,V$6)),"")</f>
        <v/>
      </c>
      <c r="W43" s="31" t="str">
        <f>IFERROR(IF(INDEX(database[],$C43,W$6)=0,"",INDEX(database[],$C43,W$6)),"")</f>
        <v/>
      </c>
      <c r="X43" s="31" t="str">
        <f>IFERROR(IF(INDEX(database[],$C43,X$6)=0,"",INDEX(database[],$C43,X$6)),"")</f>
        <v/>
      </c>
      <c r="Y43" s="31" t="str">
        <f>IFERROR(IF(INDEX(database[],$C43,Y$6)=0,"",INDEX(database[],$C43,Y$6)),"")</f>
        <v/>
      </c>
      <c r="Z43" s="31" t="str">
        <f>IFERROR(IF(INDEX(database[],$C43,Z$6)=0,"",INDEX(database[],$C43,Z$6)),"")</f>
        <v/>
      </c>
      <c r="AA43" s="31" t="str">
        <f>IFERROR(IF(INDEX(database[],$C43,AA$6)=0,"",INDEX(database[],$C43,AA$6)),"")</f>
        <v/>
      </c>
      <c r="AB43" s="31" t="str">
        <f>IFERROR(IF(INDEX(database[],$C43,AB$6)=0,"",INDEX(database[],$C43,AB$6)),"")</f>
        <v/>
      </c>
      <c r="AC43" s="31" t="str">
        <f>IFERROR(IF(INDEX(database[],$C43,AC$6)=0,"",INDEX(database[],$C43,AC$6)),"")</f>
        <v/>
      </c>
      <c r="AD43" s="31" t="str">
        <f>IFERROR(IF(INDEX(database[],$C43,AD$6)=0,"",INDEX(database[],$C43,AD$6)),"")</f>
        <v/>
      </c>
      <c r="AE43" s="31" t="str">
        <f>IFERROR(IF(INDEX(database[],$C43,AE$6)=0,"",INDEX(database[],$C43,AE$6)),"")</f>
        <v/>
      </c>
      <c r="AF43" s="31" t="str">
        <f>IFERROR(IF(INDEX(database[],$C43,AF$6)=0,"",INDEX(database[],$C43,AF$6)),"")</f>
        <v/>
      </c>
      <c r="AG43" s="31" t="str">
        <f>IFERROR(IF(INDEX(database[],$C43,AG$6)=0,"",INDEX(database[],$C43,AG$6)),"")</f>
        <v/>
      </c>
      <c r="AH43" s="31" t="str">
        <f>IFERROR(IF(INDEX(database[],$C43,AH$6)=0,"",INDEX(database[],$C43,AH$6)),"")</f>
        <v/>
      </c>
      <c r="AI43" s="31" t="str">
        <f>IFERROR(IF(INDEX(database[],$C43,AI$6)=0,"",INDEX(database[],$C43,AI$6)),"")</f>
        <v/>
      </c>
      <c r="AJ43" s="31" t="str">
        <f>IFERROR(IF(INDEX(database[],$C43,AJ$6)=0,"",INDEX(database[],$C43,AJ$6)),"")</f>
        <v/>
      </c>
      <c r="AK43" s="31" t="str">
        <f>IFERROR(IF(INDEX(database[],$C43,AK$6)=0,"",INDEX(database[],$C43,AK$6)),"")</f>
        <v/>
      </c>
      <c r="AL43" s="31" t="str">
        <f>IFERROR(IF(INDEX(database[],$C43,AL$6)=0,"",INDEX(database[],$C43,AL$6)),"")</f>
        <v/>
      </c>
      <c r="AM43" s="31" t="str">
        <f>IFERROR(IF(INDEX(database[],$C43,AM$6)=0,"",INDEX(database[],$C43,AM$6)),"")</f>
        <v/>
      </c>
      <c r="AN43" s="31" t="str">
        <f>IFERROR(IF(INDEX(database[],$C43,AN$6)=0,"",INDEX(database[],$C43,AN$6)),"")</f>
        <v/>
      </c>
      <c r="AO43" s="31" t="str">
        <f>IFERROR(IF(INDEX(database[],$C43,AO$6)=0,"",INDEX(database[],$C43,AO$6)),"")</f>
        <v/>
      </c>
      <c r="AP43" s="31" t="str">
        <f>IFERROR(IF(INDEX(database[],$C43,AP$6)=0,"",INDEX(database[],$C43,AP$6)),"")</f>
        <v/>
      </c>
      <c r="AQ43" s="31" t="str">
        <f>IFERROR(IF(INDEX(database[],$C43,AQ$6)=0,"",INDEX(database[],$C43,AQ$6)),"")</f>
        <v/>
      </c>
      <c r="AR43" s="31" t="str">
        <f>IFERROR(IF(INDEX(database[],$C43,AR$6)=0,"",INDEX(database[],$C43,AR$6)),"")</f>
        <v/>
      </c>
      <c r="AS43" s="31" t="str">
        <f>IFERROR(IF(INDEX(database[],$C43,AS$6)=0,"",INDEX(database[],$C43,AS$6)),"")</f>
        <v/>
      </c>
      <c r="AT43" s="31" t="str">
        <f>IFERROR(IF(INDEX(database[],$C43,AT$6)=0,"",INDEX(database[],$C43,AT$6)),"")</f>
        <v/>
      </c>
      <c r="AU43" s="31" t="str">
        <f>IFERROR(IF(INDEX(database[],$C43,AU$6)=0,"",INDEX(database[],$C43,AU$6)),"")</f>
        <v/>
      </c>
      <c r="AV43" s="31" t="str">
        <f>IFERROR(IF(INDEX(database[],$C43,AV$6)=0,"",INDEX(database[],$C43,AV$6)),"")</f>
        <v/>
      </c>
      <c r="AW43" s="31" t="str">
        <f t="shared" si="0"/>
        <v/>
      </c>
      <c r="AX43" s="49" t="str">
        <f t="shared" si="27"/>
        <v/>
      </c>
      <c r="AY43" s="31" t="str">
        <f t="shared" si="28"/>
        <v/>
      </c>
      <c r="AZ43" s="31" t="str">
        <f t="shared" si="29"/>
        <v/>
      </c>
      <c r="BA43" s="49" t="str">
        <f t="shared" ca="1" si="30"/>
        <v/>
      </c>
      <c r="BB43" s="51" t="str">
        <f t="shared" ca="1" si="31"/>
        <v/>
      </c>
      <c r="BC43" s="50" t="str">
        <f t="shared" si="46"/>
        <v/>
      </c>
      <c r="BD43" s="46" t="str">
        <f t="shared" si="46"/>
        <v/>
      </c>
      <c r="BE43" s="46" t="str">
        <f t="shared" si="46"/>
        <v/>
      </c>
      <c r="BF43" s="46" t="str">
        <f t="shared" si="46"/>
        <v/>
      </c>
      <c r="BG43" s="46" t="str">
        <f t="shared" si="46"/>
        <v/>
      </c>
      <c r="BH43" s="46" t="str">
        <f t="shared" si="46"/>
        <v/>
      </c>
      <c r="BI43" s="46" t="str">
        <f t="shared" si="46"/>
        <v/>
      </c>
      <c r="BJ43" s="31" t="str">
        <f t="shared" si="32"/>
        <v/>
      </c>
      <c r="BK43" s="31" t="str">
        <f t="shared" si="33"/>
        <v/>
      </c>
      <c r="BL43" s="31" t="str">
        <f t="shared" si="34"/>
        <v/>
      </c>
      <c r="BM43" s="31" t="str">
        <f t="shared" si="35"/>
        <v/>
      </c>
      <c r="BN43" s="31" t="str">
        <f t="shared" si="36"/>
        <v/>
      </c>
      <c r="BO43" s="31" t="str">
        <f t="shared" si="37"/>
        <v/>
      </c>
      <c r="BP43" s="48"/>
      <c r="BQ43" s="49">
        <v>36</v>
      </c>
      <c r="BR43" s="50" t="str">
        <f>IFERROR(INDEX(database[#Headers],0,BQ43),"")</f>
        <v>Remark 4</v>
      </c>
      <c r="BS43" s="48"/>
      <c r="BT43" s="48"/>
      <c r="BU43" s="31">
        <f>IFERROR(IF(OR(BU$7="",List!$B$8="",List!$B$8="All"),1,IF(List!$B$8=INDEX(IF(BU$5="d",DateTable,MainTable),$C43,BU$6),1,0)),0)</f>
        <v>1</v>
      </c>
      <c r="BV43" s="31">
        <f>IFERROR(IF(OR(BV$7="",List!$B$11="",List!$B$11="All"),1,IF(List!$B$11=INDEX(IF(BV$5="d",DateTable,MainTable),$C43,BV$6),1,0)),0)</f>
        <v>1</v>
      </c>
      <c r="BW43" s="31">
        <f>IFERROR(IF(OR(BW$7="",List!$B$14="",List!$B$14="All"),1,IF(List!$B$14=INDEX(IF(BW$5="d",DateTable,MainTable),$C43,BW$6),1,0)),0)</f>
        <v>1</v>
      </c>
      <c r="BX43" s="31">
        <f>IFERROR(IF(OR(BX$7="",List!$B$17="",List!$B$17="All"),1,IF(List!$B$17=INDEX(IF(BX$5="d",DateTable,MainTable),$C43,BX$6),1,0)),0)</f>
        <v>1</v>
      </c>
      <c r="BY43" s="31">
        <f t="shared" si="38"/>
        <v>1</v>
      </c>
      <c r="CA43" s="31" t="str">
        <f t="shared" si="39"/>
        <v/>
      </c>
      <c r="CB43" s="31" t="str">
        <f t="shared" si="12"/>
        <v/>
      </c>
      <c r="CD43" s="31">
        <f>IFERROR(IF(OR(Dashboard!$C$7="",Dashboard!$C$7="All"),1,IF(Dashboard!$C$7=INDEX(MainTable,$C43,CD$6),1,0)),0)</f>
        <v>1</v>
      </c>
      <c r="CE43" s="31">
        <f>IFERROR(IF(OR(Dashboard!$E$7="",Dashboard!$E$7="All"),1,IF(Dashboard!$E$7=INDEX(MainTable,$C43,CE$6),1,0)),0)</f>
        <v>1</v>
      </c>
      <c r="CF43" s="31">
        <f>IFERROR(IF(OR(Dashboard!$G$7="",Dashboard!$G$7="All"),1,IF(Dashboard!$G$7=INDEX(MainTable,$C43,CF$6),1,0)),0)</f>
        <v>1</v>
      </c>
      <c r="CG43" s="31">
        <f>IFERROR(IF(OR(Dashboard!$I$7="",Dashboard!$I$7="All"),1,IF(Dashboard!$I$7=INDEX(MainTable,$C43,CG$6),1,0)),0)</f>
        <v>1</v>
      </c>
      <c r="CH43" s="31">
        <f t="shared" si="40"/>
        <v>1</v>
      </c>
      <c r="CJ43" s="31">
        <f t="shared" ca="1" si="41"/>
        <v>0</v>
      </c>
      <c r="CK43" s="31">
        <f t="shared" ca="1" si="14"/>
        <v>0</v>
      </c>
      <c r="CL43" s="31">
        <f t="shared" si="15"/>
        <v>0</v>
      </c>
      <c r="CM43" s="31">
        <f t="shared" si="16"/>
        <v>0</v>
      </c>
      <c r="CO43" s="99" t="s">
        <v>63</v>
      </c>
      <c r="CP43" s="100"/>
      <c r="CQ43" s="95" t="s">
        <v>117</v>
      </c>
      <c r="CR43" s="95" t="s">
        <v>31</v>
      </c>
      <c r="DG43" s="31" t="str">
        <f t="shared" si="42"/>
        <v/>
      </c>
      <c r="DH43" s="31" t="str">
        <f>IFERROR(IF(COUNTIF($DG$8:$DG43,DG43)&gt;1,"",DG43),"")</f>
        <v/>
      </c>
      <c r="DI43" s="31" t="str">
        <f t="array" ref="DI43">IFERROR(INDEX(filter1,SMALL(IF(LEN(filter1)&gt;0,ROW(filter1)-ROW(INDEX(filter1,1,1))+1),ROW($DF43)-ROW($DF$7))),"")</f>
        <v/>
      </c>
      <c r="DJ43" s="31" t="str">
        <f t="shared" si="43"/>
        <v/>
      </c>
      <c r="DK43" s="31" t="str">
        <f>IFERROR(IF(COUNTIF($DJ$8:$DJ43,DJ43)&gt;1,"",DJ43),"")</f>
        <v/>
      </c>
      <c r="DL43" s="31" t="str">
        <f t="array" ref="DL43">IFERROR(INDEX(filter2,SMALL(IF(LEN(filter2)&gt;0,ROW(filter2)-ROW(INDEX(filter2,1,1))+1),ROW($DF43)-ROW($DF$7))),"")</f>
        <v/>
      </c>
      <c r="DM43" s="31" t="str">
        <f t="shared" si="44"/>
        <v/>
      </c>
      <c r="DN43" s="31" t="str">
        <f>IFERROR(IF(COUNTIF($DM$8:$DM43,DM43)&gt;1,"",DM43),"")</f>
        <v/>
      </c>
      <c r="DO43" s="31" t="str">
        <f t="array" ref="DO43">IFERROR(INDEX(filter3,SMALL(IF(LEN(filter3)&gt;0,ROW(filter3)-ROW(INDEX(filter3,1,1))+1),ROW($DF43)-ROW($DF$7))),"")</f>
        <v/>
      </c>
      <c r="DP43" s="31" t="str">
        <f t="shared" si="45"/>
        <v/>
      </c>
      <c r="DQ43" s="31" t="str">
        <f>IFERROR(IF(COUNTIF($DP$8:$DP43,DP43)&gt;1,"",DP43),"")</f>
        <v/>
      </c>
      <c r="DR43" s="31" t="str">
        <f t="array" ref="DR43">IFERROR(INDEX(filter4,SMALL(IF(LEN(filter4)&gt;0,ROW(filter4)-ROW(INDEX(filter4,1,1))+1),ROW($DF43)-ROW($DF$7))),"")</f>
        <v/>
      </c>
      <c r="DT43" s="54" t="str">
        <f>IFERROR(IF(OR(LEN(Form!C42)&gt;0,LEN(Form!D42)&gt;0,LEN(Form!G42)&gt;0),ROW(Form!A42),""),"")</f>
        <v/>
      </c>
      <c r="DU43" s="43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</row>
    <row r="44" spans="3:140" ht="15" customHeight="1" x14ac:dyDescent="0.25">
      <c r="C44" s="31">
        <v>37</v>
      </c>
      <c r="D44" s="31" t="str">
        <f>IFERROR(IF(INDEX(database[],$C44,D$6)=0,"",INDEX(database[],$C44,D$6)),"")</f>
        <v/>
      </c>
      <c r="E44" s="46" t="str">
        <f>IFERROR(IF(INDEX(database[],$C44,E$6)=0,"",INDEX(database[],$C44,E$6)),"")</f>
        <v/>
      </c>
      <c r="F44" s="31" t="str">
        <f>IFERROR(IF(INDEX(database[],$C44,F$6)=0,"",INDEX(database[],$C44,F$6)),"")</f>
        <v/>
      </c>
      <c r="G44" s="31" t="str">
        <f>IFERROR(IF(INDEX(database[],$C44,G$6)=0,"",INDEX(database[],$C44,G$6)),"")</f>
        <v/>
      </c>
      <c r="H44" s="31" t="str">
        <f>IFERROR(IF(INDEX(database[],$C44,H$6)=0,"",INDEX(database[],$C44,H$6)),"")</f>
        <v/>
      </c>
      <c r="I44" s="31" t="str">
        <f>IFERROR(IF(INDEX(database[],$C44,I$6)=0,"",INDEX(database[],$C44,I$6)),"")</f>
        <v/>
      </c>
      <c r="J44" s="31" t="str">
        <f>IFERROR(IF(INDEX(database[],$C44,J$6)=0,"",INDEX(database[],$C44,J$6)),"")</f>
        <v/>
      </c>
      <c r="K44" s="31" t="str">
        <f>IFERROR(IF(INDEX(database[],$C44,K$6)=0,"",INDEX(database[],$C44,K$6)),"")</f>
        <v/>
      </c>
      <c r="L44" s="31" t="str">
        <f>IFERROR(IF(INDEX(database[],$C44,L$6)=0,"",INDEX(database[],$C44,L$6)),"")</f>
        <v/>
      </c>
      <c r="M44" s="31" t="str">
        <f>IFERROR(IF(INDEX(database[],$C44,M$6)=0,"",INDEX(database[],$C44,M$6)),"")</f>
        <v/>
      </c>
      <c r="N44" s="31" t="str">
        <f>IFERROR(IF(INDEX(database[],$C44,N$6)=0,"",INDEX(database[],$C44,N$6)),"")</f>
        <v/>
      </c>
      <c r="O44" s="31" t="str">
        <f>IFERROR(IF(INDEX(database[],$C44,O$6)=0,"",INDEX(database[],$C44,O$6)),"")</f>
        <v/>
      </c>
      <c r="P44" s="31" t="str">
        <f>IFERROR(IF(INDEX(database[],$C44,P$6)=0,"",INDEX(database[],$C44,P$6)),"")</f>
        <v/>
      </c>
      <c r="Q44" s="31" t="str">
        <f>IFERROR(IF(INDEX(database[],$C44,Q$6)=0,"",INDEX(database[],$C44,Q$6)),"")</f>
        <v/>
      </c>
      <c r="R44" s="46" t="str">
        <f>IFERROR(IF(INDEX(database[],$C44,R$6)=0,"",INDEX(database[],$C44,R$6)),"")</f>
        <v/>
      </c>
      <c r="S44" s="31" t="str">
        <f>IFERROR(IF(INDEX(database[],$C44,S$6)=0,"",INDEX(database[],$C44,S$6)),"")</f>
        <v/>
      </c>
      <c r="T44" s="31" t="str">
        <f>IFERROR(IF(INDEX(database[],$C44,T$6)=0,"",INDEX(database[],$C44,T$6)),"")</f>
        <v/>
      </c>
      <c r="U44" s="31" t="str">
        <f>IFERROR(IF(INDEX(database[],$C44,U$6)=0,"",INDEX(database[],$C44,U$6)),"")</f>
        <v/>
      </c>
      <c r="V44" s="31" t="str">
        <f>IFERROR(IF(INDEX(database[],$C44,V$6)=0,"",INDEX(database[],$C44,V$6)),"")</f>
        <v/>
      </c>
      <c r="W44" s="31" t="str">
        <f>IFERROR(IF(INDEX(database[],$C44,W$6)=0,"",INDEX(database[],$C44,W$6)),"")</f>
        <v/>
      </c>
      <c r="X44" s="31" t="str">
        <f>IFERROR(IF(INDEX(database[],$C44,X$6)=0,"",INDEX(database[],$C44,X$6)),"")</f>
        <v/>
      </c>
      <c r="Y44" s="31" t="str">
        <f>IFERROR(IF(INDEX(database[],$C44,Y$6)=0,"",INDEX(database[],$C44,Y$6)),"")</f>
        <v/>
      </c>
      <c r="Z44" s="31" t="str">
        <f>IFERROR(IF(INDEX(database[],$C44,Z$6)=0,"",INDEX(database[],$C44,Z$6)),"")</f>
        <v/>
      </c>
      <c r="AA44" s="31" t="str">
        <f>IFERROR(IF(INDEX(database[],$C44,AA$6)=0,"",INDEX(database[],$C44,AA$6)),"")</f>
        <v/>
      </c>
      <c r="AB44" s="31" t="str">
        <f>IFERROR(IF(INDEX(database[],$C44,AB$6)=0,"",INDEX(database[],$C44,AB$6)),"")</f>
        <v/>
      </c>
      <c r="AC44" s="31" t="str">
        <f>IFERROR(IF(INDEX(database[],$C44,AC$6)=0,"",INDEX(database[],$C44,AC$6)),"")</f>
        <v/>
      </c>
      <c r="AD44" s="31" t="str">
        <f>IFERROR(IF(INDEX(database[],$C44,AD$6)=0,"",INDEX(database[],$C44,AD$6)),"")</f>
        <v/>
      </c>
      <c r="AE44" s="31" t="str">
        <f>IFERROR(IF(INDEX(database[],$C44,AE$6)=0,"",INDEX(database[],$C44,AE$6)),"")</f>
        <v/>
      </c>
      <c r="AF44" s="31" t="str">
        <f>IFERROR(IF(INDEX(database[],$C44,AF$6)=0,"",INDEX(database[],$C44,AF$6)),"")</f>
        <v/>
      </c>
      <c r="AG44" s="31" t="str">
        <f>IFERROR(IF(INDEX(database[],$C44,AG$6)=0,"",INDEX(database[],$C44,AG$6)),"")</f>
        <v/>
      </c>
      <c r="AH44" s="31" t="str">
        <f>IFERROR(IF(INDEX(database[],$C44,AH$6)=0,"",INDEX(database[],$C44,AH$6)),"")</f>
        <v/>
      </c>
      <c r="AI44" s="31" t="str">
        <f>IFERROR(IF(INDEX(database[],$C44,AI$6)=0,"",INDEX(database[],$C44,AI$6)),"")</f>
        <v/>
      </c>
      <c r="AJ44" s="31" t="str">
        <f>IFERROR(IF(INDEX(database[],$C44,AJ$6)=0,"",INDEX(database[],$C44,AJ$6)),"")</f>
        <v/>
      </c>
      <c r="AK44" s="31" t="str">
        <f>IFERROR(IF(INDEX(database[],$C44,AK$6)=0,"",INDEX(database[],$C44,AK$6)),"")</f>
        <v/>
      </c>
      <c r="AL44" s="31" t="str">
        <f>IFERROR(IF(INDEX(database[],$C44,AL$6)=0,"",INDEX(database[],$C44,AL$6)),"")</f>
        <v/>
      </c>
      <c r="AM44" s="31" t="str">
        <f>IFERROR(IF(INDEX(database[],$C44,AM$6)=0,"",INDEX(database[],$C44,AM$6)),"")</f>
        <v/>
      </c>
      <c r="AN44" s="31" t="str">
        <f>IFERROR(IF(INDEX(database[],$C44,AN$6)=0,"",INDEX(database[],$C44,AN$6)),"")</f>
        <v/>
      </c>
      <c r="AO44" s="31" t="str">
        <f>IFERROR(IF(INDEX(database[],$C44,AO$6)=0,"",INDEX(database[],$C44,AO$6)),"")</f>
        <v/>
      </c>
      <c r="AP44" s="31" t="str">
        <f>IFERROR(IF(INDEX(database[],$C44,AP$6)=0,"",INDEX(database[],$C44,AP$6)),"")</f>
        <v/>
      </c>
      <c r="AQ44" s="31" t="str">
        <f>IFERROR(IF(INDEX(database[],$C44,AQ$6)=0,"",INDEX(database[],$C44,AQ$6)),"")</f>
        <v/>
      </c>
      <c r="AR44" s="31" t="str">
        <f>IFERROR(IF(INDEX(database[],$C44,AR$6)=0,"",INDEX(database[],$C44,AR$6)),"")</f>
        <v/>
      </c>
      <c r="AS44" s="31" t="str">
        <f>IFERROR(IF(INDEX(database[],$C44,AS$6)=0,"",INDEX(database[],$C44,AS$6)),"")</f>
        <v/>
      </c>
      <c r="AT44" s="31" t="str">
        <f>IFERROR(IF(INDEX(database[],$C44,AT$6)=0,"",INDEX(database[],$C44,AT$6)),"")</f>
        <v/>
      </c>
      <c r="AU44" s="31" t="str">
        <f>IFERROR(IF(INDEX(database[],$C44,AU$6)=0,"",INDEX(database[],$C44,AU$6)),"")</f>
        <v/>
      </c>
      <c r="AV44" s="31" t="str">
        <f>IFERROR(IF(INDEX(database[],$C44,AV$6)=0,"",INDEX(database[],$C44,AV$6)),"")</f>
        <v/>
      </c>
      <c r="AW44" s="31" t="str">
        <f t="shared" si="0"/>
        <v/>
      </c>
      <c r="AX44" s="49" t="str">
        <f t="shared" si="27"/>
        <v/>
      </c>
      <c r="AY44" s="31" t="str">
        <f t="shared" si="28"/>
        <v/>
      </c>
      <c r="AZ44" s="31" t="str">
        <f t="shared" si="29"/>
        <v/>
      </c>
      <c r="BA44" s="49" t="str">
        <f t="shared" ca="1" si="30"/>
        <v/>
      </c>
      <c r="BB44" s="51" t="str">
        <f t="shared" ca="1" si="31"/>
        <v/>
      </c>
      <c r="BC44" s="50" t="str">
        <f t="shared" si="46"/>
        <v/>
      </c>
      <c r="BD44" s="46" t="str">
        <f t="shared" si="46"/>
        <v/>
      </c>
      <c r="BE44" s="46" t="str">
        <f t="shared" si="46"/>
        <v/>
      </c>
      <c r="BF44" s="46" t="str">
        <f t="shared" si="46"/>
        <v/>
      </c>
      <c r="BG44" s="46" t="str">
        <f t="shared" si="46"/>
        <v/>
      </c>
      <c r="BH44" s="46" t="str">
        <f t="shared" si="46"/>
        <v/>
      </c>
      <c r="BI44" s="46" t="str">
        <f t="shared" si="46"/>
        <v/>
      </c>
      <c r="BJ44" s="31" t="str">
        <f t="shared" si="32"/>
        <v/>
      </c>
      <c r="BK44" s="31" t="str">
        <f t="shared" si="33"/>
        <v/>
      </c>
      <c r="BL44" s="31" t="str">
        <f t="shared" si="34"/>
        <v/>
      </c>
      <c r="BM44" s="31" t="str">
        <f t="shared" si="35"/>
        <v/>
      </c>
      <c r="BN44" s="31" t="str">
        <f t="shared" si="36"/>
        <v/>
      </c>
      <c r="BO44" s="31" t="str">
        <f t="shared" si="37"/>
        <v/>
      </c>
      <c r="BP44" s="48"/>
      <c r="BQ44" s="49">
        <v>37</v>
      </c>
      <c r="BR44" s="50" t="str">
        <f>IFERROR(INDEX(database[#Headers],0,BQ44),"")</f>
        <v>Remark 5</v>
      </c>
      <c r="BS44" s="48"/>
      <c r="BT44" s="48"/>
      <c r="BU44" s="31">
        <f>IFERROR(IF(OR(BU$7="",List!$B$8="",List!$B$8="All"),1,IF(List!$B$8=INDEX(IF(BU$5="d",DateTable,MainTable),$C44,BU$6),1,0)),0)</f>
        <v>1</v>
      </c>
      <c r="BV44" s="31">
        <f>IFERROR(IF(OR(BV$7="",List!$B$11="",List!$B$11="All"),1,IF(List!$B$11=INDEX(IF(BV$5="d",DateTable,MainTable),$C44,BV$6),1,0)),0)</f>
        <v>1</v>
      </c>
      <c r="BW44" s="31">
        <f>IFERROR(IF(OR(BW$7="",List!$B$14="",List!$B$14="All"),1,IF(List!$B$14=INDEX(IF(BW$5="d",DateTable,MainTable),$C44,BW$6),1,0)),0)</f>
        <v>1</v>
      </c>
      <c r="BX44" s="31">
        <f>IFERROR(IF(OR(BX$7="",List!$B$17="",List!$B$17="All"),1,IF(List!$B$17=INDEX(IF(BX$5="d",DateTable,MainTable),$C44,BX$6),1,0)),0)</f>
        <v>1</v>
      </c>
      <c r="BY44" s="31">
        <f t="shared" si="38"/>
        <v>1</v>
      </c>
      <c r="CA44" s="31" t="str">
        <f t="shared" si="39"/>
        <v/>
      </c>
      <c r="CB44" s="31" t="str">
        <f t="shared" si="12"/>
        <v/>
      </c>
      <c r="CD44" s="31">
        <f>IFERROR(IF(OR(Dashboard!$C$7="",Dashboard!$C$7="All"),1,IF(Dashboard!$C$7=INDEX(MainTable,$C44,CD$6),1,0)),0)</f>
        <v>1</v>
      </c>
      <c r="CE44" s="31">
        <f>IFERROR(IF(OR(Dashboard!$E$7="",Dashboard!$E$7="All"),1,IF(Dashboard!$E$7=INDEX(MainTable,$C44,CE$6),1,0)),0)</f>
        <v>1</v>
      </c>
      <c r="CF44" s="31">
        <f>IFERROR(IF(OR(Dashboard!$G$7="",Dashboard!$G$7="All"),1,IF(Dashboard!$G$7=INDEX(MainTable,$C44,CF$6),1,0)),0)</f>
        <v>1</v>
      </c>
      <c r="CG44" s="31">
        <f>IFERROR(IF(OR(Dashboard!$I$7="",Dashboard!$I$7="All"),1,IF(Dashboard!$I$7=INDEX(MainTable,$C44,CG$6),1,0)),0)</f>
        <v>1</v>
      </c>
      <c r="CH44" s="31">
        <f t="shared" si="40"/>
        <v>1</v>
      </c>
      <c r="CJ44" s="31">
        <f t="shared" ca="1" si="41"/>
        <v>0</v>
      </c>
      <c r="CK44" s="31">
        <f t="shared" ca="1" si="14"/>
        <v>0</v>
      </c>
      <c r="CL44" s="31">
        <f t="shared" si="15"/>
        <v>0</v>
      </c>
      <c r="CM44" s="31">
        <f t="shared" si="16"/>
        <v>0</v>
      </c>
      <c r="CO44" s="60" t="str">
        <f>IF(Settings!K10="","",Settings!K10)</f>
        <v>Primary School</v>
      </c>
      <c r="CP44" s="60">
        <f ca="1">IFERROR(IF(LEN(CO44)=0,0,COUNTIFS((OFFSET($C$8,0,$CP$19,20)),$CO44,$CH$8:$CH$27,1)),"")</f>
        <v>1</v>
      </c>
      <c r="CQ44" s="89" t="str">
        <f ca="1">IFERROR(IF(CP44=MAX($CP$44:$CP$49),CP44,""),"")</f>
        <v/>
      </c>
      <c r="CR44" s="60">
        <f ca="1">IFERROR(IF(CQ44="",CP44,""),"")</f>
        <v>1</v>
      </c>
      <c r="DG44" s="31" t="str">
        <f t="shared" si="42"/>
        <v/>
      </c>
      <c r="DH44" s="31" t="str">
        <f>IFERROR(IF(COUNTIF($DG$8:$DG44,DG44)&gt;1,"",DG44),"")</f>
        <v/>
      </c>
      <c r="DI44" s="31" t="str">
        <f t="array" ref="DI44">IFERROR(INDEX(filter1,SMALL(IF(LEN(filter1)&gt;0,ROW(filter1)-ROW(INDEX(filter1,1,1))+1),ROW($DF44)-ROW($DF$7))),"")</f>
        <v/>
      </c>
      <c r="DJ44" s="31" t="str">
        <f t="shared" si="43"/>
        <v/>
      </c>
      <c r="DK44" s="31" t="str">
        <f>IFERROR(IF(COUNTIF($DJ$8:$DJ44,DJ44)&gt;1,"",DJ44),"")</f>
        <v/>
      </c>
      <c r="DL44" s="31" t="str">
        <f t="array" ref="DL44">IFERROR(INDEX(filter2,SMALL(IF(LEN(filter2)&gt;0,ROW(filter2)-ROW(INDEX(filter2,1,1))+1),ROW($DF44)-ROW($DF$7))),"")</f>
        <v/>
      </c>
      <c r="DM44" s="31" t="str">
        <f t="shared" si="44"/>
        <v/>
      </c>
      <c r="DN44" s="31" t="str">
        <f>IFERROR(IF(COUNTIF($DM$8:$DM44,DM44)&gt;1,"",DM44),"")</f>
        <v/>
      </c>
      <c r="DO44" s="31" t="str">
        <f t="array" ref="DO44">IFERROR(INDEX(filter3,SMALL(IF(LEN(filter3)&gt;0,ROW(filter3)-ROW(INDEX(filter3,1,1))+1),ROW($DF44)-ROW($DF$7))),"")</f>
        <v/>
      </c>
      <c r="DP44" s="31" t="str">
        <f t="shared" si="45"/>
        <v/>
      </c>
      <c r="DQ44" s="31" t="str">
        <f>IFERROR(IF(COUNTIF($DP$8:$DP44,DP44)&gt;1,"",DP44),"")</f>
        <v/>
      </c>
      <c r="DR44" s="31" t="str">
        <f t="array" ref="DR44">IFERROR(INDEX(filter4,SMALL(IF(LEN(filter4)&gt;0,ROW(filter4)-ROW(INDEX(filter4,1,1))+1),ROW($DF44)-ROW($DF$7))),"")</f>
        <v/>
      </c>
      <c r="DT44" s="54" t="str">
        <f>IFERROR(IF(OR(LEN(Form!C43)&gt;0,LEN(Form!D43)&gt;0,LEN(Form!G43)&gt;0),ROW(Form!A43),""),"")</f>
        <v/>
      </c>
      <c r="DU44" s="43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</row>
    <row r="45" spans="3:140" ht="15" customHeight="1" x14ac:dyDescent="0.25">
      <c r="C45" s="31">
        <v>38</v>
      </c>
      <c r="D45" s="31" t="str">
        <f>IFERROR(IF(INDEX(database[],$C45,D$6)=0,"",INDEX(database[],$C45,D$6)),"")</f>
        <v/>
      </c>
      <c r="E45" s="46" t="str">
        <f>IFERROR(IF(INDEX(database[],$C45,E$6)=0,"",INDEX(database[],$C45,E$6)),"")</f>
        <v/>
      </c>
      <c r="F45" s="31" t="str">
        <f>IFERROR(IF(INDEX(database[],$C45,F$6)=0,"",INDEX(database[],$C45,F$6)),"")</f>
        <v/>
      </c>
      <c r="G45" s="31" t="str">
        <f>IFERROR(IF(INDEX(database[],$C45,G$6)=0,"",INDEX(database[],$C45,G$6)),"")</f>
        <v/>
      </c>
      <c r="H45" s="31" t="str">
        <f>IFERROR(IF(INDEX(database[],$C45,H$6)=0,"",INDEX(database[],$C45,H$6)),"")</f>
        <v/>
      </c>
      <c r="I45" s="31" t="str">
        <f>IFERROR(IF(INDEX(database[],$C45,I$6)=0,"",INDEX(database[],$C45,I$6)),"")</f>
        <v/>
      </c>
      <c r="J45" s="31" t="str">
        <f>IFERROR(IF(INDEX(database[],$C45,J$6)=0,"",INDEX(database[],$C45,J$6)),"")</f>
        <v/>
      </c>
      <c r="K45" s="31" t="str">
        <f>IFERROR(IF(INDEX(database[],$C45,K$6)=0,"",INDEX(database[],$C45,K$6)),"")</f>
        <v/>
      </c>
      <c r="L45" s="31" t="str">
        <f>IFERROR(IF(INDEX(database[],$C45,L$6)=0,"",INDEX(database[],$C45,L$6)),"")</f>
        <v/>
      </c>
      <c r="M45" s="31" t="str">
        <f>IFERROR(IF(INDEX(database[],$C45,M$6)=0,"",INDEX(database[],$C45,M$6)),"")</f>
        <v/>
      </c>
      <c r="N45" s="31" t="str">
        <f>IFERROR(IF(INDEX(database[],$C45,N$6)=0,"",INDEX(database[],$C45,N$6)),"")</f>
        <v/>
      </c>
      <c r="O45" s="31" t="str">
        <f>IFERROR(IF(INDEX(database[],$C45,O$6)=0,"",INDEX(database[],$C45,O$6)),"")</f>
        <v/>
      </c>
      <c r="P45" s="31" t="str">
        <f>IFERROR(IF(INDEX(database[],$C45,P$6)=0,"",INDEX(database[],$C45,P$6)),"")</f>
        <v/>
      </c>
      <c r="Q45" s="31" t="str">
        <f>IFERROR(IF(INDEX(database[],$C45,Q$6)=0,"",INDEX(database[],$C45,Q$6)),"")</f>
        <v/>
      </c>
      <c r="R45" s="46" t="str">
        <f>IFERROR(IF(INDEX(database[],$C45,R$6)=0,"",INDEX(database[],$C45,R$6)),"")</f>
        <v/>
      </c>
      <c r="S45" s="31" t="str">
        <f>IFERROR(IF(INDEX(database[],$C45,S$6)=0,"",INDEX(database[],$C45,S$6)),"")</f>
        <v/>
      </c>
      <c r="T45" s="31" t="str">
        <f>IFERROR(IF(INDEX(database[],$C45,T$6)=0,"",INDEX(database[],$C45,T$6)),"")</f>
        <v/>
      </c>
      <c r="U45" s="31" t="str">
        <f>IFERROR(IF(INDEX(database[],$C45,U$6)=0,"",INDEX(database[],$C45,U$6)),"")</f>
        <v/>
      </c>
      <c r="V45" s="31" t="str">
        <f>IFERROR(IF(INDEX(database[],$C45,V$6)=0,"",INDEX(database[],$C45,V$6)),"")</f>
        <v/>
      </c>
      <c r="W45" s="31" t="str">
        <f>IFERROR(IF(INDEX(database[],$C45,W$6)=0,"",INDEX(database[],$C45,W$6)),"")</f>
        <v/>
      </c>
      <c r="X45" s="31" t="str">
        <f>IFERROR(IF(INDEX(database[],$C45,X$6)=0,"",INDEX(database[],$C45,X$6)),"")</f>
        <v/>
      </c>
      <c r="Y45" s="31" t="str">
        <f>IFERROR(IF(INDEX(database[],$C45,Y$6)=0,"",INDEX(database[],$C45,Y$6)),"")</f>
        <v/>
      </c>
      <c r="Z45" s="31" t="str">
        <f>IFERROR(IF(INDEX(database[],$C45,Z$6)=0,"",INDEX(database[],$C45,Z$6)),"")</f>
        <v/>
      </c>
      <c r="AA45" s="31" t="str">
        <f>IFERROR(IF(INDEX(database[],$C45,AA$6)=0,"",INDEX(database[],$C45,AA$6)),"")</f>
        <v/>
      </c>
      <c r="AB45" s="31" t="str">
        <f>IFERROR(IF(INDEX(database[],$C45,AB$6)=0,"",INDEX(database[],$C45,AB$6)),"")</f>
        <v/>
      </c>
      <c r="AC45" s="31" t="str">
        <f>IFERROR(IF(INDEX(database[],$C45,AC$6)=0,"",INDEX(database[],$C45,AC$6)),"")</f>
        <v/>
      </c>
      <c r="AD45" s="31" t="str">
        <f>IFERROR(IF(INDEX(database[],$C45,AD$6)=0,"",INDEX(database[],$C45,AD$6)),"")</f>
        <v/>
      </c>
      <c r="AE45" s="31" t="str">
        <f>IFERROR(IF(INDEX(database[],$C45,AE$6)=0,"",INDEX(database[],$C45,AE$6)),"")</f>
        <v/>
      </c>
      <c r="AF45" s="31" t="str">
        <f>IFERROR(IF(INDEX(database[],$C45,AF$6)=0,"",INDEX(database[],$C45,AF$6)),"")</f>
        <v/>
      </c>
      <c r="AG45" s="31" t="str">
        <f>IFERROR(IF(INDEX(database[],$C45,AG$6)=0,"",INDEX(database[],$C45,AG$6)),"")</f>
        <v/>
      </c>
      <c r="AH45" s="31" t="str">
        <f>IFERROR(IF(INDEX(database[],$C45,AH$6)=0,"",INDEX(database[],$C45,AH$6)),"")</f>
        <v/>
      </c>
      <c r="AI45" s="31" t="str">
        <f>IFERROR(IF(INDEX(database[],$C45,AI$6)=0,"",INDEX(database[],$C45,AI$6)),"")</f>
        <v/>
      </c>
      <c r="AJ45" s="31" t="str">
        <f>IFERROR(IF(INDEX(database[],$C45,AJ$6)=0,"",INDEX(database[],$C45,AJ$6)),"")</f>
        <v/>
      </c>
      <c r="AK45" s="31" t="str">
        <f>IFERROR(IF(INDEX(database[],$C45,AK$6)=0,"",INDEX(database[],$C45,AK$6)),"")</f>
        <v/>
      </c>
      <c r="AL45" s="31" t="str">
        <f>IFERROR(IF(INDEX(database[],$C45,AL$6)=0,"",INDEX(database[],$C45,AL$6)),"")</f>
        <v/>
      </c>
      <c r="AM45" s="31" t="str">
        <f>IFERROR(IF(INDEX(database[],$C45,AM$6)=0,"",INDEX(database[],$C45,AM$6)),"")</f>
        <v/>
      </c>
      <c r="AN45" s="31" t="str">
        <f>IFERROR(IF(INDEX(database[],$C45,AN$6)=0,"",INDEX(database[],$C45,AN$6)),"")</f>
        <v/>
      </c>
      <c r="AO45" s="31" t="str">
        <f>IFERROR(IF(INDEX(database[],$C45,AO$6)=0,"",INDEX(database[],$C45,AO$6)),"")</f>
        <v/>
      </c>
      <c r="AP45" s="31" t="str">
        <f>IFERROR(IF(INDEX(database[],$C45,AP$6)=0,"",INDEX(database[],$C45,AP$6)),"")</f>
        <v/>
      </c>
      <c r="AQ45" s="31" t="str">
        <f>IFERROR(IF(INDEX(database[],$C45,AQ$6)=0,"",INDEX(database[],$C45,AQ$6)),"")</f>
        <v/>
      </c>
      <c r="AR45" s="31" t="str">
        <f>IFERROR(IF(INDEX(database[],$C45,AR$6)=0,"",INDEX(database[],$C45,AR$6)),"")</f>
        <v/>
      </c>
      <c r="AS45" s="31" t="str">
        <f>IFERROR(IF(INDEX(database[],$C45,AS$6)=0,"",INDEX(database[],$C45,AS$6)),"")</f>
        <v/>
      </c>
      <c r="AT45" s="31" t="str">
        <f>IFERROR(IF(INDEX(database[],$C45,AT$6)=0,"",INDEX(database[],$C45,AT$6)),"")</f>
        <v/>
      </c>
      <c r="AU45" s="31" t="str">
        <f>IFERROR(IF(INDEX(database[],$C45,AU$6)=0,"",INDEX(database[],$C45,AU$6)),"")</f>
        <v/>
      </c>
      <c r="AV45" s="31" t="str">
        <f>IFERROR(IF(INDEX(database[],$C45,AV$6)=0,"",INDEX(database[],$C45,AV$6)),"")</f>
        <v/>
      </c>
      <c r="AW45" s="31" t="str">
        <f t="shared" si="0"/>
        <v/>
      </c>
      <c r="AX45" s="49" t="str">
        <f t="shared" si="27"/>
        <v/>
      </c>
      <c r="AY45" s="31" t="str">
        <f t="shared" si="28"/>
        <v/>
      </c>
      <c r="AZ45" s="31" t="str">
        <f t="shared" si="29"/>
        <v/>
      </c>
      <c r="BA45" s="49" t="str">
        <f t="shared" ca="1" si="30"/>
        <v/>
      </c>
      <c r="BB45" s="51" t="str">
        <f t="shared" ca="1" si="31"/>
        <v/>
      </c>
      <c r="BC45" s="50" t="str">
        <f t="shared" si="46"/>
        <v/>
      </c>
      <c r="BD45" s="46" t="str">
        <f t="shared" si="46"/>
        <v/>
      </c>
      <c r="BE45" s="46" t="str">
        <f t="shared" si="46"/>
        <v/>
      </c>
      <c r="BF45" s="46" t="str">
        <f t="shared" si="46"/>
        <v/>
      </c>
      <c r="BG45" s="46" t="str">
        <f t="shared" si="46"/>
        <v/>
      </c>
      <c r="BH45" s="46" t="str">
        <f t="shared" si="46"/>
        <v/>
      </c>
      <c r="BI45" s="46" t="str">
        <f t="shared" si="46"/>
        <v/>
      </c>
      <c r="BJ45" s="31" t="str">
        <f t="shared" si="32"/>
        <v/>
      </c>
      <c r="BK45" s="31" t="str">
        <f t="shared" si="33"/>
        <v/>
      </c>
      <c r="BL45" s="31" t="str">
        <f t="shared" si="34"/>
        <v/>
      </c>
      <c r="BM45" s="31" t="str">
        <f t="shared" si="35"/>
        <v/>
      </c>
      <c r="BN45" s="31" t="str">
        <f t="shared" si="36"/>
        <v/>
      </c>
      <c r="BO45" s="31" t="str">
        <f t="shared" si="37"/>
        <v/>
      </c>
      <c r="BP45" s="48"/>
      <c r="BQ45" s="49">
        <v>38</v>
      </c>
      <c r="BR45" s="50" t="str">
        <f>IFERROR(INDEX(database[#Headers],0,BQ45),"")</f>
        <v/>
      </c>
      <c r="BS45" s="48"/>
      <c r="BT45" s="48"/>
      <c r="BU45" s="31">
        <f>IFERROR(IF(OR(BU$7="",List!$B$8="",List!$B$8="All"),1,IF(List!$B$8=INDEX(IF(BU$5="d",DateTable,MainTable),$C45,BU$6),1,0)),0)</f>
        <v>1</v>
      </c>
      <c r="BV45" s="31">
        <f>IFERROR(IF(OR(BV$7="",List!$B$11="",List!$B$11="All"),1,IF(List!$B$11=INDEX(IF(BV$5="d",DateTable,MainTable),$C45,BV$6),1,0)),0)</f>
        <v>1</v>
      </c>
      <c r="BW45" s="31">
        <f>IFERROR(IF(OR(BW$7="",List!$B$14="",List!$B$14="All"),1,IF(List!$B$14=INDEX(IF(BW$5="d",DateTable,MainTable),$C45,BW$6),1,0)),0)</f>
        <v>1</v>
      </c>
      <c r="BX45" s="31">
        <f>IFERROR(IF(OR(BX$7="",List!$B$17="",List!$B$17="All"),1,IF(List!$B$17=INDEX(IF(BX$5="d",DateTable,MainTable),$C45,BX$6),1,0)),0)</f>
        <v>1</v>
      </c>
      <c r="BY45" s="31">
        <f t="shared" si="38"/>
        <v>1</v>
      </c>
      <c r="CA45" s="31" t="str">
        <f t="shared" si="39"/>
        <v/>
      </c>
      <c r="CB45" s="31" t="str">
        <f t="shared" si="12"/>
        <v/>
      </c>
      <c r="CD45" s="31">
        <f>IFERROR(IF(OR(Dashboard!$C$7="",Dashboard!$C$7="All"),1,IF(Dashboard!$C$7=INDEX(MainTable,$C45,CD$6),1,0)),0)</f>
        <v>1</v>
      </c>
      <c r="CE45" s="31">
        <f>IFERROR(IF(OR(Dashboard!$E$7="",Dashboard!$E$7="All"),1,IF(Dashboard!$E$7=INDEX(MainTable,$C45,CE$6),1,0)),0)</f>
        <v>1</v>
      </c>
      <c r="CF45" s="31">
        <f>IFERROR(IF(OR(Dashboard!$G$7="",Dashboard!$G$7="All"),1,IF(Dashboard!$G$7=INDEX(MainTable,$C45,CF$6),1,0)),0)</f>
        <v>1</v>
      </c>
      <c r="CG45" s="31">
        <f>IFERROR(IF(OR(Dashboard!$I$7="",Dashboard!$I$7="All"),1,IF(Dashboard!$I$7=INDEX(MainTable,$C45,CG$6),1,0)),0)</f>
        <v>1</v>
      </c>
      <c r="CH45" s="31">
        <f t="shared" si="40"/>
        <v>1</v>
      </c>
      <c r="CJ45" s="31">
        <f t="shared" ca="1" si="41"/>
        <v>0</v>
      </c>
      <c r="CK45" s="31">
        <f t="shared" ca="1" si="14"/>
        <v>0</v>
      </c>
      <c r="CL45" s="31">
        <f t="shared" si="15"/>
        <v>0</v>
      </c>
      <c r="CM45" s="31">
        <f t="shared" si="16"/>
        <v>0</v>
      </c>
      <c r="CO45" s="60" t="str">
        <f>IF(Settings!K11="","",Settings!K11)</f>
        <v>High School</v>
      </c>
      <c r="CP45" s="60">
        <f t="shared" ref="CP45:CP49" ca="1" si="47">IFERROR(IF(LEN(CO45)=0,0,COUNTIFS((OFFSET($C$8,0,$CP$19,20)),$CO45,$CH$8:$CH$27,1)),"")</f>
        <v>1</v>
      </c>
      <c r="CQ45" s="89" t="str">
        <f t="shared" ref="CQ45:CQ49" ca="1" si="48">IFERROR(IF(CP45=MAX($CP$44:$CP$49),CP45,""),"")</f>
        <v/>
      </c>
      <c r="CR45" s="60">
        <f t="shared" ref="CR45:CR49" ca="1" si="49">IFERROR(IF(CQ45="",CP45,""),"")</f>
        <v>1</v>
      </c>
      <c r="DG45" s="31" t="str">
        <f t="shared" si="42"/>
        <v/>
      </c>
      <c r="DH45" s="31" t="str">
        <f>IFERROR(IF(COUNTIF($DG$8:$DG45,DG45)&gt;1,"",DG45),"")</f>
        <v/>
      </c>
      <c r="DI45" s="31" t="str">
        <f t="array" ref="DI45">IFERROR(INDEX(filter1,SMALL(IF(LEN(filter1)&gt;0,ROW(filter1)-ROW(INDEX(filter1,1,1))+1),ROW($DF45)-ROW($DF$7))),"")</f>
        <v/>
      </c>
      <c r="DJ45" s="31" t="str">
        <f t="shared" si="43"/>
        <v/>
      </c>
      <c r="DK45" s="31" t="str">
        <f>IFERROR(IF(COUNTIF($DJ$8:$DJ45,DJ45)&gt;1,"",DJ45),"")</f>
        <v/>
      </c>
      <c r="DL45" s="31" t="str">
        <f t="array" ref="DL45">IFERROR(INDEX(filter2,SMALL(IF(LEN(filter2)&gt;0,ROW(filter2)-ROW(INDEX(filter2,1,1))+1),ROW($DF45)-ROW($DF$7))),"")</f>
        <v/>
      </c>
      <c r="DM45" s="31" t="str">
        <f t="shared" si="44"/>
        <v/>
      </c>
      <c r="DN45" s="31" t="str">
        <f>IFERROR(IF(COUNTIF($DM$8:$DM45,DM45)&gt;1,"",DM45),"")</f>
        <v/>
      </c>
      <c r="DO45" s="31" t="str">
        <f t="array" ref="DO45">IFERROR(INDEX(filter3,SMALL(IF(LEN(filter3)&gt;0,ROW(filter3)-ROW(INDEX(filter3,1,1))+1),ROW($DF45)-ROW($DF$7))),"")</f>
        <v/>
      </c>
      <c r="DP45" s="31" t="str">
        <f t="shared" si="45"/>
        <v/>
      </c>
      <c r="DQ45" s="31" t="str">
        <f>IFERROR(IF(COUNTIF($DP$8:$DP45,DP45)&gt;1,"",DP45),"")</f>
        <v/>
      </c>
      <c r="DR45" s="31" t="str">
        <f t="array" ref="DR45">IFERROR(INDEX(filter4,SMALL(IF(LEN(filter4)&gt;0,ROW(filter4)-ROW(INDEX(filter4,1,1))+1),ROW($DF45)-ROW($DF$7))),"")</f>
        <v/>
      </c>
      <c r="DT45" s="54" t="str">
        <f>IFERROR(IF(OR(LEN(Form!C44)&gt;0,LEN(Form!D44)&gt;0,LEN(Form!G44)&gt;0),ROW(Form!A44),""),"")</f>
        <v/>
      </c>
      <c r="DU45" s="43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</row>
    <row r="46" spans="3:140" ht="15" customHeight="1" x14ac:dyDescent="0.25">
      <c r="C46" s="31">
        <v>39</v>
      </c>
      <c r="D46" s="31" t="str">
        <f>IFERROR(IF(INDEX(database[],$C46,D$6)=0,"",INDEX(database[],$C46,D$6)),"")</f>
        <v/>
      </c>
      <c r="E46" s="46" t="str">
        <f>IFERROR(IF(INDEX(database[],$C46,E$6)=0,"",INDEX(database[],$C46,E$6)),"")</f>
        <v/>
      </c>
      <c r="F46" s="31" t="str">
        <f>IFERROR(IF(INDEX(database[],$C46,F$6)=0,"",INDEX(database[],$C46,F$6)),"")</f>
        <v/>
      </c>
      <c r="G46" s="31" t="str">
        <f>IFERROR(IF(INDEX(database[],$C46,G$6)=0,"",INDEX(database[],$C46,G$6)),"")</f>
        <v/>
      </c>
      <c r="H46" s="31" t="str">
        <f>IFERROR(IF(INDEX(database[],$C46,H$6)=0,"",INDEX(database[],$C46,H$6)),"")</f>
        <v/>
      </c>
      <c r="I46" s="31" t="str">
        <f>IFERROR(IF(INDEX(database[],$C46,I$6)=0,"",INDEX(database[],$C46,I$6)),"")</f>
        <v/>
      </c>
      <c r="J46" s="31" t="str">
        <f>IFERROR(IF(INDEX(database[],$C46,J$6)=0,"",INDEX(database[],$C46,J$6)),"")</f>
        <v/>
      </c>
      <c r="K46" s="31" t="str">
        <f>IFERROR(IF(INDEX(database[],$C46,K$6)=0,"",INDEX(database[],$C46,K$6)),"")</f>
        <v/>
      </c>
      <c r="L46" s="31" t="str">
        <f>IFERROR(IF(INDEX(database[],$C46,L$6)=0,"",INDEX(database[],$C46,L$6)),"")</f>
        <v/>
      </c>
      <c r="M46" s="31" t="str">
        <f>IFERROR(IF(INDEX(database[],$C46,M$6)=0,"",INDEX(database[],$C46,M$6)),"")</f>
        <v/>
      </c>
      <c r="N46" s="31" t="str">
        <f>IFERROR(IF(INDEX(database[],$C46,N$6)=0,"",INDEX(database[],$C46,N$6)),"")</f>
        <v/>
      </c>
      <c r="O46" s="31" t="str">
        <f>IFERROR(IF(INDEX(database[],$C46,O$6)=0,"",INDEX(database[],$C46,O$6)),"")</f>
        <v/>
      </c>
      <c r="P46" s="31" t="str">
        <f>IFERROR(IF(INDEX(database[],$C46,P$6)=0,"",INDEX(database[],$C46,P$6)),"")</f>
        <v/>
      </c>
      <c r="Q46" s="31" t="str">
        <f>IFERROR(IF(INDEX(database[],$C46,Q$6)=0,"",INDEX(database[],$C46,Q$6)),"")</f>
        <v/>
      </c>
      <c r="R46" s="46" t="str">
        <f>IFERROR(IF(INDEX(database[],$C46,R$6)=0,"",INDEX(database[],$C46,R$6)),"")</f>
        <v/>
      </c>
      <c r="S46" s="31" t="str">
        <f>IFERROR(IF(INDEX(database[],$C46,S$6)=0,"",INDEX(database[],$C46,S$6)),"")</f>
        <v/>
      </c>
      <c r="T46" s="31" t="str">
        <f>IFERROR(IF(INDEX(database[],$C46,T$6)=0,"",INDEX(database[],$C46,T$6)),"")</f>
        <v/>
      </c>
      <c r="U46" s="31" t="str">
        <f>IFERROR(IF(INDEX(database[],$C46,U$6)=0,"",INDEX(database[],$C46,U$6)),"")</f>
        <v/>
      </c>
      <c r="V46" s="31" t="str">
        <f>IFERROR(IF(INDEX(database[],$C46,V$6)=0,"",INDEX(database[],$C46,V$6)),"")</f>
        <v/>
      </c>
      <c r="W46" s="31" t="str">
        <f>IFERROR(IF(INDEX(database[],$C46,W$6)=0,"",INDEX(database[],$C46,W$6)),"")</f>
        <v/>
      </c>
      <c r="X46" s="31" t="str">
        <f>IFERROR(IF(INDEX(database[],$C46,X$6)=0,"",INDEX(database[],$C46,X$6)),"")</f>
        <v/>
      </c>
      <c r="Y46" s="31" t="str">
        <f>IFERROR(IF(INDEX(database[],$C46,Y$6)=0,"",INDEX(database[],$C46,Y$6)),"")</f>
        <v/>
      </c>
      <c r="Z46" s="31" t="str">
        <f>IFERROR(IF(INDEX(database[],$C46,Z$6)=0,"",INDEX(database[],$C46,Z$6)),"")</f>
        <v/>
      </c>
      <c r="AA46" s="31" t="str">
        <f>IFERROR(IF(INDEX(database[],$C46,AA$6)=0,"",INDEX(database[],$C46,AA$6)),"")</f>
        <v/>
      </c>
      <c r="AB46" s="31" t="str">
        <f>IFERROR(IF(INDEX(database[],$C46,AB$6)=0,"",INDEX(database[],$C46,AB$6)),"")</f>
        <v/>
      </c>
      <c r="AC46" s="31" t="str">
        <f>IFERROR(IF(INDEX(database[],$C46,AC$6)=0,"",INDEX(database[],$C46,AC$6)),"")</f>
        <v/>
      </c>
      <c r="AD46" s="31" t="str">
        <f>IFERROR(IF(INDEX(database[],$C46,AD$6)=0,"",INDEX(database[],$C46,AD$6)),"")</f>
        <v/>
      </c>
      <c r="AE46" s="31" t="str">
        <f>IFERROR(IF(INDEX(database[],$C46,AE$6)=0,"",INDEX(database[],$C46,AE$6)),"")</f>
        <v/>
      </c>
      <c r="AF46" s="31" t="str">
        <f>IFERROR(IF(INDEX(database[],$C46,AF$6)=0,"",INDEX(database[],$C46,AF$6)),"")</f>
        <v/>
      </c>
      <c r="AG46" s="31" t="str">
        <f>IFERROR(IF(INDEX(database[],$C46,AG$6)=0,"",INDEX(database[],$C46,AG$6)),"")</f>
        <v/>
      </c>
      <c r="AH46" s="31" t="str">
        <f>IFERROR(IF(INDEX(database[],$C46,AH$6)=0,"",INDEX(database[],$C46,AH$6)),"")</f>
        <v/>
      </c>
      <c r="AI46" s="31" t="str">
        <f>IFERROR(IF(INDEX(database[],$C46,AI$6)=0,"",INDEX(database[],$C46,AI$6)),"")</f>
        <v/>
      </c>
      <c r="AJ46" s="31" t="str">
        <f>IFERROR(IF(INDEX(database[],$C46,AJ$6)=0,"",INDEX(database[],$C46,AJ$6)),"")</f>
        <v/>
      </c>
      <c r="AK46" s="31" t="str">
        <f>IFERROR(IF(INDEX(database[],$C46,AK$6)=0,"",INDEX(database[],$C46,AK$6)),"")</f>
        <v/>
      </c>
      <c r="AL46" s="31" t="str">
        <f>IFERROR(IF(INDEX(database[],$C46,AL$6)=0,"",INDEX(database[],$C46,AL$6)),"")</f>
        <v/>
      </c>
      <c r="AM46" s="31" t="str">
        <f>IFERROR(IF(INDEX(database[],$C46,AM$6)=0,"",INDEX(database[],$C46,AM$6)),"")</f>
        <v/>
      </c>
      <c r="AN46" s="31" t="str">
        <f>IFERROR(IF(INDEX(database[],$C46,AN$6)=0,"",INDEX(database[],$C46,AN$6)),"")</f>
        <v/>
      </c>
      <c r="AO46" s="31" t="str">
        <f>IFERROR(IF(INDEX(database[],$C46,AO$6)=0,"",INDEX(database[],$C46,AO$6)),"")</f>
        <v/>
      </c>
      <c r="AP46" s="31" t="str">
        <f>IFERROR(IF(INDEX(database[],$C46,AP$6)=0,"",INDEX(database[],$C46,AP$6)),"")</f>
        <v/>
      </c>
      <c r="AQ46" s="31" t="str">
        <f>IFERROR(IF(INDEX(database[],$C46,AQ$6)=0,"",INDEX(database[],$C46,AQ$6)),"")</f>
        <v/>
      </c>
      <c r="AR46" s="31" t="str">
        <f>IFERROR(IF(INDEX(database[],$C46,AR$6)=0,"",INDEX(database[],$C46,AR$6)),"")</f>
        <v/>
      </c>
      <c r="AS46" s="31" t="str">
        <f>IFERROR(IF(INDEX(database[],$C46,AS$6)=0,"",INDEX(database[],$C46,AS$6)),"")</f>
        <v/>
      </c>
      <c r="AT46" s="31" t="str">
        <f>IFERROR(IF(INDEX(database[],$C46,AT$6)=0,"",INDEX(database[],$C46,AT$6)),"")</f>
        <v/>
      </c>
      <c r="AU46" s="31" t="str">
        <f>IFERROR(IF(INDEX(database[],$C46,AU$6)=0,"",INDEX(database[],$C46,AU$6)),"")</f>
        <v/>
      </c>
      <c r="AV46" s="31" t="str">
        <f>IFERROR(IF(INDEX(database[],$C46,AV$6)=0,"",INDEX(database[],$C46,AV$6)),"")</f>
        <v/>
      </c>
      <c r="AW46" s="31" t="str">
        <f t="shared" si="0"/>
        <v/>
      </c>
      <c r="AX46" s="49" t="str">
        <f t="shared" si="27"/>
        <v/>
      </c>
      <c r="AY46" s="31" t="str">
        <f t="shared" si="28"/>
        <v/>
      </c>
      <c r="AZ46" s="31" t="str">
        <f t="shared" si="29"/>
        <v/>
      </c>
      <c r="BA46" s="49" t="str">
        <f t="shared" ca="1" si="30"/>
        <v/>
      </c>
      <c r="BB46" s="51" t="str">
        <f t="shared" ca="1" si="31"/>
        <v/>
      </c>
      <c r="BC46" s="50" t="str">
        <f t="shared" si="46"/>
        <v/>
      </c>
      <c r="BD46" s="46" t="str">
        <f t="shared" si="46"/>
        <v/>
      </c>
      <c r="BE46" s="46" t="str">
        <f t="shared" si="46"/>
        <v/>
      </c>
      <c r="BF46" s="46" t="str">
        <f t="shared" si="46"/>
        <v/>
      </c>
      <c r="BG46" s="46" t="str">
        <f t="shared" si="46"/>
        <v/>
      </c>
      <c r="BH46" s="46" t="str">
        <f t="shared" si="46"/>
        <v/>
      </c>
      <c r="BI46" s="46" t="str">
        <f t="shared" si="46"/>
        <v/>
      </c>
      <c r="BJ46" s="31" t="str">
        <f t="shared" si="32"/>
        <v/>
      </c>
      <c r="BK46" s="31" t="str">
        <f t="shared" si="33"/>
        <v/>
      </c>
      <c r="BL46" s="31" t="str">
        <f t="shared" si="34"/>
        <v/>
      </c>
      <c r="BM46" s="31" t="str">
        <f t="shared" si="35"/>
        <v/>
      </c>
      <c r="BN46" s="31" t="str">
        <f t="shared" si="36"/>
        <v/>
      </c>
      <c r="BO46" s="31" t="str">
        <f t="shared" si="37"/>
        <v/>
      </c>
      <c r="BP46" s="48"/>
      <c r="BQ46" s="49">
        <v>39</v>
      </c>
      <c r="BR46" s="50" t="str">
        <f>IFERROR(INDEX(database[#Headers],0,BQ46),"")</f>
        <v/>
      </c>
      <c r="BS46" s="48"/>
      <c r="BT46" s="48"/>
      <c r="BU46" s="31">
        <f>IFERROR(IF(OR(BU$7="",List!$B$8="",List!$B$8="All"),1,IF(List!$B$8=INDEX(IF(BU$5="d",DateTable,MainTable),$C46,BU$6),1,0)),0)</f>
        <v>1</v>
      </c>
      <c r="BV46" s="31">
        <f>IFERROR(IF(OR(BV$7="",List!$B$11="",List!$B$11="All"),1,IF(List!$B$11=INDEX(IF(BV$5="d",DateTable,MainTable),$C46,BV$6),1,0)),0)</f>
        <v>1</v>
      </c>
      <c r="BW46" s="31">
        <f>IFERROR(IF(OR(BW$7="",List!$B$14="",List!$B$14="All"),1,IF(List!$B$14=INDEX(IF(BW$5="d",DateTable,MainTable),$C46,BW$6),1,0)),0)</f>
        <v>1</v>
      </c>
      <c r="BX46" s="31">
        <f>IFERROR(IF(OR(BX$7="",List!$B$17="",List!$B$17="All"),1,IF(List!$B$17=INDEX(IF(BX$5="d",DateTable,MainTable),$C46,BX$6),1,0)),0)</f>
        <v>1</v>
      </c>
      <c r="BY46" s="31">
        <f t="shared" si="38"/>
        <v>1</v>
      </c>
      <c r="CA46" s="31" t="str">
        <f t="shared" si="39"/>
        <v/>
      </c>
      <c r="CB46" s="31" t="str">
        <f t="shared" si="12"/>
        <v/>
      </c>
      <c r="CD46" s="31">
        <f>IFERROR(IF(OR(Dashboard!$C$7="",Dashboard!$C$7="All"),1,IF(Dashboard!$C$7=INDEX(MainTable,$C46,CD$6),1,0)),0)</f>
        <v>1</v>
      </c>
      <c r="CE46" s="31">
        <f>IFERROR(IF(OR(Dashboard!$E$7="",Dashboard!$E$7="All"),1,IF(Dashboard!$E$7=INDEX(MainTable,$C46,CE$6),1,0)),0)</f>
        <v>1</v>
      </c>
      <c r="CF46" s="31">
        <f>IFERROR(IF(OR(Dashboard!$G$7="",Dashboard!$G$7="All"),1,IF(Dashboard!$G$7=INDEX(MainTable,$C46,CF$6),1,0)),0)</f>
        <v>1</v>
      </c>
      <c r="CG46" s="31">
        <f>IFERROR(IF(OR(Dashboard!$I$7="",Dashboard!$I$7="All"),1,IF(Dashboard!$I$7=INDEX(MainTable,$C46,CG$6),1,0)),0)</f>
        <v>1</v>
      </c>
      <c r="CH46" s="31">
        <f t="shared" si="40"/>
        <v>1</v>
      </c>
      <c r="CJ46" s="31">
        <f t="shared" ca="1" si="41"/>
        <v>0</v>
      </c>
      <c r="CK46" s="31">
        <f t="shared" ca="1" si="14"/>
        <v>0</v>
      </c>
      <c r="CL46" s="31">
        <f t="shared" si="15"/>
        <v>0</v>
      </c>
      <c r="CM46" s="31">
        <f t="shared" si="16"/>
        <v>0</v>
      </c>
      <c r="CO46" s="60" t="str">
        <f>IF(Settings!K12="","",Settings!K12)</f>
        <v>Bachelor's Degree</v>
      </c>
      <c r="CP46" s="60">
        <f t="shared" ca="1" si="47"/>
        <v>4</v>
      </c>
      <c r="CQ46" s="89">
        <f t="shared" ca="1" si="48"/>
        <v>4</v>
      </c>
      <c r="CR46" s="60" t="str">
        <f t="shared" ca="1" si="49"/>
        <v/>
      </c>
      <c r="DG46" s="31" t="str">
        <f t="shared" si="42"/>
        <v/>
      </c>
      <c r="DH46" s="31" t="str">
        <f>IFERROR(IF(COUNTIF($DG$8:$DG46,DG46)&gt;1,"",DG46),"")</f>
        <v/>
      </c>
      <c r="DI46" s="31" t="str">
        <f t="array" ref="DI46">IFERROR(INDEX(filter1,SMALL(IF(LEN(filter1)&gt;0,ROW(filter1)-ROW(INDEX(filter1,1,1))+1),ROW($DF46)-ROW($DF$7))),"")</f>
        <v/>
      </c>
      <c r="DJ46" s="31" t="str">
        <f t="shared" si="43"/>
        <v/>
      </c>
      <c r="DK46" s="31" t="str">
        <f>IFERROR(IF(COUNTIF($DJ$8:$DJ46,DJ46)&gt;1,"",DJ46),"")</f>
        <v/>
      </c>
      <c r="DL46" s="31" t="str">
        <f t="array" ref="DL46">IFERROR(INDEX(filter2,SMALL(IF(LEN(filter2)&gt;0,ROW(filter2)-ROW(INDEX(filter2,1,1))+1),ROW($DF46)-ROW($DF$7))),"")</f>
        <v/>
      </c>
      <c r="DM46" s="31" t="str">
        <f t="shared" si="44"/>
        <v/>
      </c>
      <c r="DN46" s="31" t="str">
        <f>IFERROR(IF(COUNTIF($DM$8:$DM46,DM46)&gt;1,"",DM46),"")</f>
        <v/>
      </c>
      <c r="DO46" s="31" t="str">
        <f t="array" ref="DO46">IFERROR(INDEX(filter3,SMALL(IF(LEN(filter3)&gt;0,ROW(filter3)-ROW(INDEX(filter3,1,1))+1),ROW($DF46)-ROW($DF$7))),"")</f>
        <v/>
      </c>
      <c r="DP46" s="31" t="str">
        <f t="shared" si="45"/>
        <v/>
      </c>
      <c r="DQ46" s="31" t="str">
        <f>IFERROR(IF(COUNTIF($DP$8:$DP46,DP46)&gt;1,"",DP46),"")</f>
        <v/>
      </c>
      <c r="DR46" s="31" t="str">
        <f t="array" ref="DR46">IFERROR(INDEX(filter4,SMALL(IF(LEN(filter4)&gt;0,ROW(filter4)-ROW(INDEX(filter4,1,1))+1),ROW($DF46)-ROW($DF$7))),"")</f>
        <v/>
      </c>
      <c r="DT46" s="54" t="str">
        <f>IFERROR(IF(OR(LEN(Form!C45)&gt;0,LEN(Form!D45)&gt;0,LEN(Form!G45)&gt;0),ROW(Form!A45),""),"")</f>
        <v/>
      </c>
      <c r="DU46" s="43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</row>
    <row r="47" spans="3:140" ht="15" customHeight="1" x14ac:dyDescent="0.25">
      <c r="C47" s="31">
        <v>40</v>
      </c>
      <c r="D47" s="31" t="str">
        <f>IFERROR(IF(INDEX(database[],$C47,D$6)=0,"",INDEX(database[],$C47,D$6)),"")</f>
        <v/>
      </c>
      <c r="E47" s="46" t="str">
        <f>IFERROR(IF(INDEX(database[],$C47,E$6)=0,"",INDEX(database[],$C47,E$6)),"")</f>
        <v/>
      </c>
      <c r="F47" s="31" t="str">
        <f>IFERROR(IF(INDEX(database[],$C47,F$6)=0,"",INDEX(database[],$C47,F$6)),"")</f>
        <v/>
      </c>
      <c r="G47" s="31" t="str">
        <f>IFERROR(IF(INDEX(database[],$C47,G$6)=0,"",INDEX(database[],$C47,G$6)),"")</f>
        <v/>
      </c>
      <c r="H47" s="31" t="str">
        <f>IFERROR(IF(INDEX(database[],$C47,H$6)=0,"",INDEX(database[],$C47,H$6)),"")</f>
        <v/>
      </c>
      <c r="I47" s="31" t="str">
        <f>IFERROR(IF(INDEX(database[],$C47,I$6)=0,"",INDEX(database[],$C47,I$6)),"")</f>
        <v/>
      </c>
      <c r="J47" s="31" t="str">
        <f>IFERROR(IF(INDEX(database[],$C47,J$6)=0,"",INDEX(database[],$C47,J$6)),"")</f>
        <v/>
      </c>
      <c r="K47" s="31" t="str">
        <f>IFERROR(IF(INDEX(database[],$C47,K$6)=0,"",INDEX(database[],$C47,K$6)),"")</f>
        <v/>
      </c>
      <c r="L47" s="31" t="str">
        <f>IFERROR(IF(INDEX(database[],$C47,L$6)=0,"",INDEX(database[],$C47,L$6)),"")</f>
        <v/>
      </c>
      <c r="M47" s="31" t="str">
        <f>IFERROR(IF(INDEX(database[],$C47,M$6)=0,"",INDEX(database[],$C47,M$6)),"")</f>
        <v/>
      </c>
      <c r="N47" s="31" t="str">
        <f>IFERROR(IF(INDEX(database[],$C47,N$6)=0,"",INDEX(database[],$C47,N$6)),"")</f>
        <v/>
      </c>
      <c r="O47" s="31" t="str">
        <f>IFERROR(IF(INDEX(database[],$C47,O$6)=0,"",INDEX(database[],$C47,O$6)),"")</f>
        <v/>
      </c>
      <c r="P47" s="31" t="str">
        <f>IFERROR(IF(INDEX(database[],$C47,P$6)=0,"",INDEX(database[],$C47,P$6)),"")</f>
        <v/>
      </c>
      <c r="Q47" s="31" t="str">
        <f>IFERROR(IF(INDEX(database[],$C47,Q$6)=0,"",INDEX(database[],$C47,Q$6)),"")</f>
        <v/>
      </c>
      <c r="R47" s="46" t="str">
        <f>IFERROR(IF(INDEX(database[],$C47,R$6)=0,"",INDEX(database[],$C47,R$6)),"")</f>
        <v/>
      </c>
      <c r="S47" s="31" t="str">
        <f>IFERROR(IF(INDEX(database[],$C47,S$6)=0,"",INDEX(database[],$C47,S$6)),"")</f>
        <v/>
      </c>
      <c r="T47" s="31" t="str">
        <f>IFERROR(IF(INDEX(database[],$C47,T$6)=0,"",INDEX(database[],$C47,T$6)),"")</f>
        <v/>
      </c>
      <c r="U47" s="31" t="str">
        <f>IFERROR(IF(INDEX(database[],$C47,U$6)=0,"",INDEX(database[],$C47,U$6)),"")</f>
        <v/>
      </c>
      <c r="V47" s="31" t="str">
        <f>IFERROR(IF(INDEX(database[],$C47,V$6)=0,"",INDEX(database[],$C47,V$6)),"")</f>
        <v/>
      </c>
      <c r="W47" s="31" t="str">
        <f>IFERROR(IF(INDEX(database[],$C47,W$6)=0,"",INDEX(database[],$C47,W$6)),"")</f>
        <v/>
      </c>
      <c r="X47" s="31" t="str">
        <f>IFERROR(IF(INDEX(database[],$C47,X$6)=0,"",INDEX(database[],$C47,X$6)),"")</f>
        <v/>
      </c>
      <c r="Y47" s="31" t="str">
        <f>IFERROR(IF(INDEX(database[],$C47,Y$6)=0,"",INDEX(database[],$C47,Y$6)),"")</f>
        <v/>
      </c>
      <c r="Z47" s="31" t="str">
        <f>IFERROR(IF(INDEX(database[],$C47,Z$6)=0,"",INDEX(database[],$C47,Z$6)),"")</f>
        <v/>
      </c>
      <c r="AA47" s="31" t="str">
        <f>IFERROR(IF(INDEX(database[],$C47,AA$6)=0,"",INDEX(database[],$C47,AA$6)),"")</f>
        <v/>
      </c>
      <c r="AB47" s="31" t="str">
        <f>IFERROR(IF(INDEX(database[],$C47,AB$6)=0,"",INDEX(database[],$C47,AB$6)),"")</f>
        <v/>
      </c>
      <c r="AC47" s="31" t="str">
        <f>IFERROR(IF(INDEX(database[],$C47,AC$6)=0,"",INDEX(database[],$C47,AC$6)),"")</f>
        <v/>
      </c>
      <c r="AD47" s="31" t="str">
        <f>IFERROR(IF(INDEX(database[],$C47,AD$6)=0,"",INDEX(database[],$C47,AD$6)),"")</f>
        <v/>
      </c>
      <c r="AE47" s="31" t="str">
        <f>IFERROR(IF(INDEX(database[],$C47,AE$6)=0,"",INDEX(database[],$C47,AE$6)),"")</f>
        <v/>
      </c>
      <c r="AF47" s="31" t="str">
        <f>IFERROR(IF(INDEX(database[],$C47,AF$6)=0,"",INDEX(database[],$C47,AF$6)),"")</f>
        <v/>
      </c>
      <c r="AG47" s="31" t="str">
        <f>IFERROR(IF(INDEX(database[],$C47,AG$6)=0,"",INDEX(database[],$C47,AG$6)),"")</f>
        <v/>
      </c>
      <c r="AH47" s="31" t="str">
        <f>IFERROR(IF(INDEX(database[],$C47,AH$6)=0,"",INDEX(database[],$C47,AH$6)),"")</f>
        <v/>
      </c>
      <c r="AI47" s="31" t="str">
        <f>IFERROR(IF(INDEX(database[],$C47,AI$6)=0,"",INDEX(database[],$C47,AI$6)),"")</f>
        <v/>
      </c>
      <c r="AJ47" s="31" t="str">
        <f>IFERROR(IF(INDEX(database[],$C47,AJ$6)=0,"",INDEX(database[],$C47,AJ$6)),"")</f>
        <v/>
      </c>
      <c r="AK47" s="31" t="str">
        <f>IFERROR(IF(INDEX(database[],$C47,AK$6)=0,"",INDEX(database[],$C47,AK$6)),"")</f>
        <v/>
      </c>
      <c r="AL47" s="31" t="str">
        <f>IFERROR(IF(INDEX(database[],$C47,AL$6)=0,"",INDEX(database[],$C47,AL$6)),"")</f>
        <v/>
      </c>
      <c r="AM47" s="31" t="str">
        <f>IFERROR(IF(INDEX(database[],$C47,AM$6)=0,"",INDEX(database[],$C47,AM$6)),"")</f>
        <v/>
      </c>
      <c r="AN47" s="31" t="str">
        <f>IFERROR(IF(INDEX(database[],$C47,AN$6)=0,"",INDEX(database[],$C47,AN$6)),"")</f>
        <v/>
      </c>
      <c r="AO47" s="31" t="str">
        <f>IFERROR(IF(INDEX(database[],$C47,AO$6)=0,"",INDEX(database[],$C47,AO$6)),"")</f>
        <v/>
      </c>
      <c r="AP47" s="31" t="str">
        <f>IFERROR(IF(INDEX(database[],$C47,AP$6)=0,"",INDEX(database[],$C47,AP$6)),"")</f>
        <v/>
      </c>
      <c r="AQ47" s="31" t="str">
        <f>IFERROR(IF(INDEX(database[],$C47,AQ$6)=0,"",INDEX(database[],$C47,AQ$6)),"")</f>
        <v/>
      </c>
      <c r="AR47" s="31" t="str">
        <f>IFERROR(IF(INDEX(database[],$C47,AR$6)=0,"",INDEX(database[],$C47,AR$6)),"")</f>
        <v/>
      </c>
      <c r="AS47" s="31" t="str">
        <f>IFERROR(IF(INDEX(database[],$C47,AS$6)=0,"",INDEX(database[],$C47,AS$6)),"")</f>
        <v/>
      </c>
      <c r="AT47" s="31" t="str">
        <f>IFERROR(IF(INDEX(database[],$C47,AT$6)=0,"",INDEX(database[],$C47,AT$6)),"")</f>
        <v/>
      </c>
      <c r="AU47" s="31" t="str">
        <f>IFERROR(IF(INDEX(database[],$C47,AU$6)=0,"",INDEX(database[],$C47,AU$6)),"")</f>
        <v/>
      </c>
      <c r="AV47" s="31" t="str">
        <f>IFERROR(IF(INDEX(database[],$C47,AV$6)=0,"",INDEX(database[],$C47,AV$6)),"")</f>
        <v/>
      </c>
      <c r="AW47" s="31" t="str">
        <f t="shared" si="0"/>
        <v/>
      </c>
      <c r="AX47" s="49" t="str">
        <f t="shared" si="27"/>
        <v/>
      </c>
      <c r="AY47" s="31" t="str">
        <f t="shared" si="28"/>
        <v/>
      </c>
      <c r="AZ47" s="31" t="str">
        <f t="shared" si="29"/>
        <v/>
      </c>
      <c r="BA47" s="49" t="str">
        <f t="shared" ca="1" si="30"/>
        <v/>
      </c>
      <c r="BB47" s="51" t="str">
        <f t="shared" ca="1" si="31"/>
        <v/>
      </c>
      <c r="BC47" s="50" t="str">
        <f t="shared" si="46"/>
        <v/>
      </c>
      <c r="BD47" s="46" t="str">
        <f t="shared" si="46"/>
        <v/>
      </c>
      <c r="BE47" s="46" t="str">
        <f t="shared" si="46"/>
        <v/>
      </c>
      <c r="BF47" s="46" t="str">
        <f t="shared" si="46"/>
        <v/>
      </c>
      <c r="BG47" s="46" t="str">
        <f t="shared" si="46"/>
        <v/>
      </c>
      <c r="BH47" s="46" t="str">
        <f t="shared" si="46"/>
        <v/>
      </c>
      <c r="BI47" s="46" t="str">
        <f t="shared" si="46"/>
        <v/>
      </c>
      <c r="BJ47" s="31" t="str">
        <f t="shared" si="32"/>
        <v/>
      </c>
      <c r="BK47" s="31" t="str">
        <f t="shared" si="33"/>
        <v/>
      </c>
      <c r="BL47" s="31" t="str">
        <f t="shared" si="34"/>
        <v/>
      </c>
      <c r="BM47" s="31" t="str">
        <f t="shared" si="35"/>
        <v/>
      </c>
      <c r="BN47" s="31" t="str">
        <f t="shared" si="36"/>
        <v/>
      </c>
      <c r="BO47" s="31" t="str">
        <f t="shared" si="37"/>
        <v/>
      </c>
      <c r="BP47" s="48"/>
      <c r="BQ47" s="49">
        <v>40</v>
      </c>
      <c r="BR47" s="50" t="str">
        <f>IFERROR(INDEX(database[#Headers],0,BQ47),"")</f>
        <v/>
      </c>
      <c r="BS47" s="48"/>
      <c r="BT47" s="48"/>
      <c r="BU47" s="31">
        <f>IFERROR(IF(OR(BU$7="",List!$B$8="",List!$B$8="All"),1,IF(List!$B$8=INDEX(IF(BU$5="d",DateTable,MainTable),$C47,BU$6),1,0)),0)</f>
        <v>1</v>
      </c>
      <c r="BV47" s="31">
        <f>IFERROR(IF(OR(BV$7="",List!$B$11="",List!$B$11="All"),1,IF(List!$B$11=INDEX(IF(BV$5="d",DateTable,MainTable),$C47,BV$6),1,0)),0)</f>
        <v>1</v>
      </c>
      <c r="BW47" s="31">
        <f>IFERROR(IF(OR(BW$7="",List!$B$14="",List!$B$14="All"),1,IF(List!$B$14=INDEX(IF(BW$5="d",DateTable,MainTable),$C47,BW$6),1,0)),0)</f>
        <v>1</v>
      </c>
      <c r="BX47" s="31">
        <f>IFERROR(IF(OR(BX$7="",List!$B$17="",List!$B$17="All"),1,IF(List!$B$17=INDEX(IF(BX$5="d",DateTable,MainTable),$C47,BX$6),1,0)),0)</f>
        <v>1</v>
      </c>
      <c r="BY47" s="31">
        <f t="shared" si="38"/>
        <v>1</v>
      </c>
      <c r="CA47" s="31" t="str">
        <f t="shared" si="39"/>
        <v/>
      </c>
      <c r="CB47" s="31" t="str">
        <f t="shared" si="12"/>
        <v/>
      </c>
      <c r="CD47" s="31">
        <f>IFERROR(IF(OR(Dashboard!$C$7="",Dashboard!$C$7="All"),1,IF(Dashboard!$C$7=INDEX(MainTable,$C47,CD$6),1,0)),0)</f>
        <v>1</v>
      </c>
      <c r="CE47" s="31">
        <f>IFERROR(IF(OR(Dashboard!$E$7="",Dashboard!$E$7="All"),1,IF(Dashboard!$E$7=INDEX(MainTable,$C47,CE$6),1,0)),0)</f>
        <v>1</v>
      </c>
      <c r="CF47" s="31">
        <f>IFERROR(IF(OR(Dashboard!$G$7="",Dashboard!$G$7="All"),1,IF(Dashboard!$G$7=INDEX(MainTable,$C47,CF$6),1,0)),0)</f>
        <v>1</v>
      </c>
      <c r="CG47" s="31">
        <f>IFERROR(IF(OR(Dashboard!$I$7="",Dashboard!$I$7="All"),1,IF(Dashboard!$I$7=INDEX(MainTable,$C47,CG$6),1,0)),0)</f>
        <v>1</v>
      </c>
      <c r="CH47" s="31">
        <f t="shared" si="40"/>
        <v>1</v>
      </c>
      <c r="CJ47" s="31">
        <f t="shared" ca="1" si="41"/>
        <v>0</v>
      </c>
      <c r="CK47" s="31">
        <f t="shared" ca="1" si="14"/>
        <v>0</v>
      </c>
      <c r="CL47" s="31">
        <f t="shared" si="15"/>
        <v>0</v>
      </c>
      <c r="CM47" s="31">
        <f t="shared" si="16"/>
        <v>0</v>
      </c>
      <c r="CO47" s="60" t="str">
        <f>IF(Settings!K13="","",Settings!K13)</f>
        <v>Postgraduate Degree</v>
      </c>
      <c r="CP47" s="60">
        <f t="shared" ca="1" si="47"/>
        <v>4</v>
      </c>
      <c r="CQ47" s="89">
        <f t="shared" ca="1" si="48"/>
        <v>4</v>
      </c>
      <c r="CR47" s="60" t="str">
        <f t="shared" ca="1" si="49"/>
        <v/>
      </c>
      <c r="DG47" s="31" t="str">
        <f t="shared" si="42"/>
        <v/>
      </c>
      <c r="DH47" s="31" t="str">
        <f>IFERROR(IF(COUNTIF($DG$8:$DG47,DG47)&gt;1,"",DG47),"")</f>
        <v/>
      </c>
      <c r="DI47" s="31" t="str">
        <f t="array" ref="DI47">IFERROR(INDEX(filter1,SMALL(IF(LEN(filter1)&gt;0,ROW(filter1)-ROW(INDEX(filter1,1,1))+1),ROW($DF47)-ROW($DF$7))),"")</f>
        <v/>
      </c>
      <c r="DJ47" s="31" t="str">
        <f t="shared" si="43"/>
        <v/>
      </c>
      <c r="DK47" s="31" t="str">
        <f>IFERROR(IF(COUNTIF($DJ$8:$DJ47,DJ47)&gt;1,"",DJ47),"")</f>
        <v/>
      </c>
      <c r="DL47" s="31" t="str">
        <f t="array" ref="DL47">IFERROR(INDEX(filter2,SMALL(IF(LEN(filter2)&gt;0,ROW(filter2)-ROW(INDEX(filter2,1,1))+1),ROW($DF47)-ROW($DF$7))),"")</f>
        <v/>
      </c>
      <c r="DM47" s="31" t="str">
        <f t="shared" si="44"/>
        <v/>
      </c>
      <c r="DN47" s="31" t="str">
        <f>IFERROR(IF(COUNTIF($DM$8:$DM47,DM47)&gt;1,"",DM47),"")</f>
        <v/>
      </c>
      <c r="DO47" s="31" t="str">
        <f t="array" ref="DO47">IFERROR(INDEX(filter3,SMALL(IF(LEN(filter3)&gt;0,ROW(filter3)-ROW(INDEX(filter3,1,1))+1),ROW($DF47)-ROW($DF$7))),"")</f>
        <v/>
      </c>
      <c r="DP47" s="31" t="str">
        <f t="shared" si="45"/>
        <v/>
      </c>
      <c r="DQ47" s="31" t="str">
        <f>IFERROR(IF(COUNTIF($DP$8:$DP47,DP47)&gt;1,"",DP47),"")</f>
        <v/>
      </c>
      <c r="DR47" s="31" t="str">
        <f t="array" ref="DR47">IFERROR(INDEX(filter4,SMALL(IF(LEN(filter4)&gt;0,ROW(filter4)-ROW(INDEX(filter4,1,1))+1),ROW($DF47)-ROW($DF$7))),"")</f>
        <v/>
      </c>
      <c r="DT47" s="54" t="str">
        <f>IFERROR(IF(OR(LEN(Form!C46)&gt;0,LEN(Form!D46)&gt;0,LEN(Form!G46)&gt;0),ROW(Form!A46),""),"")</f>
        <v/>
      </c>
      <c r="DU47" s="43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</row>
    <row r="48" spans="3:140" ht="15" customHeight="1" x14ac:dyDescent="0.25">
      <c r="C48" s="31">
        <v>41</v>
      </c>
      <c r="D48" s="31" t="str">
        <f>IFERROR(IF(INDEX(database[],$C48,D$6)=0,"",INDEX(database[],$C48,D$6)),"")</f>
        <v/>
      </c>
      <c r="E48" s="46" t="str">
        <f>IFERROR(IF(INDEX(database[],$C48,E$6)=0,"",INDEX(database[],$C48,E$6)),"")</f>
        <v/>
      </c>
      <c r="F48" s="31" t="str">
        <f>IFERROR(IF(INDEX(database[],$C48,F$6)=0,"",INDEX(database[],$C48,F$6)),"")</f>
        <v/>
      </c>
      <c r="G48" s="31" t="str">
        <f>IFERROR(IF(INDEX(database[],$C48,G$6)=0,"",INDEX(database[],$C48,G$6)),"")</f>
        <v/>
      </c>
      <c r="H48" s="31" t="str">
        <f>IFERROR(IF(INDEX(database[],$C48,H$6)=0,"",INDEX(database[],$C48,H$6)),"")</f>
        <v/>
      </c>
      <c r="I48" s="31" t="str">
        <f>IFERROR(IF(INDEX(database[],$C48,I$6)=0,"",INDEX(database[],$C48,I$6)),"")</f>
        <v/>
      </c>
      <c r="J48" s="31" t="str">
        <f>IFERROR(IF(INDEX(database[],$C48,J$6)=0,"",INDEX(database[],$C48,J$6)),"")</f>
        <v/>
      </c>
      <c r="K48" s="31" t="str">
        <f>IFERROR(IF(INDEX(database[],$C48,K$6)=0,"",INDEX(database[],$C48,K$6)),"")</f>
        <v/>
      </c>
      <c r="L48" s="31" t="str">
        <f>IFERROR(IF(INDEX(database[],$C48,L$6)=0,"",INDEX(database[],$C48,L$6)),"")</f>
        <v/>
      </c>
      <c r="M48" s="31" t="str">
        <f>IFERROR(IF(INDEX(database[],$C48,M$6)=0,"",INDEX(database[],$C48,M$6)),"")</f>
        <v/>
      </c>
      <c r="N48" s="31" t="str">
        <f>IFERROR(IF(INDEX(database[],$C48,N$6)=0,"",INDEX(database[],$C48,N$6)),"")</f>
        <v/>
      </c>
      <c r="O48" s="31" t="str">
        <f>IFERROR(IF(INDEX(database[],$C48,O$6)=0,"",INDEX(database[],$C48,O$6)),"")</f>
        <v/>
      </c>
      <c r="P48" s="31" t="str">
        <f>IFERROR(IF(INDEX(database[],$C48,P$6)=0,"",INDEX(database[],$C48,P$6)),"")</f>
        <v/>
      </c>
      <c r="Q48" s="31" t="str">
        <f>IFERROR(IF(INDEX(database[],$C48,Q$6)=0,"",INDEX(database[],$C48,Q$6)),"")</f>
        <v/>
      </c>
      <c r="R48" s="46" t="str">
        <f>IFERROR(IF(INDEX(database[],$C48,R$6)=0,"",INDEX(database[],$C48,R$6)),"")</f>
        <v/>
      </c>
      <c r="S48" s="31" t="str">
        <f>IFERROR(IF(INDEX(database[],$C48,S$6)=0,"",INDEX(database[],$C48,S$6)),"")</f>
        <v/>
      </c>
      <c r="T48" s="31" t="str">
        <f>IFERROR(IF(INDEX(database[],$C48,T$6)=0,"",INDEX(database[],$C48,T$6)),"")</f>
        <v/>
      </c>
      <c r="U48" s="31" t="str">
        <f>IFERROR(IF(INDEX(database[],$C48,U$6)=0,"",INDEX(database[],$C48,U$6)),"")</f>
        <v/>
      </c>
      <c r="V48" s="31" t="str">
        <f>IFERROR(IF(INDEX(database[],$C48,V$6)=0,"",INDEX(database[],$C48,V$6)),"")</f>
        <v/>
      </c>
      <c r="W48" s="31" t="str">
        <f>IFERROR(IF(INDEX(database[],$C48,W$6)=0,"",INDEX(database[],$C48,W$6)),"")</f>
        <v/>
      </c>
      <c r="X48" s="31" t="str">
        <f>IFERROR(IF(INDEX(database[],$C48,X$6)=0,"",INDEX(database[],$C48,X$6)),"")</f>
        <v/>
      </c>
      <c r="Y48" s="31" t="str">
        <f>IFERROR(IF(INDEX(database[],$C48,Y$6)=0,"",INDEX(database[],$C48,Y$6)),"")</f>
        <v/>
      </c>
      <c r="Z48" s="31" t="str">
        <f>IFERROR(IF(INDEX(database[],$C48,Z$6)=0,"",INDEX(database[],$C48,Z$6)),"")</f>
        <v/>
      </c>
      <c r="AA48" s="31" t="str">
        <f>IFERROR(IF(INDEX(database[],$C48,AA$6)=0,"",INDEX(database[],$C48,AA$6)),"")</f>
        <v/>
      </c>
      <c r="AB48" s="31" t="str">
        <f>IFERROR(IF(INDEX(database[],$C48,AB$6)=0,"",INDEX(database[],$C48,AB$6)),"")</f>
        <v/>
      </c>
      <c r="AC48" s="31" t="str">
        <f>IFERROR(IF(INDEX(database[],$C48,AC$6)=0,"",INDEX(database[],$C48,AC$6)),"")</f>
        <v/>
      </c>
      <c r="AD48" s="31" t="str">
        <f>IFERROR(IF(INDEX(database[],$C48,AD$6)=0,"",INDEX(database[],$C48,AD$6)),"")</f>
        <v/>
      </c>
      <c r="AE48" s="31" t="str">
        <f>IFERROR(IF(INDEX(database[],$C48,AE$6)=0,"",INDEX(database[],$C48,AE$6)),"")</f>
        <v/>
      </c>
      <c r="AF48" s="31" t="str">
        <f>IFERROR(IF(INDEX(database[],$C48,AF$6)=0,"",INDEX(database[],$C48,AF$6)),"")</f>
        <v/>
      </c>
      <c r="AG48" s="31" t="str">
        <f>IFERROR(IF(INDEX(database[],$C48,AG$6)=0,"",INDEX(database[],$C48,AG$6)),"")</f>
        <v/>
      </c>
      <c r="AH48" s="31" t="str">
        <f>IFERROR(IF(INDEX(database[],$C48,AH$6)=0,"",INDEX(database[],$C48,AH$6)),"")</f>
        <v/>
      </c>
      <c r="AI48" s="31" t="str">
        <f>IFERROR(IF(INDEX(database[],$C48,AI$6)=0,"",INDEX(database[],$C48,AI$6)),"")</f>
        <v/>
      </c>
      <c r="AJ48" s="31" t="str">
        <f>IFERROR(IF(INDEX(database[],$C48,AJ$6)=0,"",INDEX(database[],$C48,AJ$6)),"")</f>
        <v/>
      </c>
      <c r="AK48" s="31" t="str">
        <f>IFERROR(IF(INDEX(database[],$C48,AK$6)=0,"",INDEX(database[],$C48,AK$6)),"")</f>
        <v/>
      </c>
      <c r="AL48" s="31" t="str">
        <f>IFERROR(IF(INDEX(database[],$C48,AL$6)=0,"",INDEX(database[],$C48,AL$6)),"")</f>
        <v/>
      </c>
      <c r="AM48" s="31" t="str">
        <f>IFERROR(IF(INDEX(database[],$C48,AM$6)=0,"",INDEX(database[],$C48,AM$6)),"")</f>
        <v/>
      </c>
      <c r="AN48" s="31" t="str">
        <f>IFERROR(IF(INDEX(database[],$C48,AN$6)=0,"",INDEX(database[],$C48,AN$6)),"")</f>
        <v/>
      </c>
      <c r="AO48" s="31" t="str">
        <f>IFERROR(IF(INDEX(database[],$C48,AO$6)=0,"",INDEX(database[],$C48,AO$6)),"")</f>
        <v/>
      </c>
      <c r="AP48" s="31" t="str">
        <f>IFERROR(IF(INDEX(database[],$C48,AP$6)=0,"",INDEX(database[],$C48,AP$6)),"")</f>
        <v/>
      </c>
      <c r="AQ48" s="31" t="str">
        <f>IFERROR(IF(INDEX(database[],$C48,AQ$6)=0,"",INDEX(database[],$C48,AQ$6)),"")</f>
        <v/>
      </c>
      <c r="AR48" s="31" t="str">
        <f>IFERROR(IF(INDEX(database[],$C48,AR$6)=0,"",INDEX(database[],$C48,AR$6)),"")</f>
        <v/>
      </c>
      <c r="AS48" s="31" t="str">
        <f>IFERROR(IF(INDEX(database[],$C48,AS$6)=0,"",INDEX(database[],$C48,AS$6)),"")</f>
        <v/>
      </c>
      <c r="AT48" s="31" t="str">
        <f>IFERROR(IF(INDEX(database[],$C48,AT$6)=0,"",INDEX(database[],$C48,AT$6)),"")</f>
        <v/>
      </c>
      <c r="AU48" s="31" t="str">
        <f>IFERROR(IF(INDEX(database[],$C48,AU$6)=0,"",INDEX(database[],$C48,AU$6)),"")</f>
        <v/>
      </c>
      <c r="AV48" s="31" t="str">
        <f>IFERROR(IF(INDEX(database[],$C48,AV$6)=0,"",INDEX(database[],$C48,AV$6)),"")</f>
        <v/>
      </c>
      <c r="AW48" s="31" t="str">
        <f t="shared" si="0"/>
        <v/>
      </c>
      <c r="AX48" s="49" t="str">
        <f t="shared" si="27"/>
        <v/>
      </c>
      <c r="AY48" s="31" t="str">
        <f t="shared" si="28"/>
        <v/>
      </c>
      <c r="AZ48" s="31" t="str">
        <f t="shared" si="29"/>
        <v/>
      </c>
      <c r="BA48" s="49" t="str">
        <f t="shared" ca="1" si="30"/>
        <v/>
      </c>
      <c r="BB48" s="51" t="str">
        <f t="shared" ca="1" si="31"/>
        <v/>
      </c>
      <c r="BC48" s="50" t="str">
        <f t="shared" si="46"/>
        <v/>
      </c>
      <c r="BD48" s="46" t="str">
        <f t="shared" si="46"/>
        <v/>
      </c>
      <c r="BE48" s="46" t="str">
        <f t="shared" si="46"/>
        <v/>
      </c>
      <c r="BF48" s="46" t="str">
        <f t="shared" si="46"/>
        <v/>
      </c>
      <c r="BG48" s="46" t="str">
        <f t="shared" si="46"/>
        <v/>
      </c>
      <c r="BH48" s="46" t="str">
        <f t="shared" si="46"/>
        <v/>
      </c>
      <c r="BI48" s="46" t="str">
        <f t="shared" si="46"/>
        <v/>
      </c>
      <c r="BJ48" s="31" t="str">
        <f t="shared" si="32"/>
        <v/>
      </c>
      <c r="BK48" s="31" t="str">
        <f t="shared" si="33"/>
        <v/>
      </c>
      <c r="BL48" s="31" t="str">
        <f t="shared" si="34"/>
        <v/>
      </c>
      <c r="BM48" s="31" t="str">
        <f t="shared" si="35"/>
        <v/>
      </c>
      <c r="BN48" s="31" t="str">
        <f t="shared" si="36"/>
        <v/>
      </c>
      <c r="BO48" s="31" t="str">
        <f t="shared" si="37"/>
        <v/>
      </c>
      <c r="BP48" s="48"/>
      <c r="BQ48" s="49">
        <v>41</v>
      </c>
      <c r="BR48" s="50" t="str">
        <f>IFERROR(INDEX(database[#Headers],0,BQ48),"")</f>
        <v/>
      </c>
      <c r="BS48" s="48"/>
      <c r="BT48" s="48"/>
      <c r="BU48" s="31">
        <f>IFERROR(IF(OR(BU$7="",List!$B$8="",List!$B$8="All"),1,IF(List!$B$8=INDEX(IF(BU$5="d",DateTable,MainTable),$C48,BU$6),1,0)),0)</f>
        <v>1</v>
      </c>
      <c r="BV48" s="31">
        <f>IFERROR(IF(OR(BV$7="",List!$B$11="",List!$B$11="All"),1,IF(List!$B$11=INDEX(IF(BV$5="d",DateTable,MainTable),$C48,BV$6),1,0)),0)</f>
        <v>1</v>
      </c>
      <c r="BW48" s="31">
        <f>IFERROR(IF(OR(BW$7="",List!$B$14="",List!$B$14="All"),1,IF(List!$B$14=INDEX(IF(BW$5="d",DateTable,MainTable),$C48,BW$6),1,0)),0)</f>
        <v>1</v>
      </c>
      <c r="BX48" s="31">
        <f>IFERROR(IF(OR(BX$7="",List!$B$17="",List!$B$17="All"),1,IF(List!$B$17=INDEX(IF(BX$5="d",DateTable,MainTable),$C48,BX$6),1,0)),0)</f>
        <v>1</v>
      </c>
      <c r="BY48" s="31">
        <f t="shared" si="38"/>
        <v>1</v>
      </c>
      <c r="CA48" s="31" t="str">
        <f t="shared" si="39"/>
        <v/>
      </c>
      <c r="CB48" s="31" t="str">
        <f t="shared" si="12"/>
        <v/>
      </c>
      <c r="CD48" s="31">
        <f>IFERROR(IF(OR(Dashboard!$C$7="",Dashboard!$C$7="All"),1,IF(Dashboard!$C$7=INDEX(MainTable,$C48,CD$6),1,0)),0)</f>
        <v>1</v>
      </c>
      <c r="CE48" s="31">
        <f>IFERROR(IF(OR(Dashboard!$E$7="",Dashboard!$E$7="All"),1,IF(Dashboard!$E$7=INDEX(MainTable,$C48,CE$6),1,0)),0)</f>
        <v>1</v>
      </c>
      <c r="CF48" s="31">
        <f>IFERROR(IF(OR(Dashboard!$G$7="",Dashboard!$G$7="All"),1,IF(Dashboard!$G$7=INDEX(MainTable,$C48,CF$6),1,0)),0)</f>
        <v>1</v>
      </c>
      <c r="CG48" s="31">
        <f>IFERROR(IF(OR(Dashboard!$I$7="",Dashboard!$I$7="All"),1,IF(Dashboard!$I$7=INDEX(MainTable,$C48,CG$6),1,0)),0)</f>
        <v>1</v>
      </c>
      <c r="CH48" s="31">
        <f t="shared" si="40"/>
        <v>1</v>
      </c>
      <c r="CJ48" s="31">
        <f t="shared" ca="1" si="41"/>
        <v>0</v>
      </c>
      <c r="CK48" s="31">
        <f t="shared" ca="1" si="14"/>
        <v>0</v>
      </c>
      <c r="CL48" s="31">
        <f t="shared" si="15"/>
        <v>0</v>
      </c>
      <c r="CM48" s="31">
        <f t="shared" si="16"/>
        <v>0</v>
      </c>
      <c r="CO48" s="60" t="str">
        <f>IF(Settings!K14="","",Settings!K14)</f>
        <v>Form 6</v>
      </c>
      <c r="CP48" s="60">
        <f t="shared" ca="1" si="47"/>
        <v>0</v>
      </c>
      <c r="CQ48" s="89" t="str">
        <f t="shared" ca="1" si="48"/>
        <v/>
      </c>
      <c r="CR48" s="60">
        <f t="shared" ca="1" si="49"/>
        <v>0</v>
      </c>
      <c r="DG48" s="31" t="str">
        <f t="shared" si="42"/>
        <v/>
      </c>
      <c r="DH48" s="31" t="str">
        <f>IFERROR(IF(COUNTIF($DG$8:$DG48,DG48)&gt;1,"",DG48),"")</f>
        <v/>
      </c>
      <c r="DI48" s="31" t="str">
        <f t="array" ref="DI48">IFERROR(INDEX(filter1,SMALL(IF(LEN(filter1)&gt;0,ROW(filter1)-ROW(INDEX(filter1,1,1))+1),ROW($DF48)-ROW($DF$7))),"")</f>
        <v/>
      </c>
      <c r="DJ48" s="31" t="str">
        <f t="shared" si="43"/>
        <v/>
      </c>
      <c r="DK48" s="31" t="str">
        <f>IFERROR(IF(COUNTIF($DJ$8:$DJ48,DJ48)&gt;1,"",DJ48),"")</f>
        <v/>
      </c>
      <c r="DL48" s="31" t="str">
        <f t="array" ref="DL48">IFERROR(INDEX(filter2,SMALL(IF(LEN(filter2)&gt;0,ROW(filter2)-ROW(INDEX(filter2,1,1))+1),ROW($DF48)-ROW($DF$7))),"")</f>
        <v/>
      </c>
      <c r="DM48" s="31" t="str">
        <f t="shared" si="44"/>
        <v/>
      </c>
      <c r="DN48" s="31" t="str">
        <f>IFERROR(IF(COUNTIF($DM$8:$DM48,DM48)&gt;1,"",DM48),"")</f>
        <v/>
      </c>
      <c r="DO48" s="31" t="str">
        <f t="array" ref="DO48">IFERROR(INDEX(filter3,SMALL(IF(LEN(filter3)&gt;0,ROW(filter3)-ROW(INDEX(filter3,1,1))+1),ROW($DF48)-ROW($DF$7))),"")</f>
        <v/>
      </c>
      <c r="DP48" s="31" t="str">
        <f t="shared" si="45"/>
        <v/>
      </c>
      <c r="DQ48" s="31" t="str">
        <f>IFERROR(IF(COUNTIF($DP$8:$DP48,DP48)&gt;1,"",DP48),"")</f>
        <v/>
      </c>
      <c r="DR48" s="31" t="str">
        <f t="array" ref="DR48">IFERROR(INDEX(filter4,SMALL(IF(LEN(filter4)&gt;0,ROW(filter4)-ROW(INDEX(filter4,1,1))+1),ROW($DF48)-ROW($DF$7))),"")</f>
        <v/>
      </c>
      <c r="DT48" s="54" t="str">
        <f>IFERROR(IF(OR(LEN(Form!C47)&gt;0,LEN(Form!D47)&gt;0,LEN(Form!G47)&gt;0),ROW(Form!A47),""),"")</f>
        <v/>
      </c>
      <c r="DU48" s="43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</row>
    <row r="49" spans="3:140" ht="15" customHeight="1" x14ac:dyDescent="0.25">
      <c r="C49" s="31">
        <v>42</v>
      </c>
      <c r="D49" s="31" t="str">
        <f>IFERROR(IF(INDEX(database[],$C49,D$6)=0,"",INDEX(database[],$C49,D$6)),"")</f>
        <v/>
      </c>
      <c r="E49" s="46" t="str">
        <f>IFERROR(IF(INDEX(database[],$C49,E$6)=0,"",INDEX(database[],$C49,E$6)),"")</f>
        <v/>
      </c>
      <c r="F49" s="31" t="str">
        <f>IFERROR(IF(INDEX(database[],$C49,F$6)=0,"",INDEX(database[],$C49,F$6)),"")</f>
        <v/>
      </c>
      <c r="G49" s="31" t="str">
        <f>IFERROR(IF(INDEX(database[],$C49,G$6)=0,"",INDEX(database[],$C49,G$6)),"")</f>
        <v/>
      </c>
      <c r="H49" s="31" t="str">
        <f>IFERROR(IF(INDEX(database[],$C49,H$6)=0,"",INDEX(database[],$C49,H$6)),"")</f>
        <v/>
      </c>
      <c r="I49" s="31" t="str">
        <f>IFERROR(IF(INDEX(database[],$C49,I$6)=0,"",INDEX(database[],$C49,I$6)),"")</f>
        <v/>
      </c>
      <c r="J49" s="31" t="str">
        <f>IFERROR(IF(INDEX(database[],$C49,J$6)=0,"",INDEX(database[],$C49,J$6)),"")</f>
        <v/>
      </c>
      <c r="K49" s="31" t="str">
        <f>IFERROR(IF(INDEX(database[],$C49,K$6)=0,"",INDEX(database[],$C49,K$6)),"")</f>
        <v/>
      </c>
      <c r="L49" s="31" t="str">
        <f>IFERROR(IF(INDEX(database[],$C49,L$6)=0,"",INDEX(database[],$C49,L$6)),"")</f>
        <v/>
      </c>
      <c r="M49" s="31" t="str">
        <f>IFERROR(IF(INDEX(database[],$C49,M$6)=0,"",INDEX(database[],$C49,M$6)),"")</f>
        <v/>
      </c>
      <c r="N49" s="31" t="str">
        <f>IFERROR(IF(INDEX(database[],$C49,N$6)=0,"",INDEX(database[],$C49,N$6)),"")</f>
        <v/>
      </c>
      <c r="O49" s="31" t="str">
        <f>IFERROR(IF(INDEX(database[],$C49,O$6)=0,"",INDEX(database[],$C49,O$6)),"")</f>
        <v/>
      </c>
      <c r="P49" s="31" t="str">
        <f>IFERROR(IF(INDEX(database[],$C49,P$6)=0,"",INDEX(database[],$C49,P$6)),"")</f>
        <v/>
      </c>
      <c r="Q49" s="31" t="str">
        <f>IFERROR(IF(INDEX(database[],$C49,Q$6)=0,"",INDEX(database[],$C49,Q$6)),"")</f>
        <v/>
      </c>
      <c r="R49" s="46" t="str">
        <f>IFERROR(IF(INDEX(database[],$C49,R$6)=0,"",INDEX(database[],$C49,R$6)),"")</f>
        <v/>
      </c>
      <c r="S49" s="31" t="str">
        <f>IFERROR(IF(INDEX(database[],$C49,S$6)=0,"",INDEX(database[],$C49,S$6)),"")</f>
        <v/>
      </c>
      <c r="T49" s="31" t="str">
        <f>IFERROR(IF(INDEX(database[],$C49,T$6)=0,"",INDEX(database[],$C49,T$6)),"")</f>
        <v/>
      </c>
      <c r="U49" s="31" t="str">
        <f>IFERROR(IF(INDEX(database[],$C49,U$6)=0,"",INDEX(database[],$C49,U$6)),"")</f>
        <v/>
      </c>
      <c r="V49" s="31" t="str">
        <f>IFERROR(IF(INDEX(database[],$C49,V$6)=0,"",INDEX(database[],$C49,V$6)),"")</f>
        <v/>
      </c>
      <c r="W49" s="31" t="str">
        <f>IFERROR(IF(INDEX(database[],$C49,W$6)=0,"",INDEX(database[],$C49,W$6)),"")</f>
        <v/>
      </c>
      <c r="X49" s="31" t="str">
        <f>IFERROR(IF(INDEX(database[],$C49,X$6)=0,"",INDEX(database[],$C49,X$6)),"")</f>
        <v/>
      </c>
      <c r="Y49" s="31" t="str">
        <f>IFERROR(IF(INDEX(database[],$C49,Y$6)=0,"",INDEX(database[],$C49,Y$6)),"")</f>
        <v/>
      </c>
      <c r="Z49" s="31" t="str">
        <f>IFERROR(IF(INDEX(database[],$C49,Z$6)=0,"",INDEX(database[],$C49,Z$6)),"")</f>
        <v/>
      </c>
      <c r="AA49" s="31" t="str">
        <f>IFERROR(IF(INDEX(database[],$C49,AA$6)=0,"",INDEX(database[],$C49,AA$6)),"")</f>
        <v/>
      </c>
      <c r="AB49" s="31" t="str">
        <f>IFERROR(IF(INDEX(database[],$C49,AB$6)=0,"",INDEX(database[],$C49,AB$6)),"")</f>
        <v/>
      </c>
      <c r="AC49" s="31" t="str">
        <f>IFERROR(IF(INDEX(database[],$C49,AC$6)=0,"",INDEX(database[],$C49,AC$6)),"")</f>
        <v/>
      </c>
      <c r="AD49" s="31" t="str">
        <f>IFERROR(IF(INDEX(database[],$C49,AD$6)=0,"",INDEX(database[],$C49,AD$6)),"")</f>
        <v/>
      </c>
      <c r="AE49" s="31" t="str">
        <f>IFERROR(IF(INDEX(database[],$C49,AE$6)=0,"",INDEX(database[],$C49,AE$6)),"")</f>
        <v/>
      </c>
      <c r="AF49" s="31" t="str">
        <f>IFERROR(IF(INDEX(database[],$C49,AF$6)=0,"",INDEX(database[],$C49,AF$6)),"")</f>
        <v/>
      </c>
      <c r="AG49" s="31" t="str">
        <f>IFERROR(IF(INDEX(database[],$C49,AG$6)=0,"",INDEX(database[],$C49,AG$6)),"")</f>
        <v/>
      </c>
      <c r="AH49" s="31" t="str">
        <f>IFERROR(IF(INDEX(database[],$C49,AH$6)=0,"",INDEX(database[],$C49,AH$6)),"")</f>
        <v/>
      </c>
      <c r="AI49" s="31" t="str">
        <f>IFERROR(IF(INDEX(database[],$C49,AI$6)=0,"",INDEX(database[],$C49,AI$6)),"")</f>
        <v/>
      </c>
      <c r="AJ49" s="31" t="str">
        <f>IFERROR(IF(INDEX(database[],$C49,AJ$6)=0,"",INDEX(database[],$C49,AJ$6)),"")</f>
        <v/>
      </c>
      <c r="AK49" s="31" t="str">
        <f>IFERROR(IF(INDEX(database[],$C49,AK$6)=0,"",INDEX(database[],$C49,AK$6)),"")</f>
        <v/>
      </c>
      <c r="AL49" s="31" t="str">
        <f>IFERROR(IF(INDEX(database[],$C49,AL$6)=0,"",INDEX(database[],$C49,AL$6)),"")</f>
        <v/>
      </c>
      <c r="AM49" s="31" t="str">
        <f>IFERROR(IF(INDEX(database[],$C49,AM$6)=0,"",INDEX(database[],$C49,AM$6)),"")</f>
        <v/>
      </c>
      <c r="AN49" s="31" t="str">
        <f>IFERROR(IF(INDEX(database[],$C49,AN$6)=0,"",INDEX(database[],$C49,AN$6)),"")</f>
        <v/>
      </c>
      <c r="AO49" s="31" t="str">
        <f>IFERROR(IF(INDEX(database[],$C49,AO$6)=0,"",INDEX(database[],$C49,AO$6)),"")</f>
        <v/>
      </c>
      <c r="AP49" s="31" t="str">
        <f>IFERROR(IF(INDEX(database[],$C49,AP$6)=0,"",INDEX(database[],$C49,AP$6)),"")</f>
        <v/>
      </c>
      <c r="AQ49" s="31" t="str">
        <f>IFERROR(IF(INDEX(database[],$C49,AQ$6)=0,"",INDEX(database[],$C49,AQ$6)),"")</f>
        <v/>
      </c>
      <c r="AR49" s="31" t="str">
        <f>IFERROR(IF(INDEX(database[],$C49,AR$6)=0,"",INDEX(database[],$C49,AR$6)),"")</f>
        <v/>
      </c>
      <c r="AS49" s="31" t="str">
        <f>IFERROR(IF(INDEX(database[],$C49,AS$6)=0,"",INDEX(database[],$C49,AS$6)),"")</f>
        <v/>
      </c>
      <c r="AT49" s="31" t="str">
        <f>IFERROR(IF(INDEX(database[],$C49,AT$6)=0,"",INDEX(database[],$C49,AT$6)),"")</f>
        <v/>
      </c>
      <c r="AU49" s="31" t="str">
        <f>IFERROR(IF(INDEX(database[],$C49,AU$6)=0,"",INDEX(database[],$C49,AU$6)),"")</f>
        <v/>
      </c>
      <c r="AV49" s="31" t="str">
        <f>IFERROR(IF(INDEX(database[],$C49,AV$6)=0,"",INDEX(database[],$C49,AV$6)),"")</f>
        <v/>
      </c>
      <c r="AW49" s="31" t="str">
        <f t="shared" si="0"/>
        <v/>
      </c>
      <c r="AX49" s="49" t="str">
        <f t="shared" si="27"/>
        <v/>
      </c>
      <c r="AY49" s="31" t="str">
        <f t="shared" si="28"/>
        <v/>
      </c>
      <c r="AZ49" s="31" t="str">
        <f t="shared" si="29"/>
        <v/>
      </c>
      <c r="BA49" s="49" t="str">
        <f t="shared" ca="1" si="30"/>
        <v/>
      </c>
      <c r="BB49" s="51" t="str">
        <f t="shared" ca="1" si="31"/>
        <v/>
      </c>
      <c r="BC49" s="50" t="str">
        <f t="shared" si="46"/>
        <v/>
      </c>
      <c r="BD49" s="46" t="str">
        <f t="shared" si="46"/>
        <v/>
      </c>
      <c r="BE49" s="46" t="str">
        <f t="shared" si="46"/>
        <v/>
      </c>
      <c r="BF49" s="46" t="str">
        <f t="shared" si="46"/>
        <v/>
      </c>
      <c r="BG49" s="46" t="str">
        <f t="shared" si="46"/>
        <v/>
      </c>
      <c r="BH49" s="46" t="str">
        <f t="shared" si="46"/>
        <v/>
      </c>
      <c r="BI49" s="46" t="str">
        <f t="shared" si="46"/>
        <v/>
      </c>
      <c r="BJ49" s="31" t="str">
        <f t="shared" si="32"/>
        <v/>
      </c>
      <c r="BK49" s="31" t="str">
        <f t="shared" si="33"/>
        <v/>
      </c>
      <c r="BL49" s="31" t="str">
        <f t="shared" si="34"/>
        <v/>
      </c>
      <c r="BM49" s="31" t="str">
        <f t="shared" si="35"/>
        <v/>
      </c>
      <c r="BN49" s="31" t="str">
        <f t="shared" si="36"/>
        <v/>
      </c>
      <c r="BO49" s="31" t="str">
        <f t="shared" si="37"/>
        <v/>
      </c>
      <c r="BP49" s="48"/>
      <c r="BQ49" s="49">
        <v>42</v>
      </c>
      <c r="BR49" s="50" t="str">
        <f>IFERROR(INDEX(database[#Headers],0,BQ49),"")</f>
        <v/>
      </c>
      <c r="BS49" s="48"/>
      <c r="BT49" s="48"/>
      <c r="BU49" s="31">
        <f>IFERROR(IF(OR(BU$7="",List!$B$8="",List!$B$8="All"),1,IF(List!$B$8=INDEX(IF(BU$5="d",DateTable,MainTable),$C49,BU$6),1,0)),0)</f>
        <v>1</v>
      </c>
      <c r="BV49" s="31">
        <f>IFERROR(IF(OR(BV$7="",List!$B$11="",List!$B$11="All"),1,IF(List!$B$11=INDEX(IF(BV$5="d",DateTable,MainTable),$C49,BV$6),1,0)),0)</f>
        <v>1</v>
      </c>
      <c r="BW49" s="31">
        <f>IFERROR(IF(OR(BW$7="",List!$B$14="",List!$B$14="All"),1,IF(List!$B$14=INDEX(IF(BW$5="d",DateTable,MainTable),$C49,BW$6),1,0)),0)</f>
        <v>1</v>
      </c>
      <c r="BX49" s="31">
        <f>IFERROR(IF(OR(BX$7="",List!$B$17="",List!$B$17="All"),1,IF(List!$B$17=INDEX(IF(BX$5="d",DateTable,MainTable),$C49,BX$6),1,0)),0)</f>
        <v>1</v>
      </c>
      <c r="BY49" s="31">
        <f t="shared" si="38"/>
        <v>1</v>
      </c>
      <c r="CA49" s="31" t="str">
        <f t="shared" si="39"/>
        <v/>
      </c>
      <c r="CB49" s="31" t="str">
        <f t="shared" si="12"/>
        <v/>
      </c>
      <c r="CD49" s="31">
        <f>IFERROR(IF(OR(Dashboard!$C$7="",Dashboard!$C$7="All"),1,IF(Dashboard!$C$7=INDEX(MainTable,$C49,CD$6),1,0)),0)</f>
        <v>1</v>
      </c>
      <c r="CE49" s="31">
        <f>IFERROR(IF(OR(Dashboard!$E$7="",Dashboard!$E$7="All"),1,IF(Dashboard!$E$7=INDEX(MainTable,$C49,CE$6),1,0)),0)</f>
        <v>1</v>
      </c>
      <c r="CF49" s="31">
        <f>IFERROR(IF(OR(Dashboard!$G$7="",Dashboard!$G$7="All"),1,IF(Dashboard!$G$7=INDEX(MainTable,$C49,CF$6),1,0)),0)</f>
        <v>1</v>
      </c>
      <c r="CG49" s="31">
        <f>IFERROR(IF(OR(Dashboard!$I$7="",Dashboard!$I$7="All"),1,IF(Dashboard!$I$7=INDEX(MainTable,$C49,CG$6),1,0)),0)</f>
        <v>1</v>
      </c>
      <c r="CH49" s="31">
        <f t="shared" si="40"/>
        <v>1</v>
      </c>
      <c r="CJ49" s="31">
        <f t="shared" ca="1" si="41"/>
        <v>0</v>
      </c>
      <c r="CK49" s="31">
        <f t="shared" ca="1" si="14"/>
        <v>0</v>
      </c>
      <c r="CL49" s="31">
        <f t="shared" si="15"/>
        <v>0</v>
      </c>
      <c r="CM49" s="31">
        <f t="shared" si="16"/>
        <v>0</v>
      </c>
      <c r="CO49" s="60" t="str">
        <f>IF(Settings!K15="","",Settings!K15)</f>
        <v>Matrix</v>
      </c>
      <c r="CP49" s="60">
        <f t="shared" ca="1" si="47"/>
        <v>0</v>
      </c>
      <c r="CQ49" s="89" t="str">
        <f t="shared" ca="1" si="48"/>
        <v/>
      </c>
      <c r="CR49" s="60">
        <f t="shared" ca="1" si="49"/>
        <v>0</v>
      </c>
      <c r="DG49" s="31" t="str">
        <f t="shared" si="42"/>
        <v/>
      </c>
      <c r="DH49" s="31" t="str">
        <f>IFERROR(IF(COUNTIF($DG$8:$DG49,DG49)&gt;1,"",DG49),"")</f>
        <v/>
      </c>
      <c r="DI49" s="31" t="str">
        <f t="array" ref="DI49">IFERROR(INDEX(filter1,SMALL(IF(LEN(filter1)&gt;0,ROW(filter1)-ROW(INDEX(filter1,1,1))+1),ROW($DF49)-ROW($DF$7))),"")</f>
        <v/>
      </c>
      <c r="DJ49" s="31" t="str">
        <f t="shared" si="43"/>
        <v/>
      </c>
      <c r="DK49" s="31" t="str">
        <f>IFERROR(IF(COUNTIF($DJ$8:$DJ49,DJ49)&gt;1,"",DJ49),"")</f>
        <v/>
      </c>
      <c r="DL49" s="31" t="str">
        <f t="array" ref="DL49">IFERROR(INDEX(filter2,SMALL(IF(LEN(filter2)&gt;0,ROW(filter2)-ROW(INDEX(filter2,1,1))+1),ROW($DF49)-ROW($DF$7))),"")</f>
        <v/>
      </c>
      <c r="DM49" s="31" t="str">
        <f t="shared" si="44"/>
        <v/>
      </c>
      <c r="DN49" s="31" t="str">
        <f>IFERROR(IF(COUNTIF($DM$8:$DM49,DM49)&gt;1,"",DM49),"")</f>
        <v/>
      </c>
      <c r="DO49" s="31" t="str">
        <f t="array" ref="DO49">IFERROR(INDEX(filter3,SMALL(IF(LEN(filter3)&gt;0,ROW(filter3)-ROW(INDEX(filter3,1,1))+1),ROW($DF49)-ROW($DF$7))),"")</f>
        <v/>
      </c>
      <c r="DP49" s="31" t="str">
        <f t="shared" si="45"/>
        <v/>
      </c>
      <c r="DQ49" s="31" t="str">
        <f>IFERROR(IF(COUNTIF($DP$8:$DP49,DP49)&gt;1,"",DP49),"")</f>
        <v/>
      </c>
      <c r="DR49" s="31" t="str">
        <f t="array" ref="DR49">IFERROR(INDEX(filter4,SMALL(IF(LEN(filter4)&gt;0,ROW(filter4)-ROW(INDEX(filter4,1,1))+1),ROW($DF49)-ROW($DF$7))),"")</f>
        <v/>
      </c>
      <c r="DT49" s="54" t="str">
        <f>IFERROR(IF(OR(LEN(Form!C48)&gt;0,LEN(Form!D48)&gt;0,LEN(Form!G48)&gt;0),ROW(Form!A48),""),"")</f>
        <v/>
      </c>
      <c r="DU49" s="43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</row>
    <row r="50" spans="3:140" ht="15" customHeight="1" x14ac:dyDescent="0.25">
      <c r="C50" s="31">
        <v>43</v>
      </c>
      <c r="D50" s="31" t="str">
        <f>IFERROR(IF(INDEX(database[],$C50,D$6)=0,"",INDEX(database[],$C50,D$6)),"")</f>
        <v/>
      </c>
      <c r="E50" s="46" t="str">
        <f>IFERROR(IF(INDEX(database[],$C50,E$6)=0,"",INDEX(database[],$C50,E$6)),"")</f>
        <v/>
      </c>
      <c r="F50" s="31" t="str">
        <f>IFERROR(IF(INDEX(database[],$C50,F$6)=0,"",INDEX(database[],$C50,F$6)),"")</f>
        <v/>
      </c>
      <c r="G50" s="31" t="str">
        <f>IFERROR(IF(INDEX(database[],$C50,G$6)=0,"",INDEX(database[],$C50,G$6)),"")</f>
        <v/>
      </c>
      <c r="H50" s="31" t="str">
        <f>IFERROR(IF(INDEX(database[],$C50,H$6)=0,"",INDEX(database[],$C50,H$6)),"")</f>
        <v/>
      </c>
      <c r="I50" s="31" t="str">
        <f>IFERROR(IF(INDEX(database[],$C50,I$6)=0,"",INDEX(database[],$C50,I$6)),"")</f>
        <v/>
      </c>
      <c r="J50" s="31" t="str">
        <f>IFERROR(IF(INDEX(database[],$C50,J$6)=0,"",INDEX(database[],$C50,J$6)),"")</f>
        <v/>
      </c>
      <c r="K50" s="31" t="str">
        <f>IFERROR(IF(INDEX(database[],$C50,K$6)=0,"",INDEX(database[],$C50,K$6)),"")</f>
        <v/>
      </c>
      <c r="L50" s="31" t="str">
        <f>IFERROR(IF(INDEX(database[],$C50,L$6)=0,"",INDEX(database[],$C50,L$6)),"")</f>
        <v/>
      </c>
      <c r="M50" s="31" t="str">
        <f>IFERROR(IF(INDEX(database[],$C50,M$6)=0,"",INDEX(database[],$C50,M$6)),"")</f>
        <v/>
      </c>
      <c r="N50" s="31" t="str">
        <f>IFERROR(IF(INDEX(database[],$C50,N$6)=0,"",INDEX(database[],$C50,N$6)),"")</f>
        <v/>
      </c>
      <c r="O50" s="31" t="str">
        <f>IFERROR(IF(INDEX(database[],$C50,O$6)=0,"",INDEX(database[],$C50,O$6)),"")</f>
        <v/>
      </c>
      <c r="P50" s="31" t="str">
        <f>IFERROR(IF(INDEX(database[],$C50,P$6)=0,"",INDEX(database[],$C50,P$6)),"")</f>
        <v/>
      </c>
      <c r="Q50" s="31" t="str">
        <f>IFERROR(IF(INDEX(database[],$C50,Q$6)=0,"",INDEX(database[],$C50,Q$6)),"")</f>
        <v/>
      </c>
      <c r="R50" s="46" t="str">
        <f>IFERROR(IF(INDEX(database[],$C50,R$6)=0,"",INDEX(database[],$C50,R$6)),"")</f>
        <v/>
      </c>
      <c r="S50" s="31" t="str">
        <f>IFERROR(IF(INDEX(database[],$C50,S$6)=0,"",INDEX(database[],$C50,S$6)),"")</f>
        <v/>
      </c>
      <c r="T50" s="31" t="str">
        <f>IFERROR(IF(INDEX(database[],$C50,T$6)=0,"",INDEX(database[],$C50,T$6)),"")</f>
        <v/>
      </c>
      <c r="U50" s="31" t="str">
        <f>IFERROR(IF(INDEX(database[],$C50,U$6)=0,"",INDEX(database[],$C50,U$6)),"")</f>
        <v/>
      </c>
      <c r="V50" s="31" t="str">
        <f>IFERROR(IF(INDEX(database[],$C50,V$6)=0,"",INDEX(database[],$C50,V$6)),"")</f>
        <v/>
      </c>
      <c r="W50" s="31" t="str">
        <f>IFERROR(IF(INDEX(database[],$C50,W$6)=0,"",INDEX(database[],$C50,W$6)),"")</f>
        <v/>
      </c>
      <c r="X50" s="31" t="str">
        <f>IFERROR(IF(INDEX(database[],$C50,X$6)=0,"",INDEX(database[],$C50,X$6)),"")</f>
        <v/>
      </c>
      <c r="Y50" s="31" t="str">
        <f>IFERROR(IF(INDEX(database[],$C50,Y$6)=0,"",INDEX(database[],$C50,Y$6)),"")</f>
        <v/>
      </c>
      <c r="Z50" s="31" t="str">
        <f>IFERROR(IF(INDEX(database[],$C50,Z$6)=0,"",INDEX(database[],$C50,Z$6)),"")</f>
        <v/>
      </c>
      <c r="AA50" s="31" t="str">
        <f>IFERROR(IF(INDEX(database[],$C50,AA$6)=0,"",INDEX(database[],$C50,AA$6)),"")</f>
        <v/>
      </c>
      <c r="AB50" s="31" t="str">
        <f>IFERROR(IF(INDEX(database[],$C50,AB$6)=0,"",INDEX(database[],$C50,AB$6)),"")</f>
        <v/>
      </c>
      <c r="AC50" s="31" t="str">
        <f>IFERROR(IF(INDEX(database[],$C50,AC$6)=0,"",INDEX(database[],$C50,AC$6)),"")</f>
        <v/>
      </c>
      <c r="AD50" s="31" t="str">
        <f>IFERROR(IF(INDEX(database[],$C50,AD$6)=0,"",INDEX(database[],$C50,AD$6)),"")</f>
        <v/>
      </c>
      <c r="AE50" s="31" t="str">
        <f>IFERROR(IF(INDEX(database[],$C50,AE$6)=0,"",INDEX(database[],$C50,AE$6)),"")</f>
        <v/>
      </c>
      <c r="AF50" s="31" t="str">
        <f>IFERROR(IF(INDEX(database[],$C50,AF$6)=0,"",INDEX(database[],$C50,AF$6)),"")</f>
        <v/>
      </c>
      <c r="AG50" s="31" t="str">
        <f>IFERROR(IF(INDEX(database[],$C50,AG$6)=0,"",INDEX(database[],$C50,AG$6)),"")</f>
        <v/>
      </c>
      <c r="AH50" s="31" t="str">
        <f>IFERROR(IF(INDEX(database[],$C50,AH$6)=0,"",INDEX(database[],$C50,AH$6)),"")</f>
        <v/>
      </c>
      <c r="AI50" s="31" t="str">
        <f>IFERROR(IF(INDEX(database[],$C50,AI$6)=0,"",INDEX(database[],$C50,AI$6)),"")</f>
        <v/>
      </c>
      <c r="AJ50" s="31" t="str">
        <f>IFERROR(IF(INDEX(database[],$C50,AJ$6)=0,"",INDEX(database[],$C50,AJ$6)),"")</f>
        <v/>
      </c>
      <c r="AK50" s="31" t="str">
        <f>IFERROR(IF(INDEX(database[],$C50,AK$6)=0,"",INDEX(database[],$C50,AK$6)),"")</f>
        <v/>
      </c>
      <c r="AL50" s="31" t="str">
        <f>IFERROR(IF(INDEX(database[],$C50,AL$6)=0,"",INDEX(database[],$C50,AL$6)),"")</f>
        <v/>
      </c>
      <c r="AM50" s="31" t="str">
        <f>IFERROR(IF(INDEX(database[],$C50,AM$6)=0,"",INDEX(database[],$C50,AM$6)),"")</f>
        <v/>
      </c>
      <c r="AN50" s="31" t="str">
        <f>IFERROR(IF(INDEX(database[],$C50,AN$6)=0,"",INDEX(database[],$C50,AN$6)),"")</f>
        <v/>
      </c>
      <c r="AO50" s="31" t="str">
        <f>IFERROR(IF(INDEX(database[],$C50,AO$6)=0,"",INDEX(database[],$C50,AO$6)),"")</f>
        <v/>
      </c>
      <c r="AP50" s="31" t="str">
        <f>IFERROR(IF(INDEX(database[],$C50,AP$6)=0,"",INDEX(database[],$C50,AP$6)),"")</f>
        <v/>
      </c>
      <c r="AQ50" s="31" t="str">
        <f>IFERROR(IF(INDEX(database[],$C50,AQ$6)=0,"",INDEX(database[],$C50,AQ$6)),"")</f>
        <v/>
      </c>
      <c r="AR50" s="31" t="str">
        <f>IFERROR(IF(INDEX(database[],$C50,AR$6)=0,"",INDEX(database[],$C50,AR$6)),"")</f>
        <v/>
      </c>
      <c r="AS50" s="31" t="str">
        <f>IFERROR(IF(INDEX(database[],$C50,AS$6)=0,"",INDEX(database[],$C50,AS$6)),"")</f>
        <v/>
      </c>
      <c r="AT50" s="31" t="str">
        <f>IFERROR(IF(INDEX(database[],$C50,AT$6)=0,"",INDEX(database[],$C50,AT$6)),"")</f>
        <v/>
      </c>
      <c r="AU50" s="31" t="str">
        <f>IFERROR(IF(INDEX(database[],$C50,AU$6)=0,"",INDEX(database[],$C50,AU$6)),"")</f>
        <v/>
      </c>
      <c r="AV50" s="31" t="str">
        <f>IFERROR(IF(INDEX(database[],$C50,AV$6)=0,"",INDEX(database[],$C50,AV$6)),"")</f>
        <v/>
      </c>
      <c r="AW50" s="31" t="str">
        <f t="shared" si="0"/>
        <v/>
      </c>
      <c r="AX50" s="49" t="str">
        <f t="shared" si="27"/>
        <v/>
      </c>
      <c r="AY50" s="31" t="str">
        <f t="shared" si="28"/>
        <v/>
      </c>
      <c r="AZ50" s="31" t="str">
        <f t="shared" si="29"/>
        <v/>
      </c>
      <c r="BA50" s="49" t="str">
        <f t="shared" ca="1" si="30"/>
        <v/>
      </c>
      <c r="BB50" s="51" t="str">
        <f t="shared" ca="1" si="31"/>
        <v/>
      </c>
      <c r="BC50" s="50" t="str">
        <f t="shared" si="46"/>
        <v/>
      </c>
      <c r="BD50" s="46" t="str">
        <f t="shared" si="46"/>
        <v/>
      </c>
      <c r="BE50" s="46" t="str">
        <f t="shared" si="46"/>
        <v/>
      </c>
      <c r="BF50" s="46" t="str">
        <f t="shared" si="46"/>
        <v/>
      </c>
      <c r="BG50" s="46" t="str">
        <f t="shared" si="46"/>
        <v/>
      </c>
      <c r="BH50" s="46" t="str">
        <f t="shared" si="46"/>
        <v/>
      </c>
      <c r="BI50" s="46" t="str">
        <f t="shared" si="46"/>
        <v/>
      </c>
      <c r="BJ50" s="31" t="str">
        <f t="shared" si="32"/>
        <v/>
      </c>
      <c r="BK50" s="31" t="str">
        <f t="shared" si="33"/>
        <v/>
      </c>
      <c r="BL50" s="31" t="str">
        <f t="shared" si="34"/>
        <v/>
      </c>
      <c r="BM50" s="31" t="str">
        <f t="shared" si="35"/>
        <v/>
      </c>
      <c r="BN50" s="31" t="str">
        <f t="shared" si="36"/>
        <v/>
      </c>
      <c r="BO50" s="31" t="str">
        <f t="shared" si="37"/>
        <v/>
      </c>
      <c r="BP50" s="48"/>
      <c r="BQ50" s="49">
        <v>43</v>
      </c>
      <c r="BR50" s="50" t="str">
        <f>IFERROR(INDEX(database[#Headers],0,BQ50),"")</f>
        <v/>
      </c>
      <c r="BS50" s="48"/>
      <c r="BT50" s="48"/>
      <c r="BU50" s="31">
        <f>IFERROR(IF(OR(BU$7="",List!$B$8="",List!$B$8="All"),1,IF(List!$B$8=INDEX(IF(BU$5="d",DateTable,MainTable),$C50,BU$6),1,0)),0)</f>
        <v>1</v>
      </c>
      <c r="BV50" s="31">
        <f>IFERROR(IF(OR(BV$7="",List!$B$11="",List!$B$11="All"),1,IF(List!$B$11=INDEX(IF(BV$5="d",DateTable,MainTable),$C50,BV$6),1,0)),0)</f>
        <v>1</v>
      </c>
      <c r="BW50" s="31">
        <f>IFERROR(IF(OR(BW$7="",List!$B$14="",List!$B$14="All"),1,IF(List!$B$14=INDEX(IF(BW$5="d",DateTable,MainTable),$C50,BW$6),1,0)),0)</f>
        <v>1</v>
      </c>
      <c r="BX50" s="31">
        <f>IFERROR(IF(OR(BX$7="",List!$B$17="",List!$B$17="All"),1,IF(List!$B$17=INDEX(IF(BX$5="d",DateTable,MainTable),$C50,BX$6),1,0)),0)</f>
        <v>1</v>
      </c>
      <c r="BY50" s="31">
        <f t="shared" si="38"/>
        <v>1</v>
      </c>
      <c r="CA50" s="31" t="str">
        <f t="shared" si="39"/>
        <v/>
      </c>
      <c r="CB50" s="31" t="str">
        <f t="shared" si="12"/>
        <v/>
      </c>
      <c r="CD50" s="31">
        <f>IFERROR(IF(OR(Dashboard!$C$7="",Dashboard!$C$7="All"),1,IF(Dashboard!$C$7=INDEX(MainTable,$C50,CD$6),1,0)),0)</f>
        <v>1</v>
      </c>
      <c r="CE50" s="31">
        <f>IFERROR(IF(OR(Dashboard!$E$7="",Dashboard!$E$7="All"),1,IF(Dashboard!$E$7=INDEX(MainTable,$C50,CE$6),1,0)),0)</f>
        <v>1</v>
      </c>
      <c r="CF50" s="31">
        <f>IFERROR(IF(OR(Dashboard!$G$7="",Dashboard!$G$7="All"),1,IF(Dashboard!$G$7=INDEX(MainTable,$C50,CF$6),1,0)),0)</f>
        <v>1</v>
      </c>
      <c r="CG50" s="31">
        <f>IFERROR(IF(OR(Dashboard!$I$7="",Dashboard!$I$7="All"),1,IF(Dashboard!$I$7=INDEX(MainTable,$C50,CG$6),1,0)),0)</f>
        <v>1</v>
      </c>
      <c r="CH50" s="31">
        <f t="shared" si="40"/>
        <v>1</v>
      </c>
      <c r="CJ50" s="31">
        <f t="shared" ca="1" si="41"/>
        <v>0</v>
      </c>
      <c r="CK50" s="31">
        <f t="shared" ca="1" si="14"/>
        <v>0</v>
      </c>
      <c r="CL50" s="31">
        <f t="shared" si="15"/>
        <v>0</v>
      </c>
      <c r="CM50" s="31">
        <f t="shared" si="16"/>
        <v>0</v>
      </c>
      <c r="CO50" s="87">
        <f>COUNTIF(CO44:CO49,"?*")</f>
        <v>6</v>
      </c>
      <c r="CP50" s="87">
        <f ca="1">SUM(CP44:CP49)</f>
        <v>10</v>
      </c>
      <c r="DG50" s="31" t="str">
        <f t="shared" si="42"/>
        <v/>
      </c>
      <c r="DH50" s="31" t="str">
        <f>IFERROR(IF(COUNTIF($DG$8:$DG50,DG50)&gt;1,"",DG50),"")</f>
        <v/>
      </c>
      <c r="DI50" s="31" t="str">
        <f t="array" ref="DI50">IFERROR(INDEX(filter1,SMALL(IF(LEN(filter1)&gt;0,ROW(filter1)-ROW(INDEX(filter1,1,1))+1),ROW($DF50)-ROW($DF$7))),"")</f>
        <v/>
      </c>
      <c r="DJ50" s="31" t="str">
        <f t="shared" si="43"/>
        <v/>
      </c>
      <c r="DK50" s="31" t="str">
        <f>IFERROR(IF(COUNTIF($DJ$8:$DJ50,DJ50)&gt;1,"",DJ50),"")</f>
        <v/>
      </c>
      <c r="DL50" s="31" t="str">
        <f t="array" ref="DL50">IFERROR(INDEX(filter2,SMALL(IF(LEN(filter2)&gt;0,ROW(filter2)-ROW(INDEX(filter2,1,1))+1),ROW($DF50)-ROW($DF$7))),"")</f>
        <v/>
      </c>
      <c r="DM50" s="31" t="str">
        <f t="shared" si="44"/>
        <v/>
      </c>
      <c r="DN50" s="31" t="str">
        <f>IFERROR(IF(COUNTIF($DM$8:$DM50,DM50)&gt;1,"",DM50),"")</f>
        <v/>
      </c>
      <c r="DO50" s="31" t="str">
        <f t="array" ref="DO50">IFERROR(INDEX(filter3,SMALL(IF(LEN(filter3)&gt;0,ROW(filter3)-ROW(INDEX(filter3,1,1))+1),ROW($DF50)-ROW($DF$7))),"")</f>
        <v/>
      </c>
      <c r="DP50" s="31" t="str">
        <f t="shared" si="45"/>
        <v/>
      </c>
      <c r="DQ50" s="31" t="str">
        <f>IFERROR(IF(COUNTIF($DP$8:$DP50,DP50)&gt;1,"",DP50),"")</f>
        <v/>
      </c>
      <c r="DR50" s="31" t="str">
        <f t="array" ref="DR50">IFERROR(INDEX(filter4,SMALL(IF(LEN(filter4)&gt;0,ROW(filter4)-ROW(INDEX(filter4,1,1))+1),ROW($DF50)-ROW($DF$7))),"")</f>
        <v/>
      </c>
      <c r="DT50" s="55" t="str">
        <f>IFERROR(IF(OR(LEN(Form!C49)&gt;0,LEN(Form!D49)&gt;0,LEN(Form!G49)&gt;0),ROW(Form!A49),""),"")</f>
        <v/>
      </c>
      <c r="DU50" s="43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</row>
    <row r="51" spans="3:140" ht="15" customHeight="1" x14ac:dyDescent="0.25">
      <c r="C51" s="31">
        <v>44</v>
      </c>
      <c r="D51" s="31" t="str">
        <f>IFERROR(IF(INDEX(database[],$C51,D$6)=0,"",INDEX(database[],$C51,D$6)),"")</f>
        <v/>
      </c>
      <c r="E51" s="46" t="str">
        <f>IFERROR(IF(INDEX(database[],$C51,E$6)=0,"",INDEX(database[],$C51,E$6)),"")</f>
        <v/>
      </c>
      <c r="F51" s="31" t="str">
        <f>IFERROR(IF(INDEX(database[],$C51,F$6)=0,"",INDEX(database[],$C51,F$6)),"")</f>
        <v/>
      </c>
      <c r="G51" s="31" t="str">
        <f>IFERROR(IF(INDEX(database[],$C51,G$6)=0,"",INDEX(database[],$C51,G$6)),"")</f>
        <v/>
      </c>
      <c r="H51" s="31" t="str">
        <f>IFERROR(IF(INDEX(database[],$C51,H$6)=0,"",INDEX(database[],$C51,H$6)),"")</f>
        <v/>
      </c>
      <c r="I51" s="31" t="str">
        <f>IFERROR(IF(INDEX(database[],$C51,I$6)=0,"",INDEX(database[],$C51,I$6)),"")</f>
        <v/>
      </c>
      <c r="J51" s="31" t="str">
        <f>IFERROR(IF(INDEX(database[],$C51,J$6)=0,"",INDEX(database[],$C51,J$6)),"")</f>
        <v/>
      </c>
      <c r="K51" s="31" t="str">
        <f>IFERROR(IF(INDEX(database[],$C51,K$6)=0,"",INDEX(database[],$C51,K$6)),"")</f>
        <v/>
      </c>
      <c r="L51" s="31" t="str">
        <f>IFERROR(IF(INDEX(database[],$C51,L$6)=0,"",INDEX(database[],$C51,L$6)),"")</f>
        <v/>
      </c>
      <c r="M51" s="31" t="str">
        <f>IFERROR(IF(INDEX(database[],$C51,M$6)=0,"",INDEX(database[],$C51,M$6)),"")</f>
        <v/>
      </c>
      <c r="N51" s="31" t="str">
        <f>IFERROR(IF(INDEX(database[],$C51,N$6)=0,"",INDEX(database[],$C51,N$6)),"")</f>
        <v/>
      </c>
      <c r="O51" s="31" t="str">
        <f>IFERROR(IF(INDEX(database[],$C51,O$6)=0,"",INDEX(database[],$C51,O$6)),"")</f>
        <v/>
      </c>
      <c r="P51" s="31" t="str">
        <f>IFERROR(IF(INDEX(database[],$C51,P$6)=0,"",INDEX(database[],$C51,P$6)),"")</f>
        <v/>
      </c>
      <c r="Q51" s="31" t="str">
        <f>IFERROR(IF(INDEX(database[],$C51,Q$6)=0,"",INDEX(database[],$C51,Q$6)),"")</f>
        <v/>
      </c>
      <c r="R51" s="46" t="str">
        <f>IFERROR(IF(INDEX(database[],$C51,R$6)=0,"",INDEX(database[],$C51,R$6)),"")</f>
        <v/>
      </c>
      <c r="S51" s="31" t="str">
        <f>IFERROR(IF(INDEX(database[],$C51,S$6)=0,"",INDEX(database[],$C51,S$6)),"")</f>
        <v/>
      </c>
      <c r="T51" s="31" t="str">
        <f>IFERROR(IF(INDEX(database[],$C51,T$6)=0,"",INDEX(database[],$C51,T$6)),"")</f>
        <v/>
      </c>
      <c r="U51" s="31" t="str">
        <f>IFERROR(IF(INDEX(database[],$C51,U$6)=0,"",INDEX(database[],$C51,U$6)),"")</f>
        <v/>
      </c>
      <c r="V51" s="31" t="str">
        <f>IFERROR(IF(INDEX(database[],$C51,V$6)=0,"",INDEX(database[],$C51,V$6)),"")</f>
        <v/>
      </c>
      <c r="W51" s="31" t="str">
        <f>IFERROR(IF(INDEX(database[],$C51,W$6)=0,"",INDEX(database[],$C51,W$6)),"")</f>
        <v/>
      </c>
      <c r="X51" s="31" t="str">
        <f>IFERROR(IF(INDEX(database[],$C51,X$6)=0,"",INDEX(database[],$C51,X$6)),"")</f>
        <v/>
      </c>
      <c r="Y51" s="31" t="str">
        <f>IFERROR(IF(INDEX(database[],$C51,Y$6)=0,"",INDEX(database[],$C51,Y$6)),"")</f>
        <v/>
      </c>
      <c r="Z51" s="31" t="str">
        <f>IFERROR(IF(INDEX(database[],$C51,Z$6)=0,"",INDEX(database[],$C51,Z$6)),"")</f>
        <v/>
      </c>
      <c r="AA51" s="31" t="str">
        <f>IFERROR(IF(INDEX(database[],$C51,AA$6)=0,"",INDEX(database[],$C51,AA$6)),"")</f>
        <v/>
      </c>
      <c r="AB51" s="31" t="str">
        <f>IFERROR(IF(INDEX(database[],$C51,AB$6)=0,"",INDEX(database[],$C51,AB$6)),"")</f>
        <v/>
      </c>
      <c r="AC51" s="31" t="str">
        <f>IFERROR(IF(INDEX(database[],$C51,AC$6)=0,"",INDEX(database[],$C51,AC$6)),"")</f>
        <v/>
      </c>
      <c r="AD51" s="31" t="str">
        <f>IFERROR(IF(INDEX(database[],$C51,AD$6)=0,"",INDEX(database[],$C51,AD$6)),"")</f>
        <v/>
      </c>
      <c r="AE51" s="31" t="str">
        <f>IFERROR(IF(INDEX(database[],$C51,AE$6)=0,"",INDEX(database[],$C51,AE$6)),"")</f>
        <v/>
      </c>
      <c r="AF51" s="31" t="str">
        <f>IFERROR(IF(INDEX(database[],$C51,AF$6)=0,"",INDEX(database[],$C51,AF$6)),"")</f>
        <v/>
      </c>
      <c r="AG51" s="31" t="str">
        <f>IFERROR(IF(INDEX(database[],$C51,AG$6)=0,"",INDEX(database[],$C51,AG$6)),"")</f>
        <v/>
      </c>
      <c r="AH51" s="31" t="str">
        <f>IFERROR(IF(INDEX(database[],$C51,AH$6)=0,"",INDEX(database[],$C51,AH$6)),"")</f>
        <v/>
      </c>
      <c r="AI51" s="31" t="str">
        <f>IFERROR(IF(INDEX(database[],$C51,AI$6)=0,"",INDEX(database[],$C51,AI$6)),"")</f>
        <v/>
      </c>
      <c r="AJ51" s="31" t="str">
        <f>IFERROR(IF(INDEX(database[],$C51,AJ$6)=0,"",INDEX(database[],$C51,AJ$6)),"")</f>
        <v/>
      </c>
      <c r="AK51" s="31" t="str">
        <f>IFERROR(IF(INDEX(database[],$C51,AK$6)=0,"",INDEX(database[],$C51,AK$6)),"")</f>
        <v/>
      </c>
      <c r="AL51" s="31" t="str">
        <f>IFERROR(IF(INDEX(database[],$C51,AL$6)=0,"",INDEX(database[],$C51,AL$6)),"")</f>
        <v/>
      </c>
      <c r="AM51" s="31" t="str">
        <f>IFERROR(IF(INDEX(database[],$C51,AM$6)=0,"",INDEX(database[],$C51,AM$6)),"")</f>
        <v/>
      </c>
      <c r="AN51" s="31" t="str">
        <f>IFERROR(IF(INDEX(database[],$C51,AN$6)=0,"",INDEX(database[],$C51,AN$6)),"")</f>
        <v/>
      </c>
      <c r="AO51" s="31" t="str">
        <f>IFERROR(IF(INDEX(database[],$C51,AO$6)=0,"",INDEX(database[],$C51,AO$6)),"")</f>
        <v/>
      </c>
      <c r="AP51" s="31" t="str">
        <f>IFERROR(IF(INDEX(database[],$C51,AP$6)=0,"",INDEX(database[],$C51,AP$6)),"")</f>
        <v/>
      </c>
      <c r="AQ51" s="31" t="str">
        <f>IFERROR(IF(INDEX(database[],$C51,AQ$6)=0,"",INDEX(database[],$C51,AQ$6)),"")</f>
        <v/>
      </c>
      <c r="AR51" s="31" t="str">
        <f>IFERROR(IF(INDEX(database[],$C51,AR$6)=0,"",INDEX(database[],$C51,AR$6)),"")</f>
        <v/>
      </c>
      <c r="AS51" s="31" t="str">
        <f>IFERROR(IF(INDEX(database[],$C51,AS$6)=0,"",INDEX(database[],$C51,AS$6)),"")</f>
        <v/>
      </c>
      <c r="AT51" s="31" t="str">
        <f>IFERROR(IF(INDEX(database[],$C51,AT$6)=0,"",INDEX(database[],$C51,AT$6)),"")</f>
        <v/>
      </c>
      <c r="AU51" s="31" t="str">
        <f>IFERROR(IF(INDEX(database[],$C51,AU$6)=0,"",INDEX(database[],$C51,AU$6)),"")</f>
        <v/>
      </c>
      <c r="AV51" s="31" t="str">
        <f>IFERROR(IF(INDEX(database[],$C51,AV$6)=0,"",INDEX(database[],$C51,AV$6)),"")</f>
        <v/>
      </c>
      <c r="AW51" s="31" t="str">
        <f t="shared" si="0"/>
        <v/>
      </c>
      <c r="AX51" s="49" t="str">
        <f t="shared" si="27"/>
        <v/>
      </c>
      <c r="AY51" s="31" t="str">
        <f t="shared" si="28"/>
        <v/>
      </c>
      <c r="AZ51" s="31" t="str">
        <f t="shared" si="29"/>
        <v/>
      </c>
      <c r="BA51" s="49" t="str">
        <f t="shared" ca="1" si="30"/>
        <v/>
      </c>
      <c r="BB51" s="51" t="str">
        <f t="shared" ca="1" si="31"/>
        <v/>
      </c>
      <c r="BC51" s="50" t="str">
        <f t="shared" si="46"/>
        <v/>
      </c>
      <c r="BD51" s="46" t="str">
        <f t="shared" si="46"/>
        <v/>
      </c>
      <c r="BE51" s="46" t="str">
        <f t="shared" si="46"/>
        <v/>
      </c>
      <c r="BF51" s="46" t="str">
        <f t="shared" si="46"/>
        <v/>
      </c>
      <c r="BG51" s="46" t="str">
        <f t="shared" si="46"/>
        <v/>
      </c>
      <c r="BH51" s="46" t="str">
        <f t="shared" si="46"/>
        <v/>
      </c>
      <c r="BI51" s="46" t="str">
        <f t="shared" si="46"/>
        <v/>
      </c>
      <c r="BJ51" s="31" t="str">
        <f t="shared" si="32"/>
        <v/>
      </c>
      <c r="BK51" s="31" t="str">
        <f t="shared" si="33"/>
        <v/>
      </c>
      <c r="BL51" s="31" t="str">
        <f t="shared" si="34"/>
        <v/>
      </c>
      <c r="BM51" s="31" t="str">
        <f t="shared" si="35"/>
        <v/>
      </c>
      <c r="BN51" s="31" t="str">
        <f t="shared" si="36"/>
        <v/>
      </c>
      <c r="BO51" s="31" t="str">
        <f t="shared" si="37"/>
        <v/>
      </c>
      <c r="BP51" s="48"/>
      <c r="BQ51" s="49">
        <v>44</v>
      </c>
      <c r="BR51" s="50" t="str">
        <f>IFERROR(INDEX(database[#Headers],0,BQ51),"")</f>
        <v/>
      </c>
      <c r="BS51" s="48"/>
      <c r="BT51" s="48"/>
      <c r="BU51" s="31">
        <f>IFERROR(IF(OR(BU$7="",List!$B$8="",List!$B$8="All"),1,IF(List!$B$8=INDEX(IF(BU$5="d",DateTable,MainTable),$C51,BU$6),1,0)),0)</f>
        <v>1</v>
      </c>
      <c r="BV51" s="31">
        <f>IFERROR(IF(OR(BV$7="",List!$B$11="",List!$B$11="All"),1,IF(List!$B$11=INDEX(IF(BV$5="d",DateTable,MainTable),$C51,BV$6),1,0)),0)</f>
        <v>1</v>
      </c>
      <c r="BW51" s="31">
        <f>IFERROR(IF(OR(BW$7="",List!$B$14="",List!$B$14="All"),1,IF(List!$B$14=INDEX(IF(BW$5="d",DateTable,MainTable),$C51,BW$6),1,0)),0)</f>
        <v>1</v>
      </c>
      <c r="BX51" s="31">
        <f>IFERROR(IF(OR(BX$7="",List!$B$17="",List!$B$17="All"),1,IF(List!$B$17=INDEX(IF(BX$5="d",DateTable,MainTable),$C51,BX$6),1,0)),0)</f>
        <v>1</v>
      </c>
      <c r="BY51" s="31">
        <f t="shared" si="38"/>
        <v>1</v>
      </c>
      <c r="CA51" s="31" t="str">
        <f t="shared" si="39"/>
        <v/>
      </c>
      <c r="CB51" s="31" t="str">
        <f t="shared" si="12"/>
        <v/>
      </c>
      <c r="CD51" s="31">
        <f>IFERROR(IF(OR(Dashboard!$C$7="",Dashboard!$C$7="All"),1,IF(Dashboard!$C$7=INDEX(MainTable,$C51,CD$6),1,0)),0)</f>
        <v>1</v>
      </c>
      <c r="CE51" s="31">
        <f>IFERROR(IF(OR(Dashboard!$E$7="",Dashboard!$E$7="All"),1,IF(Dashboard!$E$7=INDEX(MainTable,$C51,CE$6),1,0)),0)</f>
        <v>1</v>
      </c>
      <c r="CF51" s="31">
        <f>IFERROR(IF(OR(Dashboard!$G$7="",Dashboard!$G$7="All"),1,IF(Dashboard!$G$7=INDEX(MainTable,$C51,CF$6),1,0)),0)</f>
        <v>1</v>
      </c>
      <c r="CG51" s="31">
        <f>IFERROR(IF(OR(Dashboard!$I$7="",Dashboard!$I$7="All"),1,IF(Dashboard!$I$7=INDEX(MainTable,$C51,CG$6),1,0)),0)</f>
        <v>1</v>
      </c>
      <c r="CH51" s="31">
        <f t="shared" si="40"/>
        <v>1</v>
      </c>
      <c r="CJ51" s="31">
        <f t="shared" ca="1" si="41"/>
        <v>0</v>
      </c>
      <c r="CK51" s="31">
        <f t="shared" ca="1" si="14"/>
        <v>0</v>
      </c>
      <c r="CL51" s="31">
        <f t="shared" si="15"/>
        <v>0</v>
      </c>
      <c r="CM51" s="31">
        <f t="shared" si="16"/>
        <v>0</v>
      </c>
      <c r="CO51" s="88" t="s">
        <v>88</v>
      </c>
      <c r="CP51" s="88" t="s">
        <v>87</v>
      </c>
      <c r="DG51" s="31" t="str">
        <f t="shared" si="42"/>
        <v/>
      </c>
      <c r="DH51" s="31" t="str">
        <f>IFERROR(IF(COUNTIF($DG$8:$DG51,DG51)&gt;1,"",DG51),"")</f>
        <v/>
      </c>
      <c r="DI51" s="31" t="str">
        <f t="array" ref="DI51">IFERROR(INDEX(filter1,SMALL(IF(LEN(filter1)&gt;0,ROW(filter1)-ROW(INDEX(filter1,1,1))+1),ROW($DF51)-ROW($DF$7))),"")</f>
        <v/>
      </c>
      <c r="DJ51" s="31" t="str">
        <f t="shared" si="43"/>
        <v/>
      </c>
      <c r="DK51" s="31" t="str">
        <f>IFERROR(IF(COUNTIF($DJ$8:$DJ51,DJ51)&gt;1,"",DJ51),"")</f>
        <v/>
      </c>
      <c r="DL51" s="31" t="str">
        <f t="array" ref="DL51">IFERROR(INDEX(filter2,SMALL(IF(LEN(filter2)&gt;0,ROW(filter2)-ROW(INDEX(filter2,1,1))+1),ROW($DF51)-ROW($DF$7))),"")</f>
        <v/>
      </c>
      <c r="DM51" s="31" t="str">
        <f t="shared" si="44"/>
        <v/>
      </c>
      <c r="DN51" s="31" t="str">
        <f>IFERROR(IF(COUNTIF($DM$8:$DM51,DM51)&gt;1,"",DM51),"")</f>
        <v/>
      </c>
      <c r="DO51" s="31" t="str">
        <f t="array" ref="DO51">IFERROR(INDEX(filter3,SMALL(IF(LEN(filter3)&gt;0,ROW(filter3)-ROW(INDEX(filter3,1,1))+1),ROW($DF51)-ROW($DF$7))),"")</f>
        <v/>
      </c>
      <c r="DP51" s="31" t="str">
        <f t="shared" si="45"/>
        <v/>
      </c>
      <c r="DQ51" s="31" t="str">
        <f>IFERROR(IF(COUNTIF($DP$8:$DP51,DP51)&gt;1,"",DP51),"")</f>
        <v/>
      </c>
      <c r="DR51" s="31" t="str">
        <f t="array" ref="DR51">IFERROR(INDEX(filter4,SMALL(IF(LEN(filter4)&gt;0,ROW(filter4)-ROW(INDEX(filter4,1,1))+1),ROW($DF51)-ROW($DF$7))),"")</f>
        <v/>
      </c>
      <c r="DT51" s="55" t="str">
        <f>IFERROR(IF(OR(LEN(Form!C50)&gt;0,LEN(Form!D50)&gt;0,LEN(Form!G50)&gt;0),ROW(Form!A50),""),"")</f>
        <v/>
      </c>
      <c r="DU51" s="43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</row>
    <row r="52" spans="3:140" ht="15" customHeight="1" x14ac:dyDescent="0.25">
      <c r="C52" s="31">
        <v>45</v>
      </c>
      <c r="D52" s="31" t="str">
        <f>IFERROR(IF(INDEX(database[],$C52,D$6)=0,"",INDEX(database[],$C52,D$6)),"")</f>
        <v/>
      </c>
      <c r="E52" s="46" t="str">
        <f>IFERROR(IF(INDEX(database[],$C52,E$6)=0,"",INDEX(database[],$C52,E$6)),"")</f>
        <v/>
      </c>
      <c r="F52" s="31" t="str">
        <f>IFERROR(IF(INDEX(database[],$C52,F$6)=0,"",INDEX(database[],$C52,F$6)),"")</f>
        <v/>
      </c>
      <c r="G52" s="31" t="str">
        <f>IFERROR(IF(INDEX(database[],$C52,G$6)=0,"",INDEX(database[],$C52,G$6)),"")</f>
        <v/>
      </c>
      <c r="H52" s="31" t="str">
        <f>IFERROR(IF(INDEX(database[],$C52,H$6)=0,"",INDEX(database[],$C52,H$6)),"")</f>
        <v/>
      </c>
      <c r="I52" s="31" t="str">
        <f>IFERROR(IF(INDEX(database[],$C52,I$6)=0,"",INDEX(database[],$C52,I$6)),"")</f>
        <v/>
      </c>
      <c r="J52" s="31" t="str">
        <f>IFERROR(IF(INDEX(database[],$C52,J$6)=0,"",INDEX(database[],$C52,J$6)),"")</f>
        <v/>
      </c>
      <c r="K52" s="31" t="str">
        <f>IFERROR(IF(INDEX(database[],$C52,K$6)=0,"",INDEX(database[],$C52,K$6)),"")</f>
        <v/>
      </c>
      <c r="L52" s="31" t="str">
        <f>IFERROR(IF(INDEX(database[],$C52,L$6)=0,"",INDEX(database[],$C52,L$6)),"")</f>
        <v/>
      </c>
      <c r="M52" s="31" t="str">
        <f>IFERROR(IF(INDEX(database[],$C52,M$6)=0,"",INDEX(database[],$C52,M$6)),"")</f>
        <v/>
      </c>
      <c r="N52" s="31" t="str">
        <f>IFERROR(IF(INDEX(database[],$C52,N$6)=0,"",INDEX(database[],$C52,N$6)),"")</f>
        <v/>
      </c>
      <c r="O52" s="31" t="str">
        <f>IFERROR(IF(INDEX(database[],$C52,O$6)=0,"",INDEX(database[],$C52,O$6)),"")</f>
        <v/>
      </c>
      <c r="P52" s="31" t="str">
        <f>IFERROR(IF(INDEX(database[],$C52,P$6)=0,"",INDEX(database[],$C52,P$6)),"")</f>
        <v/>
      </c>
      <c r="Q52" s="31" t="str">
        <f>IFERROR(IF(INDEX(database[],$C52,Q$6)=0,"",INDEX(database[],$C52,Q$6)),"")</f>
        <v/>
      </c>
      <c r="R52" s="46" t="str">
        <f>IFERROR(IF(INDEX(database[],$C52,R$6)=0,"",INDEX(database[],$C52,R$6)),"")</f>
        <v/>
      </c>
      <c r="S52" s="31" t="str">
        <f>IFERROR(IF(INDEX(database[],$C52,S$6)=0,"",INDEX(database[],$C52,S$6)),"")</f>
        <v/>
      </c>
      <c r="T52" s="31" t="str">
        <f>IFERROR(IF(INDEX(database[],$C52,T$6)=0,"",INDEX(database[],$C52,T$6)),"")</f>
        <v/>
      </c>
      <c r="U52" s="31" t="str">
        <f>IFERROR(IF(INDEX(database[],$C52,U$6)=0,"",INDEX(database[],$C52,U$6)),"")</f>
        <v/>
      </c>
      <c r="V52" s="31" t="str">
        <f>IFERROR(IF(INDEX(database[],$C52,V$6)=0,"",INDEX(database[],$C52,V$6)),"")</f>
        <v/>
      </c>
      <c r="W52" s="31" t="str">
        <f>IFERROR(IF(INDEX(database[],$C52,W$6)=0,"",INDEX(database[],$C52,W$6)),"")</f>
        <v/>
      </c>
      <c r="X52" s="31" t="str">
        <f>IFERROR(IF(INDEX(database[],$C52,X$6)=0,"",INDEX(database[],$C52,X$6)),"")</f>
        <v/>
      </c>
      <c r="Y52" s="31" t="str">
        <f>IFERROR(IF(INDEX(database[],$C52,Y$6)=0,"",INDEX(database[],$C52,Y$6)),"")</f>
        <v/>
      </c>
      <c r="Z52" s="31" t="str">
        <f>IFERROR(IF(INDEX(database[],$C52,Z$6)=0,"",INDEX(database[],$C52,Z$6)),"")</f>
        <v/>
      </c>
      <c r="AA52" s="31" t="str">
        <f>IFERROR(IF(INDEX(database[],$C52,AA$6)=0,"",INDEX(database[],$C52,AA$6)),"")</f>
        <v/>
      </c>
      <c r="AB52" s="31" t="str">
        <f>IFERROR(IF(INDEX(database[],$C52,AB$6)=0,"",INDEX(database[],$C52,AB$6)),"")</f>
        <v/>
      </c>
      <c r="AC52" s="31" t="str">
        <f>IFERROR(IF(INDEX(database[],$C52,AC$6)=0,"",INDEX(database[],$C52,AC$6)),"")</f>
        <v/>
      </c>
      <c r="AD52" s="31" t="str">
        <f>IFERROR(IF(INDEX(database[],$C52,AD$6)=0,"",INDEX(database[],$C52,AD$6)),"")</f>
        <v/>
      </c>
      <c r="AE52" s="31" t="str">
        <f>IFERROR(IF(INDEX(database[],$C52,AE$6)=0,"",INDEX(database[],$C52,AE$6)),"")</f>
        <v/>
      </c>
      <c r="AF52" s="31" t="str">
        <f>IFERROR(IF(INDEX(database[],$C52,AF$6)=0,"",INDEX(database[],$C52,AF$6)),"")</f>
        <v/>
      </c>
      <c r="AG52" s="31" t="str">
        <f>IFERROR(IF(INDEX(database[],$C52,AG$6)=0,"",INDEX(database[],$C52,AG$6)),"")</f>
        <v/>
      </c>
      <c r="AH52" s="31" t="str">
        <f>IFERROR(IF(INDEX(database[],$C52,AH$6)=0,"",INDEX(database[],$C52,AH$6)),"")</f>
        <v/>
      </c>
      <c r="AI52" s="31" t="str">
        <f>IFERROR(IF(INDEX(database[],$C52,AI$6)=0,"",INDEX(database[],$C52,AI$6)),"")</f>
        <v/>
      </c>
      <c r="AJ52" s="31" t="str">
        <f>IFERROR(IF(INDEX(database[],$C52,AJ$6)=0,"",INDEX(database[],$C52,AJ$6)),"")</f>
        <v/>
      </c>
      <c r="AK52" s="31" t="str">
        <f>IFERROR(IF(INDEX(database[],$C52,AK$6)=0,"",INDEX(database[],$C52,AK$6)),"")</f>
        <v/>
      </c>
      <c r="AL52" s="31" t="str">
        <f>IFERROR(IF(INDEX(database[],$C52,AL$6)=0,"",INDEX(database[],$C52,AL$6)),"")</f>
        <v/>
      </c>
      <c r="AM52" s="31" t="str">
        <f>IFERROR(IF(INDEX(database[],$C52,AM$6)=0,"",INDEX(database[],$C52,AM$6)),"")</f>
        <v/>
      </c>
      <c r="AN52" s="31" t="str">
        <f>IFERROR(IF(INDEX(database[],$C52,AN$6)=0,"",INDEX(database[],$C52,AN$6)),"")</f>
        <v/>
      </c>
      <c r="AO52" s="31" t="str">
        <f>IFERROR(IF(INDEX(database[],$C52,AO$6)=0,"",INDEX(database[],$C52,AO$6)),"")</f>
        <v/>
      </c>
      <c r="AP52" s="31" t="str">
        <f>IFERROR(IF(INDEX(database[],$C52,AP$6)=0,"",INDEX(database[],$C52,AP$6)),"")</f>
        <v/>
      </c>
      <c r="AQ52" s="31" t="str">
        <f>IFERROR(IF(INDEX(database[],$C52,AQ$6)=0,"",INDEX(database[],$C52,AQ$6)),"")</f>
        <v/>
      </c>
      <c r="AR52" s="31" t="str">
        <f>IFERROR(IF(INDEX(database[],$C52,AR$6)=0,"",INDEX(database[],$C52,AR$6)),"")</f>
        <v/>
      </c>
      <c r="AS52" s="31" t="str">
        <f>IFERROR(IF(INDEX(database[],$C52,AS$6)=0,"",INDEX(database[],$C52,AS$6)),"")</f>
        <v/>
      </c>
      <c r="AT52" s="31" t="str">
        <f>IFERROR(IF(INDEX(database[],$C52,AT$6)=0,"",INDEX(database[],$C52,AT$6)),"")</f>
        <v/>
      </c>
      <c r="AU52" s="31" t="str">
        <f>IFERROR(IF(INDEX(database[],$C52,AU$6)=0,"",INDEX(database[],$C52,AU$6)),"")</f>
        <v/>
      </c>
      <c r="AV52" s="31" t="str">
        <f>IFERROR(IF(INDEX(database[],$C52,AV$6)=0,"",INDEX(database[],$C52,AV$6)),"")</f>
        <v/>
      </c>
      <c r="AW52" s="31" t="str">
        <f t="shared" si="0"/>
        <v/>
      </c>
      <c r="AX52" s="49" t="str">
        <f t="shared" si="27"/>
        <v/>
      </c>
      <c r="AY52" s="31" t="str">
        <f t="shared" si="28"/>
        <v/>
      </c>
      <c r="AZ52" s="31" t="str">
        <f t="shared" si="29"/>
        <v/>
      </c>
      <c r="BA52" s="49" t="str">
        <f t="shared" ca="1" si="30"/>
        <v/>
      </c>
      <c r="BB52" s="51" t="str">
        <f t="shared" ca="1" si="31"/>
        <v/>
      </c>
      <c r="BC52" s="50" t="str">
        <f t="shared" si="46"/>
        <v/>
      </c>
      <c r="BD52" s="46" t="str">
        <f t="shared" si="46"/>
        <v/>
      </c>
      <c r="BE52" s="46" t="str">
        <f t="shared" si="46"/>
        <v/>
      </c>
      <c r="BF52" s="46" t="str">
        <f t="shared" si="46"/>
        <v/>
      </c>
      <c r="BG52" s="46" t="str">
        <f t="shared" si="46"/>
        <v/>
      </c>
      <c r="BH52" s="46" t="str">
        <f t="shared" si="46"/>
        <v/>
      </c>
      <c r="BI52" s="46" t="str">
        <f t="shared" si="46"/>
        <v/>
      </c>
      <c r="BJ52" s="31" t="str">
        <f t="shared" si="32"/>
        <v/>
      </c>
      <c r="BK52" s="31" t="str">
        <f t="shared" si="33"/>
        <v/>
      </c>
      <c r="BL52" s="31" t="str">
        <f t="shared" si="34"/>
        <v/>
      </c>
      <c r="BM52" s="31" t="str">
        <f t="shared" si="35"/>
        <v/>
      </c>
      <c r="BN52" s="31" t="str">
        <f t="shared" si="36"/>
        <v/>
      </c>
      <c r="BO52" s="31" t="str">
        <f t="shared" si="37"/>
        <v/>
      </c>
      <c r="BP52" s="48"/>
      <c r="BQ52" s="49">
        <v>45</v>
      </c>
      <c r="BR52" s="50" t="str">
        <f>IFERROR(INDEX(database[#Headers],0,BQ52),"")</f>
        <v/>
      </c>
      <c r="BS52" s="48"/>
      <c r="BT52" s="48"/>
      <c r="BU52" s="31">
        <f>IFERROR(IF(OR(BU$7="",List!$B$8="",List!$B$8="All"),1,IF(List!$B$8=INDEX(IF(BU$5="d",DateTable,MainTable),$C52,BU$6),1,0)),0)</f>
        <v>1</v>
      </c>
      <c r="BV52" s="31">
        <f>IFERROR(IF(OR(BV$7="",List!$B$11="",List!$B$11="All"),1,IF(List!$B$11=INDEX(IF(BV$5="d",DateTable,MainTable),$C52,BV$6),1,0)),0)</f>
        <v>1</v>
      </c>
      <c r="BW52" s="31">
        <f>IFERROR(IF(OR(BW$7="",List!$B$14="",List!$B$14="All"),1,IF(List!$B$14=INDEX(IF(BW$5="d",DateTable,MainTable),$C52,BW$6),1,0)),0)</f>
        <v>1</v>
      </c>
      <c r="BX52" s="31">
        <f>IFERROR(IF(OR(BX$7="",List!$B$17="",List!$B$17="All"),1,IF(List!$B$17=INDEX(IF(BX$5="d",DateTable,MainTable),$C52,BX$6),1,0)),0)</f>
        <v>1</v>
      </c>
      <c r="BY52" s="31">
        <f t="shared" si="38"/>
        <v>1</v>
      </c>
      <c r="CA52" s="31" t="str">
        <f t="shared" si="39"/>
        <v/>
      </c>
      <c r="CB52" s="31" t="str">
        <f t="shared" si="12"/>
        <v/>
      </c>
      <c r="CD52" s="31">
        <f>IFERROR(IF(OR(Dashboard!$C$7="",Dashboard!$C$7="All"),1,IF(Dashboard!$C$7=INDEX(MainTable,$C52,CD$6),1,0)),0)</f>
        <v>1</v>
      </c>
      <c r="CE52" s="31">
        <f>IFERROR(IF(OR(Dashboard!$E$7="",Dashboard!$E$7="All"),1,IF(Dashboard!$E$7=INDEX(MainTable,$C52,CE$6),1,0)),0)</f>
        <v>1</v>
      </c>
      <c r="CF52" s="31">
        <f>IFERROR(IF(OR(Dashboard!$G$7="",Dashboard!$G$7="All"),1,IF(Dashboard!$G$7=INDEX(MainTable,$C52,CF$6),1,0)),0)</f>
        <v>1</v>
      </c>
      <c r="CG52" s="31">
        <f>IFERROR(IF(OR(Dashboard!$I$7="",Dashboard!$I$7="All"),1,IF(Dashboard!$I$7=INDEX(MainTable,$C52,CG$6),1,0)),0)</f>
        <v>1</v>
      </c>
      <c r="CH52" s="31">
        <f t="shared" si="40"/>
        <v>1</v>
      </c>
      <c r="CJ52" s="31">
        <f t="shared" ca="1" si="41"/>
        <v>0</v>
      </c>
      <c r="CK52" s="31">
        <f t="shared" ca="1" si="14"/>
        <v>0</v>
      </c>
      <c r="CL52" s="31">
        <f t="shared" si="15"/>
        <v>0</v>
      </c>
      <c r="CM52" s="31">
        <f t="shared" si="16"/>
        <v>0</v>
      </c>
      <c r="DG52" s="31" t="str">
        <f t="shared" si="42"/>
        <v/>
      </c>
      <c r="DH52" s="31" t="str">
        <f>IFERROR(IF(COUNTIF($DG$8:$DG52,DG52)&gt;1,"",DG52),"")</f>
        <v/>
      </c>
      <c r="DI52" s="31" t="str">
        <f t="array" ref="DI52">IFERROR(INDEX(filter1,SMALL(IF(LEN(filter1)&gt;0,ROW(filter1)-ROW(INDEX(filter1,1,1))+1),ROW($DF52)-ROW($DF$7))),"")</f>
        <v/>
      </c>
      <c r="DJ52" s="31" t="str">
        <f t="shared" si="43"/>
        <v/>
      </c>
      <c r="DK52" s="31" t="str">
        <f>IFERROR(IF(COUNTIF($DJ$8:$DJ52,DJ52)&gt;1,"",DJ52),"")</f>
        <v/>
      </c>
      <c r="DL52" s="31" t="str">
        <f t="array" ref="DL52">IFERROR(INDEX(filter2,SMALL(IF(LEN(filter2)&gt;0,ROW(filter2)-ROW(INDEX(filter2,1,1))+1),ROW($DF52)-ROW($DF$7))),"")</f>
        <v/>
      </c>
      <c r="DM52" s="31" t="str">
        <f t="shared" si="44"/>
        <v/>
      </c>
      <c r="DN52" s="31" t="str">
        <f>IFERROR(IF(COUNTIF($DM$8:$DM52,DM52)&gt;1,"",DM52),"")</f>
        <v/>
      </c>
      <c r="DO52" s="31" t="str">
        <f t="array" ref="DO52">IFERROR(INDEX(filter3,SMALL(IF(LEN(filter3)&gt;0,ROW(filter3)-ROW(INDEX(filter3,1,1))+1),ROW($DF52)-ROW($DF$7))),"")</f>
        <v/>
      </c>
      <c r="DP52" s="31" t="str">
        <f t="shared" si="45"/>
        <v/>
      </c>
      <c r="DQ52" s="31" t="str">
        <f>IFERROR(IF(COUNTIF($DP$8:$DP52,DP52)&gt;1,"",DP52),"")</f>
        <v/>
      </c>
      <c r="DR52" s="31" t="str">
        <f t="array" ref="DR52">IFERROR(INDEX(filter4,SMALL(IF(LEN(filter4)&gt;0,ROW(filter4)-ROW(INDEX(filter4,1,1))+1),ROW($DF52)-ROW($DF$7))),"")</f>
        <v/>
      </c>
      <c r="DT52" s="55" t="str">
        <f>IFERROR(IF(OR(LEN(Form!C51)&gt;0,LEN(Form!D51)&gt;0,LEN(Form!G51)&gt;0),ROW(Form!A51),""),"")</f>
        <v/>
      </c>
      <c r="DU52" s="43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</row>
    <row r="53" spans="3:140" ht="15" customHeight="1" x14ac:dyDescent="0.25">
      <c r="C53" s="31">
        <v>46</v>
      </c>
      <c r="D53" s="31" t="str">
        <f>IFERROR(IF(INDEX(database[],$C53,D$6)=0,"",INDEX(database[],$C53,D$6)),"")</f>
        <v/>
      </c>
      <c r="E53" s="46" t="str">
        <f>IFERROR(IF(INDEX(database[],$C53,E$6)=0,"",INDEX(database[],$C53,E$6)),"")</f>
        <v/>
      </c>
      <c r="F53" s="31" t="str">
        <f>IFERROR(IF(INDEX(database[],$C53,F$6)=0,"",INDEX(database[],$C53,F$6)),"")</f>
        <v/>
      </c>
      <c r="G53" s="31" t="str">
        <f>IFERROR(IF(INDEX(database[],$C53,G$6)=0,"",INDEX(database[],$C53,G$6)),"")</f>
        <v/>
      </c>
      <c r="H53" s="31" t="str">
        <f>IFERROR(IF(INDEX(database[],$C53,H$6)=0,"",INDEX(database[],$C53,H$6)),"")</f>
        <v/>
      </c>
      <c r="I53" s="31" t="str">
        <f>IFERROR(IF(INDEX(database[],$C53,I$6)=0,"",INDEX(database[],$C53,I$6)),"")</f>
        <v/>
      </c>
      <c r="J53" s="31" t="str">
        <f>IFERROR(IF(INDEX(database[],$C53,J$6)=0,"",INDEX(database[],$C53,J$6)),"")</f>
        <v/>
      </c>
      <c r="K53" s="31" t="str">
        <f>IFERROR(IF(INDEX(database[],$C53,K$6)=0,"",INDEX(database[],$C53,K$6)),"")</f>
        <v/>
      </c>
      <c r="L53" s="31" t="str">
        <f>IFERROR(IF(INDEX(database[],$C53,L$6)=0,"",INDEX(database[],$C53,L$6)),"")</f>
        <v/>
      </c>
      <c r="M53" s="31" t="str">
        <f>IFERROR(IF(INDEX(database[],$C53,M$6)=0,"",INDEX(database[],$C53,M$6)),"")</f>
        <v/>
      </c>
      <c r="N53" s="31" t="str">
        <f>IFERROR(IF(INDEX(database[],$C53,N$6)=0,"",INDEX(database[],$C53,N$6)),"")</f>
        <v/>
      </c>
      <c r="O53" s="31" t="str">
        <f>IFERROR(IF(INDEX(database[],$C53,O$6)=0,"",INDEX(database[],$C53,O$6)),"")</f>
        <v/>
      </c>
      <c r="P53" s="31" t="str">
        <f>IFERROR(IF(INDEX(database[],$C53,P$6)=0,"",INDEX(database[],$C53,P$6)),"")</f>
        <v/>
      </c>
      <c r="Q53" s="31" t="str">
        <f>IFERROR(IF(INDEX(database[],$C53,Q$6)=0,"",INDEX(database[],$C53,Q$6)),"")</f>
        <v/>
      </c>
      <c r="R53" s="46" t="str">
        <f>IFERROR(IF(INDEX(database[],$C53,R$6)=0,"",INDEX(database[],$C53,R$6)),"")</f>
        <v/>
      </c>
      <c r="S53" s="31" t="str">
        <f>IFERROR(IF(INDEX(database[],$C53,S$6)=0,"",INDEX(database[],$C53,S$6)),"")</f>
        <v/>
      </c>
      <c r="T53" s="31" t="str">
        <f>IFERROR(IF(INDEX(database[],$C53,T$6)=0,"",INDEX(database[],$C53,T$6)),"")</f>
        <v/>
      </c>
      <c r="U53" s="31" t="str">
        <f>IFERROR(IF(INDEX(database[],$C53,U$6)=0,"",INDEX(database[],$C53,U$6)),"")</f>
        <v/>
      </c>
      <c r="V53" s="31" t="str">
        <f>IFERROR(IF(INDEX(database[],$C53,V$6)=0,"",INDEX(database[],$C53,V$6)),"")</f>
        <v/>
      </c>
      <c r="W53" s="31" t="str">
        <f>IFERROR(IF(INDEX(database[],$C53,W$6)=0,"",INDEX(database[],$C53,W$6)),"")</f>
        <v/>
      </c>
      <c r="X53" s="31" t="str">
        <f>IFERROR(IF(INDEX(database[],$C53,X$6)=0,"",INDEX(database[],$C53,X$6)),"")</f>
        <v/>
      </c>
      <c r="Y53" s="31" t="str">
        <f>IFERROR(IF(INDEX(database[],$C53,Y$6)=0,"",INDEX(database[],$C53,Y$6)),"")</f>
        <v/>
      </c>
      <c r="Z53" s="31" t="str">
        <f>IFERROR(IF(INDEX(database[],$C53,Z$6)=0,"",INDEX(database[],$C53,Z$6)),"")</f>
        <v/>
      </c>
      <c r="AA53" s="31" t="str">
        <f>IFERROR(IF(INDEX(database[],$C53,AA$6)=0,"",INDEX(database[],$C53,AA$6)),"")</f>
        <v/>
      </c>
      <c r="AB53" s="31" t="str">
        <f>IFERROR(IF(INDEX(database[],$C53,AB$6)=0,"",INDEX(database[],$C53,AB$6)),"")</f>
        <v/>
      </c>
      <c r="AC53" s="31" t="str">
        <f>IFERROR(IF(INDEX(database[],$C53,AC$6)=0,"",INDEX(database[],$C53,AC$6)),"")</f>
        <v/>
      </c>
      <c r="AD53" s="31" t="str">
        <f>IFERROR(IF(INDEX(database[],$C53,AD$6)=0,"",INDEX(database[],$C53,AD$6)),"")</f>
        <v/>
      </c>
      <c r="AE53" s="31" t="str">
        <f>IFERROR(IF(INDEX(database[],$C53,AE$6)=0,"",INDEX(database[],$C53,AE$6)),"")</f>
        <v/>
      </c>
      <c r="AF53" s="31" t="str">
        <f>IFERROR(IF(INDEX(database[],$C53,AF$6)=0,"",INDEX(database[],$C53,AF$6)),"")</f>
        <v/>
      </c>
      <c r="AG53" s="31" t="str">
        <f>IFERROR(IF(INDEX(database[],$C53,AG$6)=0,"",INDEX(database[],$C53,AG$6)),"")</f>
        <v/>
      </c>
      <c r="AH53" s="31" t="str">
        <f>IFERROR(IF(INDEX(database[],$C53,AH$6)=0,"",INDEX(database[],$C53,AH$6)),"")</f>
        <v/>
      </c>
      <c r="AI53" s="31" t="str">
        <f>IFERROR(IF(INDEX(database[],$C53,AI$6)=0,"",INDEX(database[],$C53,AI$6)),"")</f>
        <v/>
      </c>
      <c r="AJ53" s="31" t="str">
        <f>IFERROR(IF(INDEX(database[],$C53,AJ$6)=0,"",INDEX(database[],$C53,AJ$6)),"")</f>
        <v/>
      </c>
      <c r="AK53" s="31" t="str">
        <f>IFERROR(IF(INDEX(database[],$C53,AK$6)=0,"",INDEX(database[],$C53,AK$6)),"")</f>
        <v/>
      </c>
      <c r="AL53" s="31" t="str">
        <f>IFERROR(IF(INDEX(database[],$C53,AL$6)=0,"",INDEX(database[],$C53,AL$6)),"")</f>
        <v/>
      </c>
      <c r="AM53" s="31" t="str">
        <f>IFERROR(IF(INDEX(database[],$C53,AM$6)=0,"",INDEX(database[],$C53,AM$6)),"")</f>
        <v/>
      </c>
      <c r="AN53" s="31" t="str">
        <f>IFERROR(IF(INDEX(database[],$C53,AN$6)=0,"",INDEX(database[],$C53,AN$6)),"")</f>
        <v/>
      </c>
      <c r="AO53" s="31" t="str">
        <f>IFERROR(IF(INDEX(database[],$C53,AO$6)=0,"",INDEX(database[],$C53,AO$6)),"")</f>
        <v/>
      </c>
      <c r="AP53" s="31" t="str">
        <f>IFERROR(IF(INDEX(database[],$C53,AP$6)=0,"",INDEX(database[],$C53,AP$6)),"")</f>
        <v/>
      </c>
      <c r="AQ53" s="31" t="str">
        <f>IFERROR(IF(INDEX(database[],$C53,AQ$6)=0,"",INDEX(database[],$C53,AQ$6)),"")</f>
        <v/>
      </c>
      <c r="AR53" s="31" t="str">
        <f>IFERROR(IF(INDEX(database[],$C53,AR$6)=0,"",INDEX(database[],$C53,AR$6)),"")</f>
        <v/>
      </c>
      <c r="AS53" s="31" t="str">
        <f>IFERROR(IF(INDEX(database[],$C53,AS$6)=0,"",INDEX(database[],$C53,AS$6)),"")</f>
        <v/>
      </c>
      <c r="AT53" s="31" t="str">
        <f>IFERROR(IF(INDEX(database[],$C53,AT$6)=0,"",INDEX(database[],$C53,AT$6)),"")</f>
        <v/>
      </c>
      <c r="AU53" s="31" t="str">
        <f>IFERROR(IF(INDEX(database[],$C53,AU$6)=0,"",INDEX(database[],$C53,AU$6)),"")</f>
        <v/>
      </c>
      <c r="AV53" s="31" t="str">
        <f>IFERROR(IF(INDEX(database[],$C53,AV$6)=0,"",INDEX(database[],$C53,AV$6)),"")</f>
        <v/>
      </c>
      <c r="AW53" s="31" t="str">
        <f t="shared" si="0"/>
        <v/>
      </c>
      <c r="AX53" s="49" t="str">
        <f t="shared" si="27"/>
        <v/>
      </c>
      <c r="AY53" s="31" t="str">
        <f t="shared" si="28"/>
        <v/>
      </c>
      <c r="AZ53" s="31" t="str">
        <f t="shared" si="29"/>
        <v/>
      </c>
      <c r="BA53" s="49" t="str">
        <f t="shared" ca="1" si="30"/>
        <v/>
      </c>
      <c r="BB53" s="51" t="str">
        <f t="shared" ca="1" si="31"/>
        <v/>
      </c>
      <c r="BC53" s="50" t="str">
        <f t="shared" si="46"/>
        <v/>
      </c>
      <c r="BD53" s="46" t="str">
        <f t="shared" si="46"/>
        <v/>
      </c>
      <c r="BE53" s="46" t="str">
        <f t="shared" si="46"/>
        <v/>
      </c>
      <c r="BF53" s="46" t="str">
        <f t="shared" si="46"/>
        <v/>
      </c>
      <c r="BG53" s="46" t="str">
        <f t="shared" si="46"/>
        <v/>
      </c>
      <c r="BH53" s="46" t="str">
        <f t="shared" si="46"/>
        <v/>
      </c>
      <c r="BI53" s="46" t="str">
        <f t="shared" si="46"/>
        <v/>
      </c>
      <c r="BJ53" s="31" t="str">
        <f t="shared" si="32"/>
        <v/>
      </c>
      <c r="BK53" s="31" t="str">
        <f t="shared" si="33"/>
        <v/>
      </c>
      <c r="BL53" s="31" t="str">
        <f t="shared" si="34"/>
        <v/>
      </c>
      <c r="BM53" s="31" t="str">
        <f t="shared" si="35"/>
        <v/>
      </c>
      <c r="BN53" s="31" t="str">
        <f t="shared" si="36"/>
        <v/>
      </c>
      <c r="BO53" s="31" t="str">
        <f t="shared" si="37"/>
        <v/>
      </c>
      <c r="BP53" s="48"/>
      <c r="BQ53" s="152" t="s">
        <v>243</v>
      </c>
      <c r="BR53" s="153">
        <f>IFERROR(COUNTIF(BR8:BR52,"?*"),45)</f>
        <v>37</v>
      </c>
      <c r="BS53" s="48"/>
      <c r="BT53" s="48"/>
      <c r="BU53" s="31">
        <f>IFERROR(IF(OR(BU$7="",List!$B$8="",List!$B$8="All"),1,IF(List!$B$8=INDEX(IF(BU$5="d",DateTable,MainTable),$C53,BU$6),1,0)),0)</f>
        <v>1</v>
      </c>
      <c r="BV53" s="31">
        <f>IFERROR(IF(OR(BV$7="",List!$B$11="",List!$B$11="All"),1,IF(List!$B$11=INDEX(IF(BV$5="d",DateTable,MainTable),$C53,BV$6),1,0)),0)</f>
        <v>1</v>
      </c>
      <c r="BW53" s="31">
        <f>IFERROR(IF(OR(BW$7="",List!$B$14="",List!$B$14="All"),1,IF(List!$B$14=INDEX(IF(BW$5="d",DateTable,MainTable),$C53,BW$6),1,0)),0)</f>
        <v>1</v>
      </c>
      <c r="BX53" s="31">
        <f>IFERROR(IF(OR(BX$7="",List!$B$17="",List!$B$17="All"),1,IF(List!$B$17=INDEX(IF(BX$5="d",DateTable,MainTable),$C53,BX$6),1,0)),0)</f>
        <v>1</v>
      </c>
      <c r="BY53" s="31">
        <f t="shared" si="38"/>
        <v>1</v>
      </c>
      <c r="CA53" s="31" t="str">
        <f t="shared" si="39"/>
        <v/>
      </c>
      <c r="CB53" s="31" t="str">
        <f t="shared" si="12"/>
        <v/>
      </c>
      <c r="CD53" s="31">
        <f>IFERROR(IF(OR(Dashboard!$C$7="",Dashboard!$C$7="All"),1,IF(Dashboard!$C$7=INDEX(MainTable,$C53,CD$6),1,0)),0)</f>
        <v>1</v>
      </c>
      <c r="CE53" s="31">
        <f>IFERROR(IF(OR(Dashboard!$E$7="",Dashboard!$E$7="All"),1,IF(Dashboard!$E$7=INDEX(MainTable,$C53,CE$6),1,0)),0)</f>
        <v>1</v>
      </c>
      <c r="CF53" s="31">
        <f>IFERROR(IF(OR(Dashboard!$G$7="",Dashboard!$G$7="All"),1,IF(Dashboard!$G$7=INDEX(MainTable,$C53,CF$6),1,0)),0)</f>
        <v>1</v>
      </c>
      <c r="CG53" s="31">
        <f>IFERROR(IF(OR(Dashboard!$I$7="",Dashboard!$I$7="All"),1,IF(Dashboard!$I$7=INDEX(MainTable,$C53,CG$6),1,0)),0)</f>
        <v>1</v>
      </c>
      <c r="CH53" s="31">
        <f t="shared" si="40"/>
        <v>1</v>
      </c>
      <c r="CJ53" s="31">
        <f t="shared" ca="1" si="41"/>
        <v>0</v>
      </c>
      <c r="CK53" s="31">
        <f t="shared" ca="1" si="14"/>
        <v>0</v>
      </c>
      <c r="CL53" s="31">
        <f t="shared" si="15"/>
        <v>0</v>
      </c>
      <c r="CM53" s="31">
        <f t="shared" si="16"/>
        <v>0</v>
      </c>
      <c r="CO53" s="99" t="s">
        <v>59</v>
      </c>
      <c r="CP53" s="100"/>
      <c r="DG53" s="31" t="str">
        <f t="shared" si="42"/>
        <v/>
      </c>
      <c r="DH53" s="31" t="str">
        <f>IFERROR(IF(COUNTIF($DG$8:$DG53,DG53)&gt;1,"",DG53),"")</f>
        <v/>
      </c>
      <c r="DI53" s="31" t="str">
        <f t="array" ref="DI53">IFERROR(INDEX(filter1,SMALL(IF(LEN(filter1)&gt;0,ROW(filter1)-ROW(INDEX(filter1,1,1))+1),ROW($DF53)-ROW($DF$7))),"")</f>
        <v/>
      </c>
      <c r="DJ53" s="31" t="str">
        <f t="shared" si="43"/>
        <v/>
      </c>
      <c r="DK53" s="31" t="str">
        <f>IFERROR(IF(COUNTIF($DJ$8:$DJ53,DJ53)&gt;1,"",DJ53),"")</f>
        <v/>
      </c>
      <c r="DL53" s="31" t="str">
        <f t="array" ref="DL53">IFERROR(INDEX(filter2,SMALL(IF(LEN(filter2)&gt;0,ROW(filter2)-ROW(INDEX(filter2,1,1))+1),ROW($DF53)-ROW($DF$7))),"")</f>
        <v/>
      </c>
      <c r="DM53" s="31" t="str">
        <f t="shared" si="44"/>
        <v/>
      </c>
      <c r="DN53" s="31" t="str">
        <f>IFERROR(IF(COUNTIF($DM$8:$DM53,DM53)&gt;1,"",DM53),"")</f>
        <v/>
      </c>
      <c r="DO53" s="31" t="str">
        <f t="array" ref="DO53">IFERROR(INDEX(filter3,SMALL(IF(LEN(filter3)&gt;0,ROW(filter3)-ROW(INDEX(filter3,1,1))+1),ROW($DF53)-ROW($DF$7))),"")</f>
        <v/>
      </c>
      <c r="DP53" s="31" t="str">
        <f t="shared" si="45"/>
        <v/>
      </c>
      <c r="DQ53" s="31" t="str">
        <f>IFERROR(IF(COUNTIF($DP$8:$DP53,DP53)&gt;1,"",DP53),"")</f>
        <v/>
      </c>
      <c r="DR53" s="31" t="str">
        <f t="array" ref="DR53">IFERROR(INDEX(filter4,SMALL(IF(LEN(filter4)&gt;0,ROW(filter4)-ROW(INDEX(filter4,1,1))+1),ROW($DF53)-ROW($DF$7))),"")</f>
        <v/>
      </c>
      <c r="DT53" s="55" t="str">
        <f>IFERROR(IF(OR(LEN(Form!C52)&gt;0,LEN(Form!D52)&gt;0,LEN(Form!G52)&gt;0),ROW(Form!A52),""),"")</f>
        <v/>
      </c>
      <c r="DU53" s="43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</row>
    <row r="54" spans="3:140" ht="15" customHeight="1" x14ac:dyDescent="0.25">
      <c r="C54" s="31">
        <v>47</v>
      </c>
      <c r="D54" s="31" t="str">
        <f>IFERROR(IF(INDEX(database[],$C54,D$6)=0,"",INDEX(database[],$C54,D$6)),"")</f>
        <v/>
      </c>
      <c r="E54" s="46" t="str">
        <f>IFERROR(IF(INDEX(database[],$C54,E$6)=0,"",INDEX(database[],$C54,E$6)),"")</f>
        <v/>
      </c>
      <c r="F54" s="31" t="str">
        <f>IFERROR(IF(INDEX(database[],$C54,F$6)=0,"",INDEX(database[],$C54,F$6)),"")</f>
        <v/>
      </c>
      <c r="G54" s="31" t="str">
        <f>IFERROR(IF(INDEX(database[],$C54,G$6)=0,"",INDEX(database[],$C54,G$6)),"")</f>
        <v/>
      </c>
      <c r="H54" s="31" t="str">
        <f>IFERROR(IF(INDEX(database[],$C54,H$6)=0,"",INDEX(database[],$C54,H$6)),"")</f>
        <v/>
      </c>
      <c r="I54" s="31" t="str">
        <f>IFERROR(IF(INDEX(database[],$C54,I$6)=0,"",INDEX(database[],$C54,I$6)),"")</f>
        <v/>
      </c>
      <c r="J54" s="31" t="str">
        <f>IFERROR(IF(INDEX(database[],$C54,J$6)=0,"",INDEX(database[],$C54,J$6)),"")</f>
        <v/>
      </c>
      <c r="K54" s="31" t="str">
        <f>IFERROR(IF(INDEX(database[],$C54,K$6)=0,"",INDEX(database[],$C54,K$6)),"")</f>
        <v/>
      </c>
      <c r="L54" s="31" t="str">
        <f>IFERROR(IF(INDEX(database[],$C54,L$6)=0,"",INDEX(database[],$C54,L$6)),"")</f>
        <v/>
      </c>
      <c r="M54" s="31" t="str">
        <f>IFERROR(IF(INDEX(database[],$C54,M$6)=0,"",INDEX(database[],$C54,M$6)),"")</f>
        <v/>
      </c>
      <c r="N54" s="31" t="str">
        <f>IFERROR(IF(INDEX(database[],$C54,N$6)=0,"",INDEX(database[],$C54,N$6)),"")</f>
        <v/>
      </c>
      <c r="O54" s="31" t="str">
        <f>IFERROR(IF(INDEX(database[],$C54,O$6)=0,"",INDEX(database[],$C54,O$6)),"")</f>
        <v/>
      </c>
      <c r="P54" s="31" t="str">
        <f>IFERROR(IF(INDEX(database[],$C54,P$6)=0,"",INDEX(database[],$C54,P$6)),"")</f>
        <v/>
      </c>
      <c r="Q54" s="31" t="str">
        <f>IFERROR(IF(INDEX(database[],$C54,Q$6)=0,"",INDEX(database[],$C54,Q$6)),"")</f>
        <v/>
      </c>
      <c r="R54" s="46" t="str">
        <f>IFERROR(IF(INDEX(database[],$C54,R$6)=0,"",INDEX(database[],$C54,R$6)),"")</f>
        <v/>
      </c>
      <c r="S54" s="31" t="str">
        <f>IFERROR(IF(INDEX(database[],$C54,S$6)=0,"",INDEX(database[],$C54,S$6)),"")</f>
        <v/>
      </c>
      <c r="T54" s="31" t="str">
        <f>IFERROR(IF(INDEX(database[],$C54,T$6)=0,"",INDEX(database[],$C54,T$6)),"")</f>
        <v/>
      </c>
      <c r="U54" s="31" t="str">
        <f>IFERROR(IF(INDEX(database[],$C54,U$6)=0,"",INDEX(database[],$C54,U$6)),"")</f>
        <v/>
      </c>
      <c r="V54" s="31" t="str">
        <f>IFERROR(IF(INDEX(database[],$C54,V$6)=0,"",INDEX(database[],$C54,V$6)),"")</f>
        <v/>
      </c>
      <c r="W54" s="31" t="str">
        <f>IFERROR(IF(INDEX(database[],$C54,W$6)=0,"",INDEX(database[],$C54,W$6)),"")</f>
        <v/>
      </c>
      <c r="X54" s="31" t="str">
        <f>IFERROR(IF(INDEX(database[],$C54,X$6)=0,"",INDEX(database[],$C54,X$6)),"")</f>
        <v/>
      </c>
      <c r="Y54" s="31" t="str">
        <f>IFERROR(IF(INDEX(database[],$C54,Y$6)=0,"",INDEX(database[],$C54,Y$6)),"")</f>
        <v/>
      </c>
      <c r="Z54" s="31" t="str">
        <f>IFERROR(IF(INDEX(database[],$C54,Z$6)=0,"",INDEX(database[],$C54,Z$6)),"")</f>
        <v/>
      </c>
      <c r="AA54" s="31" t="str">
        <f>IFERROR(IF(INDEX(database[],$C54,AA$6)=0,"",INDEX(database[],$C54,AA$6)),"")</f>
        <v/>
      </c>
      <c r="AB54" s="31" t="str">
        <f>IFERROR(IF(INDEX(database[],$C54,AB$6)=0,"",INDEX(database[],$C54,AB$6)),"")</f>
        <v/>
      </c>
      <c r="AC54" s="31" t="str">
        <f>IFERROR(IF(INDEX(database[],$C54,AC$6)=0,"",INDEX(database[],$C54,AC$6)),"")</f>
        <v/>
      </c>
      <c r="AD54" s="31" t="str">
        <f>IFERROR(IF(INDEX(database[],$C54,AD$6)=0,"",INDEX(database[],$C54,AD$6)),"")</f>
        <v/>
      </c>
      <c r="AE54" s="31" t="str">
        <f>IFERROR(IF(INDEX(database[],$C54,AE$6)=0,"",INDEX(database[],$C54,AE$6)),"")</f>
        <v/>
      </c>
      <c r="AF54" s="31" t="str">
        <f>IFERROR(IF(INDEX(database[],$C54,AF$6)=0,"",INDEX(database[],$C54,AF$6)),"")</f>
        <v/>
      </c>
      <c r="AG54" s="31" t="str">
        <f>IFERROR(IF(INDEX(database[],$C54,AG$6)=0,"",INDEX(database[],$C54,AG$6)),"")</f>
        <v/>
      </c>
      <c r="AH54" s="31" t="str">
        <f>IFERROR(IF(INDEX(database[],$C54,AH$6)=0,"",INDEX(database[],$C54,AH$6)),"")</f>
        <v/>
      </c>
      <c r="AI54" s="31" t="str">
        <f>IFERROR(IF(INDEX(database[],$C54,AI$6)=0,"",INDEX(database[],$C54,AI$6)),"")</f>
        <v/>
      </c>
      <c r="AJ54" s="31" t="str">
        <f>IFERROR(IF(INDEX(database[],$C54,AJ$6)=0,"",INDEX(database[],$C54,AJ$6)),"")</f>
        <v/>
      </c>
      <c r="AK54" s="31" t="str">
        <f>IFERROR(IF(INDEX(database[],$C54,AK$6)=0,"",INDEX(database[],$C54,AK$6)),"")</f>
        <v/>
      </c>
      <c r="AL54" s="31" t="str">
        <f>IFERROR(IF(INDEX(database[],$C54,AL$6)=0,"",INDEX(database[],$C54,AL$6)),"")</f>
        <v/>
      </c>
      <c r="AM54" s="31" t="str">
        <f>IFERROR(IF(INDEX(database[],$C54,AM$6)=0,"",INDEX(database[],$C54,AM$6)),"")</f>
        <v/>
      </c>
      <c r="AN54" s="31" t="str">
        <f>IFERROR(IF(INDEX(database[],$C54,AN$6)=0,"",INDEX(database[],$C54,AN$6)),"")</f>
        <v/>
      </c>
      <c r="AO54" s="31" t="str">
        <f>IFERROR(IF(INDEX(database[],$C54,AO$6)=0,"",INDEX(database[],$C54,AO$6)),"")</f>
        <v/>
      </c>
      <c r="AP54" s="31" t="str">
        <f>IFERROR(IF(INDEX(database[],$C54,AP$6)=0,"",INDEX(database[],$C54,AP$6)),"")</f>
        <v/>
      </c>
      <c r="AQ54" s="31" t="str">
        <f>IFERROR(IF(INDEX(database[],$C54,AQ$6)=0,"",INDEX(database[],$C54,AQ$6)),"")</f>
        <v/>
      </c>
      <c r="AR54" s="31" t="str">
        <f>IFERROR(IF(INDEX(database[],$C54,AR$6)=0,"",INDEX(database[],$C54,AR$6)),"")</f>
        <v/>
      </c>
      <c r="AS54" s="31" t="str">
        <f>IFERROR(IF(INDEX(database[],$C54,AS$6)=0,"",INDEX(database[],$C54,AS$6)),"")</f>
        <v/>
      </c>
      <c r="AT54" s="31" t="str">
        <f>IFERROR(IF(INDEX(database[],$C54,AT$6)=0,"",INDEX(database[],$C54,AT$6)),"")</f>
        <v/>
      </c>
      <c r="AU54" s="31" t="str">
        <f>IFERROR(IF(INDEX(database[],$C54,AU$6)=0,"",INDEX(database[],$C54,AU$6)),"")</f>
        <v/>
      </c>
      <c r="AV54" s="31" t="str">
        <f>IFERROR(IF(INDEX(database[],$C54,AV$6)=0,"",INDEX(database[],$C54,AV$6)),"")</f>
        <v/>
      </c>
      <c r="AW54" s="31" t="str">
        <f t="shared" si="0"/>
        <v/>
      </c>
      <c r="AX54" s="49" t="str">
        <f t="shared" si="27"/>
        <v/>
      </c>
      <c r="AY54" s="31" t="str">
        <f t="shared" si="28"/>
        <v/>
      </c>
      <c r="AZ54" s="31" t="str">
        <f t="shared" si="29"/>
        <v/>
      </c>
      <c r="BA54" s="49" t="str">
        <f t="shared" ca="1" si="30"/>
        <v/>
      </c>
      <c r="BB54" s="51" t="str">
        <f t="shared" ca="1" si="31"/>
        <v/>
      </c>
      <c r="BC54" s="50" t="str">
        <f t="shared" si="46"/>
        <v/>
      </c>
      <c r="BD54" s="46" t="str">
        <f t="shared" si="46"/>
        <v/>
      </c>
      <c r="BE54" s="46" t="str">
        <f t="shared" si="46"/>
        <v/>
      </c>
      <c r="BF54" s="46" t="str">
        <f t="shared" si="46"/>
        <v/>
      </c>
      <c r="BG54" s="46" t="str">
        <f t="shared" si="46"/>
        <v/>
      </c>
      <c r="BH54" s="46" t="str">
        <f t="shared" si="46"/>
        <v/>
      </c>
      <c r="BI54" s="46" t="str">
        <f t="shared" si="46"/>
        <v/>
      </c>
      <c r="BJ54" s="31" t="str">
        <f t="shared" si="32"/>
        <v/>
      </c>
      <c r="BK54" s="31" t="str">
        <f t="shared" si="33"/>
        <v/>
      </c>
      <c r="BL54" s="31" t="str">
        <f t="shared" si="34"/>
        <v/>
      </c>
      <c r="BM54" s="31" t="str">
        <f t="shared" si="35"/>
        <v/>
      </c>
      <c r="BN54" s="31" t="str">
        <f t="shared" si="36"/>
        <v/>
      </c>
      <c r="BO54" s="31" t="str">
        <f t="shared" si="37"/>
        <v/>
      </c>
      <c r="BP54" s="48"/>
      <c r="BQ54" s="48"/>
      <c r="BS54" s="48"/>
      <c r="BT54" s="48"/>
      <c r="BU54" s="31">
        <f>IFERROR(IF(OR(BU$7="",List!$B$8="",List!$B$8="All"),1,IF(List!$B$8=INDEX(IF(BU$5="d",DateTable,MainTable),$C54,BU$6),1,0)),0)</f>
        <v>1</v>
      </c>
      <c r="BV54" s="31">
        <f>IFERROR(IF(OR(BV$7="",List!$B$11="",List!$B$11="All"),1,IF(List!$B$11=INDEX(IF(BV$5="d",DateTable,MainTable),$C54,BV$6),1,0)),0)</f>
        <v>1</v>
      </c>
      <c r="BW54" s="31">
        <f>IFERROR(IF(OR(BW$7="",List!$B$14="",List!$B$14="All"),1,IF(List!$B$14=INDEX(IF(BW$5="d",DateTable,MainTable),$C54,BW$6),1,0)),0)</f>
        <v>1</v>
      </c>
      <c r="BX54" s="31">
        <f>IFERROR(IF(OR(BX$7="",List!$B$17="",List!$B$17="All"),1,IF(List!$B$17=INDEX(IF(BX$5="d",DateTable,MainTable),$C54,BX$6),1,0)),0)</f>
        <v>1</v>
      </c>
      <c r="BY54" s="31">
        <f t="shared" si="38"/>
        <v>1</v>
      </c>
      <c r="CA54" s="31" t="str">
        <f t="shared" si="39"/>
        <v/>
      </c>
      <c r="CB54" s="31" t="str">
        <f t="shared" si="12"/>
        <v/>
      </c>
      <c r="CD54" s="31">
        <f>IFERROR(IF(OR(Dashboard!$C$7="",Dashboard!$C$7="All"),1,IF(Dashboard!$C$7=INDEX(MainTable,$C54,CD$6),1,0)),0)</f>
        <v>1</v>
      </c>
      <c r="CE54" s="31">
        <f>IFERROR(IF(OR(Dashboard!$E$7="",Dashboard!$E$7="All"),1,IF(Dashboard!$E$7=INDEX(MainTable,$C54,CE$6),1,0)),0)</f>
        <v>1</v>
      </c>
      <c r="CF54" s="31">
        <f>IFERROR(IF(OR(Dashboard!$G$7="",Dashboard!$G$7="All"),1,IF(Dashboard!$G$7=INDEX(MainTable,$C54,CF$6),1,0)),0)</f>
        <v>1</v>
      </c>
      <c r="CG54" s="31">
        <f>IFERROR(IF(OR(Dashboard!$I$7="",Dashboard!$I$7="All"),1,IF(Dashboard!$I$7=INDEX(MainTable,$C54,CG$6),1,0)),0)</f>
        <v>1</v>
      </c>
      <c r="CH54" s="31">
        <f t="shared" si="40"/>
        <v>1</v>
      </c>
      <c r="CJ54" s="31">
        <f t="shared" ca="1" si="41"/>
        <v>0</v>
      </c>
      <c r="CK54" s="31">
        <f t="shared" ca="1" si="14"/>
        <v>0</v>
      </c>
      <c r="CL54" s="31">
        <f t="shared" si="15"/>
        <v>0</v>
      </c>
      <c r="CM54" s="31">
        <f t="shared" si="16"/>
        <v>0</v>
      </c>
      <c r="CO54" s="60" t="s">
        <v>66</v>
      </c>
      <c r="CP54" s="60">
        <f t="array" aca="1" ref="CP54" ca="1">IFERROR(IF(LEN(CO54)=0,0,COUNTIFS($BB$8:$BB$27,$CO54,$CH$8:$CH$27,1)),"")</f>
        <v>0</v>
      </c>
      <c r="DG54" s="31" t="str">
        <f t="shared" si="42"/>
        <v/>
      </c>
      <c r="DH54" s="31" t="str">
        <f>IFERROR(IF(COUNTIF($DG$8:$DG54,DG54)&gt;1,"",DG54),"")</f>
        <v/>
      </c>
      <c r="DI54" s="31" t="str">
        <f t="array" ref="DI54">IFERROR(INDEX(filter1,SMALL(IF(LEN(filter1)&gt;0,ROW(filter1)-ROW(INDEX(filter1,1,1))+1),ROW($DF54)-ROW($DF$7))),"")</f>
        <v/>
      </c>
      <c r="DJ54" s="31" t="str">
        <f t="shared" si="43"/>
        <v/>
      </c>
      <c r="DK54" s="31" t="str">
        <f>IFERROR(IF(COUNTIF($DJ$8:$DJ54,DJ54)&gt;1,"",DJ54),"")</f>
        <v/>
      </c>
      <c r="DL54" s="31" t="str">
        <f t="array" ref="DL54">IFERROR(INDEX(filter2,SMALL(IF(LEN(filter2)&gt;0,ROW(filter2)-ROW(INDEX(filter2,1,1))+1),ROW($DF54)-ROW($DF$7))),"")</f>
        <v/>
      </c>
      <c r="DM54" s="31" t="str">
        <f t="shared" si="44"/>
        <v/>
      </c>
      <c r="DN54" s="31" t="str">
        <f>IFERROR(IF(COUNTIF($DM$8:$DM54,DM54)&gt;1,"",DM54),"")</f>
        <v/>
      </c>
      <c r="DO54" s="31" t="str">
        <f t="array" ref="DO54">IFERROR(INDEX(filter3,SMALL(IF(LEN(filter3)&gt;0,ROW(filter3)-ROW(INDEX(filter3,1,1))+1),ROW($DF54)-ROW($DF$7))),"")</f>
        <v/>
      </c>
      <c r="DP54" s="31" t="str">
        <f t="shared" si="45"/>
        <v/>
      </c>
      <c r="DQ54" s="31" t="str">
        <f>IFERROR(IF(COUNTIF($DP$8:$DP54,DP54)&gt;1,"",DP54),"")</f>
        <v/>
      </c>
      <c r="DR54" s="31" t="str">
        <f t="array" ref="DR54">IFERROR(INDEX(filter4,SMALL(IF(LEN(filter4)&gt;0,ROW(filter4)-ROW(INDEX(filter4,1,1))+1),ROW($DF54)-ROW($DF$7))),"")</f>
        <v/>
      </c>
      <c r="DT54" s="55" t="str">
        <f>IFERROR(IF(OR(LEN(Form!C53)&gt;0,LEN(Form!D53)&gt;0,LEN(Form!G53)&gt;0),ROW(Form!A53),""),"")</f>
        <v/>
      </c>
      <c r="DU54" s="43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</row>
    <row r="55" spans="3:140" ht="15" customHeight="1" x14ac:dyDescent="0.25">
      <c r="C55" s="31">
        <v>48</v>
      </c>
      <c r="D55" s="31" t="str">
        <f>IFERROR(IF(INDEX(database[],$C55,D$6)=0,"",INDEX(database[],$C55,D$6)),"")</f>
        <v/>
      </c>
      <c r="E55" s="46" t="str">
        <f>IFERROR(IF(INDEX(database[],$C55,E$6)=0,"",INDEX(database[],$C55,E$6)),"")</f>
        <v/>
      </c>
      <c r="F55" s="31" t="str">
        <f>IFERROR(IF(INDEX(database[],$C55,F$6)=0,"",INDEX(database[],$C55,F$6)),"")</f>
        <v/>
      </c>
      <c r="G55" s="31" t="str">
        <f>IFERROR(IF(INDEX(database[],$C55,G$6)=0,"",INDEX(database[],$C55,G$6)),"")</f>
        <v/>
      </c>
      <c r="H55" s="31" t="str">
        <f>IFERROR(IF(INDEX(database[],$C55,H$6)=0,"",INDEX(database[],$C55,H$6)),"")</f>
        <v/>
      </c>
      <c r="I55" s="31" t="str">
        <f>IFERROR(IF(INDEX(database[],$C55,I$6)=0,"",INDEX(database[],$C55,I$6)),"")</f>
        <v/>
      </c>
      <c r="J55" s="31" t="str">
        <f>IFERROR(IF(INDEX(database[],$C55,J$6)=0,"",INDEX(database[],$C55,J$6)),"")</f>
        <v/>
      </c>
      <c r="K55" s="31" t="str">
        <f>IFERROR(IF(INDEX(database[],$C55,K$6)=0,"",INDEX(database[],$C55,K$6)),"")</f>
        <v/>
      </c>
      <c r="L55" s="31" t="str">
        <f>IFERROR(IF(INDEX(database[],$C55,L$6)=0,"",INDEX(database[],$C55,L$6)),"")</f>
        <v/>
      </c>
      <c r="M55" s="31" t="str">
        <f>IFERROR(IF(INDEX(database[],$C55,M$6)=0,"",INDEX(database[],$C55,M$6)),"")</f>
        <v/>
      </c>
      <c r="N55" s="31" t="str">
        <f>IFERROR(IF(INDEX(database[],$C55,N$6)=0,"",INDEX(database[],$C55,N$6)),"")</f>
        <v/>
      </c>
      <c r="O55" s="31" t="str">
        <f>IFERROR(IF(INDEX(database[],$C55,O$6)=0,"",INDEX(database[],$C55,O$6)),"")</f>
        <v/>
      </c>
      <c r="P55" s="31" t="str">
        <f>IFERROR(IF(INDEX(database[],$C55,P$6)=0,"",INDEX(database[],$C55,P$6)),"")</f>
        <v/>
      </c>
      <c r="Q55" s="31" t="str">
        <f>IFERROR(IF(INDEX(database[],$C55,Q$6)=0,"",INDEX(database[],$C55,Q$6)),"")</f>
        <v/>
      </c>
      <c r="R55" s="46" t="str">
        <f>IFERROR(IF(INDEX(database[],$C55,R$6)=0,"",INDEX(database[],$C55,R$6)),"")</f>
        <v/>
      </c>
      <c r="S55" s="31" t="str">
        <f>IFERROR(IF(INDEX(database[],$C55,S$6)=0,"",INDEX(database[],$C55,S$6)),"")</f>
        <v/>
      </c>
      <c r="T55" s="31" t="str">
        <f>IFERROR(IF(INDEX(database[],$C55,T$6)=0,"",INDEX(database[],$C55,T$6)),"")</f>
        <v/>
      </c>
      <c r="U55" s="31" t="str">
        <f>IFERROR(IF(INDEX(database[],$C55,U$6)=0,"",INDEX(database[],$C55,U$6)),"")</f>
        <v/>
      </c>
      <c r="V55" s="31" t="str">
        <f>IFERROR(IF(INDEX(database[],$C55,V$6)=0,"",INDEX(database[],$C55,V$6)),"")</f>
        <v/>
      </c>
      <c r="W55" s="31" t="str">
        <f>IFERROR(IF(INDEX(database[],$C55,W$6)=0,"",INDEX(database[],$C55,W$6)),"")</f>
        <v/>
      </c>
      <c r="X55" s="31" t="str">
        <f>IFERROR(IF(INDEX(database[],$C55,X$6)=0,"",INDEX(database[],$C55,X$6)),"")</f>
        <v/>
      </c>
      <c r="Y55" s="31" t="str">
        <f>IFERROR(IF(INDEX(database[],$C55,Y$6)=0,"",INDEX(database[],$C55,Y$6)),"")</f>
        <v/>
      </c>
      <c r="Z55" s="31" t="str">
        <f>IFERROR(IF(INDEX(database[],$C55,Z$6)=0,"",INDEX(database[],$C55,Z$6)),"")</f>
        <v/>
      </c>
      <c r="AA55" s="31" t="str">
        <f>IFERROR(IF(INDEX(database[],$C55,AA$6)=0,"",INDEX(database[],$C55,AA$6)),"")</f>
        <v/>
      </c>
      <c r="AB55" s="31" t="str">
        <f>IFERROR(IF(INDEX(database[],$C55,AB$6)=0,"",INDEX(database[],$C55,AB$6)),"")</f>
        <v/>
      </c>
      <c r="AC55" s="31" t="str">
        <f>IFERROR(IF(INDEX(database[],$C55,AC$6)=0,"",INDEX(database[],$C55,AC$6)),"")</f>
        <v/>
      </c>
      <c r="AD55" s="31" t="str">
        <f>IFERROR(IF(INDEX(database[],$C55,AD$6)=0,"",INDEX(database[],$C55,AD$6)),"")</f>
        <v/>
      </c>
      <c r="AE55" s="31" t="str">
        <f>IFERROR(IF(INDEX(database[],$C55,AE$6)=0,"",INDEX(database[],$C55,AE$6)),"")</f>
        <v/>
      </c>
      <c r="AF55" s="31" t="str">
        <f>IFERROR(IF(INDEX(database[],$C55,AF$6)=0,"",INDEX(database[],$C55,AF$6)),"")</f>
        <v/>
      </c>
      <c r="AG55" s="31" t="str">
        <f>IFERROR(IF(INDEX(database[],$C55,AG$6)=0,"",INDEX(database[],$C55,AG$6)),"")</f>
        <v/>
      </c>
      <c r="AH55" s="31" t="str">
        <f>IFERROR(IF(INDEX(database[],$C55,AH$6)=0,"",INDEX(database[],$C55,AH$6)),"")</f>
        <v/>
      </c>
      <c r="AI55" s="31" t="str">
        <f>IFERROR(IF(INDEX(database[],$C55,AI$6)=0,"",INDEX(database[],$C55,AI$6)),"")</f>
        <v/>
      </c>
      <c r="AJ55" s="31" t="str">
        <f>IFERROR(IF(INDEX(database[],$C55,AJ$6)=0,"",INDEX(database[],$C55,AJ$6)),"")</f>
        <v/>
      </c>
      <c r="AK55" s="31" t="str">
        <f>IFERROR(IF(INDEX(database[],$C55,AK$6)=0,"",INDEX(database[],$C55,AK$6)),"")</f>
        <v/>
      </c>
      <c r="AL55" s="31" t="str">
        <f>IFERROR(IF(INDEX(database[],$C55,AL$6)=0,"",INDEX(database[],$C55,AL$6)),"")</f>
        <v/>
      </c>
      <c r="AM55" s="31" t="str">
        <f>IFERROR(IF(INDEX(database[],$C55,AM$6)=0,"",INDEX(database[],$C55,AM$6)),"")</f>
        <v/>
      </c>
      <c r="AN55" s="31" t="str">
        <f>IFERROR(IF(INDEX(database[],$C55,AN$6)=0,"",INDEX(database[],$C55,AN$6)),"")</f>
        <v/>
      </c>
      <c r="AO55" s="31" t="str">
        <f>IFERROR(IF(INDEX(database[],$C55,AO$6)=0,"",INDEX(database[],$C55,AO$6)),"")</f>
        <v/>
      </c>
      <c r="AP55" s="31" t="str">
        <f>IFERROR(IF(INDEX(database[],$C55,AP$6)=0,"",INDEX(database[],$C55,AP$6)),"")</f>
        <v/>
      </c>
      <c r="AQ55" s="31" t="str">
        <f>IFERROR(IF(INDEX(database[],$C55,AQ$6)=0,"",INDEX(database[],$C55,AQ$6)),"")</f>
        <v/>
      </c>
      <c r="AR55" s="31" t="str">
        <f>IFERROR(IF(INDEX(database[],$C55,AR$6)=0,"",INDEX(database[],$C55,AR$6)),"")</f>
        <v/>
      </c>
      <c r="AS55" s="31" t="str">
        <f>IFERROR(IF(INDEX(database[],$C55,AS$6)=0,"",INDEX(database[],$C55,AS$6)),"")</f>
        <v/>
      </c>
      <c r="AT55" s="31" t="str">
        <f>IFERROR(IF(INDEX(database[],$C55,AT$6)=0,"",INDEX(database[],$C55,AT$6)),"")</f>
        <v/>
      </c>
      <c r="AU55" s="31" t="str">
        <f>IFERROR(IF(INDEX(database[],$C55,AU$6)=0,"",INDEX(database[],$C55,AU$6)),"")</f>
        <v/>
      </c>
      <c r="AV55" s="31" t="str">
        <f>IFERROR(IF(INDEX(database[],$C55,AV$6)=0,"",INDEX(database[],$C55,AV$6)),"")</f>
        <v/>
      </c>
      <c r="AW55" s="31" t="str">
        <f t="shared" si="0"/>
        <v/>
      </c>
      <c r="AX55" s="49" t="str">
        <f t="shared" si="27"/>
        <v/>
      </c>
      <c r="AY55" s="31" t="str">
        <f t="shared" si="28"/>
        <v/>
      </c>
      <c r="AZ55" s="31" t="str">
        <f t="shared" si="29"/>
        <v/>
      </c>
      <c r="BA55" s="49" t="str">
        <f t="shared" ca="1" si="30"/>
        <v/>
      </c>
      <c r="BB55" s="51" t="str">
        <f t="shared" ca="1" si="31"/>
        <v/>
      </c>
      <c r="BC55" s="50" t="str">
        <f t="shared" si="46"/>
        <v/>
      </c>
      <c r="BD55" s="46" t="str">
        <f t="shared" si="46"/>
        <v/>
      </c>
      <c r="BE55" s="46" t="str">
        <f t="shared" si="46"/>
        <v/>
      </c>
      <c r="BF55" s="46" t="str">
        <f t="shared" si="46"/>
        <v/>
      </c>
      <c r="BG55" s="46" t="str">
        <f t="shared" si="46"/>
        <v/>
      </c>
      <c r="BH55" s="46" t="str">
        <f t="shared" si="46"/>
        <v/>
      </c>
      <c r="BI55" s="46" t="str">
        <f t="shared" si="46"/>
        <v/>
      </c>
      <c r="BJ55" s="31" t="str">
        <f t="shared" si="32"/>
        <v/>
      </c>
      <c r="BK55" s="31" t="str">
        <f t="shared" si="33"/>
        <v/>
      </c>
      <c r="BL55" s="31" t="str">
        <f t="shared" si="34"/>
        <v/>
      </c>
      <c r="BM55" s="31" t="str">
        <f t="shared" si="35"/>
        <v/>
      </c>
      <c r="BN55" s="31" t="str">
        <f t="shared" si="36"/>
        <v/>
      </c>
      <c r="BO55" s="31" t="str">
        <f t="shared" si="37"/>
        <v/>
      </c>
      <c r="BP55" s="48"/>
      <c r="BQ55" s="48"/>
      <c r="BS55" s="48"/>
      <c r="BT55" s="48"/>
      <c r="BU55" s="31">
        <f>IFERROR(IF(OR(BU$7="",List!$B$8="",List!$B$8="All"),1,IF(List!$B$8=INDEX(IF(BU$5="d",DateTable,MainTable),$C55,BU$6),1,0)),0)</f>
        <v>1</v>
      </c>
      <c r="BV55" s="31">
        <f>IFERROR(IF(OR(BV$7="",List!$B$11="",List!$B$11="All"),1,IF(List!$B$11=INDEX(IF(BV$5="d",DateTable,MainTable),$C55,BV$6),1,0)),0)</f>
        <v>1</v>
      </c>
      <c r="BW55" s="31">
        <f>IFERROR(IF(OR(BW$7="",List!$B$14="",List!$B$14="All"),1,IF(List!$B$14=INDEX(IF(BW$5="d",DateTable,MainTable),$C55,BW$6),1,0)),0)</f>
        <v>1</v>
      </c>
      <c r="BX55" s="31">
        <f>IFERROR(IF(OR(BX$7="",List!$B$17="",List!$B$17="All"),1,IF(List!$B$17=INDEX(IF(BX$5="d",DateTable,MainTable),$C55,BX$6),1,0)),0)</f>
        <v>1</v>
      </c>
      <c r="BY55" s="31">
        <f t="shared" si="38"/>
        <v>1</v>
      </c>
      <c r="CA55" s="31" t="str">
        <f t="shared" si="39"/>
        <v/>
      </c>
      <c r="CB55" s="31" t="str">
        <f t="shared" si="12"/>
        <v/>
      </c>
      <c r="CD55" s="31">
        <f>IFERROR(IF(OR(Dashboard!$C$7="",Dashboard!$C$7="All"),1,IF(Dashboard!$C$7=INDEX(MainTable,$C55,CD$6),1,0)),0)</f>
        <v>1</v>
      </c>
      <c r="CE55" s="31">
        <f>IFERROR(IF(OR(Dashboard!$E$7="",Dashboard!$E$7="All"),1,IF(Dashboard!$E$7=INDEX(MainTable,$C55,CE$6),1,0)),0)</f>
        <v>1</v>
      </c>
      <c r="CF55" s="31">
        <f>IFERROR(IF(OR(Dashboard!$G$7="",Dashboard!$G$7="All"),1,IF(Dashboard!$G$7=INDEX(MainTable,$C55,CF$6),1,0)),0)</f>
        <v>1</v>
      </c>
      <c r="CG55" s="31">
        <f>IFERROR(IF(OR(Dashboard!$I$7="",Dashboard!$I$7="All"),1,IF(Dashboard!$I$7=INDEX(MainTable,$C55,CG$6),1,0)),0)</f>
        <v>1</v>
      </c>
      <c r="CH55" s="31">
        <f t="shared" si="40"/>
        <v>1</v>
      </c>
      <c r="CJ55" s="31">
        <f t="shared" ca="1" si="41"/>
        <v>0</v>
      </c>
      <c r="CK55" s="31">
        <f t="shared" ca="1" si="14"/>
        <v>0</v>
      </c>
      <c r="CL55" s="31">
        <f t="shared" si="15"/>
        <v>0</v>
      </c>
      <c r="CM55" s="31">
        <f t="shared" si="16"/>
        <v>0</v>
      </c>
      <c r="CO55" s="60" t="s">
        <v>67</v>
      </c>
      <c r="CP55" s="60">
        <f t="array" aca="1" ref="CP55" ca="1">IFERROR(IF(LEN(CO55)=0,0,COUNTIFS($BB$8:$BB$27,$CO55,$CH$8:$CH$27,1)),"")</f>
        <v>0</v>
      </c>
      <c r="DG55" s="31" t="str">
        <f t="shared" si="42"/>
        <v/>
      </c>
      <c r="DH55" s="31" t="str">
        <f>IFERROR(IF(COUNTIF($DG$8:$DG55,DG55)&gt;1,"",DG55),"")</f>
        <v/>
      </c>
      <c r="DI55" s="31" t="str">
        <f t="array" ref="DI55">IFERROR(INDEX(filter1,SMALL(IF(LEN(filter1)&gt;0,ROW(filter1)-ROW(INDEX(filter1,1,1))+1),ROW($DF55)-ROW($DF$7))),"")</f>
        <v/>
      </c>
      <c r="DJ55" s="31" t="str">
        <f t="shared" si="43"/>
        <v/>
      </c>
      <c r="DK55" s="31" t="str">
        <f>IFERROR(IF(COUNTIF($DJ$8:$DJ55,DJ55)&gt;1,"",DJ55),"")</f>
        <v/>
      </c>
      <c r="DL55" s="31" t="str">
        <f t="array" ref="DL55">IFERROR(INDEX(filter2,SMALL(IF(LEN(filter2)&gt;0,ROW(filter2)-ROW(INDEX(filter2,1,1))+1),ROW($DF55)-ROW($DF$7))),"")</f>
        <v/>
      </c>
      <c r="DM55" s="31" t="str">
        <f t="shared" si="44"/>
        <v/>
      </c>
      <c r="DN55" s="31" t="str">
        <f>IFERROR(IF(COUNTIF($DM$8:$DM55,DM55)&gt;1,"",DM55),"")</f>
        <v/>
      </c>
      <c r="DO55" s="31" t="str">
        <f t="array" ref="DO55">IFERROR(INDEX(filter3,SMALL(IF(LEN(filter3)&gt;0,ROW(filter3)-ROW(INDEX(filter3,1,1))+1),ROW($DF55)-ROW($DF$7))),"")</f>
        <v/>
      </c>
      <c r="DP55" s="31" t="str">
        <f t="shared" si="45"/>
        <v/>
      </c>
      <c r="DQ55" s="31" t="str">
        <f>IFERROR(IF(COUNTIF($DP$8:$DP55,DP55)&gt;1,"",DP55),"")</f>
        <v/>
      </c>
      <c r="DR55" s="31" t="str">
        <f t="array" ref="DR55">IFERROR(INDEX(filter4,SMALL(IF(LEN(filter4)&gt;0,ROW(filter4)-ROW(INDEX(filter4,1,1))+1),ROW($DF55)-ROW($DF$7))),"")</f>
        <v/>
      </c>
      <c r="DT55" s="55" t="str">
        <f>IFERROR(IF(OR(LEN(Form!C54)&gt;0,LEN(Form!D54)&gt;0,LEN(Form!G54)&gt;0),ROW(Form!A54),""),"")</f>
        <v/>
      </c>
      <c r="DU55" s="43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</row>
    <row r="56" spans="3:140" ht="15" customHeight="1" x14ac:dyDescent="0.25">
      <c r="C56" s="31">
        <v>49</v>
      </c>
      <c r="D56" s="31" t="str">
        <f>IFERROR(IF(INDEX(database[],$C56,D$6)=0,"",INDEX(database[],$C56,D$6)),"")</f>
        <v/>
      </c>
      <c r="E56" s="46" t="str">
        <f>IFERROR(IF(INDEX(database[],$C56,E$6)=0,"",INDEX(database[],$C56,E$6)),"")</f>
        <v/>
      </c>
      <c r="F56" s="31" t="str">
        <f>IFERROR(IF(INDEX(database[],$C56,F$6)=0,"",INDEX(database[],$C56,F$6)),"")</f>
        <v/>
      </c>
      <c r="G56" s="31" t="str">
        <f>IFERROR(IF(INDEX(database[],$C56,G$6)=0,"",INDEX(database[],$C56,G$6)),"")</f>
        <v/>
      </c>
      <c r="H56" s="31" t="str">
        <f>IFERROR(IF(INDEX(database[],$C56,H$6)=0,"",INDEX(database[],$C56,H$6)),"")</f>
        <v/>
      </c>
      <c r="I56" s="31" t="str">
        <f>IFERROR(IF(INDEX(database[],$C56,I$6)=0,"",INDEX(database[],$C56,I$6)),"")</f>
        <v/>
      </c>
      <c r="J56" s="31" t="str">
        <f>IFERROR(IF(INDEX(database[],$C56,J$6)=0,"",INDEX(database[],$C56,J$6)),"")</f>
        <v/>
      </c>
      <c r="K56" s="31" t="str">
        <f>IFERROR(IF(INDEX(database[],$C56,K$6)=0,"",INDEX(database[],$C56,K$6)),"")</f>
        <v/>
      </c>
      <c r="L56" s="31" t="str">
        <f>IFERROR(IF(INDEX(database[],$C56,L$6)=0,"",INDEX(database[],$C56,L$6)),"")</f>
        <v/>
      </c>
      <c r="M56" s="31" t="str">
        <f>IFERROR(IF(INDEX(database[],$C56,M$6)=0,"",INDEX(database[],$C56,M$6)),"")</f>
        <v/>
      </c>
      <c r="N56" s="31" t="str">
        <f>IFERROR(IF(INDEX(database[],$C56,N$6)=0,"",INDEX(database[],$C56,N$6)),"")</f>
        <v/>
      </c>
      <c r="O56" s="31" t="str">
        <f>IFERROR(IF(INDEX(database[],$C56,O$6)=0,"",INDEX(database[],$C56,O$6)),"")</f>
        <v/>
      </c>
      <c r="P56" s="31" t="str">
        <f>IFERROR(IF(INDEX(database[],$C56,P$6)=0,"",INDEX(database[],$C56,P$6)),"")</f>
        <v/>
      </c>
      <c r="Q56" s="31" t="str">
        <f>IFERROR(IF(INDEX(database[],$C56,Q$6)=0,"",INDEX(database[],$C56,Q$6)),"")</f>
        <v/>
      </c>
      <c r="R56" s="46" t="str">
        <f>IFERROR(IF(INDEX(database[],$C56,R$6)=0,"",INDEX(database[],$C56,R$6)),"")</f>
        <v/>
      </c>
      <c r="S56" s="31" t="str">
        <f>IFERROR(IF(INDEX(database[],$C56,S$6)=0,"",INDEX(database[],$C56,S$6)),"")</f>
        <v/>
      </c>
      <c r="T56" s="31" t="str">
        <f>IFERROR(IF(INDEX(database[],$C56,T$6)=0,"",INDEX(database[],$C56,T$6)),"")</f>
        <v/>
      </c>
      <c r="U56" s="31" t="str">
        <f>IFERROR(IF(INDEX(database[],$C56,U$6)=0,"",INDEX(database[],$C56,U$6)),"")</f>
        <v/>
      </c>
      <c r="V56" s="31" t="str">
        <f>IFERROR(IF(INDEX(database[],$C56,V$6)=0,"",INDEX(database[],$C56,V$6)),"")</f>
        <v/>
      </c>
      <c r="W56" s="31" t="str">
        <f>IFERROR(IF(INDEX(database[],$C56,W$6)=0,"",INDEX(database[],$C56,W$6)),"")</f>
        <v/>
      </c>
      <c r="X56" s="31" t="str">
        <f>IFERROR(IF(INDEX(database[],$C56,X$6)=0,"",INDEX(database[],$C56,X$6)),"")</f>
        <v/>
      </c>
      <c r="Y56" s="31" t="str">
        <f>IFERROR(IF(INDEX(database[],$C56,Y$6)=0,"",INDEX(database[],$C56,Y$6)),"")</f>
        <v/>
      </c>
      <c r="Z56" s="31" t="str">
        <f>IFERROR(IF(INDEX(database[],$C56,Z$6)=0,"",INDEX(database[],$C56,Z$6)),"")</f>
        <v/>
      </c>
      <c r="AA56" s="31" t="str">
        <f>IFERROR(IF(INDEX(database[],$C56,AA$6)=0,"",INDEX(database[],$C56,AA$6)),"")</f>
        <v/>
      </c>
      <c r="AB56" s="31" t="str">
        <f>IFERROR(IF(INDEX(database[],$C56,AB$6)=0,"",INDEX(database[],$C56,AB$6)),"")</f>
        <v/>
      </c>
      <c r="AC56" s="31" t="str">
        <f>IFERROR(IF(INDEX(database[],$C56,AC$6)=0,"",INDEX(database[],$C56,AC$6)),"")</f>
        <v/>
      </c>
      <c r="AD56" s="31" t="str">
        <f>IFERROR(IF(INDEX(database[],$C56,AD$6)=0,"",INDEX(database[],$C56,AD$6)),"")</f>
        <v/>
      </c>
      <c r="AE56" s="31" t="str">
        <f>IFERROR(IF(INDEX(database[],$C56,AE$6)=0,"",INDEX(database[],$C56,AE$6)),"")</f>
        <v/>
      </c>
      <c r="AF56" s="31" t="str">
        <f>IFERROR(IF(INDEX(database[],$C56,AF$6)=0,"",INDEX(database[],$C56,AF$6)),"")</f>
        <v/>
      </c>
      <c r="AG56" s="31" t="str">
        <f>IFERROR(IF(INDEX(database[],$C56,AG$6)=0,"",INDEX(database[],$C56,AG$6)),"")</f>
        <v/>
      </c>
      <c r="AH56" s="31" t="str">
        <f>IFERROR(IF(INDEX(database[],$C56,AH$6)=0,"",INDEX(database[],$C56,AH$6)),"")</f>
        <v/>
      </c>
      <c r="AI56" s="31" t="str">
        <f>IFERROR(IF(INDEX(database[],$C56,AI$6)=0,"",INDEX(database[],$C56,AI$6)),"")</f>
        <v/>
      </c>
      <c r="AJ56" s="31" t="str">
        <f>IFERROR(IF(INDEX(database[],$C56,AJ$6)=0,"",INDEX(database[],$C56,AJ$6)),"")</f>
        <v/>
      </c>
      <c r="AK56" s="31" t="str">
        <f>IFERROR(IF(INDEX(database[],$C56,AK$6)=0,"",INDEX(database[],$C56,AK$6)),"")</f>
        <v/>
      </c>
      <c r="AL56" s="31" t="str">
        <f>IFERROR(IF(INDEX(database[],$C56,AL$6)=0,"",INDEX(database[],$C56,AL$6)),"")</f>
        <v/>
      </c>
      <c r="AM56" s="31" t="str">
        <f>IFERROR(IF(INDEX(database[],$C56,AM$6)=0,"",INDEX(database[],$C56,AM$6)),"")</f>
        <v/>
      </c>
      <c r="AN56" s="31" t="str">
        <f>IFERROR(IF(INDEX(database[],$C56,AN$6)=0,"",INDEX(database[],$C56,AN$6)),"")</f>
        <v/>
      </c>
      <c r="AO56" s="31" t="str">
        <f>IFERROR(IF(INDEX(database[],$C56,AO$6)=0,"",INDEX(database[],$C56,AO$6)),"")</f>
        <v/>
      </c>
      <c r="AP56" s="31" t="str">
        <f>IFERROR(IF(INDEX(database[],$C56,AP$6)=0,"",INDEX(database[],$C56,AP$6)),"")</f>
        <v/>
      </c>
      <c r="AQ56" s="31" t="str">
        <f>IFERROR(IF(INDEX(database[],$C56,AQ$6)=0,"",INDEX(database[],$C56,AQ$6)),"")</f>
        <v/>
      </c>
      <c r="AR56" s="31" t="str">
        <f>IFERROR(IF(INDEX(database[],$C56,AR$6)=0,"",INDEX(database[],$C56,AR$6)),"")</f>
        <v/>
      </c>
      <c r="AS56" s="31" t="str">
        <f>IFERROR(IF(INDEX(database[],$C56,AS$6)=0,"",INDEX(database[],$C56,AS$6)),"")</f>
        <v/>
      </c>
      <c r="AT56" s="31" t="str">
        <f>IFERROR(IF(INDEX(database[],$C56,AT$6)=0,"",INDEX(database[],$C56,AT$6)),"")</f>
        <v/>
      </c>
      <c r="AU56" s="31" t="str">
        <f>IFERROR(IF(INDEX(database[],$C56,AU$6)=0,"",INDEX(database[],$C56,AU$6)),"")</f>
        <v/>
      </c>
      <c r="AV56" s="31" t="str">
        <f>IFERROR(IF(INDEX(database[],$C56,AV$6)=0,"",INDEX(database[],$C56,AV$6)),"")</f>
        <v/>
      </c>
      <c r="AW56" s="31" t="str">
        <f t="shared" si="0"/>
        <v/>
      </c>
      <c r="AX56" s="49" t="str">
        <f t="shared" si="27"/>
        <v/>
      </c>
      <c r="AY56" s="31" t="str">
        <f t="shared" si="28"/>
        <v/>
      </c>
      <c r="AZ56" s="31" t="str">
        <f t="shared" si="29"/>
        <v/>
      </c>
      <c r="BA56" s="49" t="str">
        <f t="shared" ca="1" si="30"/>
        <v/>
      </c>
      <c r="BB56" s="51" t="str">
        <f t="shared" ca="1" si="31"/>
        <v/>
      </c>
      <c r="BC56" s="50" t="str">
        <f t="shared" si="46"/>
        <v/>
      </c>
      <c r="BD56" s="46" t="str">
        <f t="shared" si="46"/>
        <v/>
      </c>
      <c r="BE56" s="46" t="str">
        <f t="shared" si="46"/>
        <v/>
      </c>
      <c r="BF56" s="46" t="str">
        <f t="shared" si="46"/>
        <v/>
      </c>
      <c r="BG56" s="46" t="str">
        <f t="shared" si="46"/>
        <v/>
      </c>
      <c r="BH56" s="46" t="str">
        <f t="shared" si="46"/>
        <v/>
      </c>
      <c r="BI56" s="46" t="str">
        <f t="shared" si="46"/>
        <v/>
      </c>
      <c r="BJ56" s="31" t="str">
        <f t="shared" si="32"/>
        <v/>
      </c>
      <c r="BK56" s="31" t="str">
        <f t="shared" si="33"/>
        <v/>
      </c>
      <c r="BL56" s="31" t="str">
        <f t="shared" si="34"/>
        <v/>
      </c>
      <c r="BM56" s="31" t="str">
        <f t="shared" si="35"/>
        <v/>
      </c>
      <c r="BN56" s="31" t="str">
        <f t="shared" si="36"/>
        <v/>
      </c>
      <c r="BO56" s="31" t="str">
        <f t="shared" si="37"/>
        <v/>
      </c>
      <c r="BP56" s="48"/>
      <c r="BQ56" s="48"/>
      <c r="BS56" s="48"/>
      <c r="BT56" s="48"/>
      <c r="BU56" s="31">
        <f>IFERROR(IF(OR(BU$7="",List!$B$8="",List!$B$8="All"),1,IF(List!$B$8=INDEX(IF(BU$5="d",DateTable,MainTable),$C56,BU$6),1,0)),0)</f>
        <v>1</v>
      </c>
      <c r="BV56" s="31">
        <f>IFERROR(IF(OR(BV$7="",List!$B$11="",List!$B$11="All"),1,IF(List!$B$11=INDEX(IF(BV$5="d",DateTable,MainTable),$C56,BV$6),1,0)),0)</f>
        <v>1</v>
      </c>
      <c r="BW56" s="31">
        <f>IFERROR(IF(OR(BW$7="",List!$B$14="",List!$B$14="All"),1,IF(List!$B$14=INDEX(IF(BW$5="d",DateTable,MainTable),$C56,BW$6),1,0)),0)</f>
        <v>1</v>
      </c>
      <c r="BX56" s="31">
        <f>IFERROR(IF(OR(BX$7="",List!$B$17="",List!$B$17="All"),1,IF(List!$B$17=INDEX(IF(BX$5="d",DateTable,MainTable),$C56,BX$6),1,0)),0)</f>
        <v>1</v>
      </c>
      <c r="BY56" s="31">
        <f t="shared" si="38"/>
        <v>1</v>
      </c>
      <c r="CA56" s="31" t="str">
        <f t="shared" si="39"/>
        <v/>
      </c>
      <c r="CB56" s="31" t="str">
        <f t="shared" si="12"/>
        <v/>
      </c>
      <c r="CD56" s="31">
        <f>IFERROR(IF(OR(Dashboard!$C$7="",Dashboard!$C$7="All"),1,IF(Dashboard!$C$7=INDEX(MainTable,$C56,CD$6),1,0)),0)</f>
        <v>1</v>
      </c>
      <c r="CE56" s="31">
        <f>IFERROR(IF(OR(Dashboard!$E$7="",Dashboard!$E$7="All"),1,IF(Dashboard!$E$7=INDEX(MainTable,$C56,CE$6),1,0)),0)</f>
        <v>1</v>
      </c>
      <c r="CF56" s="31">
        <f>IFERROR(IF(OR(Dashboard!$G$7="",Dashboard!$G$7="All"),1,IF(Dashboard!$G$7=INDEX(MainTable,$C56,CF$6),1,0)),0)</f>
        <v>1</v>
      </c>
      <c r="CG56" s="31">
        <f>IFERROR(IF(OR(Dashboard!$I$7="",Dashboard!$I$7="All"),1,IF(Dashboard!$I$7=INDEX(MainTable,$C56,CG$6),1,0)),0)</f>
        <v>1</v>
      </c>
      <c r="CH56" s="31">
        <f t="shared" si="40"/>
        <v>1</v>
      </c>
      <c r="CJ56" s="31">
        <f t="shared" ca="1" si="41"/>
        <v>0</v>
      </c>
      <c r="CK56" s="31">
        <f t="shared" ca="1" si="14"/>
        <v>0</v>
      </c>
      <c r="CL56" s="31">
        <f t="shared" si="15"/>
        <v>0</v>
      </c>
      <c r="CM56" s="31">
        <f t="shared" si="16"/>
        <v>0</v>
      </c>
      <c r="CO56" s="60" t="s">
        <v>68</v>
      </c>
      <c r="CP56" s="60">
        <f t="array" aca="1" ref="CP56" ca="1">IFERROR(IF(LEN(CO56)=0,0,COUNTIFS($BB$8:$BB$27,$CO56,$CH$8:$CH$27,1)),"")</f>
        <v>2</v>
      </c>
      <c r="DG56" s="31" t="str">
        <f t="shared" si="42"/>
        <v/>
      </c>
      <c r="DH56" s="31" t="str">
        <f>IFERROR(IF(COUNTIF($DG$8:$DG56,DG56)&gt;1,"",DG56),"")</f>
        <v/>
      </c>
      <c r="DI56" s="31" t="str">
        <f t="array" ref="DI56">IFERROR(INDEX(filter1,SMALL(IF(LEN(filter1)&gt;0,ROW(filter1)-ROW(INDEX(filter1,1,1))+1),ROW($DF56)-ROW($DF$7))),"")</f>
        <v/>
      </c>
      <c r="DJ56" s="31" t="str">
        <f t="shared" si="43"/>
        <v/>
      </c>
      <c r="DK56" s="31" t="str">
        <f>IFERROR(IF(COUNTIF($DJ$8:$DJ56,DJ56)&gt;1,"",DJ56),"")</f>
        <v/>
      </c>
      <c r="DL56" s="31" t="str">
        <f t="array" ref="DL56">IFERROR(INDEX(filter2,SMALL(IF(LEN(filter2)&gt;0,ROW(filter2)-ROW(INDEX(filter2,1,1))+1),ROW($DF56)-ROW($DF$7))),"")</f>
        <v/>
      </c>
      <c r="DM56" s="31" t="str">
        <f t="shared" si="44"/>
        <v/>
      </c>
      <c r="DN56" s="31" t="str">
        <f>IFERROR(IF(COUNTIF($DM$8:$DM56,DM56)&gt;1,"",DM56),"")</f>
        <v/>
      </c>
      <c r="DO56" s="31" t="str">
        <f t="array" ref="DO56">IFERROR(INDEX(filter3,SMALL(IF(LEN(filter3)&gt;0,ROW(filter3)-ROW(INDEX(filter3,1,1))+1),ROW($DF56)-ROW($DF$7))),"")</f>
        <v/>
      </c>
      <c r="DP56" s="31" t="str">
        <f t="shared" si="45"/>
        <v/>
      </c>
      <c r="DQ56" s="31" t="str">
        <f>IFERROR(IF(COUNTIF($DP$8:$DP56,DP56)&gt;1,"",DP56),"")</f>
        <v/>
      </c>
      <c r="DR56" s="31" t="str">
        <f t="array" ref="DR56">IFERROR(INDEX(filter4,SMALL(IF(LEN(filter4)&gt;0,ROW(filter4)-ROW(INDEX(filter4,1,1))+1),ROW($DF56)-ROW($DF$7))),"")</f>
        <v/>
      </c>
      <c r="DT56" s="55" t="str">
        <f>IFERROR(IF(OR(LEN(Form!C55)&gt;0,LEN(Form!D55)&gt;0,LEN(Form!G55)&gt;0),ROW(Form!A55),""),"")</f>
        <v/>
      </c>
      <c r="DU56" s="43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</row>
    <row r="57" spans="3:140" ht="15" customHeight="1" x14ac:dyDescent="0.25">
      <c r="C57" s="31">
        <v>50</v>
      </c>
      <c r="D57" s="31" t="str">
        <f>IFERROR(IF(INDEX(database[],$C57,D$6)=0,"",INDEX(database[],$C57,D$6)),"")</f>
        <v/>
      </c>
      <c r="E57" s="46" t="str">
        <f>IFERROR(IF(INDEX(database[],$C57,E$6)=0,"",INDEX(database[],$C57,E$6)),"")</f>
        <v/>
      </c>
      <c r="F57" s="31" t="str">
        <f>IFERROR(IF(INDEX(database[],$C57,F$6)=0,"",INDEX(database[],$C57,F$6)),"")</f>
        <v/>
      </c>
      <c r="G57" s="31" t="str">
        <f>IFERROR(IF(INDEX(database[],$C57,G$6)=0,"",INDEX(database[],$C57,G$6)),"")</f>
        <v/>
      </c>
      <c r="H57" s="31" t="str">
        <f>IFERROR(IF(INDEX(database[],$C57,H$6)=0,"",INDEX(database[],$C57,H$6)),"")</f>
        <v/>
      </c>
      <c r="I57" s="31" t="str">
        <f>IFERROR(IF(INDEX(database[],$C57,I$6)=0,"",INDEX(database[],$C57,I$6)),"")</f>
        <v/>
      </c>
      <c r="J57" s="31" t="str">
        <f>IFERROR(IF(INDEX(database[],$C57,J$6)=0,"",INDEX(database[],$C57,J$6)),"")</f>
        <v/>
      </c>
      <c r="K57" s="31" t="str">
        <f>IFERROR(IF(INDEX(database[],$C57,K$6)=0,"",INDEX(database[],$C57,K$6)),"")</f>
        <v/>
      </c>
      <c r="L57" s="31" t="str">
        <f>IFERROR(IF(INDEX(database[],$C57,L$6)=0,"",INDEX(database[],$C57,L$6)),"")</f>
        <v/>
      </c>
      <c r="M57" s="31" t="str">
        <f>IFERROR(IF(INDEX(database[],$C57,M$6)=0,"",INDEX(database[],$C57,M$6)),"")</f>
        <v/>
      </c>
      <c r="N57" s="31" t="str">
        <f>IFERROR(IF(INDEX(database[],$C57,N$6)=0,"",INDEX(database[],$C57,N$6)),"")</f>
        <v/>
      </c>
      <c r="O57" s="31" t="str">
        <f>IFERROR(IF(INDEX(database[],$C57,O$6)=0,"",INDEX(database[],$C57,O$6)),"")</f>
        <v/>
      </c>
      <c r="P57" s="31" t="str">
        <f>IFERROR(IF(INDEX(database[],$C57,P$6)=0,"",INDEX(database[],$C57,P$6)),"")</f>
        <v/>
      </c>
      <c r="Q57" s="31" t="str">
        <f>IFERROR(IF(INDEX(database[],$C57,Q$6)=0,"",INDEX(database[],$C57,Q$6)),"")</f>
        <v/>
      </c>
      <c r="R57" s="46" t="str">
        <f>IFERROR(IF(INDEX(database[],$C57,R$6)=0,"",INDEX(database[],$C57,R$6)),"")</f>
        <v/>
      </c>
      <c r="S57" s="31" t="str">
        <f>IFERROR(IF(INDEX(database[],$C57,S$6)=0,"",INDEX(database[],$C57,S$6)),"")</f>
        <v/>
      </c>
      <c r="T57" s="31" t="str">
        <f>IFERROR(IF(INDEX(database[],$C57,T$6)=0,"",INDEX(database[],$C57,T$6)),"")</f>
        <v/>
      </c>
      <c r="U57" s="31" t="str">
        <f>IFERROR(IF(INDEX(database[],$C57,U$6)=0,"",INDEX(database[],$C57,U$6)),"")</f>
        <v/>
      </c>
      <c r="V57" s="31" t="str">
        <f>IFERROR(IF(INDEX(database[],$C57,V$6)=0,"",INDEX(database[],$C57,V$6)),"")</f>
        <v/>
      </c>
      <c r="W57" s="31" t="str">
        <f>IFERROR(IF(INDEX(database[],$C57,W$6)=0,"",INDEX(database[],$C57,W$6)),"")</f>
        <v/>
      </c>
      <c r="X57" s="31" t="str">
        <f>IFERROR(IF(INDEX(database[],$C57,X$6)=0,"",INDEX(database[],$C57,X$6)),"")</f>
        <v/>
      </c>
      <c r="Y57" s="31" t="str">
        <f>IFERROR(IF(INDEX(database[],$C57,Y$6)=0,"",INDEX(database[],$C57,Y$6)),"")</f>
        <v/>
      </c>
      <c r="Z57" s="31" t="str">
        <f>IFERROR(IF(INDEX(database[],$C57,Z$6)=0,"",INDEX(database[],$C57,Z$6)),"")</f>
        <v/>
      </c>
      <c r="AA57" s="31" t="str">
        <f>IFERROR(IF(INDEX(database[],$C57,AA$6)=0,"",INDEX(database[],$C57,AA$6)),"")</f>
        <v/>
      </c>
      <c r="AB57" s="31" t="str">
        <f>IFERROR(IF(INDEX(database[],$C57,AB$6)=0,"",INDEX(database[],$C57,AB$6)),"")</f>
        <v/>
      </c>
      <c r="AC57" s="31" t="str">
        <f>IFERROR(IF(INDEX(database[],$C57,AC$6)=0,"",INDEX(database[],$C57,AC$6)),"")</f>
        <v/>
      </c>
      <c r="AD57" s="31" t="str">
        <f>IFERROR(IF(INDEX(database[],$C57,AD$6)=0,"",INDEX(database[],$C57,AD$6)),"")</f>
        <v/>
      </c>
      <c r="AE57" s="31" t="str">
        <f>IFERROR(IF(INDEX(database[],$C57,AE$6)=0,"",INDEX(database[],$C57,AE$6)),"")</f>
        <v/>
      </c>
      <c r="AF57" s="31" t="str">
        <f>IFERROR(IF(INDEX(database[],$C57,AF$6)=0,"",INDEX(database[],$C57,AF$6)),"")</f>
        <v/>
      </c>
      <c r="AG57" s="31" t="str">
        <f>IFERROR(IF(INDEX(database[],$C57,AG$6)=0,"",INDEX(database[],$C57,AG$6)),"")</f>
        <v/>
      </c>
      <c r="AH57" s="31" t="str">
        <f>IFERROR(IF(INDEX(database[],$C57,AH$6)=0,"",INDEX(database[],$C57,AH$6)),"")</f>
        <v/>
      </c>
      <c r="AI57" s="31" t="str">
        <f>IFERROR(IF(INDEX(database[],$C57,AI$6)=0,"",INDEX(database[],$C57,AI$6)),"")</f>
        <v/>
      </c>
      <c r="AJ57" s="31" t="str">
        <f>IFERROR(IF(INDEX(database[],$C57,AJ$6)=0,"",INDEX(database[],$C57,AJ$6)),"")</f>
        <v/>
      </c>
      <c r="AK57" s="31" t="str">
        <f>IFERROR(IF(INDEX(database[],$C57,AK$6)=0,"",INDEX(database[],$C57,AK$6)),"")</f>
        <v/>
      </c>
      <c r="AL57" s="31" t="str">
        <f>IFERROR(IF(INDEX(database[],$C57,AL$6)=0,"",INDEX(database[],$C57,AL$6)),"")</f>
        <v/>
      </c>
      <c r="AM57" s="31" t="str">
        <f>IFERROR(IF(INDEX(database[],$C57,AM$6)=0,"",INDEX(database[],$C57,AM$6)),"")</f>
        <v/>
      </c>
      <c r="AN57" s="31" t="str">
        <f>IFERROR(IF(INDEX(database[],$C57,AN$6)=0,"",INDEX(database[],$C57,AN$6)),"")</f>
        <v/>
      </c>
      <c r="AO57" s="31" t="str">
        <f>IFERROR(IF(INDEX(database[],$C57,AO$6)=0,"",INDEX(database[],$C57,AO$6)),"")</f>
        <v/>
      </c>
      <c r="AP57" s="31" t="str">
        <f>IFERROR(IF(INDEX(database[],$C57,AP$6)=0,"",INDEX(database[],$C57,AP$6)),"")</f>
        <v/>
      </c>
      <c r="AQ57" s="31" t="str">
        <f>IFERROR(IF(INDEX(database[],$C57,AQ$6)=0,"",INDEX(database[],$C57,AQ$6)),"")</f>
        <v/>
      </c>
      <c r="AR57" s="31" t="str">
        <f>IFERROR(IF(INDEX(database[],$C57,AR$6)=0,"",INDEX(database[],$C57,AR$6)),"")</f>
        <v/>
      </c>
      <c r="AS57" s="31" t="str">
        <f>IFERROR(IF(INDEX(database[],$C57,AS$6)=0,"",INDEX(database[],$C57,AS$6)),"")</f>
        <v/>
      </c>
      <c r="AT57" s="31" t="str">
        <f>IFERROR(IF(INDEX(database[],$C57,AT$6)=0,"",INDEX(database[],$C57,AT$6)),"")</f>
        <v/>
      </c>
      <c r="AU57" s="31" t="str">
        <f>IFERROR(IF(INDEX(database[],$C57,AU$6)=0,"",INDEX(database[],$C57,AU$6)),"")</f>
        <v/>
      </c>
      <c r="AV57" s="31" t="str">
        <f>IFERROR(IF(INDEX(database[],$C57,AV$6)=0,"",INDEX(database[],$C57,AV$6)),"")</f>
        <v/>
      </c>
      <c r="AW57" s="31" t="str">
        <f t="shared" si="0"/>
        <v/>
      </c>
      <c r="AX57" s="49" t="str">
        <f t="shared" si="27"/>
        <v/>
      </c>
      <c r="AY57" s="31" t="str">
        <f t="shared" si="28"/>
        <v/>
      </c>
      <c r="AZ57" s="31" t="str">
        <f t="shared" si="29"/>
        <v/>
      </c>
      <c r="BA57" s="49" t="str">
        <f t="shared" ca="1" si="30"/>
        <v/>
      </c>
      <c r="BB57" s="51" t="str">
        <f t="shared" ca="1" si="31"/>
        <v/>
      </c>
      <c r="BC57" s="50" t="str">
        <f t="shared" si="46"/>
        <v/>
      </c>
      <c r="BD57" s="46" t="str">
        <f t="shared" si="46"/>
        <v/>
      </c>
      <c r="BE57" s="46" t="str">
        <f t="shared" si="46"/>
        <v/>
      </c>
      <c r="BF57" s="46" t="str">
        <f t="shared" si="46"/>
        <v/>
      </c>
      <c r="BG57" s="46" t="str">
        <f t="shared" si="46"/>
        <v/>
      </c>
      <c r="BH57" s="46" t="str">
        <f t="shared" si="46"/>
        <v/>
      </c>
      <c r="BI57" s="46" t="str">
        <f t="shared" si="46"/>
        <v/>
      </c>
      <c r="BJ57" s="31" t="str">
        <f t="shared" si="32"/>
        <v/>
      </c>
      <c r="BK57" s="31" t="str">
        <f t="shared" si="33"/>
        <v/>
      </c>
      <c r="BL57" s="31" t="str">
        <f t="shared" si="34"/>
        <v/>
      </c>
      <c r="BM57" s="31" t="str">
        <f t="shared" si="35"/>
        <v/>
      </c>
      <c r="BN57" s="31" t="str">
        <f t="shared" si="36"/>
        <v/>
      </c>
      <c r="BO57" s="31" t="str">
        <f t="shared" si="37"/>
        <v/>
      </c>
      <c r="BP57" s="48"/>
      <c r="BQ57" s="48"/>
      <c r="BR57" s="97" t="s">
        <v>144</v>
      </c>
      <c r="BS57" s="48"/>
      <c r="BT57" s="48"/>
      <c r="BU57" s="31">
        <f>IFERROR(IF(OR(BU$7="",List!$B$8="",List!$B$8="All"),1,IF(List!$B$8=INDEX(IF(BU$5="d",DateTable,MainTable),$C57,BU$6),1,0)),0)</f>
        <v>1</v>
      </c>
      <c r="BV57" s="31">
        <f>IFERROR(IF(OR(BV$7="",List!$B$11="",List!$B$11="All"),1,IF(List!$B$11=INDEX(IF(BV$5="d",DateTable,MainTable),$C57,BV$6),1,0)),0)</f>
        <v>1</v>
      </c>
      <c r="BW57" s="31">
        <f>IFERROR(IF(OR(BW$7="",List!$B$14="",List!$B$14="All"),1,IF(List!$B$14=INDEX(IF(BW$5="d",DateTable,MainTable),$C57,BW$6),1,0)),0)</f>
        <v>1</v>
      </c>
      <c r="BX57" s="31">
        <f>IFERROR(IF(OR(BX$7="",List!$B$17="",List!$B$17="All"),1,IF(List!$B$17=INDEX(IF(BX$5="d",DateTable,MainTable),$C57,BX$6),1,0)),0)</f>
        <v>1</v>
      </c>
      <c r="BY57" s="31">
        <f t="shared" si="38"/>
        <v>1</v>
      </c>
      <c r="CA57" s="31" t="str">
        <f t="shared" si="39"/>
        <v/>
      </c>
      <c r="CB57" s="31" t="str">
        <f t="shared" si="12"/>
        <v/>
      </c>
      <c r="CD57" s="31">
        <f>IFERROR(IF(OR(Dashboard!$C$7="",Dashboard!$C$7="All"),1,IF(Dashboard!$C$7=INDEX(MainTable,$C57,CD$6),1,0)),0)</f>
        <v>1</v>
      </c>
      <c r="CE57" s="31">
        <f>IFERROR(IF(OR(Dashboard!$E$7="",Dashboard!$E$7="All"),1,IF(Dashboard!$E$7=INDEX(MainTable,$C57,CE$6),1,0)),0)</f>
        <v>1</v>
      </c>
      <c r="CF57" s="31">
        <f>IFERROR(IF(OR(Dashboard!$G$7="",Dashboard!$G$7="All"),1,IF(Dashboard!$G$7=INDEX(MainTable,$C57,CF$6),1,0)),0)</f>
        <v>1</v>
      </c>
      <c r="CG57" s="31">
        <f>IFERROR(IF(OR(Dashboard!$I$7="",Dashboard!$I$7="All"),1,IF(Dashboard!$I$7=INDEX(MainTable,$C57,CG$6),1,0)),0)</f>
        <v>1</v>
      </c>
      <c r="CH57" s="31">
        <f t="shared" si="40"/>
        <v>1</v>
      </c>
      <c r="CJ57" s="31">
        <f t="shared" ca="1" si="41"/>
        <v>0</v>
      </c>
      <c r="CK57" s="31">
        <f t="shared" ca="1" si="14"/>
        <v>0</v>
      </c>
      <c r="CL57" s="31">
        <f t="shared" si="15"/>
        <v>0</v>
      </c>
      <c r="CM57" s="31">
        <f t="shared" si="16"/>
        <v>0</v>
      </c>
      <c r="CO57" s="60" t="s">
        <v>69</v>
      </c>
      <c r="CP57" s="60">
        <f t="array" aca="1" ref="CP57" ca="1">IFERROR(IF(LEN(CO57)=0,0,COUNTIFS($BB$8:$BB$27,$CO57,$CH$8:$CH$27,1)),"")</f>
        <v>7</v>
      </c>
      <c r="DG57" s="31" t="str">
        <f t="shared" si="42"/>
        <v/>
      </c>
      <c r="DH57" s="31" t="str">
        <f>IFERROR(IF(COUNTIF($DG$8:$DG57,DG57)&gt;1,"",DG57),"")</f>
        <v/>
      </c>
      <c r="DI57" s="31" t="str">
        <f t="array" ref="DI57">IFERROR(INDEX(filter1,SMALL(IF(LEN(filter1)&gt;0,ROW(filter1)-ROW(INDEX(filter1,1,1))+1),ROW($DF57)-ROW($DF$7))),"")</f>
        <v/>
      </c>
      <c r="DJ57" s="31" t="str">
        <f t="shared" si="43"/>
        <v/>
      </c>
      <c r="DK57" s="31" t="str">
        <f>IFERROR(IF(COUNTIF($DJ$8:$DJ57,DJ57)&gt;1,"",DJ57),"")</f>
        <v/>
      </c>
      <c r="DL57" s="31" t="str">
        <f t="array" ref="DL57">IFERROR(INDEX(filter2,SMALL(IF(LEN(filter2)&gt;0,ROW(filter2)-ROW(INDEX(filter2,1,1))+1),ROW($DF57)-ROW($DF$7))),"")</f>
        <v/>
      </c>
      <c r="DM57" s="31" t="str">
        <f t="shared" si="44"/>
        <v/>
      </c>
      <c r="DN57" s="31" t="str">
        <f>IFERROR(IF(COUNTIF($DM$8:$DM57,DM57)&gt;1,"",DM57),"")</f>
        <v/>
      </c>
      <c r="DO57" s="31" t="str">
        <f t="array" ref="DO57">IFERROR(INDEX(filter3,SMALL(IF(LEN(filter3)&gt;0,ROW(filter3)-ROW(INDEX(filter3,1,1))+1),ROW($DF57)-ROW($DF$7))),"")</f>
        <v/>
      </c>
      <c r="DP57" s="31" t="str">
        <f t="shared" si="45"/>
        <v/>
      </c>
      <c r="DQ57" s="31" t="str">
        <f>IFERROR(IF(COUNTIF($DP$8:$DP57,DP57)&gt;1,"",DP57),"")</f>
        <v/>
      </c>
      <c r="DR57" s="31" t="str">
        <f t="array" ref="DR57">IFERROR(INDEX(filter4,SMALL(IF(LEN(filter4)&gt;0,ROW(filter4)-ROW(INDEX(filter4,1,1))+1),ROW($DF57)-ROW($DF$7))),"")</f>
        <v/>
      </c>
      <c r="DT57" s="55" t="str">
        <f>IFERROR(IF(OR(LEN(Form!C56)&gt;0,LEN(Form!D56)&gt;0,LEN(Form!G56)&gt;0),ROW(Form!A56),""),"")</f>
        <v/>
      </c>
      <c r="DU57" s="43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</row>
    <row r="58" spans="3:140" ht="15" customHeight="1" x14ac:dyDescent="0.25">
      <c r="C58" s="31">
        <v>51</v>
      </c>
      <c r="D58" s="31" t="str">
        <f>IFERROR(IF(INDEX(database[],$C58,D$6)=0,"",INDEX(database[],$C58,D$6)),"")</f>
        <v/>
      </c>
      <c r="E58" s="46" t="str">
        <f>IFERROR(IF(INDEX(database[],$C58,E$6)=0,"",INDEX(database[],$C58,E$6)),"")</f>
        <v/>
      </c>
      <c r="F58" s="31" t="str">
        <f>IFERROR(IF(INDEX(database[],$C58,F$6)=0,"",INDEX(database[],$C58,F$6)),"")</f>
        <v/>
      </c>
      <c r="G58" s="31" t="str">
        <f>IFERROR(IF(INDEX(database[],$C58,G$6)=0,"",INDEX(database[],$C58,G$6)),"")</f>
        <v/>
      </c>
      <c r="H58" s="31" t="str">
        <f>IFERROR(IF(INDEX(database[],$C58,H$6)=0,"",INDEX(database[],$C58,H$6)),"")</f>
        <v/>
      </c>
      <c r="I58" s="31" t="str">
        <f>IFERROR(IF(INDEX(database[],$C58,I$6)=0,"",INDEX(database[],$C58,I$6)),"")</f>
        <v/>
      </c>
      <c r="J58" s="31" t="str">
        <f>IFERROR(IF(INDEX(database[],$C58,J$6)=0,"",INDEX(database[],$C58,J$6)),"")</f>
        <v/>
      </c>
      <c r="K58" s="31" t="str">
        <f>IFERROR(IF(INDEX(database[],$C58,K$6)=0,"",INDEX(database[],$C58,K$6)),"")</f>
        <v/>
      </c>
      <c r="L58" s="31" t="str">
        <f>IFERROR(IF(INDEX(database[],$C58,L$6)=0,"",INDEX(database[],$C58,L$6)),"")</f>
        <v/>
      </c>
      <c r="M58" s="31" t="str">
        <f>IFERROR(IF(INDEX(database[],$C58,M$6)=0,"",INDEX(database[],$C58,M$6)),"")</f>
        <v/>
      </c>
      <c r="N58" s="31" t="str">
        <f>IFERROR(IF(INDEX(database[],$C58,N$6)=0,"",INDEX(database[],$C58,N$6)),"")</f>
        <v/>
      </c>
      <c r="O58" s="31" t="str">
        <f>IFERROR(IF(INDEX(database[],$C58,O$6)=0,"",INDEX(database[],$C58,O$6)),"")</f>
        <v/>
      </c>
      <c r="P58" s="31" t="str">
        <f>IFERROR(IF(INDEX(database[],$C58,P$6)=0,"",INDEX(database[],$C58,P$6)),"")</f>
        <v/>
      </c>
      <c r="Q58" s="31" t="str">
        <f>IFERROR(IF(INDEX(database[],$C58,Q$6)=0,"",INDEX(database[],$C58,Q$6)),"")</f>
        <v/>
      </c>
      <c r="R58" s="46" t="str">
        <f>IFERROR(IF(INDEX(database[],$C58,R$6)=0,"",INDEX(database[],$C58,R$6)),"")</f>
        <v/>
      </c>
      <c r="S58" s="31" t="str">
        <f>IFERROR(IF(INDEX(database[],$C58,S$6)=0,"",INDEX(database[],$C58,S$6)),"")</f>
        <v/>
      </c>
      <c r="T58" s="31" t="str">
        <f>IFERROR(IF(INDEX(database[],$C58,T$6)=0,"",INDEX(database[],$C58,T$6)),"")</f>
        <v/>
      </c>
      <c r="U58" s="31" t="str">
        <f>IFERROR(IF(INDEX(database[],$C58,U$6)=0,"",INDEX(database[],$C58,U$6)),"")</f>
        <v/>
      </c>
      <c r="V58" s="31" t="str">
        <f>IFERROR(IF(INDEX(database[],$C58,V$6)=0,"",INDEX(database[],$C58,V$6)),"")</f>
        <v/>
      </c>
      <c r="W58" s="31" t="str">
        <f>IFERROR(IF(INDEX(database[],$C58,W$6)=0,"",INDEX(database[],$C58,W$6)),"")</f>
        <v/>
      </c>
      <c r="X58" s="31" t="str">
        <f>IFERROR(IF(INDEX(database[],$C58,X$6)=0,"",INDEX(database[],$C58,X$6)),"")</f>
        <v/>
      </c>
      <c r="Y58" s="31" t="str">
        <f>IFERROR(IF(INDEX(database[],$C58,Y$6)=0,"",INDEX(database[],$C58,Y$6)),"")</f>
        <v/>
      </c>
      <c r="Z58" s="31" t="str">
        <f>IFERROR(IF(INDEX(database[],$C58,Z$6)=0,"",INDEX(database[],$C58,Z$6)),"")</f>
        <v/>
      </c>
      <c r="AA58" s="31" t="str">
        <f>IFERROR(IF(INDEX(database[],$C58,AA$6)=0,"",INDEX(database[],$C58,AA$6)),"")</f>
        <v/>
      </c>
      <c r="AB58" s="31" t="str">
        <f>IFERROR(IF(INDEX(database[],$C58,AB$6)=0,"",INDEX(database[],$C58,AB$6)),"")</f>
        <v/>
      </c>
      <c r="AC58" s="31" t="str">
        <f>IFERROR(IF(INDEX(database[],$C58,AC$6)=0,"",INDEX(database[],$C58,AC$6)),"")</f>
        <v/>
      </c>
      <c r="AD58" s="31" t="str">
        <f>IFERROR(IF(INDEX(database[],$C58,AD$6)=0,"",INDEX(database[],$C58,AD$6)),"")</f>
        <v/>
      </c>
      <c r="AE58" s="31" t="str">
        <f>IFERROR(IF(INDEX(database[],$C58,AE$6)=0,"",INDEX(database[],$C58,AE$6)),"")</f>
        <v/>
      </c>
      <c r="AF58" s="31" t="str">
        <f>IFERROR(IF(INDEX(database[],$C58,AF$6)=0,"",INDEX(database[],$C58,AF$6)),"")</f>
        <v/>
      </c>
      <c r="AG58" s="31" t="str">
        <f>IFERROR(IF(INDEX(database[],$C58,AG$6)=0,"",INDEX(database[],$C58,AG$6)),"")</f>
        <v/>
      </c>
      <c r="AH58" s="31" t="str">
        <f>IFERROR(IF(INDEX(database[],$C58,AH$6)=0,"",INDEX(database[],$C58,AH$6)),"")</f>
        <v/>
      </c>
      <c r="AI58" s="31" t="str">
        <f>IFERROR(IF(INDEX(database[],$C58,AI$6)=0,"",INDEX(database[],$C58,AI$6)),"")</f>
        <v/>
      </c>
      <c r="AJ58" s="31" t="str">
        <f>IFERROR(IF(INDEX(database[],$C58,AJ$6)=0,"",INDEX(database[],$C58,AJ$6)),"")</f>
        <v/>
      </c>
      <c r="AK58" s="31" t="str">
        <f>IFERROR(IF(INDEX(database[],$C58,AK$6)=0,"",INDEX(database[],$C58,AK$6)),"")</f>
        <v/>
      </c>
      <c r="AL58" s="31" t="str">
        <f>IFERROR(IF(INDEX(database[],$C58,AL$6)=0,"",INDEX(database[],$C58,AL$6)),"")</f>
        <v/>
      </c>
      <c r="AM58" s="31" t="str">
        <f>IFERROR(IF(INDEX(database[],$C58,AM$6)=0,"",INDEX(database[],$C58,AM$6)),"")</f>
        <v/>
      </c>
      <c r="AN58" s="31" t="str">
        <f>IFERROR(IF(INDEX(database[],$C58,AN$6)=0,"",INDEX(database[],$C58,AN$6)),"")</f>
        <v/>
      </c>
      <c r="AO58" s="31" t="str">
        <f>IFERROR(IF(INDEX(database[],$C58,AO$6)=0,"",INDEX(database[],$C58,AO$6)),"")</f>
        <v/>
      </c>
      <c r="AP58" s="31" t="str">
        <f>IFERROR(IF(INDEX(database[],$C58,AP$6)=0,"",INDEX(database[],$C58,AP$6)),"")</f>
        <v/>
      </c>
      <c r="AQ58" s="31" t="str">
        <f>IFERROR(IF(INDEX(database[],$C58,AQ$6)=0,"",INDEX(database[],$C58,AQ$6)),"")</f>
        <v/>
      </c>
      <c r="AR58" s="31" t="str">
        <f>IFERROR(IF(INDEX(database[],$C58,AR$6)=0,"",INDEX(database[],$C58,AR$6)),"")</f>
        <v/>
      </c>
      <c r="AS58" s="31" t="str">
        <f>IFERROR(IF(INDEX(database[],$C58,AS$6)=0,"",INDEX(database[],$C58,AS$6)),"")</f>
        <v/>
      </c>
      <c r="AT58" s="31" t="str">
        <f>IFERROR(IF(INDEX(database[],$C58,AT$6)=0,"",INDEX(database[],$C58,AT$6)),"")</f>
        <v/>
      </c>
      <c r="AU58" s="31" t="str">
        <f>IFERROR(IF(INDEX(database[],$C58,AU$6)=0,"",INDEX(database[],$C58,AU$6)),"")</f>
        <v/>
      </c>
      <c r="AV58" s="31" t="str">
        <f>IFERROR(IF(INDEX(database[],$C58,AV$6)=0,"",INDEX(database[],$C58,AV$6)),"")</f>
        <v/>
      </c>
      <c r="AW58" s="31" t="str">
        <f t="shared" si="0"/>
        <v/>
      </c>
      <c r="AX58" s="49" t="str">
        <f t="shared" si="27"/>
        <v/>
      </c>
      <c r="AY58" s="31" t="str">
        <f t="shared" si="28"/>
        <v/>
      </c>
      <c r="AZ58" s="31" t="str">
        <f t="shared" si="29"/>
        <v/>
      </c>
      <c r="BA58" s="49" t="str">
        <f t="shared" ca="1" si="30"/>
        <v/>
      </c>
      <c r="BB58" s="51" t="str">
        <f t="shared" ca="1" si="31"/>
        <v/>
      </c>
      <c r="BC58" s="50" t="str">
        <f t="shared" si="46"/>
        <v/>
      </c>
      <c r="BD58" s="46" t="str">
        <f t="shared" si="46"/>
        <v/>
      </c>
      <c r="BE58" s="46" t="str">
        <f t="shared" si="46"/>
        <v/>
      </c>
      <c r="BF58" s="46" t="str">
        <f t="shared" si="46"/>
        <v/>
      </c>
      <c r="BG58" s="46" t="str">
        <f t="shared" si="46"/>
        <v/>
      </c>
      <c r="BH58" s="46" t="str">
        <f t="shared" si="46"/>
        <v/>
      </c>
      <c r="BI58" s="46" t="str">
        <f t="shared" si="46"/>
        <v/>
      </c>
      <c r="BJ58" s="31" t="str">
        <f t="shared" si="32"/>
        <v/>
      </c>
      <c r="BK58" s="31" t="str">
        <f t="shared" si="33"/>
        <v/>
      </c>
      <c r="BL58" s="31" t="str">
        <f t="shared" si="34"/>
        <v/>
      </c>
      <c r="BM58" s="31" t="str">
        <f t="shared" si="35"/>
        <v/>
      </c>
      <c r="BN58" s="31" t="str">
        <f t="shared" si="36"/>
        <v/>
      </c>
      <c r="BO58" s="31" t="str">
        <f t="shared" si="37"/>
        <v/>
      </c>
      <c r="BP58" s="48"/>
      <c r="BQ58" s="48"/>
      <c r="BR58" s="61" t="s">
        <v>11</v>
      </c>
      <c r="BS58" s="48"/>
      <c r="BT58" s="48"/>
      <c r="BU58" s="31">
        <f>IFERROR(IF(OR(BU$7="",List!$B$8="",List!$B$8="All"),1,IF(List!$B$8=INDEX(IF(BU$5="d",DateTable,MainTable),$C58,BU$6),1,0)),0)</f>
        <v>1</v>
      </c>
      <c r="BV58" s="31">
        <f>IFERROR(IF(OR(BV$7="",List!$B$11="",List!$B$11="All"),1,IF(List!$B$11=INDEX(IF(BV$5="d",DateTable,MainTable),$C58,BV$6),1,0)),0)</f>
        <v>1</v>
      </c>
      <c r="BW58" s="31">
        <f>IFERROR(IF(OR(BW$7="",List!$B$14="",List!$B$14="All"),1,IF(List!$B$14=INDEX(IF(BW$5="d",DateTable,MainTable),$C58,BW$6),1,0)),0)</f>
        <v>1</v>
      </c>
      <c r="BX58" s="31">
        <f>IFERROR(IF(OR(BX$7="",List!$B$17="",List!$B$17="All"),1,IF(List!$B$17=INDEX(IF(BX$5="d",DateTable,MainTable),$C58,BX$6),1,0)),0)</f>
        <v>1</v>
      </c>
      <c r="BY58" s="31">
        <f t="shared" si="38"/>
        <v>1</v>
      </c>
      <c r="CA58" s="31" t="str">
        <f t="shared" si="39"/>
        <v/>
      </c>
      <c r="CB58" s="31" t="str">
        <f t="shared" si="12"/>
        <v/>
      </c>
      <c r="CD58" s="31">
        <f>IFERROR(IF(OR(Dashboard!$C$7="",Dashboard!$C$7="All"),1,IF(Dashboard!$C$7=INDEX(MainTable,$C58,CD$6),1,0)),0)</f>
        <v>1</v>
      </c>
      <c r="CE58" s="31">
        <f>IFERROR(IF(OR(Dashboard!$E$7="",Dashboard!$E$7="All"),1,IF(Dashboard!$E$7=INDEX(MainTable,$C58,CE$6),1,0)),0)</f>
        <v>1</v>
      </c>
      <c r="CF58" s="31">
        <f>IFERROR(IF(OR(Dashboard!$G$7="",Dashboard!$G$7="All"),1,IF(Dashboard!$G$7=INDEX(MainTable,$C58,CF$6),1,0)),0)</f>
        <v>1</v>
      </c>
      <c r="CG58" s="31">
        <f>IFERROR(IF(OR(Dashboard!$I$7="",Dashboard!$I$7="All"),1,IF(Dashboard!$I$7=INDEX(MainTable,$C58,CG$6),1,0)),0)</f>
        <v>1</v>
      </c>
      <c r="CH58" s="31">
        <f t="shared" si="40"/>
        <v>1</v>
      </c>
      <c r="CJ58" s="31">
        <f t="shared" ca="1" si="41"/>
        <v>0</v>
      </c>
      <c r="CK58" s="31">
        <f t="shared" ca="1" si="14"/>
        <v>0</v>
      </c>
      <c r="CL58" s="31">
        <f t="shared" si="15"/>
        <v>0</v>
      </c>
      <c r="CM58" s="31">
        <f t="shared" si="16"/>
        <v>0</v>
      </c>
      <c r="CO58" s="60" t="s">
        <v>70</v>
      </c>
      <c r="CP58" s="60">
        <f t="array" aca="1" ref="CP58" ca="1">IFERROR(IF(LEN(CO58)=0,0,COUNTIFS($BB$8:$BB$27,$CO58,$CH$8:$CH$27,1)),"")</f>
        <v>1</v>
      </c>
      <c r="DG58" s="31" t="str">
        <f t="shared" si="42"/>
        <v/>
      </c>
      <c r="DH58" s="31" t="str">
        <f>IFERROR(IF(COUNTIF($DG$8:$DG58,DG58)&gt;1,"",DG58),"")</f>
        <v/>
      </c>
      <c r="DI58" s="31" t="str">
        <f t="array" ref="DI58">IFERROR(INDEX(filter1,SMALL(IF(LEN(filter1)&gt;0,ROW(filter1)-ROW(INDEX(filter1,1,1))+1),ROW($DF58)-ROW($DF$7))),"")</f>
        <v/>
      </c>
      <c r="DJ58" s="31" t="str">
        <f t="shared" si="43"/>
        <v/>
      </c>
      <c r="DK58" s="31" t="str">
        <f>IFERROR(IF(COUNTIF($DJ$8:$DJ58,DJ58)&gt;1,"",DJ58),"")</f>
        <v/>
      </c>
      <c r="DL58" s="31" t="str">
        <f t="array" ref="DL58">IFERROR(INDEX(filter2,SMALL(IF(LEN(filter2)&gt;0,ROW(filter2)-ROW(INDEX(filter2,1,1))+1),ROW($DF58)-ROW($DF$7))),"")</f>
        <v/>
      </c>
      <c r="DM58" s="31" t="str">
        <f t="shared" si="44"/>
        <v/>
      </c>
      <c r="DN58" s="31" t="str">
        <f>IFERROR(IF(COUNTIF($DM$8:$DM58,DM58)&gt;1,"",DM58),"")</f>
        <v/>
      </c>
      <c r="DO58" s="31" t="str">
        <f t="array" ref="DO58">IFERROR(INDEX(filter3,SMALL(IF(LEN(filter3)&gt;0,ROW(filter3)-ROW(INDEX(filter3,1,1))+1),ROW($DF58)-ROW($DF$7))),"")</f>
        <v/>
      </c>
      <c r="DP58" s="31" t="str">
        <f t="shared" si="45"/>
        <v/>
      </c>
      <c r="DQ58" s="31" t="str">
        <f>IFERROR(IF(COUNTIF($DP$8:$DP58,DP58)&gt;1,"",DP58),"")</f>
        <v/>
      </c>
      <c r="DR58" s="31" t="str">
        <f t="array" ref="DR58">IFERROR(INDEX(filter4,SMALL(IF(LEN(filter4)&gt;0,ROW(filter4)-ROW(INDEX(filter4,1,1))+1),ROW($DF58)-ROW($DF$7))),"")</f>
        <v/>
      </c>
      <c r="DT58" s="55" t="str">
        <f>IFERROR(IF(OR(LEN(Form!C57)&gt;0,LEN(Form!D57)&gt;0,LEN(Form!G57)&gt;0),ROW(Form!A57),""),"")</f>
        <v/>
      </c>
      <c r="DU58" s="43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</row>
    <row r="59" spans="3:140" ht="15" customHeight="1" x14ac:dyDescent="0.25">
      <c r="C59" s="31">
        <v>52</v>
      </c>
      <c r="D59" s="31" t="str">
        <f>IFERROR(IF(INDEX(database[],$C59,D$6)=0,"",INDEX(database[],$C59,D$6)),"")</f>
        <v/>
      </c>
      <c r="E59" s="46" t="str">
        <f>IFERROR(IF(INDEX(database[],$C59,E$6)=0,"",INDEX(database[],$C59,E$6)),"")</f>
        <v/>
      </c>
      <c r="F59" s="31" t="str">
        <f>IFERROR(IF(INDEX(database[],$C59,F$6)=0,"",INDEX(database[],$C59,F$6)),"")</f>
        <v/>
      </c>
      <c r="G59" s="31" t="str">
        <f>IFERROR(IF(INDEX(database[],$C59,G$6)=0,"",INDEX(database[],$C59,G$6)),"")</f>
        <v/>
      </c>
      <c r="H59" s="31" t="str">
        <f>IFERROR(IF(INDEX(database[],$C59,H$6)=0,"",INDEX(database[],$C59,H$6)),"")</f>
        <v/>
      </c>
      <c r="I59" s="31" t="str">
        <f>IFERROR(IF(INDEX(database[],$C59,I$6)=0,"",INDEX(database[],$C59,I$6)),"")</f>
        <v/>
      </c>
      <c r="J59" s="31" t="str">
        <f>IFERROR(IF(INDEX(database[],$C59,J$6)=0,"",INDEX(database[],$C59,J$6)),"")</f>
        <v/>
      </c>
      <c r="K59" s="31" t="str">
        <f>IFERROR(IF(INDEX(database[],$C59,K$6)=0,"",INDEX(database[],$C59,K$6)),"")</f>
        <v/>
      </c>
      <c r="L59" s="31" t="str">
        <f>IFERROR(IF(INDEX(database[],$C59,L$6)=0,"",INDEX(database[],$C59,L$6)),"")</f>
        <v/>
      </c>
      <c r="M59" s="31" t="str">
        <f>IFERROR(IF(INDEX(database[],$C59,M$6)=0,"",INDEX(database[],$C59,M$6)),"")</f>
        <v/>
      </c>
      <c r="N59" s="31" t="str">
        <f>IFERROR(IF(INDEX(database[],$C59,N$6)=0,"",INDEX(database[],$C59,N$6)),"")</f>
        <v/>
      </c>
      <c r="O59" s="31" t="str">
        <f>IFERROR(IF(INDEX(database[],$C59,O$6)=0,"",INDEX(database[],$C59,O$6)),"")</f>
        <v/>
      </c>
      <c r="P59" s="31" t="str">
        <f>IFERROR(IF(INDEX(database[],$C59,P$6)=0,"",INDEX(database[],$C59,P$6)),"")</f>
        <v/>
      </c>
      <c r="Q59" s="31" t="str">
        <f>IFERROR(IF(INDEX(database[],$C59,Q$6)=0,"",INDEX(database[],$C59,Q$6)),"")</f>
        <v/>
      </c>
      <c r="R59" s="46" t="str">
        <f>IFERROR(IF(INDEX(database[],$C59,R$6)=0,"",INDEX(database[],$C59,R$6)),"")</f>
        <v/>
      </c>
      <c r="S59" s="31" t="str">
        <f>IFERROR(IF(INDEX(database[],$C59,S$6)=0,"",INDEX(database[],$C59,S$6)),"")</f>
        <v/>
      </c>
      <c r="T59" s="31" t="str">
        <f>IFERROR(IF(INDEX(database[],$C59,T$6)=0,"",INDEX(database[],$C59,T$6)),"")</f>
        <v/>
      </c>
      <c r="U59" s="31" t="str">
        <f>IFERROR(IF(INDEX(database[],$C59,U$6)=0,"",INDEX(database[],$C59,U$6)),"")</f>
        <v/>
      </c>
      <c r="V59" s="31" t="str">
        <f>IFERROR(IF(INDEX(database[],$C59,V$6)=0,"",INDEX(database[],$C59,V$6)),"")</f>
        <v/>
      </c>
      <c r="W59" s="31" t="str">
        <f>IFERROR(IF(INDEX(database[],$C59,W$6)=0,"",INDEX(database[],$C59,W$6)),"")</f>
        <v/>
      </c>
      <c r="X59" s="31" t="str">
        <f>IFERROR(IF(INDEX(database[],$C59,X$6)=0,"",INDEX(database[],$C59,X$6)),"")</f>
        <v/>
      </c>
      <c r="Y59" s="31" t="str">
        <f>IFERROR(IF(INDEX(database[],$C59,Y$6)=0,"",INDEX(database[],$C59,Y$6)),"")</f>
        <v/>
      </c>
      <c r="Z59" s="31" t="str">
        <f>IFERROR(IF(INDEX(database[],$C59,Z$6)=0,"",INDEX(database[],$C59,Z$6)),"")</f>
        <v/>
      </c>
      <c r="AA59" s="31" t="str">
        <f>IFERROR(IF(INDEX(database[],$C59,AA$6)=0,"",INDEX(database[],$C59,AA$6)),"")</f>
        <v/>
      </c>
      <c r="AB59" s="31" t="str">
        <f>IFERROR(IF(INDEX(database[],$C59,AB$6)=0,"",INDEX(database[],$C59,AB$6)),"")</f>
        <v/>
      </c>
      <c r="AC59" s="31" t="str">
        <f>IFERROR(IF(INDEX(database[],$C59,AC$6)=0,"",INDEX(database[],$C59,AC$6)),"")</f>
        <v/>
      </c>
      <c r="AD59" s="31" t="str">
        <f>IFERROR(IF(INDEX(database[],$C59,AD$6)=0,"",INDEX(database[],$C59,AD$6)),"")</f>
        <v/>
      </c>
      <c r="AE59" s="31" t="str">
        <f>IFERROR(IF(INDEX(database[],$C59,AE$6)=0,"",INDEX(database[],$C59,AE$6)),"")</f>
        <v/>
      </c>
      <c r="AF59" s="31" t="str">
        <f>IFERROR(IF(INDEX(database[],$C59,AF$6)=0,"",INDEX(database[],$C59,AF$6)),"")</f>
        <v/>
      </c>
      <c r="AG59" s="31" t="str">
        <f>IFERROR(IF(INDEX(database[],$C59,AG$6)=0,"",INDEX(database[],$C59,AG$6)),"")</f>
        <v/>
      </c>
      <c r="AH59" s="31" t="str">
        <f>IFERROR(IF(INDEX(database[],$C59,AH$6)=0,"",INDEX(database[],$C59,AH$6)),"")</f>
        <v/>
      </c>
      <c r="AI59" s="31" t="str">
        <f>IFERROR(IF(INDEX(database[],$C59,AI$6)=0,"",INDEX(database[],$C59,AI$6)),"")</f>
        <v/>
      </c>
      <c r="AJ59" s="31" t="str">
        <f>IFERROR(IF(INDEX(database[],$C59,AJ$6)=0,"",INDEX(database[],$C59,AJ$6)),"")</f>
        <v/>
      </c>
      <c r="AK59" s="31" t="str">
        <f>IFERROR(IF(INDEX(database[],$C59,AK$6)=0,"",INDEX(database[],$C59,AK$6)),"")</f>
        <v/>
      </c>
      <c r="AL59" s="31" t="str">
        <f>IFERROR(IF(INDEX(database[],$C59,AL$6)=0,"",INDEX(database[],$C59,AL$6)),"")</f>
        <v/>
      </c>
      <c r="AM59" s="31" t="str">
        <f>IFERROR(IF(INDEX(database[],$C59,AM$6)=0,"",INDEX(database[],$C59,AM$6)),"")</f>
        <v/>
      </c>
      <c r="AN59" s="31" t="str">
        <f>IFERROR(IF(INDEX(database[],$C59,AN$6)=0,"",INDEX(database[],$C59,AN$6)),"")</f>
        <v/>
      </c>
      <c r="AO59" s="31" t="str">
        <f>IFERROR(IF(INDEX(database[],$C59,AO$6)=0,"",INDEX(database[],$C59,AO$6)),"")</f>
        <v/>
      </c>
      <c r="AP59" s="31" t="str">
        <f>IFERROR(IF(INDEX(database[],$C59,AP$6)=0,"",INDEX(database[],$C59,AP$6)),"")</f>
        <v/>
      </c>
      <c r="AQ59" s="31" t="str">
        <f>IFERROR(IF(INDEX(database[],$C59,AQ$6)=0,"",INDEX(database[],$C59,AQ$6)),"")</f>
        <v/>
      </c>
      <c r="AR59" s="31" t="str">
        <f>IFERROR(IF(INDEX(database[],$C59,AR$6)=0,"",INDEX(database[],$C59,AR$6)),"")</f>
        <v/>
      </c>
      <c r="AS59" s="31" t="str">
        <f>IFERROR(IF(INDEX(database[],$C59,AS$6)=0,"",INDEX(database[],$C59,AS$6)),"")</f>
        <v/>
      </c>
      <c r="AT59" s="31" t="str">
        <f>IFERROR(IF(INDEX(database[],$C59,AT$6)=0,"",INDEX(database[],$C59,AT$6)),"")</f>
        <v/>
      </c>
      <c r="AU59" s="31" t="str">
        <f>IFERROR(IF(INDEX(database[],$C59,AU$6)=0,"",INDEX(database[],$C59,AU$6)),"")</f>
        <v/>
      </c>
      <c r="AV59" s="31" t="str">
        <f>IFERROR(IF(INDEX(database[],$C59,AV$6)=0,"",INDEX(database[],$C59,AV$6)),"")</f>
        <v/>
      </c>
      <c r="AW59" s="31" t="str">
        <f t="shared" si="0"/>
        <v/>
      </c>
      <c r="AX59" s="49" t="str">
        <f t="shared" si="27"/>
        <v/>
      </c>
      <c r="AY59" s="31" t="str">
        <f t="shared" si="28"/>
        <v/>
      </c>
      <c r="AZ59" s="31" t="str">
        <f t="shared" si="29"/>
        <v/>
      </c>
      <c r="BA59" s="49" t="str">
        <f t="shared" ca="1" si="30"/>
        <v/>
      </c>
      <c r="BB59" s="51" t="str">
        <f t="shared" ca="1" si="31"/>
        <v/>
      </c>
      <c r="BC59" s="50" t="str">
        <f t="shared" si="46"/>
        <v/>
      </c>
      <c r="BD59" s="46" t="str">
        <f t="shared" si="46"/>
        <v/>
      </c>
      <c r="BE59" s="46" t="str">
        <f t="shared" si="46"/>
        <v/>
      </c>
      <c r="BF59" s="46" t="str">
        <f t="shared" si="46"/>
        <v/>
      </c>
      <c r="BG59" s="46" t="str">
        <f t="shared" si="46"/>
        <v/>
      </c>
      <c r="BH59" s="46" t="str">
        <f t="shared" si="46"/>
        <v/>
      </c>
      <c r="BI59" s="46" t="str">
        <f t="shared" si="46"/>
        <v/>
      </c>
      <c r="BJ59" s="31" t="str">
        <f t="shared" si="32"/>
        <v/>
      </c>
      <c r="BK59" s="31" t="str">
        <f t="shared" si="33"/>
        <v/>
      </c>
      <c r="BL59" s="31" t="str">
        <f t="shared" si="34"/>
        <v/>
      </c>
      <c r="BM59" s="31" t="str">
        <f t="shared" si="35"/>
        <v/>
      </c>
      <c r="BN59" s="31" t="str">
        <f t="shared" si="36"/>
        <v/>
      </c>
      <c r="BO59" s="31" t="str">
        <f t="shared" si="37"/>
        <v/>
      </c>
      <c r="BP59" s="48"/>
      <c r="BQ59" s="48"/>
      <c r="BR59" s="61" t="s">
        <v>3</v>
      </c>
      <c r="BS59" s="48"/>
      <c r="BT59" s="48"/>
      <c r="BU59" s="31">
        <f>IFERROR(IF(OR(BU$7="",List!$B$8="",List!$B$8="All"),1,IF(List!$B$8=INDEX(IF(BU$5="d",DateTable,MainTable),$C59,BU$6),1,0)),0)</f>
        <v>1</v>
      </c>
      <c r="BV59" s="31">
        <f>IFERROR(IF(OR(BV$7="",List!$B$11="",List!$B$11="All"),1,IF(List!$B$11=INDEX(IF(BV$5="d",DateTable,MainTable),$C59,BV$6),1,0)),0)</f>
        <v>1</v>
      </c>
      <c r="BW59" s="31">
        <f>IFERROR(IF(OR(BW$7="",List!$B$14="",List!$B$14="All"),1,IF(List!$B$14=INDEX(IF(BW$5="d",DateTable,MainTable),$C59,BW$6),1,0)),0)</f>
        <v>1</v>
      </c>
      <c r="BX59" s="31">
        <f>IFERROR(IF(OR(BX$7="",List!$B$17="",List!$B$17="All"),1,IF(List!$B$17=INDEX(IF(BX$5="d",DateTable,MainTable),$C59,BX$6),1,0)),0)</f>
        <v>1</v>
      </c>
      <c r="BY59" s="31">
        <f t="shared" si="38"/>
        <v>1</v>
      </c>
      <c r="CA59" s="31" t="str">
        <f t="shared" si="39"/>
        <v/>
      </c>
      <c r="CB59" s="31" t="str">
        <f t="shared" si="12"/>
        <v/>
      </c>
      <c r="CD59" s="31">
        <f>IFERROR(IF(OR(Dashboard!$C$7="",Dashboard!$C$7="All"),1,IF(Dashboard!$C$7=INDEX(MainTable,$C59,CD$6),1,0)),0)</f>
        <v>1</v>
      </c>
      <c r="CE59" s="31">
        <f>IFERROR(IF(OR(Dashboard!$E$7="",Dashboard!$E$7="All"),1,IF(Dashboard!$E$7=INDEX(MainTable,$C59,CE$6),1,0)),0)</f>
        <v>1</v>
      </c>
      <c r="CF59" s="31">
        <f>IFERROR(IF(OR(Dashboard!$G$7="",Dashboard!$G$7="All"),1,IF(Dashboard!$G$7=INDEX(MainTable,$C59,CF$6),1,0)),0)</f>
        <v>1</v>
      </c>
      <c r="CG59" s="31">
        <f>IFERROR(IF(OR(Dashboard!$I$7="",Dashboard!$I$7="All"),1,IF(Dashboard!$I$7=INDEX(MainTable,$C59,CG$6),1,0)),0)</f>
        <v>1</v>
      </c>
      <c r="CH59" s="31">
        <f t="shared" si="40"/>
        <v>1</v>
      </c>
      <c r="CJ59" s="31">
        <f t="shared" ca="1" si="41"/>
        <v>0</v>
      </c>
      <c r="CK59" s="31">
        <f t="shared" ca="1" si="14"/>
        <v>0</v>
      </c>
      <c r="CL59" s="31">
        <f t="shared" si="15"/>
        <v>0</v>
      </c>
      <c r="CM59" s="31">
        <f t="shared" si="16"/>
        <v>0</v>
      </c>
      <c r="CO59" s="60" t="s">
        <v>71</v>
      </c>
      <c r="CP59" s="60">
        <f t="array" aca="1" ref="CP59" ca="1">IFERROR(IF(LEN(CO59)=0,0,COUNTIFS($BB$8:$BB$27,$CO59,$CH$8:$CH$27,1)),"")</f>
        <v>0</v>
      </c>
      <c r="DG59" s="31" t="str">
        <f t="shared" si="42"/>
        <v/>
      </c>
      <c r="DH59" s="31" t="str">
        <f>IFERROR(IF(COUNTIF($DG$8:$DG59,DG59)&gt;1,"",DG59),"")</f>
        <v/>
      </c>
      <c r="DI59" s="31" t="str">
        <f t="array" ref="DI59">IFERROR(INDEX(filter1,SMALL(IF(LEN(filter1)&gt;0,ROW(filter1)-ROW(INDEX(filter1,1,1))+1),ROW($DF59)-ROW($DF$7))),"")</f>
        <v/>
      </c>
      <c r="DJ59" s="31" t="str">
        <f t="shared" si="43"/>
        <v/>
      </c>
      <c r="DK59" s="31" t="str">
        <f>IFERROR(IF(COUNTIF($DJ$8:$DJ59,DJ59)&gt;1,"",DJ59),"")</f>
        <v/>
      </c>
      <c r="DL59" s="31" t="str">
        <f t="array" ref="DL59">IFERROR(INDEX(filter2,SMALL(IF(LEN(filter2)&gt;0,ROW(filter2)-ROW(INDEX(filter2,1,1))+1),ROW($DF59)-ROW($DF$7))),"")</f>
        <v/>
      </c>
      <c r="DM59" s="31" t="str">
        <f t="shared" si="44"/>
        <v/>
      </c>
      <c r="DN59" s="31" t="str">
        <f>IFERROR(IF(COUNTIF($DM$8:$DM59,DM59)&gt;1,"",DM59),"")</f>
        <v/>
      </c>
      <c r="DO59" s="31" t="str">
        <f t="array" ref="DO59">IFERROR(INDEX(filter3,SMALL(IF(LEN(filter3)&gt;0,ROW(filter3)-ROW(INDEX(filter3,1,1))+1),ROW($DF59)-ROW($DF$7))),"")</f>
        <v/>
      </c>
      <c r="DP59" s="31" t="str">
        <f t="shared" si="45"/>
        <v/>
      </c>
      <c r="DQ59" s="31" t="str">
        <f>IFERROR(IF(COUNTIF($DP$8:$DP59,DP59)&gt;1,"",DP59),"")</f>
        <v/>
      </c>
      <c r="DR59" s="31" t="str">
        <f t="array" ref="DR59">IFERROR(INDEX(filter4,SMALL(IF(LEN(filter4)&gt;0,ROW(filter4)-ROW(INDEX(filter4,1,1))+1),ROW($DF59)-ROW($DF$7))),"")</f>
        <v/>
      </c>
      <c r="DT59" s="55" t="str">
        <f>IFERROR(IF(OR(LEN(Form!C58)&gt;0,LEN(Form!D58)&gt;0,LEN(Form!G58)&gt;0),ROW(Form!A58),""),"")</f>
        <v/>
      </c>
      <c r="DU59" s="43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</row>
    <row r="60" spans="3:140" ht="15" customHeight="1" x14ac:dyDescent="0.25">
      <c r="C60" s="31">
        <v>53</v>
      </c>
      <c r="D60" s="31" t="str">
        <f>IFERROR(IF(INDEX(database[],$C60,D$6)=0,"",INDEX(database[],$C60,D$6)),"")</f>
        <v/>
      </c>
      <c r="E60" s="46" t="str">
        <f>IFERROR(IF(INDEX(database[],$C60,E$6)=0,"",INDEX(database[],$C60,E$6)),"")</f>
        <v/>
      </c>
      <c r="F60" s="31" t="str">
        <f>IFERROR(IF(INDEX(database[],$C60,F$6)=0,"",INDEX(database[],$C60,F$6)),"")</f>
        <v/>
      </c>
      <c r="G60" s="31" t="str">
        <f>IFERROR(IF(INDEX(database[],$C60,G$6)=0,"",INDEX(database[],$C60,G$6)),"")</f>
        <v/>
      </c>
      <c r="H60" s="31" t="str">
        <f>IFERROR(IF(INDEX(database[],$C60,H$6)=0,"",INDEX(database[],$C60,H$6)),"")</f>
        <v/>
      </c>
      <c r="I60" s="31" t="str">
        <f>IFERROR(IF(INDEX(database[],$C60,I$6)=0,"",INDEX(database[],$C60,I$6)),"")</f>
        <v/>
      </c>
      <c r="J60" s="31" t="str">
        <f>IFERROR(IF(INDEX(database[],$C60,J$6)=0,"",INDEX(database[],$C60,J$6)),"")</f>
        <v/>
      </c>
      <c r="K60" s="31" t="str">
        <f>IFERROR(IF(INDEX(database[],$C60,K$6)=0,"",INDEX(database[],$C60,K$6)),"")</f>
        <v/>
      </c>
      <c r="L60" s="31" t="str">
        <f>IFERROR(IF(INDEX(database[],$C60,L$6)=0,"",INDEX(database[],$C60,L$6)),"")</f>
        <v/>
      </c>
      <c r="M60" s="31" t="str">
        <f>IFERROR(IF(INDEX(database[],$C60,M$6)=0,"",INDEX(database[],$C60,M$6)),"")</f>
        <v/>
      </c>
      <c r="N60" s="31" t="str">
        <f>IFERROR(IF(INDEX(database[],$C60,N$6)=0,"",INDEX(database[],$C60,N$6)),"")</f>
        <v/>
      </c>
      <c r="O60" s="31" t="str">
        <f>IFERROR(IF(INDEX(database[],$C60,O$6)=0,"",INDEX(database[],$C60,O$6)),"")</f>
        <v/>
      </c>
      <c r="P60" s="31" t="str">
        <f>IFERROR(IF(INDEX(database[],$C60,P$6)=0,"",INDEX(database[],$C60,P$6)),"")</f>
        <v/>
      </c>
      <c r="Q60" s="31" t="str">
        <f>IFERROR(IF(INDEX(database[],$C60,Q$6)=0,"",INDEX(database[],$C60,Q$6)),"")</f>
        <v/>
      </c>
      <c r="R60" s="46" t="str">
        <f>IFERROR(IF(INDEX(database[],$C60,R$6)=0,"",INDEX(database[],$C60,R$6)),"")</f>
        <v/>
      </c>
      <c r="S60" s="31" t="str">
        <f>IFERROR(IF(INDEX(database[],$C60,S$6)=0,"",INDEX(database[],$C60,S$6)),"")</f>
        <v/>
      </c>
      <c r="T60" s="31" t="str">
        <f>IFERROR(IF(INDEX(database[],$C60,T$6)=0,"",INDEX(database[],$C60,T$6)),"")</f>
        <v/>
      </c>
      <c r="U60" s="31" t="str">
        <f>IFERROR(IF(INDEX(database[],$C60,U$6)=0,"",INDEX(database[],$C60,U$6)),"")</f>
        <v/>
      </c>
      <c r="V60" s="31" t="str">
        <f>IFERROR(IF(INDEX(database[],$C60,V$6)=0,"",INDEX(database[],$C60,V$6)),"")</f>
        <v/>
      </c>
      <c r="W60" s="31" t="str">
        <f>IFERROR(IF(INDEX(database[],$C60,W$6)=0,"",INDEX(database[],$C60,W$6)),"")</f>
        <v/>
      </c>
      <c r="X60" s="31" t="str">
        <f>IFERROR(IF(INDEX(database[],$C60,X$6)=0,"",INDEX(database[],$C60,X$6)),"")</f>
        <v/>
      </c>
      <c r="Y60" s="31" t="str">
        <f>IFERROR(IF(INDEX(database[],$C60,Y$6)=0,"",INDEX(database[],$C60,Y$6)),"")</f>
        <v/>
      </c>
      <c r="Z60" s="31" t="str">
        <f>IFERROR(IF(INDEX(database[],$C60,Z$6)=0,"",INDEX(database[],$C60,Z$6)),"")</f>
        <v/>
      </c>
      <c r="AA60" s="31" t="str">
        <f>IFERROR(IF(INDEX(database[],$C60,AA$6)=0,"",INDEX(database[],$C60,AA$6)),"")</f>
        <v/>
      </c>
      <c r="AB60" s="31" t="str">
        <f>IFERROR(IF(INDEX(database[],$C60,AB$6)=0,"",INDEX(database[],$C60,AB$6)),"")</f>
        <v/>
      </c>
      <c r="AC60" s="31" t="str">
        <f>IFERROR(IF(INDEX(database[],$C60,AC$6)=0,"",INDEX(database[],$C60,AC$6)),"")</f>
        <v/>
      </c>
      <c r="AD60" s="31" t="str">
        <f>IFERROR(IF(INDEX(database[],$C60,AD$6)=0,"",INDEX(database[],$C60,AD$6)),"")</f>
        <v/>
      </c>
      <c r="AE60" s="31" t="str">
        <f>IFERROR(IF(INDEX(database[],$C60,AE$6)=0,"",INDEX(database[],$C60,AE$6)),"")</f>
        <v/>
      </c>
      <c r="AF60" s="31" t="str">
        <f>IFERROR(IF(INDEX(database[],$C60,AF$6)=0,"",INDEX(database[],$C60,AF$6)),"")</f>
        <v/>
      </c>
      <c r="AG60" s="31" t="str">
        <f>IFERROR(IF(INDEX(database[],$C60,AG$6)=0,"",INDEX(database[],$C60,AG$6)),"")</f>
        <v/>
      </c>
      <c r="AH60" s="31" t="str">
        <f>IFERROR(IF(INDEX(database[],$C60,AH$6)=0,"",INDEX(database[],$C60,AH$6)),"")</f>
        <v/>
      </c>
      <c r="AI60" s="31" t="str">
        <f>IFERROR(IF(INDEX(database[],$C60,AI$6)=0,"",INDEX(database[],$C60,AI$6)),"")</f>
        <v/>
      </c>
      <c r="AJ60" s="31" t="str">
        <f>IFERROR(IF(INDEX(database[],$C60,AJ$6)=0,"",INDEX(database[],$C60,AJ$6)),"")</f>
        <v/>
      </c>
      <c r="AK60" s="31" t="str">
        <f>IFERROR(IF(INDEX(database[],$C60,AK$6)=0,"",INDEX(database[],$C60,AK$6)),"")</f>
        <v/>
      </c>
      <c r="AL60" s="31" t="str">
        <f>IFERROR(IF(INDEX(database[],$C60,AL$6)=0,"",INDEX(database[],$C60,AL$6)),"")</f>
        <v/>
      </c>
      <c r="AM60" s="31" t="str">
        <f>IFERROR(IF(INDEX(database[],$C60,AM$6)=0,"",INDEX(database[],$C60,AM$6)),"")</f>
        <v/>
      </c>
      <c r="AN60" s="31" t="str">
        <f>IFERROR(IF(INDEX(database[],$C60,AN$6)=0,"",INDEX(database[],$C60,AN$6)),"")</f>
        <v/>
      </c>
      <c r="AO60" s="31" t="str">
        <f>IFERROR(IF(INDEX(database[],$C60,AO$6)=0,"",INDEX(database[],$C60,AO$6)),"")</f>
        <v/>
      </c>
      <c r="AP60" s="31" t="str">
        <f>IFERROR(IF(INDEX(database[],$C60,AP$6)=0,"",INDEX(database[],$C60,AP$6)),"")</f>
        <v/>
      </c>
      <c r="AQ60" s="31" t="str">
        <f>IFERROR(IF(INDEX(database[],$C60,AQ$6)=0,"",INDEX(database[],$C60,AQ$6)),"")</f>
        <v/>
      </c>
      <c r="AR60" s="31" t="str">
        <f>IFERROR(IF(INDEX(database[],$C60,AR$6)=0,"",INDEX(database[],$C60,AR$6)),"")</f>
        <v/>
      </c>
      <c r="AS60" s="31" t="str">
        <f>IFERROR(IF(INDEX(database[],$C60,AS$6)=0,"",INDEX(database[],$C60,AS$6)),"")</f>
        <v/>
      </c>
      <c r="AT60" s="31" t="str">
        <f>IFERROR(IF(INDEX(database[],$C60,AT$6)=0,"",INDEX(database[],$C60,AT$6)),"")</f>
        <v/>
      </c>
      <c r="AU60" s="31" t="str">
        <f>IFERROR(IF(INDEX(database[],$C60,AU$6)=0,"",INDEX(database[],$C60,AU$6)),"")</f>
        <v/>
      </c>
      <c r="AV60" s="31" t="str">
        <f>IFERROR(IF(INDEX(database[],$C60,AV$6)=0,"",INDEX(database[],$C60,AV$6)),"")</f>
        <v/>
      </c>
      <c r="AW60" s="31" t="str">
        <f t="shared" si="0"/>
        <v/>
      </c>
      <c r="AX60" s="49" t="str">
        <f t="shared" si="27"/>
        <v/>
      </c>
      <c r="AY60" s="31" t="str">
        <f t="shared" si="28"/>
        <v/>
      </c>
      <c r="AZ60" s="31" t="str">
        <f t="shared" si="29"/>
        <v/>
      </c>
      <c r="BA60" s="49" t="str">
        <f t="shared" ca="1" si="30"/>
        <v/>
      </c>
      <c r="BB60" s="51" t="str">
        <f t="shared" ca="1" si="31"/>
        <v/>
      </c>
      <c r="BC60" s="50" t="str">
        <f t="shared" si="46"/>
        <v/>
      </c>
      <c r="BD60" s="46" t="str">
        <f t="shared" si="46"/>
        <v/>
      </c>
      <c r="BE60" s="46" t="str">
        <f t="shared" si="46"/>
        <v/>
      </c>
      <c r="BF60" s="46" t="str">
        <f t="shared" si="46"/>
        <v/>
      </c>
      <c r="BG60" s="46" t="str">
        <f t="shared" si="46"/>
        <v/>
      </c>
      <c r="BH60" s="46" t="str">
        <f t="shared" si="46"/>
        <v/>
      </c>
      <c r="BI60" s="46" t="str">
        <f t="shared" si="46"/>
        <v/>
      </c>
      <c r="BJ60" s="31" t="str">
        <f t="shared" si="32"/>
        <v/>
      </c>
      <c r="BK60" s="31" t="str">
        <f t="shared" si="33"/>
        <v/>
      </c>
      <c r="BL60" s="31" t="str">
        <f t="shared" si="34"/>
        <v/>
      </c>
      <c r="BM60" s="31" t="str">
        <f t="shared" si="35"/>
        <v/>
      </c>
      <c r="BN60" s="31" t="str">
        <f t="shared" si="36"/>
        <v/>
      </c>
      <c r="BO60" s="31" t="str">
        <f t="shared" si="37"/>
        <v/>
      </c>
      <c r="BP60" s="48"/>
      <c r="BQ60" s="48"/>
      <c r="BR60" s="61" t="s">
        <v>8</v>
      </c>
      <c r="BS60" s="48"/>
      <c r="BT60" s="48"/>
      <c r="BU60" s="31">
        <f>IFERROR(IF(OR(BU$7="",List!$B$8="",List!$B$8="All"),1,IF(List!$B$8=INDEX(IF(BU$5="d",DateTable,MainTable),$C60,BU$6),1,0)),0)</f>
        <v>1</v>
      </c>
      <c r="BV60" s="31">
        <f>IFERROR(IF(OR(BV$7="",List!$B$11="",List!$B$11="All"),1,IF(List!$B$11=INDEX(IF(BV$5="d",DateTable,MainTable),$C60,BV$6),1,0)),0)</f>
        <v>1</v>
      </c>
      <c r="BW60" s="31">
        <f>IFERROR(IF(OR(BW$7="",List!$B$14="",List!$B$14="All"),1,IF(List!$B$14=INDEX(IF(BW$5="d",DateTable,MainTable),$C60,BW$6),1,0)),0)</f>
        <v>1</v>
      </c>
      <c r="BX60" s="31">
        <f>IFERROR(IF(OR(BX$7="",List!$B$17="",List!$B$17="All"),1,IF(List!$B$17=INDEX(IF(BX$5="d",DateTable,MainTable),$C60,BX$6),1,0)),0)</f>
        <v>1</v>
      </c>
      <c r="BY60" s="31">
        <f t="shared" si="38"/>
        <v>1</v>
      </c>
      <c r="CA60" s="31" t="str">
        <f t="shared" si="39"/>
        <v/>
      </c>
      <c r="CB60" s="31" t="str">
        <f t="shared" si="12"/>
        <v/>
      </c>
      <c r="CD60" s="31">
        <f>IFERROR(IF(OR(Dashboard!$C$7="",Dashboard!$C$7="All"),1,IF(Dashboard!$C$7=INDEX(MainTable,$C60,CD$6),1,0)),0)</f>
        <v>1</v>
      </c>
      <c r="CE60" s="31">
        <f>IFERROR(IF(OR(Dashboard!$E$7="",Dashboard!$E$7="All"),1,IF(Dashboard!$E$7=INDEX(MainTable,$C60,CE$6),1,0)),0)</f>
        <v>1</v>
      </c>
      <c r="CF60" s="31">
        <f>IFERROR(IF(OR(Dashboard!$G$7="",Dashboard!$G$7="All"),1,IF(Dashboard!$G$7=INDEX(MainTable,$C60,CF$6),1,0)),0)</f>
        <v>1</v>
      </c>
      <c r="CG60" s="31">
        <f>IFERROR(IF(OR(Dashboard!$I$7="",Dashboard!$I$7="All"),1,IF(Dashboard!$I$7=INDEX(MainTable,$C60,CG$6),1,0)),0)</f>
        <v>1</v>
      </c>
      <c r="CH60" s="31">
        <f t="shared" si="40"/>
        <v>1</v>
      </c>
      <c r="CJ60" s="31">
        <f t="shared" ca="1" si="41"/>
        <v>0</v>
      </c>
      <c r="CK60" s="31">
        <f t="shared" ca="1" si="14"/>
        <v>0</v>
      </c>
      <c r="CL60" s="31">
        <f t="shared" si="15"/>
        <v>0</v>
      </c>
      <c r="CM60" s="31">
        <f t="shared" si="16"/>
        <v>0</v>
      </c>
      <c r="DG60" s="31" t="str">
        <f t="shared" si="42"/>
        <v/>
      </c>
      <c r="DH60" s="31" t="str">
        <f>IFERROR(IF(COUNTIF($DG$8:$DG60,DG60)&gt;1,"",DG60),"")</f>
        <v/>
      </c>
      <c r="DI60" s="31" t="str">
        <f t="array" ref="DI60">IFERROR(INDEX(filter1,SMALL(IF(LEN(filter1)&gt;0,ROW(filter1)-ROW(INDEX(filter1,1,1))+1),ROW($DF60)-ROW($DF$7))),"")</f>
        <v/>
      </c>
      <c r="DJ60" s="31" t="str">
        <f t="shared" si="43"/>
        <v/>
      </c>
      <c r="DK60" s="31" t="str">
        <f>IFERROR(IF(COUNTIF($DJ$8:$DJ60,DJ60)&gt;1,"",DJ60),"")</f>
        <v/>
      </c>
      <c r="DL60" s="31" t="str">
        <f t="array" ref="DL60">IFERROR(INDEX(filter2,SMALL(IF(LEN(filter2)&gt;0,ROW(filter2)-ROW(INDEX(filter2,1,1))+1),ROW($DF60)-ROW($DF$7))),"")</f>
        <v/>
      </c>
      <c r="DM60" s="31" t="str">
        <f t="shared" si="44"/>
        <v/>
      </c>
      <c r="DN60" s="31" t="str">
        <f>IFERROR(IF(COUNTIF($DM$8:$DM60,DM60)&gt;1,"",DM60),"")</f>
        <v/>
      </c>
      <c r="DO60" s="31" t="str">
        <f t="array" ref="DO60">IFERROR(INDEX(filter3,SMALL(IF(LEN(filter3)&gt;0,ROW(filter3)-ROW(INDEX(filter3,1,1))+1),ROW($DF60)-ROW($DF$7))),"")</f>
        <v/>
      </c>
      <c r="DP60" s="31" t="str">
        <f t="shared" si="45"/>
        <v/>
      </c>
      <c r="DQ60" s="31" t="str">
        <f>IFERROR(IF(COUNTIF($DP$8:$DP60,DP60)&gt;1,"",DP60),"")</f>
        <v/>
      </c>
      <c r="DR60" s="31" t="str">
        <f t="array" ref="DR60">IFERROR(INDEX(filter4,SMALL(IF(LEN(filter4)&gt;0,ROW(filter4)-ROW(INDEX(filter4,1,1))+1),ROW($DF60)-ROW($DF$7))),"")</f>
        <v/>
      </c>
      <c r="DT60" s="55" t="str">
        <f>IFERROR(IF(OR(LEN(Form!C59)&gt;0,LEN(Form!D59)&gt;0,LEN(Form!G59)&gt;0),ROW(Form!A59),""),"")</f>
        <v/>
      </c>
      <c r="DU60" s="43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</row>
    <row r="61" spans="3:140" ht="15" customHeight="1" x14ac:dyDescent="0.25">
      <c r="C61" s="31">
        <v>54</v>
      </c>
      <c r="D61" s="31" t="str">
        <f>IFERROR(IF(INDEX(database[],$C61,D$6)=0,"",INDEX(database[],$C61,D$6)),"")</f>
        <v/>
      </c>
      <c r="E61" s="46" t="str">
        <f>IFERROR(IF(INDEX(database[],$C61,E$6)=0,"",INDEX(database[],$C61,E$6)),"")</f>
        <v/>
      </c>
      <c r="F61" s="31" t="str">
        <f>IFERROR(IF(INDEX(database[],$C61,F$6)=0,"",INDEX(database[],$C61,F$6)),"")</f>
        <v/>
      </c>
      <c r="G61" s="31" t="str">
        <f>IFERROR(IF(INDEX(database[],$C61,G$6)=0,"",INDEX(database[],$C61,G$6)),"")</f>
        <v/>
      </c>
      <c r="H61" s="31" t="str">
        <f>IFERROR(IF(INDEX(database[],$C61,H$6)=0,"",INDEX(database[],$C61,H$6)),"")</f>
        <v/>
      </c>
      <c r="I61" s="31" t="str">
        <f>IFERROR(IF(INDEX(database[],$C61,I$6)=0,"",INDEX(database[],$C61,I$6)),"")</f>
        <v/>
      </c>
      <c r="J61" s="31" t="str">
        <f>IFERROR(IF(INDEX(database[],$C61,J$6)=0,"",INDEX(database[],$C61,J$6)),"")</f>
        <v/>
      </c>
      <c r="K61" s="31" t="str">
        <f>IFERROR(IF(INDEX(database[],$C61,K$6)=0,"",INDEX(database[],$C61,K$6)),"")</f>
        <v/>
      </c>
      <c r="L61" s="31" t="str">
        <f>IFERROR(IF(INDEX(database[],$C61,L$6)=0,"",INDEX(database[],$C61,L$6)),"")</f>
        <v/>
      </c>
      <c r="M61" s="31" t="str">
        <f>IFERROR(IF(INDEX(database[],$C61,M$6)=0,"",INDEX(database[],$C61,M$6)),"")</f>
        <v/>
      </c>
      <c r="N61" s="31" t="str">
        <f>IFERROR(IF(INDEX(database[],$C61,N$6)=0,"",INDEX(database[],$C61,N$6)),"")</f>
        <v/>
      </c>
      <c r="O61" s="31" t="str">
        <f>IFERROR(IF(INDEX(database[],$C61,O$6)=0,"",INDEX(database[],$C61,O$6)),"")</f>
        <v/>
      </c>
      <c r="P61" s="31" t="str">
        <f>IFERROR(IF(INDEX(database[],$C61,P$6)=0,"",INDEX(database[],$C61,P$6)),"")</f>
        <v/>
      </c>
      <c r="Q61" s="31" t="str">
        <f>IFERROR(IF(INDEX(database[],$C61,Q$6)=0,"",INDEX(database[],$C61,Q$6)),"")</f>
        <v/>
      </c>
      <c r="R61" s="46" t="str">
        <f>IFERROR(IF(INDEX(database[],$C61,R$6)=0,"",INDEX(database[],$C61,R$6)),"")</f>
        <v/>
      </c>
      <c r="S61" s="31" t="str">
        <f>IFERROR(IF(INDEX(database[],$C61,S$6)=0,"",INDEX(database[],$C61,S$6)),"")</f>
        <v/>
      </c>
      <c r="T61" s="31" t="str">
        <f>IFERROR(IF(INDEX(database[],$C61,T$6)=0,"",INDEX(database[],$C61,T$6)),"")</f>
        <v/>
      </c>
      <c r="U61" s="31" t="str">
        <f>IFERROR(IF(INDEX(database[],$C61,U$6)=0,"",INDEX(database[],$C61,U$6)),"")</f>
        <v/>
      </c>
      <c r="V61" s="31" t="str">
        <f>IFERROR(IF(INDEX(database[],$C61,V$6)=0,"",INDEX(database[],$C61,V$6)),"")</f>
        <v/>
      </c>
      <c r="W61" s="31" t="str">
        <f>IFERROR(IF(INDEX(database[],$C61,W$6)=0,"",INDEX(database[],$C61,W$6)),"")</f>
        <v/>
      </c>
      <c r="X61" s="31" t="str">
        <f>IFERROR(IF(INDEX(database[],$C61,X$6)=0,"",INDEX(database[],$C61,X$6)),"")</f>
        <v/>
      </c>
      <c r="Y61" s="31" t="str">
        <f>IFERROR(IF(INDEX(database[],$C61,Y$6)=0,"",INDEX(database[],$C61,Y$6)),"")</f>
        <v/>
      </c>
      <c r="Z61" s="31" t="str">
        <f>IFERROR(IF(INDEX(database[],$C61,Z$6)=0,"",INDEX(database[],$C61,Z$6)),"")</f>
        <v/>
      </c>
      <c r="AA61" s="31" t="str">
        <f>IFERROR(IF(INDEX(database[],$C61,AA$6)=0,"",INDEX(database[],$C61,AA$6)),"")</f>
        <v/>
      </c>
      <c r="AB61" s="31" t="str">
        <f>IFERROR(IF(INDEX(database[],$C61,AB$6)=0,"",INDEX(database[],$C61,AB$6)),"")</f>
        <v/>
      </c>
      <c r="AC61" s="31" t="str">
        <f>IFERROR(IF(INDEX(database[],$C61,AC$6)=0,"",INDEX(database[],$C61,AC$6)),"")</f>
        <v/>
      </c>
      <c r="AD61" s="31" t="str">
        <f>IFERROR(IF(INDEX(database[],$C61,AD$6)=0,"",INDEX(database[],$C61,AD$6)),"")</f>
        <v/>
      </c>
      <c r="AE61" s="31" t="str">
        <f>IFERROR(IF(INDEX(database[],$C61,AE$6)=0,"",INDEX(database[],$C61,AE$6)),"")</f>
        <v/>
      </c>
      <c r="AF61" s="31" t="str">
        <f>IFERROR(IF(INDEX(database[],$C61,AF$6)=0,"",INDEX(database[],$C61,AF$6)),"")</f>
        <v/>
      </c>
      <c r="AG61" s="31" t="str">
        <f>IFERROR(IF(INDEX(database[],$C61,AG$6)=0,"",INDEX(database[],$C61,AG$6)),"")</f>
        <v/>
      </c>
      <c r="AH61" s="31" t="str">
        <f>IFERROR(IF(INDEX(database[],$C61,AH$6)=0,"",INDEX(database[],$C61,AH$6)),"")</f>
        <v/>
      </c>
      <c r="AI61" s="31" t="str">
        <f>IFERROR(IF(INDEX(database[],$C61,AI$6)=0,"",INDEX(database[],$C61,AI$6)),"")</f>
        <v/>
      </c>
      <c r="AJ61" s="31" t="str">
        <f>IFERROR(IF(INDEX(database[],$C61,AJ$6)=0,"",INDEX(database[],$C61,AJ$6)),"")</f>
        <v/>
      </c>
      <c r="AK61" s="31" t="str">
        <f>IFERROR(IF(INDEX(database[],$C61,AK$6)=0,"",INDEX(database[],$C61,AK$6)),"")</f>
        <v/>
      </c>
      <c r="AL61" s="31" t="str">
        <f>IFERROR(IF(INDEX(database[],$C61,AL$6)=0,"",INDEX(database[],$C61,AL$6)),"")</f>
        <v/>
      </c>
      <c r="AM61" s="31" t="str">
        <f>IFERROR(IF(INDEX(database[],$C61,AM$6)=0,"",INDEX(database[],$C61,AM$6)),"")</f>
        <v/>
      </c>
      <c r="AN61" s="31" t="str">
        <f>IFERROR(IF(INDEX(database[],$C61,AN$6)=0,"",INDEX(database[],$C61,AN$6)),"")</f>
        <v/>
      </c>
      <c r="AO61" s="31" t="str">
        <f>IFERROR(IF(INDEX(database[],$C61,AO$6)=0,"",INDEX(database[],$C61,AO$6)),"")</f>
        <v/>
      </c>
      <c r="AP61" s="31" t="str">
        <f>IFERROR(IF(INDEX(database[],$C61,AP$6)=0,"",INDEX(database[],$C61,AP$6)),"")</f>
        <v/>
      </c>
      <c r="AQ61" s="31" t="str">
        <f>IFERROR(IF(INDEX(database[],$C61,AQ$6)=0,"",INDEX(database[],$C61,AQ$6)),"")</f>
        <v/>
      </c>
      <c r="AR61" s="31" t="str">
        <f>IFERROR(IF(INDEX(database[],$C61,AR$6)=0,"",INDEX(database[],$C61,AR$6)),"")</f>
        <v/>
      </c>
      <c r="AS61" s="31" t="str">
        <f>IFERROR(IF(INDEX(database[],$C61,AS$6)=0,"",INDEX(database[],$C61,AS$6)),"")</f>
        <v/>
      </c>
      <c r="AT61" s="31" t="str">
        <f>IFERROR(IF(INDEX(database[],$C61,AT$6)=0,"",INDEX(database[],$C61,AT$6)),"")</f>
        <v/>
      </c>
      <c r="AU61" s="31" t="str">
        <f>IFERROR(IF(INDEX(database[],$C61,AU$6)=0,"",INDEX(database[],$C61,AU$6)),"")</f>
        <v/>
      </c>
      <c r="AV61" s="31" t="str">
        <f>IFERROR(IF(INDEX(database[],$C61,AV$6)=0,"",INDEX(database[],$C61,AV$6)),"")</f>
        <v/>
      </c>
      <c r="AW61" s="31" t="str">
        <f t="shared" si="0"/>
        <v/>
      </c>
      <c r="AX61" s="49" t="str">
        <f t="shared" si="27"/>
        <v/>
      </c>
      <c r="AY61" s="31" t="str">
        <f t="shared" si="28"/>
        <v/>
      </c>
      <c r="AZ61" s="31" t="str">
        <f t="shared" si="29"/>
        <v/>
      </c>
      <c r="BA61" s="49" t="str">
        <f t="shared" ca="1" si="30"/>
        <v/>
      </c>
      <c r="BB61" s="51" t="str">
        <f t="shared" ca="1" si="31"/>
        <v/>
      </c>
      <c r="BC61" s="50" t="str">
        <f t="shared" si="46"/>
        <v/>
      </c>
      <c r="BD61" s="46" t="str">
        <f t="shared" si="46"/>
        <v/>
      </c>
      <c r="BE61" s="46" t="str">
        <f t="shared" si="46"/>
        <v/>
      </c>
      <c r="BF61" s="46" t="str">
        <f t="shared" si="46"/>
        <v/>
      </c>
      <c r="BG61" s="46" t="str">
        <f t="shared" si="46"/>
        <v/>
      </c>
      <c r="BH61" s="46" t="str">
        <f t="shared" si="46"/>
        <v/>
      </c>
      <c r="BI61" s="46" t="str">
        <f t="shared" si="46"/>
        <v/>
      </c>
      <c r="BJ61" s="31" t="str">
        <f t="shared" si="32"/>
        <v/>
      </c>
      <c r="BK61" s="31" t="str">
        <f t="shared" si="33"/>
        <v/>
      </c>
      <c r="BL61" s="31" t="str">
        <f t="shared" si="34"/>
        <v/>
      </c>
      <c r="BM61" s="31" t="str">
        <f t="shared" si="35"/>
        <v/>
      </c>
      <c r="BN61" s="31" t="str">
        <f t="shared" si="36"/>
        <v/>
      </c>
      <c r="BO61" s="31" t="str">
        <f t="shared" si="37"/>
        <v/>
      </c>
      <c r="BP61" s="48"/>
      <c r="BQ61" s="48"/>
      <c r="BR61" s="61" t="s">
        <v>23</v>
      </c>
      <c r="BS61" s="48"/>
      <c r="BT61" s="48"/>
      <c r="BU61" s="31">
        <f>IFERROR(IF(OR(BU$7="",List!$B$8="",List!$B$8="All"),1,IF(List!$B$8=INDEX(IF(BU$5="d",DateTable,MainTable),$C61,BU$6),1,0)),0)</f>
        <v>1</v>
      </c>
      <c r="BV61" s="31">
        <f>IFERROR(IF(OR(BV$7="",List!$B$11="",List!$B$11="All"),1,IF(List!$B$11=INDEX(IF(BV$5="d",DateTable,MainTable),$C61,BV$6),1,0)),0)</f>
        <v>1</v>
      </c>
      <c r="BW61" s="31">
        <f>IFERROR(IF(OR(BW$7="",List!$B$14="",List!$B$14="All"),1,IF(List!$B$14=INDEX(IF(BW$5="d",DateTable,MainTable),$C61,BW$6),1,0)),0)</f>
        <v>1</v>
      </c>
      <c r="BX61" s="31">
        <f>IFERROR(IF(OR(BX$7="",List!$B$17="",List!$B$17="All"),1,IF(List!$B$17=INDEX(IF(BX$5="d",DateTable,MainTable),$C61,BX$6),1,0)),0)</f>
        <v>1</v>
      </c>
      <c r="BY61" s="31">
        <f t="shared" si="38"/>
        <v>1</v>
      </c>
      <c r="CA61" s="31" t="str">
        <f t="shared" si="39"/>
        <v/>
      </c>
      <c r="CB61" s="31" t="str">
        <f t="shared" si="12"/>
        <v/>
      </c>
      <c r="CD61" s="31">
        <f>IFERROR(IF(OR(Dashboard!$C$7="",Dashboard!$C$7="All"),1,IF(Dashboard!$C$7=INDEX(MainTable,$C61,CD$6),1,0)),0)</f>
        <v>1</v>
      </c>
      <c r="CE61" s="31">
        <f>IFERROR(IF(OR(Dashboard!$E$7="",Dashboard!$E$7="All"),1,IF(Dashboard!$E$7=INDEX(MainTable,$C61,CE$6),1,0)),0)</f>
        <v>1</v>
      </c>
      <c r="CF61" s="31">
        <f>IFERROR(IF(OR(Dashboard!$G$7="",Dashboard!$G$7="All"),1,IF(Dashboard!$G$7=INDEX(MainTable,$C61,CF$6),1,0)),0)</f>
        <v>1</v>
      </c>
      <c r="CG61" s="31">
        <f>IFERROR(IF(OR(Dashboard!$I$7="",Dashboard!$I$7="All"),1,IF(Dashboard!$I$7=INDEX(MainTable,$C61,CG$6),1,0)),0)</f>
        <v>1</v>
      </c>
      <c r="CH61" s="31">
        <f t="shared" si="40"/>
        <v>1</v>
      </c>
      <c r="CJ61" s="31">
        <f t="shared" ca="1" si="41"/>
        <v>0</v>
      </c>
      <c r="CK61" s="31">
        <f t="shared" ca="1" si="14"/>
        <v>0</v>
      </c>
      <c r="CL61" s="31">
        <f t="shared" si="15"/>
        <v>0</v>
      </c>
      <c r="CM61" s="31">
        <f t="shared" si="16"/>
        <v>0</v>
      </c>
      <c r="CO61" s="99" t="s">
        <v>78</v>
      </c>
      <c r="CP61" s="100"/>
      <c r="CQ61" s="95" t="s">
        <v>217</v>
      </c>
      <c r="DG61" s="31" t="str">
        <f t="shared" si="42"/>
        <v/>
      </c>
      <c r="DH61" s="31" t="str">
        <f>IFERROR(IF(COUNTIF($DG$8:$DG61,DG61)&gt;1,"",DG61),"")</f>
        <v/>
      </c>
      <c r="DI61" s="31" t="str">
        <f t="array" ref="DI61">IFERROR(INDEX(filter1,SMALL(IF(LEN(filter1)&gt;0,ROW(filter1)-ROW(INDEX(filter1,1,1))+1),ROW($DF61)-ROW($DF$7))),"")</f>
        <v/>
      </c>
      <c r="DJ61" s="31" t="str">
        <f t="shared" si="43"/>
        <v/>
      </c>
      <c r="DK61" s="31" t="str">
        <f>IFERROR(IF(COUNTIF($DJ$8:$DJ61,DJ61)&gt;1,"",DJ61),"")</f>
        <v/>
      </c>
      <c r="DL61" s="31" t="str">
        <f t="array" ref="DL61">IFERROR(INDEX(filter2,SMALL(IF(LEN(filter2)&gt;0,ROW(filter2)-ROW(INDEX(filter2,1,1))+1),ROW($DF61)-ROW($DF$7))),"")</f>
        <v/>
      </c>
      <c r="DM61" s="31" t="str">
        <f t="shared" si="44"/>
        <v/>
      </c>
      <c r="DN61" s="31" t="str">
        <f>IFERROR(IF(COUNTIF($DM$8:$DM61,DM61)&gt;1,"",DM61),"")</f>
        <v/>
      </c>
      <c r="DO61" s="31" t="str">
        <f t="array" ref="DO61">IFERROR(INDEX(filter3,SMALL(IF(LEN(filter3)&gt;0,ROW(filter3)-ROW(INDEX(filter3,1,1))+1),ROW($DF61)-ROW($DF$7))),"")</f>
        <v/>
      </c>
      <c r="DP61" s="31" t="str">
        <f t="shared" si="45"/>
        <v/>
      </c>
      <c r="DQ61" s="31" t="str">
        <f>IFERROR(IF(COUNTIF($DP$8:$DP61,DP61)&gt;1,"",DP61),"")</f>
        <v/>
      </c>
      <c r="DR61" s="31" t="str">
        <f t="array" ref="DR61">IFERROR(INDEX(filter4,SMALL(IF(LEN(filter4)&gt;0,ROW(filter4)-ROW(INDEX(filter4,1,1))+1),ROW($DF61)-ROW($DF$7))),"")</f>
        <v/>
      </c>
      <c r="DT61" s="55" t="str">
        <f>IFERROR(IF(OR(LEN(Form!C60)&gt;0,LEN(Form!D60)&gt;0,LEN(Form!G60)&gt;0),ROW(Form!A60),""),"")</f>
        <v/>
      </c>
      <c r="DU61" s="43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</row>
    <row r="62" spans="3:140" ht="15" customHeight="1" x14ac:dyDescent="0.25">
      <c r="C62" s="31">
        <v>55</v>
      </c>
      <c r="D62" s="31" t="str">
        <f>IFERROR(IF(INDEX(database[],$C62,D$6)=0,"",INDEX(database[],$C62,D$6)),"")</f>
        <v/>
      </c>
      <c r="E62" s="46" t="str">
        <f>IFERROR(IF(INDEX(database[],$C62,E$6)=0,"",INDEX(database[],$C62,E$6)),"")</f>
        <v/>
      </c>
      <c r="F62" s="31" t="str">
        <f>IFERROR(IF(INDEX(database[],$C62,F$6)=0,"",INDEX(database[],$C62,F$6)),"")</f>
        <v/>
      </c>
      <c r="G62" s="31" t="str">
        <f>IFERROR(IF(INDEX(database[],$C62,G$6)=0,"",INDEX(database[],$C62,G$6)),"")</f>
        <v/>
      </c>
      <c r="H62" s="31" t="str">
        <f>IFERROR(IF(INDEX(database[],$C62,H$6)=0,"",INDEX(database[],$C62,H$6)),"")</f>
        <v/>
      </c>
      <c r="I62" s="31" t="str">
        <f>IFERROR(IF(INDEX(database[],$C62,I$6)=0,"",INDEX(database[],$C62,I$6)),"")</f>
        <v/>
      </c>
      <c r="J62" s="31" t="str">
        <f>IFERROR(IF(INDEX(database[],$C62,J$6)=0,"",INDEX(database[],$C62,J$6)),"")</f>
        <v/>
      </c>
      <c r="K62" s="31" t="str">
        <f>IFERROR(IF(INDEX(database[],$C62,K$6)=0,"",INDEX(database[],$C62,K$6)),"")</f>
        <v/>
      </c>
      <c r="L62" s="31" t="str">
        <f>IFERROR(IF(INDEX(database[],$C62,L$6)=0,"",INDEX(database[],$C62,L$6)),"")</f>
        <v/>
      </c>
      <c r="M62" s="31" t="str">
        <f>IFERROR(IF(INDEX(database[],$C62,M$6)=0,"",INDEX(database[],$C62,M$6)),"")</f>
        <v/>
      </c>
      <c r="N62" s="31" t="str">
        <f>IFERROR(IF(INDEX(database[],$C62,N$6)=0,"",INDEX(database[],$C62,N$6)),"")</f>
        <v/>
      </c>
      <c r="O62" s="31" t="str">
        <f>IFERROR(IF(INDEX(database[],$C62,O$6)=0,"",INDEX(database[],$C62,O$6)),"")</f>
        <v/>
      </c>
      <c r="P62" s="31" t="str">
        <f>IFERROR(IF(INDEX(database[],$C62,P$6)=0,"",INDEX(database[],$C62,P$6)),"")</f>
        <v/>
      </c>
      <c r="Q62" s="31" t="str">
        <f>IFERROR(IF(INDEX(database[],$C62,Q$6)=0,"",INDEX(database[],$C62,Q$6)),"")</f>
        <v/>
      </c>
      <c r="R62" s="46" t="str">
        <f>IFERROR(IF(INDEX(database[],$C62,R$6)=0,"",INDEX(database[],$C62,R$6)),"")</f>
        <v/>
      </c>
      <c r="S62" s="31" t="str">
        <f>IFERROR(IF(INDEX(database[],$C62,S$6)=0,"",INDEX(database[],$C62,S$6)),"")</f>
        <v/>
      </c>
      <c r="T62" s="31" t="str">
        <f>IFERROR(IF(INDEX(database[],$C62,T$6)=0,"",INDEX(database[],$C62,T$6)),"")</f>
        <v/>
      </c>
      <c r="U62" s="31" t="str">
        <f>IFERROR(IF(INDEX(database[],$C62,U$6)=0,"",INDEX(database[],$C62,U$6)),"")</f>
        <v/>
      </c>
      <c r="V62" s="31" t="str">
        <f>IFERROR(IF(INDEX(database[],$C62,V$6)=0,"",INDEX(database[],$C62,V$6)),"")</f>
        <v/>
      </c>
      <c r="W62" s="31" t="str">
        <f>IFERROR(IF(INDEX(database[],$C62,W$6)=0,"",INDEX(database[],$C62,W$6)),"")</f>
        <v/>
      </c>
      <c r="X62" s="31" t="str">
        <f>IFERROR(IF(INDEX(database[],$C62,X$6)=0,"",INDEX(database[],$C62,X$6)),"")</f>
        <v/>
      </c>
      <c r="Y62" s="31" t="str">
        <f>IFERROR(IF(INDEX(database[],$C62,Y$6)=0,"",INDEX(database[],$C62,Y$6)),"")</f>
        <v/>
      </c>
      <c r="Z62" s="31" t="str">
        <f>IFERROR(IF(INDEX(database[],$C62,Z$6)=0,"",INDEX(database[],$C62,Z$6)),"")</f>
        <v/>
      </c>
      <c r="AA62" s="31" t="str">
        <f>IFERROR(IF(INDEX(database[],$C62,AA$6)=0,"",INDEX(database[],$C62,AA$6)),"")</f>
        <v/>
      </c>
      <c r="AB62" s="31" t="str">
        <f>IFERROR(IF(INDEX(database[],$C62,AB$6)=0,"",INDEX(database[],$C62,AB$6)),"")</f>
        <v/>
      </c>
      <c r="AC62" s="31" t="str">
        <f>IFERROR(IF(INDEX(database[],$C62,AC$6)=0,"",INDEX(database[],$C62,AC$6)),"")</f>
        <v/>
      </c>
      <c r="AD62" s="31" t="str">
        <f>IFERROR(IF(INDEX(database[],$C62,AD$6)=0,"",INDEX(database[],$C62,AD$6)),"")</f>
        <v/>
      </c>
      <c r="AE62" s="31" t="str">
        <f>IFERROR(IF(INDEX(database[],$C62,AE$6)=0,"",INDEX(database[],$C62,AE$6)),"")</f>
        <v/>
      </c>
      <c r="AF62" s="31" t="str">
        <f>IFERROR(IF(INDEX(database[],$C62,AF$6)=0,"",INDEX(database[],$C62,AF$6)),"")</f>
        <v/>
      </c>
      <c r="AG62" s="31" t="str">
        <f>IFERROR(IF(INDEX(database[],$C62,AG$6)=0,"",INDEX(database[],$C62,AG$6)),"")</f>
        <v/>
      </c>
      <c r="AH62" s="31" t="str">
        <f>IFERROR(IF(INDEX(database[],$C62,AH$6)=0,"",INDEX(database[],$C62,AH$6)),"")</f>
        <v/>
      </c>
      <c r="AI62" s="31" t="str">
        <f>IFERROR(IF(INDEX(database[],$C62,AI$6)=0,"",INDEX(database[],$C62,AI$6)),"")</f>
        <v/>
      </c>
      <c r="AJ62" s="31" t="str">
        <f>IFERROR(IF(INDEX(database[],$C62,AJ$6)=0,"",INDEX(database[],$C62,AJ$6)),"")</f>
        <v/>
      </c>
      <c r="AK62" s="31" t="str">
        <f>IFERROR(IF(INDEX(database[],$C62,AK$6)=0,"",INDEX(database[],$C62,AK$6)),"")</f>
        <v/>
      </c>
      <c r="AL62" s="31" t="str">
        <f>IFERROR(IF(INDEX(database[],$C62,AL$6)=0,"",INDEX(database[],$C62,AL$6)),"")</f>
        <v/>
      </c>
      <c r="AM62" s="31" t="str">
        <f>IFERROR(IF(INDEX(database[],$C62,AM$6)=0,"",INDEX(database[],$C62,AM$6)),"")</f>
        <v/>
      </c>
      <c r="AN62" s="31" t="str">
        <f>IFERROR(IF(INDEX(database[],$C62,AN$6)=0,"",INDEX(database[],$C62,AN$6)),"")</f>
        <v/>
      </c>
      <c r="AO62" s="31" t="str">
        <f>IFERROR(IF(INDEX(database[],$C62,AO$6)=0,"",INDEX(database[],$C62,AO$6)),"")</f>
        <v/>
      </c>
      <c r="AP62" s="31" t="str">
        <f>IFERROR(IF(INDEX(database[],$C62,AP$6)=0,"",INDEX(database[],$C62,AP$6)),"")</f>
        <v/>
      </c>
      <c r="AQ62" s="31" t="str">
        <f>IFERROR(IF(INDEX(database[],$C62,AQ$6)=0,"",INDEX(database[],$C62,AQ$6)),"")</f>
        <v/>
      </c>
      <c r="AR62" s="31" t="str">
        <f>IFERROR(IF(INDEX(database[],$C62,AR$6)=0,"",INDEX(database[],$C62,AR$6)),"")</f>
        <v/>
      </c>
      <c r="AS62" s="31" t="str">
        <f>IFERROR(IF(INDEX(database[],$C62,AS$6)=0,"",INDEX(database[],$C62,AS$6)),"")</f>
        <v/>
      </c>
      <c r="AT62" s="31" t="str">
        <f>IFERROR(IF(INDEX(database[],$C62,AT$6)=0,"",INDEX(database[],$C62,AT$6)),"")</f>
        <v/>
      </c>
      <c r="AU62" s="31" t="str">
        <f>IFERROR(IF(INDEX(database[],$C62,AU$6)=0,"",INDEX(database[],$C62,AU$6)),"")</f>
        <v/>
      </c>
      <c r="AV62" s="31" t="str">
        <f>IFERROR(IF(INDEX(database[],$C62,AV$6)=0,"",INDEX(database[],$C62,AV$6)),"")</f>
        <v/>
      </c>
      <c r="AW62" s="31" t="str">
        <f t="shared" si="0"/>
        <v/>
      </c>
      <c r="AX62" s="49" t="str">
        <f t="shared" si="27"/>
        <v/>
      </c>
      <c r="AY62" s="31" t="str">
        <f t="shared" si="28"/>
        <v/>
      </c>
      <c r="AZ62" s="31" t="str">
        <f t="shared" si="29"/>
        <v/>
      </c>
      <c r="BA62" s="49" t="str">
        <f t="shared" ca="1" si="30"/>
        <v/>
      </c>
      <c r="BB62" s="51" t="str">
        <f t="shared" ca="1" si="31"/>
        <v/>
      </c>
      <c r="BC62" s="50" t="str">
        <f t="shared" si="46"/>
        <v/>
      </c>
      <c r="BD62" s="46" t="str">
        <f t="shared" si="46"/>
        <v/>
      </c>
      <c r="BE62" s="46" t="str">
        <f t="shared" si="46"/>
        <v/>
      </c>
      <c r="BF62" s="46" t="str">
        <f t="shared" si="46"/>
        <v/>
      </c>
      <c r="BG62" s="46" t="str">
        <f t="shared" si="46"/>
        <v/>
      </c>
      <c r="BH62" s="46" t="str">
        <f t="shared" si="46"/>
        <v/>
      </c>
      <c r="BI62" s="46" t="str">
        <f t="shared" si="46"/>
        <v/>
      </c>
      <c r="BJ62" s="31" t="str">
        <f t="shared" si="32"/>
        <v/>
      </c>
      <c r="BK62" s="31" t="str">
        <f t="shared" si="33"/>
        <v/>
      </c>
      <c r="BL62" s="31" t="str">
        <f t="shared" si="34"/>
        <v/>
      </c>
      <c r="BM62" s="31" t="str">
        <f t="shared" si="35"/>
        <v/>
      </c>
      <c r="BN62" s="31" t="str">
        <f t="shared" si="36"/>
        <v/>
      </c>
      <c r="BO62" s="31" t="str">
        <f t="shared" si="37"/>
        <v/>
      </c>
      <c r="BP62" s="48"/>
      <c r="BQ62" s="48"/>
      <c r="BR62" s="61" t="s">
        <v>19</v>
      </c>
      <c r="BS62" s="48"/>
      <c r="BT62" s="48"/>
      <c r="BU62" s="31">
        <f>IFERROR(IF(OR(BU$7="",List!$B$8="",List!$B$8="All"),1,IF(List!$B$8=INDEX(IF(BU$5="d",DateTable,MainTable),$C62,BU$6),1,0)),0)</f>
        <v>1</v>
      </c>
      <c r="BV62" s="31">
        <f>IFERROR(IF(OR(BV$7="",List!$B$11="",List!$B$11="All"),1,IF(List!$B$11=INDEX(IF(BV$5="d",DateTable,MainTable),$C62,BV$6),1,0)),0)</f>
        <v>1</v>
      </c>
      <c r="BW62" s="31">
        <f>IFERROR(IF(OR(BW$7="",List!$B$14="",List!$B$14="All"),1,IF(List!$B$14=INDEX(IF(BW$5="d",DateTable,MainTable),$C62,BW$6),1,0)),0)</f>
        <v>1</v>
      </c>
      <c r="BX62" s="31">
        <f>IFERROR(IF(OR(BX$7="",List!$B$17="",List!$B$17="All"),1,IF(List!$B$17=INDEX(IF(BX$5="d",DateTable,MainTable),$C62,BX$6),1,0)),0)</f>
        <v>1</v>
      </c>
      <c r="BY62" s="31">
        <f t="shared" si="38"/>
        <v>1</v>
      </c>
      <c r="CA62" s="31" t="str">
        <f t="shared" si="39"/>
        <v/>
      </c>
      <c r="CB62" s="31" t="str">
        <f t="shared" si="12"/>
        <v/>
      </c>
      <c r="CD62" s="31">
        <f>IFERROR(IF(OR(Dashboard!$C$7="",Dashboard!$C$7="All"),1,IF(Dashboard!$C$7=INDEX(MainTable,$C62,CD$6),1,0)),0)</f>
        <v>1</v>
      </c>
      <c r="CE62" s="31">
        <f>IFERROR(IF(OR(Dashboard!$E$7="",Dashboard!$E$7="All"),1,IF(Dashboard!$E$7=INDEX(MainTable,$C62,CE$6),1,0)),0)</f>
        <v>1</v>
      </c>
      <c r="CF62" s="31">
        <f>IFERROR(IF(OR(Dashboard!$G$7="",Dashboard!$G$7="All"),1,IF(Dashboard!$G$7=INDEX(MainTable,$C62,CF$6),1,0)),0)</f>
        <v>1</v>
      </c>
      <c r="CG62" s="31">
        <f>IFERROR(IF(OR(Dashboard!$I$7="",Dashboard!$I$7="All"),1,IF(Dashboard!$I$7=INDEX(MainTable,$C62,CG$6),1,0)),0)</f>
        <v>1</v>
      </c>
      <c r="CH62" s="31">
        <f t="shared" si="40"/>
        <v>1</v>
      </c>
      <c r="CJ62" s="31">
        <f t="shared" ca="1" si="41"/>
        <v>0</v>
      </c>
      <c r="CK62" s="31">
        <f t="shared" ca="1" si="14"/>
        <v>0</v>
      </c>
      <c r="CL62" s="31">
        <f t="shared" si="15"/>
        <v>0</v>
      </c>
      <c r="CM62" s="31">
        <f t="shared" si="16"/>
        <v>0</v>
      </c>
      <c r="CO62" s="90" t="str">
        <f>IF(Settings!I18="","",Settings!I18)</f>
        <v>LinkedIn</v>
      </c>
      <c r="CP62" s="60">
        <f t="array" aca="1" ref="CP62" ca="1">IFERROR(IF(LEN(CO62)=0,0,COUNTIFS((OFFSET($C$8,0,$CP$20,20)),$CO62,$CH$8:$CH$27,1)),"")</f>
        <v>0</v>
      </c>
      <c r="CQ62" s="86" t="str">
        <f t="shared" ref="CQ62:CQ67" ca="1" si="50">IFERROR(IF(CP62/$CP$68=0,"",CP62/$CP$68),"")</f>
        <v/>
      </c>
      <c r="DG62" s="31" t="str">
        <f t="shared" si="42"/>
        <v/>
      </c>
      <c r="DH62" s="31" t="str">
        <f>IFERROR(IF(COUNTIF($DG$8:$DG62,DG62)&gt;1,"",DG62),"")</f>
        <v/>
      </c>
      <c r="DI62" s="31" t="str">
        <f t="array" ref="DI62">IFERROR(INDEX(filter1,SMALL(IF(LEN(filter1)&gt;0,ROW(filter1)-ROW(INDEX(filter1,1,1))+1),ROW($DF62)-ROW($DF$7))),"")</f>
        <v/>
      </c>
      <c r="DJ62" s="31" t="str">
        <f t="shared" si="43"/>
        <v/>
      </c>
      <c r="DK62" s="31" t="str">
        <f>IFERROR(IF(COUNTIF($DJ$8:$DJ62,DJ62)&gt;1,"",DJ62),"")</f>
        <v/>
      </c>
      <c r="DL62" s="31" t="str">
        <f t="array" ref="DL62">IFERROR(INDEX(filter2,SMALL(IF(LEN(filter2)&gt;0,ROW(filter2)-ROW(INDEX(filter2,1,1))+1),ROW($DF62)-ROW($DF$7))),"")</f>
        <v/>
      </c>
      <c r="DM62" s="31" t="str">
        <f t="shared" si="44"/>
        <v/>
      </c>
      <c r="DN62" s="31" t="str">
        <f>IFERROR(IF(COUNTIF($DM$8:$DM62,DM62)&gt;1,"",DM62),"")</f>
        <v/>
      </c>
      <c r="DO62" s="31" t="str">
        <f t="array" ref="DO62">IFERROR(INDEX(filter3,SMALL(IF(LEN(filter3)&gt;0,ROW(filter3)-ROW(INDEX(filter3,1,1))+1),ROW($DF62)-ROW($DF$7))),"")</f>
        <v/>
      </c>
      <c r="DP62" s="31" t="str">
        <f t="shared" si="45"/>
        <v/>
      </c>
      <c r="DQ62" s="31" t="str">
        <f>IFERROR(IF(COUNTIF($DP$8:$DP62,DP62)&gt;1,"",DP62),"")</f>
        <v/>
      </c>
      <c r="DR62" s="31" t="str">
        <f t="array" ref="DR62">IFERROR(INDEX(filter4,SMALL(IF(LEN(filter4)&gt;0,ROW(filter4)-ROW(INDEX(filter4,1,1))+1),ROW($DF62)-ROW($DF$7))),"")</f>
        <v/>
      </c>
      <c r="DT62" s="255"/>
      <c r="DU62" s="43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</row>
    <row r="63" spans="3:140" ht="15" customHeight="1" x14ac:dyDescent="0.25">
      <c r="C63" s="31">
        <v>56</v>
      </c>
      <c r="D63" s="31" t="str">
        <f>IFERROR(IF(INDEX(database[],$C63,D$6)=0,"",INDEX(database[],$C63,D$6)),"")</f>
        <v/>
      </c>
      <c r="E63" s="46" t="str">
        <f>IFERROR(IF(INDEX(database[],$C63,E$6)=0,"",INDEX(database[],$C63,E$6)),"")</f>
        <v/>
      </c>
      <c r="F63" s="31" t="str">
        <f>IFERROR(IF(INDEX(database[],$C63,F$6)=0,"",INDEX(database[],$C63,F$6)),"")</f>
        <v/>
      </c>
      <c r="G63" s="31" t="str">
        <f>IFERROR(IF(INDEX(database[],$C63,G$6)=0,"",INDEX(database[],$C63,G$6)),"")</f>
        <v/>
      </c>
      <c r="H63" s="31" t="str">
        <f>IFERROR(IF(INDEX(database[],$C63,H$6)=0,"",INDEX(database[],$C63,H$6)),"")</f>
        <v/>
      </c>
      <c r="I63" s="31" t="str">
        <f>IFERROR(IF(INDEX(database[],$C63,I$6)=0,"",INDEX(database[],$C63,I$6)),"")</f>
        <v/>
      </c>
      <c r="J63" s="31" t="str">
        <f>IFERROR(IF(INDEX(database[],$C63,J$6)=0,"",INDEX(database[],$C63,J$6)),"")</f>
        <v/>
      </c>
      <c r="K63" s="31" t="str">
        <f>IFERROR(IF(INDEX(database[],$C63,K$6)=0,"",INDEX(database[],$C63,K$6)),"")</f>
        <v/>
      </c>
      <c r="L63" s="31" t="str">
        <f>IFERROR(IF(INDEX(database[],$C63,L$6)=0,"",INDEX(database[],$C63,L$6)),"")</f>
        <v/>
      </c>
      <c r="M63" s="31" t="str">
        <f>IFERROR(IF(INDEX(database[],$C63,M$6)=0,"",INDEX(database[],$C63,M$6)),"")</f>
        <v/>
      </c>
      <c r="N63" s="31" t="str">
        <f>IFERROR(IF(INDEX(database[],$C63,N$6)=0,"",INDEX(database[],$C63,N$6)),"")</f>
        <v/>
      </c>
      <c r="O63" s="31" t="str">
        <f>IFERROR(IF(INDEX(database[],$C63,O$6)=0,"",INDEX(database[],$C63,O$6)),"")</f>
        <v/>
      </c>
      <c r="P63" s="31" t="str">
        <f>IFERROR(IF(INDEX(database[],$C63,P$6)=0,"",INDEX(database[],$C63,P$6)),"")</f>
        <v/>
      </c>
      <c r="Q63" s="31" t="str">
        <f>IFERROR(IF(INDEX(database[],$C63,Q$6)=0,"",INDEX(database[],$C63,Q$6)),"")</f>
        <v/>
      </c>
      <c r="R63" s="46" t="str">
        <f>IFERROR(IF(INDEX(database[],$C63,R$6)=0,"",INDEX(database[],$C63,R$6)),"")</f>
        <v/>
      </c>
      <c r="S63" s="31" t="str">
        <f>IFERROR(IF(INDEX(database[],$C63,S$6)=0,"",INDEX(database[],$C63,S$6)),"")</f>
        <v/>
      </c>
      <c r="T63" s="31" t="str">
        <f>IFERROR(IF(INDEX(database[],$C63,T$6)=0,"",INDEX(database[],$C63,T$6)),"")</f>
        <v/>
      </c>
      <c r="U63" s="31" t="str">
        <f>IFERROR(IF(INDEX(database[],$C63,U$6)=0,"",INDEX(database[],$C63,U$6)),"")</f>
        <v/>
      </c>
      <c r="V63" s="31" t="str">
        <f>IFERROR(IF(INDEX(database[],$C63,V$6)=0,"",INDEX(database[],$C63,V$6)),"")</f>
        <v/>
      </c>
      <c r="W63" s="31" t="str">
        <f>IFERROR(IF(INDEX(database[],$C63,W$6)=0,"",INDEX(database[],$C63,W$6)),"")</f>
        <v/>
      </c>
      <c r="X63" s="31" t="str">
        <f>IFERROR(IF(INDEX(database[],$C63,X$6)=0,"",INDEX(database[],$C63,X$6)),"")</f>
        <v/>
      </c>
      <c r="Y63" s="31" t="str">
        <f>IFERROR(IF(INDEX(database[],$C63,Y$6)=0,"",INDEX(database[],$C63,Y$6)),"")</f>
        <v/>
      </c>
      <c r="Z63" s="31" t="str">
        <f>IFERROR(IF(INDEX(database[],$C63,Z$6)=0,"",INDEX(database[],$C63,Z$6)),"")</f>
        <v/>
      </c>
      <c r="AA63" s="31" t="str">
        <f>IFERROR(IF(INDEX(database[],$C63,AA$6)=0,"",INDEX(database[],$C63,AA$6)),"")</f>
        <v/>
      </c>
      <c r="AB63" s="31" t="str">
        <f>IFERROR(IF(INDEX(database[],$C63,AB$6)=0,"",INDEX(database[],$C63,AB$6)),"")</f>
        <v/>
      </c>
      <c r="AC63" s="31" t="str">
        <f>IFERROR(IF(INDEX(database[],$C63,AC$6)=0,"",INDEX(database[],$C63,AC$6)),"")</f>
        <v/>
      </c>
      <c r="AD63" s="31" t="str">
        <f>IFERROR(IF(INDEX(database[],$C63,AD$6)=0,"",INDEX(database[],$C63,AD$6)),"")</f>
        <v/>
      </c>
      <c r="AE63" s="31" t="str">
        <f>IFERROR(IF(INDEX(database[],$C63,AE$6)=0,"",INDEX(database[],$C63,AE$6)),"")</f>
        <v/>
      </c>
      <c r="AF63" s="31" t="str">
        <f>IFERROR(IF(INDEX(database[],$C63,AF$6)=0,"",INDEX(database[],$C63,AF$6)),"")</f>
        <v/>
      </c>
      <c r="AG63" s="31" t="str">
        <f>IFERROR(IF(INDEX(database[],$C63,AG$6)=0,"",INDEX(database[],$C63,AG$6)),"")</f>
        <v/>
      </c>
      <c r="AH63" s="31" t="str">
        <f>IFERROR(IF(INDEX(database[],$C63,AH$6)=0,"",INDEX(database[],$C63,AH$6)),"")</f>
        <v/>
      </c>
      <c r="AI63" s="31" t="str">
        <f>IFERROR(IF(INDEX(database[],$C63,AI$6)=0,"",INDEX(database[],$C63,AI$6)),"")</f>
        <v/>
      </c>
      <c r="AJ63" s="31" t="str">
        <f>IFERROR(IF(INDEX(database[],$C63,AJ$6)=0,"",INDEX(database[],$C63,AJ$6)),"")</f>
        <v/>
      </c>
      <c r="AK63" s="31" t="str">
        <f>IFERROR(IF(INDEX(database[],$C63,AK$6)=0,"",INDEX(database[],$C63,AK$6)),"")</f>
        <v/>
      </c>
      <c r="AL63" s="31" t="str">
        <f>IFERROR(IF(INDEX(database[],$C63,AL$6)=0,"",INDEX(database[],$C63,AL$6)),"")</f>
        <v/>
      </c>
      <c r="AM63" s="31" t="str">
        <f>IFERROR(IF(INDEX(database[],$C63,AM$6)=0,"",INDEX(database[],$C63,AM$6)),"")</f>
        <v/>
      </c>
      <c r="AN63" s="31" t="str">
        <f>IFERROR(IF(INDEX(database[],$C63,AN$6)=0,"",INDEX(database[],$C63,AN$6)),"")</f>
        <v/>
      </c>
      <c r="AO63" s="31" t="str">
        <f>IFERROR(IF(INDEX(database[],$C63,AO$6)=0,"",INDEX(database[],$C63,AO$6)),"")</f>
        <v/>
      </c>
      <c r="AP63" s="31" t="str">
        <f>IFERROR(IF(INDEX(database[],$C63,AP$6)=0,"",INDEX(database[],$C63,AP$6)),"")</f>
        <v/>
      </c>
      <c r="AQ63" s="31" t="str">
        <f>IFERROR(IF(INDEX(database[],$C63,AQ$6)=0,"",INDEX(database[],$C63,AQ$6)),"")</f>
        <v/>
      </c>
      <c r="AR63" s="31" t="str">
        <f>IFERROR(IF(INDEX(database[],$C63,AR$6)=0,"",INDEX(database[],$C63,AR$6)),"")</f>
        <v/>
      </c>
      <c r="AS63" s="31" t="str">
        <f>IFERROR(IF(INDEX(database[],$C63,AS$6)=0,"",INDEX(database[],$C63,AS$6)),"")</f>
        <v/>
      </c>
      <c r="AT63" s="31" t="str">
        <f>IFERROR(IF(INDEX(database[],$C63,AT$6)=0,"",INDEX(database[],$C63,AT$6)),"")</f>
        <v/>
      </c>
      <c r="AU63" s="31" t="str">
        <f>IFERROR(IF(INDEX(database[],$C63,AU$6)=0,"",INDEX(database[],$C63,AU$6)),"")</f>
        <v/>
      </c>
      <c r="AV63" s="31" t="str">
        <f>IFERROR(IF(INDEX(database[],$C63,AV$6)=0,"",INDEX(database[],$C63,AV$6)),"")</f>
        <v/>
      </c>
      <c r="AW63" s="31" t="str">
        <f t="shared" si="0"/>
        <v/>
      </c>
      <c r="AX63" s="49" t="str">
        <f t="shared" si="27"/>
        <v/>
      </c>
      <c r="AY63" s="31" t="str">
        <f t="shared" si="28"/>
        <v/>
      </c>
      <c r="AZ63" s="31" t="str">
        <f t="shared" si="29"/>
        <v/>
      </c>
      <c r="BA63" s="49" t="str">
        <f t="shared" ca="1" si="30"/>
        <v/>
      </c>
      <c r="BB63" s="51" t="str">
        <f t="shared" ca="1" si="31"/>
        <v/>
      </c>
      <c r="BC63" s="50" t="str">
        <f t="shared" si="46"/>
        <v/>
      </c>
      <c r="BD63" s="46" t="str">
        <f t="shared" si="46"/>
        <v/>
      </c>
      <c r="BE63" s="46" t="str">
        <f t="shared" si="46"/>
        <v/>
      </c>
      <c r="BF63" s="46" t="str">
        <f t="shared" si="46"/>
        <v/>
      </c>
      <c r="BG63" s="46" t="str">
        <f t="shared" si="46"/>
        <v/>
      </c>
      <c r="BH63" s="46" t="str">
        <f t="shared" si="46"/>
        <v/>
      </c>
      <c r="BI63" s="46" t="str">
        <f t="shared" si="46"/>
        <v/>
      </c>
      <c r="BJ63" s="31" t="str">
        <f t="shared" si="32"/>
        <v/>
      </c>
      <c r="BK63" s="31" t="str">
        <f t="shared" si="33"/>
        <v/>
      </c>
      <c r="BL63" s="31" t="str">
        <f t="shared" si="34"/>
        <v/>
      </c>
      <c r="BM63" s="31" t="str">
        <f t="shared" si="35"/>
        <v/>
      </c>
      <c r="BN63" s="31" t="str">
        <f t="shared" si="36"/>
        <v/>
      </c>
      <c r="BO63" s="31" t="str">
        <f t="shared" si="37"/>
        <v/>
      </c>
      <c r="BP63" s="48"/>
      <c r="BQ63" s="48"/>
      <c r="BR63" s="61" t="s">
        <v>227</v>
      </c>
      <c r="BS63" s="48"/>
      <c r="BT63" s="48"/>
      <c r="BU63" s="31">
        <f>IFERROR(IF(OR(BU$7="",List!$B$8="",List!$B$8="All"),1,IF(List!$B$8=INDEX(IF(BU$5="d",DateTable,MainTable),$C63,BU$6),1,0)),0)</f>
        <v>1</v>
      </c>
      <c r="BV63" s="31">
        <f>IFERROR(IF(OR(BV$7="",List!$B$11="",List!$B$11="All"),1,IF(List!$B$11=INDEX(IF(BV$5="d",DateTable,MainTable),$C63,BV$6),1,0)),0)</f>
        <v>1</v>
      </c>
      <c r="BW63" s="31">
        <f>IFERROR(IF(OR(BW$7="",List!$B$14="",List!$B$14="All"),1,IF(List!$B$14=INDEX(IF(BW$5="d",DateTable,MainTable),$C63,BW$6),1,0)),0)</f>
        <v>1</v>
      </c>
      <c r="BX63" s="31">
        <f>IFERROR(IF(OR(BX$7="",List!$B$17="",List!$B$17="All"),1,IF(List!$B$17=INDEX(IF(BX$5="d",DateTable,MainTable),$C63,BX$6),1,0)),0)</f>
        <v>1</v>
      </c>
      <c r="BY63" s="31">
        <f t="shared" si="38"/>
        <v>1</v>
      </c>
      <c r="CA63" s="31" t="str">
        <f t="shared" si="39"/>
        <v/>
      </c>
      <c r="CB63" s="31" t="str">
        <f t="shared" si="12"/>
        <v/>
      </c>
      <c r="CD63" s="31">
        <f>IFERROR(IF(OR(Dashboard!$C$7="",Dashboard!$C$7="All"),1,IF(Dashboard!$C$7=INDEX(MainTable,$C63,CD$6),1,0)),0)</f>
        <v>1</v>
      </c>
      <c r="CE63" s="31">
        <f>IFERROR(IF(OR(Dashboard!$E$7="",Dashboard!$E$7="All"),1,IF(Dashboard!$E$7=INDEX(MainTable,$C63,CE$6),1,0)),0)</f>
        <v>1</v>
      </c>
      <c r="CF63" s="31">
        <f>IFERROR(IF(OR(Dashboard!$G$7="",Dashboard!$G$7="All"),1,IF(Dashboard!$G$7=INDEX(MainTable,$C63,CF$6),1,0)),0)</f>
        <v>1</v>
      </c>
      <c r="CG63" s="31">
        <f>IFERROR(IF(OR(Dashboard!$I$7="",Dashboard!$I$7="All"),1,IF(Dashboard!$I$7=INDEX(MainTable,$C63,CG$6),1,0)),0)</f>
        <v>1</v>
      </c>
      <c r="CH63" s="31">
        <f t="shared" si="40"/>
        <v>1</v>
      </c>
      <c r="CJ63" s="31">
        <f t="shared" ca="1" si="41"/>
        <v>0</v>
      </c>
      <c r="CK63" s="31">
        <f t="shared" ca="1" si="14"/>
        <v>0</v>
      </c>
      <c r="CL63" s="31">
        <f t="shared" si="15"/>
        <v>0</v>
      </c>
      <c r="CM63" s="31">
        <f t="shared" si="16"/>
        <v>0</v>
      </c>
      <c r="CO63" s="60" t="str">
        <f>IF(Settings!I19="","",Settings!I19)</f>
        <v>Website</v>
      </c>
      <c r="CP63" s="60">
        <f t="array" aca="1" ref="CP63" ca="1">IFERROR(IF(LEN(CO63)=0,0,COUNTIFS((OFFSET($C$8,0,$CP$20,20)),$CO63,$CH$8:$CH$27,1)),"")</f>
        <v>4</v>
      </c>
      <c r="CQ63" s="86">
        <f t="shared" ca="1" si="50"/>
        <v>0.4</v>
      </c>
      <c r="DG63" s="31" t="str">
        <f t="shared" si="42"/>
        <v/>
      </c>
      <c r="DH63" s="31" t="str">
        <f>IFERROR(IF(COUNTIF($DG$8:$DG63,DG63)&gt;1,"",DG63),"")</f>
        <v/>
      </c>
      <c r="DI63" s="31" t="str">
        <f t="array" ref="DI63">IFERROR(INDEX(filter1,SMALL(IF(LEN(filter1)&gt;0,ROW(filter1)-ROW(INDEX(filter1,1,1))+1),ROW($DF63)-ROW($DF$7))),"")</f>
        <v/>
      </c>
      <c r="DJ63" s="31" t="str">
        <f t="shared" si="43"/>
        <v/>
      </c>
      <c r="DK63" s="31" t="str">
        <f>IFERROR(IF(COUNTIF($DJ$8:$DJ63,DJ63)&gt;1,"",DJ63),"")</f>
        <v/>
      </c>
      <c r="DL63" s="31" t="str">
        <f t="array" ref="DL63">IFERROR(INDEX(filter2,SMALL(IF(LEN(filter2)&gt;0,ROW(filter2)-ROW(INDEX(filter2,1,1))+1),ROW($DF63)-ROW($DF$7))),"")</f>
        <v/>
      </c>
      <c r="DM63" s="31" t="str">
        <f t="shared" si="44"/>
        <v/>
      </c>
      <c r="DN63" s="31" t="str">
        <f>IFERROR(IF(COUNTIF($DM$8:$DM63,DM63)&gt;1,"",DM63),"")</f>
        <v/>
      </c>
      <c r="DO63" s="31" t="str">
        <f t="array" ref="DO63">IFERROR(INDEX(filter3,SMALL(IF(LEN(filter3)&gt;0,ROW(filter3)-ROW(INDEX(filter3,1,1))+1),ROW($DF63)-ROW($DF$7))),"")</f>
        <v/>
      </c>
      <c r="DP63" s="31" t="str">
        <f t="shared" si="45"/>
        <v/>
      </c>
      <c r="DQ63" s="31" t="str">
        <f>IFERROR(IF(COUNTIF($DP$8:$DP63,DP63)&gt;1,"",DP63),"")</f>
        <v/>
      </c>
      <c r="DR63" s="31" t="str">
        <f t="array" ref="DR63">IFERROR(INDEX(filter4,SMALL(IF(LEN(filter4)&gt;0,ROW(filter4)-ROW(INDEX(filter4,1,1))+1),ROW($DF63)-ROW($DF$7))),"")</f>
        <v/>
      </c>
      <c r="DT63" s="43"/>
      <c r="DU63" s="43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</row>
    <row r="64" spans="3:140" ht="15" customHeight="1" x14ac:dyDescent="0.25">
      <c r="C64" s="31">
        <v>57</v>
      </c>
      <c r="D64" s="31" t="str">
        <f>IFERROR(IF(INDEX(database[],$C64,D$6)=0,"",INDEX(database[],$C64,D$6)),"")</f>
        <v/>
      </c>
      <c r="E64" s="46" t="str">
        <f>IFERROR(IF(INDEX(database[],$C64,E$6)=0,"",INDEX(database[],$C64,E$6)),"")</f>
        <v/>
      </c>
      <c r="F64" s="31" t="str">
        <f>IFERROR(IF(INDEX(database[],$C64,F$6)=0,"",INDEX(database[],$C64,F$6)),"")</f>
        <v/>
      </c>
      <c r="G64" s="31" t="str">
        <f>IFERROR(IF(INDEX(database[],$C64,G$6)=0,"",INDEX(database[],$C64,G$6)),"")</f>
        <v/>
      </c>
      <c r="H64" s="31" t="str">
        <f>IFERROR(IF(INDEX(database[],$C64,H$6)=0,"",INDEX(database[],$C64,H$6)),"")</f>
        <v/>
      </c>
      <c r="I64" s="31" t="str">
        <f>IFERROR(IF(INDEX(database[],$C64,I$6)=0,"",INDEX(database[],$C64,I$6)),"")</f>
        <v/>
      </c>
      <c r="J64" s="31" t="str">
        <f>IFERROR(IF(INDEX(database[],$C64,J$6)=0,"",INDEX(database[],$C64,J$6)),"")</f>
        <v/>
      </c>
      <c r="K64" s="31" t="str">
        <f>IFERROR(IF(INDEX(database[],$C64,K$6)=0,"",INDEX(database[],$C64,K$6)),"")</f>
        <v/>
      </c>
      <c r="L64" s="31" t="str">
        <f>IFERROR(IF(INDEX(database[],$C64,L$6)=0,"",INDEX(database[],$C64,L$6)),"")</f>
        <v/>
      </c>
      <c r="M64" s="31" t="str">
        <f>IFERROR(IF(INDEX(database[],$C64,M$6)=0,"",INDEX(database[],$C64,M$6)),"")</f>
        <v/>
      </c>
      <c r="N64" s="31" t="str">
        <f>IFERROR(IF(INDEX(database[],$C64,N$6)=0,"",INDEX(database[],$C64,N$6)),"")</f>
        <v/>
      </c>
      <c r="O64" s="31" t="str">
        <f>IFERROR(IF(INDEX(database[],$C64,O$6)=0,"",INDEX(database[],$C64,O$6)),"")</f>
        <v/>
      </c>
      <c r="P64" s="31" t="str">
        <f>IFERROR(IF(INDEX(database[],$C64,P$6)=0,"",INDEX(database[],$C64,P$6)),"")</f>
        <v/>
      </c>
      <c r="Q64" s="31" t="str">
        <f>IFERROR(IF(INDEX(database[],$C64,Q$6)=0,"",INDEX(database[],$C64,Q$6)),"")</f>
        <v/>
      </c>
      <c r="R64" s="46" t="str">
        <f>IFERROR(IF(INDEX(database[],$C64,R$6)=0,"",INDEX(database[],$C64,R$6)),"")</f>
        <v/>
      </c>
      <c r="S64" s="31" t="str">
        <f>IFERROR(IF(INDEX(database[],$C64,S$6)=0,"",INDEX(database[],$C64,S$6)),"")</f>
        <v/>
      </c>
      <c r="T64" s="31" t="str">
        <f>IFERROR(IF(INDEX(database[],$C64,T$6)=0,"",INDEX(database[],$C64,T$6)),"")</f>
        <v/>
      </c>
      <c r="U64" s="31" t="str">
        <f>IFERROR(IF(INDEX(database[],$C64,U$6)=0,"",INDEX(database[],$C64,U$6)),"")</f>
        <v/>
      </c>
      <c r="V64" s="31" t="str">
        <f>IFERROR(IF(INDEX(database[],$C64,V$6)=0,"",INDEX(database[],$C64,V$6)),"")</f>
        <v/>
      </c>
      <c r="W64" s="31" t="str">
        <f>IFERROR(IF(INDEX(database[],$C64,W$6)=0,"",INDEX(database[],$C64,W$6)),"")</f>
        <v/>
      </c>
      <c r="X64" s="31" t="str">
        <f>IFERROR(IF(INDEX(database[],$C64,X$6)=0,"",INDEX(database[],$C64,X$6)),"")</f>
        <v/>
      </c>
      <c r="Y64" s="31" t="str">
        <f>IFERROR(IF(INDEX(database[],$C64,Y$6)=0,"",INDEX(database[],$C64,Y$6)),"")</f>
        <v/>
      </c>
      <c r="Z64" s="31" t="str">
        <f>IFERROR(IF(INDEX(database[],$C64,Z$6)=0,"",INDEX(database[],$C64,Z$6)),"")</f>
        <v/>
      </c>
      <c r="AA64" s="31" t="str">
        <f>IFERROR(IF(INDEX(database[],$C64,AA$6)=0,"",INDEX(database[],$C64,AA$6)),"")</f>
        <v/>
      </c>
      <c r="AB64" s="31" t="str">
        <f>IFERROR(IF(INDEX(database[],$C64,AB$6)=0,"",INDEX(database[],$C64,AB$6)),"")</f>
        <v/>
      </c>
      <c r="AC64" s="31" t="str">
        <f>IFERROR(IF(INDEX(database[],$C64,AC$6)=0,"",INDEX(database[],$C64,AC$6)),"")</f>
        <v/>
      </c>
      <c r="AD64" s="31" t="str">
        <f>IFERROR(IF(INDEX(database[],$C64,AD$6)=0,"",INDEX(database[],$C64,AD$6)),"")</f>
        <v/>
      </c>
      <c r="AE64" s="31" t="str">
        <f>IFERROR(IF(INDEX(database[],$C64,AE$6)=0,"",INDEX(database[],$C64,AE$6)),"")</f>
        <v/>
      </c>
      <c r="AF64" s="31" t="str">
        <f>IFERROR(IF(INDEX(database[],$C64,AF$6)=0,"",INDEX(database[],$C64,AF$6)),"")</f>
        <v/>
      </c>
      <c r="AG64" s="31" t="str">
        <f>IFERROR(IF(INDEX(database[],$C64,AG$6)=0,"",INDEX(database[],$C64,AG$6)),"")</f>
        <v/>
      </c>
      <c r="AH64" s="31" t="str">
        <f>IFERROR(IF(INDEX(database[],$C64,AH$6)=0,"",INDEX(database[],$C64,AH$6)),"")</f>
        <v/>
      </c>
      <c r="AI64" s="31" t="str">
        <f>IFERROR(IF(INDEX(database[],$C64,AI$6)=0,"",INDEX(database[],$C64,AI$6)),"")</f>
        <v/>
      </c>
      <c r="AJ64" s="31" t="str">
        <f>IFERROR(IF(INDEX(database[],$C64,AJ$6)=0,"",INDEX(database[],$C64,AJ$6)),"")</f>
        <v/>
      </c>
      <c r="AK64" s="31" t="str">
        <f>IFERROR(IF(INDEX(database[],$C64,AK$6)=0,"",INDEX(database[],$C64,AK$6)),"")</f>
        <v/>
      </c>
      <c r="AL64" s="31" t="str">
        <f>IFERROR(IF(INDEX(database[],$C64,AL$6)=0,"",INDEX(database[],$C64,AL$6)),"")</f>
        <v/>
      </c>
      <c r="AM64" s="31" t="str">
        <f>IFERROR(IF(INDEX(database[],$C64,AM$6)=0,"",INDEX(database[],$C64,AM$6)),"")</f>
        <v/>
      </c>
      <c r="AN64" s="31" t="str">
        <f>IFERROR(IF(INDEX(database[],$C64,AN$6)=0,"",INDEX(database[],$C64,AN$6)),"")</f>
        <v/>
      </c>
      <c r="AO64" s="31" t="str">
        <f>IFERROR(IF(INDEX(database[],$C64,AO$6)=0,"",INDEX(database[],$C64,AO$6)),"")</f>
        <v/>
      </c>
      <c r="AP64" s="31" t="str">
        <f>IFERROR(IF(INDEX(database[],$C64,AP$6)=0,"",INDEX(database[],$C64,AP$6)),"")</f>
        <v/>
      </c>
      <c r="AQ64" s="31" t="str">
        <f>IFERROR(IF(INDEX(database[],$C64,AQ$6)=0,"",INDEX(database[],$C64,AQ$6)),"")</f>
        <v/>
      </c>
      <c r="AR64" s="31" t="str">
        <f>IFERROR(IF(INDEX(database[],$C64,AR$6)=0,"",INDEX(database[],$C64,AR$6)),"")</f>
        <v/>
      </c>
      <c r="AS64" s="31" t="str">
        <f>IFERROR(IF(INDEX(database[],$C64,AS$6)=0,"",INDEX(database[],$C64,AS$6)),"")</f>
        <v/>
      </c>
      <c r="AT64" s="31" t="str">
        <f>IFERROR(IF(INDEX(database[],$C64,AT$6)=0,"",INDEX(database[],$C64,AT$6)),"")</f>
        <v/>
      </c>
      <c r="AU64" s="31" t="str">
        <f>IFERROR(IF(INDEX(database[],$C64,AU$6)=0,"",INDEX(database[],$C64,AU$6)),"")</f>
        <v/>
      </c>
      <c r="AV64" s="31" t="str">
        <f>IFERROR(IF(INDEX(database[],$C64,AV$6)=0,"",INDEX(database[],$C64,AV$6)),"")</f>
        <v/>
      </c>
      <c r="AW64" s="31" t="str">
        <f t="shared" si="0"/>
        <v/>
      </c>
      <c r="AX64" s="49" t="str">
        <f t="shared" si="27"/>
        <v/>
      </c>
      <c r="AY64" s="31" t="str">
        <f t="shared" si="28"/>
        <v/>
      </c>
      <c r="AZ64" s="31" t="str">
        <f t="shared" si="29"/>
        <v/>
      </c>
      <c r="BA64" s="49" t="str">
        <f t="shared" ca="1" si="30"/>
        <v/>
      </c>
      <c r="BB64" s="51" t="str">
        <f t="shared" ca="1" si="31"/>
        <v/>
      </c>
      <c r="BC64" s="50" t="str">
        <f t="shared" si="46"/>
        <v/>
      </c>
      <c r="BD64" s="46" t="str">
        <f t="shared" si="46"/>
        <v/>
      </c>
      <c r="BE64" s="46" t="str">
        <f t="shared" si="46"/>
        <v/>
      </c>
      <c r="BF64" s="46" t="str">
        <f t="shared" si="46"/>
        <v/>
      </c>
      <c r="BG64" s="46" t="str">
        <f t="shared" si="46"/>
        <v/>
      </c>
      <c r="BH64" s="46" t="str">
        <f t="shared" si="46"/>
        <v/>
      </c>
      <c r="BI64" s="46" t="str">
        <f t="shared" si="46"/>
        <v/>
      </c>
      <c r="BJ64" s="31" t="str">
        <f t="shared" si="32"/>
        <v/>
      </c>
      <c r="BK64" s="31" t="str">
        <f t="shared" si="33"/>
        <v/>
      </c>
      <c r="BL64" s="31" t="str">
        <f t="shared" si="34"/>
        <v/>
      </c>
      <c r="BM64" s="31" t="str">
        <f t="shared" si="35"/>
        <v/>
      </c>
      <c r="BN64" s="31" t="str">
        <f t="shared" si="36"/>
        <v/>
      </c>
      <c r="BO64" s="31" t="str">
        <f t="shared" si="37"/>
        <v/>
      </c>
      <c r="BP64" s="48"/>
      <c r="BQ64" s="48"/>
      <c r="BR64" s="61" t="s">
        <v>31</v>
      </c>
      <c r="BS64" s="48"/>
      <c r="BT64" s="48"/>
      <c r="BU64" s="31">
        <f>IFERROR(IF(OR(BU$7="",List!$B$8="",List!$B$8="All"),1,IF(List!$B$8=INDEX(IF(BU$5="d",DateTable,MainTable),$C64,BU$6),1,0)),0)</f>
        <v>1</v>
      </c>
      <c r="BV64" s="31">
        <f>IFERROR(IF(OR(BV$7="",List!$B$11="",List!$B$11="All"),1,IF(List!$B$11=INDEX(IF(BV$5="d",DateTable,MainTable),$C64,BV$6),1,0)),0)</f>
        <v>1</v>
      </c>
      <c r="BW64" s="31">
        <f>IFERROR(IF(OR(BW$7="",List!$B$14="",List!$B$14="All"),1,IF(List!$B$14=INDEX(IF(BW$5="d",DateTable,MainTable),$C64,BW$6),1,0)),0)</f>
        <v>1</v>
      </c>
      <c r="BX64" s="31">
        <f>IFERROR(IF(OR(BX$7="",List!$B$17="",List!$B$17="All"),1,IF(List!$B$17=INDEX(IF(BX$5="d",DateTable,MainTable),$C64,BX$6),1,0)),0)</f>
        <v>1</v>
      </c>
      <c r="BY64" s="31">
        <f t="shared" si="38"/>
        <v>1</v>
      </c>
      <c r="CA64" s="31" t="str">
        <f t="shared" si="39"/>
        <v/>
      </c>
      <c r="CB64" s="31" t="str">
        <f t="shared" si="12"/>
        <v/>
      </c>
      <c r="CD64" s="31">
        <f>IFERROR(IF(OR(Dashboard!$C$7="",Dashboard!$C$7="All"),1,IF(Dashboard!$C$7=INDEX(MainTable,$C64,CD$6),1,0)),0)</f>
        <v>1</v>
      </c>
      <c r="CE64" s="31">
        <f>IFERROR(IF(OR(Dashboard!$E$7="",Dashboard!$E$7="All"),1,IF(Dashboard!$E$7=INDEX(MainTable,$C64,CE$6),1,0)),0)</f>
        <v>1</v>
      </c>
      <c r="CF64" s="31">
        <f>IFERROR(IF(OR(Dashboard!$G$7="",Dashboard!$G$7="All"),1,IF(Dashboard!$G$7=INDEX(MainTable,$C64,CF$6),1,0)),0)</f>
        <v>1</v>
      </c>
      <c r="CG64" s="31">
        <f>IFERROR(IF(OR(Dashboard!$I$7="",Dashboard!$I$7="All"),1,IF(Dashboard!$I$7=INDEX(MainTable,$C64,CG$6),1,0)),0)</f>
        <v>1</v>
      </c>
      <c r="CH64" s="31">
        <f t="shared" si="40"/>
        <v>1</v>
      </c>
      <c r="CJ64" s="31">
        <f t="shared" ca="1" si="41"/>
        <v>0</v>
      </c>
      <c r="CK64" s="31">
        <f t="shared" ca="1" si="14"/>
        <v>0</v>
      </c>
      <c r="CL64" s="31">
        <f t="shared" si="15"/>
        <v>0</v>
      </c>
      <c r="CM64" s="31">
        <f t="shared" si="16"/>
        <v>0</v>
      </c>
      <c r="CO64" s="60" t="str">
        <f>IF(Settings!I20="","",Settings!I20)</f>
        <v>In-House</v>
      </c>
      <c r="CP64" s="60">
        <f t="array" aca="1" ref="CP64" ca="1">IFERROR(IF(LEN(CO64)=0,0,COUNTIFS((OFFSET($C$8,0,$CP$20,20)),$CO64,$CH$8:$CH$27,1)),"")</f>
        <v>4</v>
      </c>
      <c r="CQ64" s="86">
        <f t="shared" ca="1" si="50"/>
        <v>0.4</v>
      </c>
      <c r="DG64" s="31" t="str">
        <f t="shared" si="42"/>
        <v/>
      </c>
      <c r="DH64" s="31" t="str">
        <f>IFERROR(IF(COUNTIF($DG$8:$DG64,DG64)&gt;1,"",DG64),"")</f>
        <v/>
      </c>
      <c r="DI64" s="31" t="str">
        <f t="array" ref="DI64">IFERROR(INDEX(filter1,SMALL(IF(LEN(filter1)&gt;0,ROW(filter1)-ROW(INDEX(filter1,1,1))+1),ROW($DF64)-ROW($DF$7))),"")</f>
        <v/>
      </c>
      <c r="DJ64" s="31" t="str">
        <f t="shared" si="43"/>
        <v/>
      </c>
      <c r="DK64" s="31" t="str">
        <f>IFERROR(IF(COUNTIF($DJ$8:$DJ64,DJ64)&gt;1,"",DJ64),"")</f>
        <v/>
      </c>
      <c r="DL64" s="31" t="str">
        <f t="array" ref="DL64">IFERROR(INDEX(filter2,SMALL(IF(LEN(filter2)&gt;0,ROW(filter2)-ROW(INDEX(filter2,1,1))+1),ROW($DF64)-ROW($DF$7))),"")</f>
        <v/>
      </c>
      <c r="DM64" s="31" t="str">
        <f t="shared" si="44"/>
        <v/>
      </c>
      <c r="DN64" s="31" t="str">
        <f>IFERROR(IF(COUNTIF($DM$8:$DM64,DM64)&gt;1,"",DM64),"")</f>
        <v/>
      </c>
      <c r="DO64" s="31" t="str">
        <f t="array" ref="DO64">IFERROR(INDEX(filter3,SMALL(IF(LEN(filter3)&gt;0,ROW(filter3)-ROW(INDEX(filter3,1,1))+1),ROW($DF64)-ROW($DF$7))),"")</f>
        <v/>
      </c>
      <c r="DP64" s="31" t="str">
        <f t="shared" si="45"/>
        <v/>
      </c>
      <c r="DQ64" s="31" t="str">
        <f>IFERROR(IF(COUNTIF($DP$8:$DP64,DP64)&gt;1,"",DP64),"")</f>
        <v/>
      </c>
      <c r="DR64" s="31" t="str">
        <f t="array" ref="DR64">IFERROR(INDEX(filter4,SMALL(IF(LEN(filter4)&gt;0,ROW(filter4)-ROW(INDEX(filter4,1,1))+1),ROW($DF64)-ROW($DF$7))),"")</f>
        <v/>
      </c>
      <c r="DT64" s="43"/>
      <c r="DU64" s="43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</row>
    <row r="65" spans="3:140" ht="15" customHeight="1" x14ac:dyDescent="0.25">
      <c r="C65" s="31">
        <v>58</v>
      </c>
      <c r="D65" s="31" t="str">
        <f>IFERROR(IF(INDEX(database[],$C65,D$6)=0,"",INDEX(database[],$C65,D$6)),"")</f>
        <v/>
      </c>
      <c r="E65" s="46" t="str">
        <f>IFERROR(IF(INDEX(database[],$C65,E$6)=0,"",INDEX(database[],$C65,E$6)),"")</f>
        <v/>
      </c>
      <c r="F65" s="31" t="str">
        <f>IFERROR(IF(INDEX(database[],$C65,F$6)=0,"",INDEX(database[],$C65,F$6)),"")</f>
        <v/>
      </c>
      <c r="G65" s="31" t="str">
        <f>IFERROR(IF(INDEX(database[],$C65,G$6)=0,"",INDEX(database[],$C65,G$6)),"")</f>
        <v/>
      </c>
      <c r="H65" s="31" t="str">
        <f>IFERROR(IF(INDEX(database[],$C65,H$6)=0,"",INDEX(database[],$C65,H$6)),"")</f>
        <v/>
      </c>
      <c r="I65" s="31" t="str">
        <f>IFERROR(IF(INDEX(database[],$C65,I$6)=0,"",INDEX(database[],$C65,I$6)),"")</f>
        <v/>
      </c>
      <c r="J65" s="31" t="str">
        <f>IFERROR(IF(INDEX(database[],$C65,J$6)=0,"",INDEX(database[],$C65,J$6)),"")</f>
        <v/>
      </c>
      <c r="K65" s="31" t="str">
        <f>IFERROR(IF(INDEX(database[],$C65,K$6)=0,"",INDEX(database[],$C65,K$6)),"")</f>
        <v/>
      </c>
      <c r="L65" s="31" t="str">
        <f>IFERROR(IF(INDEX(database[],$C65,L$6)=0,"",INDEX(database[],$C65,L$6)),"")</f>
        <v/>
      </c>
      <c r="M65" s="31" t="str">
        <f>IFERROR(IF(INDEX(database[],$C65,M$6)=0,"",INDEX(database[],$C65,M$6)),"")</f>
        <v/>
      </c>
      <c r="N65" s="31" t="str">
        <f>IFERROR(IF(INDEX(database[],$C65,N$6)=0,"",INDEX(database[],$C65,N$6)),"")</f>
        <v/>
      </c>
      <c r="O65" s="31" t="str">
        <f>IFERROR(IF(INDEX(database[],$C65,O$6)=0,"",INDEX(database[],$C65,O$6)),"")</f>
        <v/>
      </c>
      <c r="P65" s="31" t="str">
        <f>IFERROR(IF(INDEX(database[],$C65,P$6)=0,"",INDEX(database[],$C65,P$6)),"")</f>
        <v/>
      </c>
      <c r="Q65" s="31" t="str">
        <f>IFERROR(IF(INDEX(database[],$C65,Q$6)=0,"",INDEX(database[],$C65,Q$6)),"")</f>
        <v/>
      </c>
      <c r="R65" s="46" t="str">
        <f>IFERROR(IF(INDEX(database[],$C65,R$6)=0,"",INDEX(database[],$C65,R$6)),"")</f>
        <v/>
      </c>
      <c r="S65" s="31" t="str">
        <f>IFERROR(IF(INDEX(database[],$C65,S$6)=0,"",INDEX(database[],$C65,S$6)),"")</f>
        <v/>
      </c>
      <c r="T65" s="31" t="str">
        <f>IFERROR(IF(INDEX(database[],$C65,T$6)=0,"",INDEX(database[],$C65,T$6)),"")</f>
        <v/>
      </c>
      <c r="U65" s="31" t="str">
        <f>IFERROR(IF(INDEX(database[],$C65,U$6)=0,"",INDEX(database[],$C65,U$6)),"")</f>
        <v/>
      </c>
      <c r="V65" s="31" t="str">
        <f>IFERROR(IF(INDEX(database[],$C65,V$6)=0,"",INDEX(database[],$C65,V$6)),"")</f>
        <v/>
      </c>
      <c r="W65" s="31" t="str">
        <f>IFERROR(IF(INDEX(database[],$C65,W$6)=0,"",INDEX(database[],$C65,W$6)),"")</f>
        <v/>
      </c>
      <c r="X65" s="31" t="str">
        <f>IFERROR(IF(INDEX(database[],$C65,X$6)=0,"",INDEX(database[],$C65,X$6)),"")</f>
        <v/>
      </c>
      <c r="Y65" s="31" t="str">
        <f>IFERROR(IF(INDEX(database[],$C65,Y$6)=0,"",INDEX(database[],$C65,Y$6)),"")</f>
        <v/>
      </c>
      <c r="Z65" s="31" t="str">
        <f>IFERROR(IF(INDEX(database[],$C65,Z$6)=0,"",INDEX(database[],$C65,Z$6)),"")</f>
        <v/>
      </c>
      <c r="AA65" s="31" t="str">
        <f>IFERROR(IF(INDEX(database[],$C65,AA$6)=0,"",INDEX(database[],$C65,AA$6)),"")</f>
        <v/>
      </c>
      <c r="AB65" s="31" t="str">
        <f>IFERROR(IF(INDEX(database[],$C65,AB$6)=0,"",INDEX(database[],$C65,AB$6)),"")</f>
        <v/>
      </c>
      <c r="AC65" s="31" t="str">
        <f>IFERROR(IF(INDEX(database[],$C65,AC$6)=0,"",INDEX(database[],$C65,AC$6)),"")</f>
        <v/>
      </c>
      <c r="AD65" s="31" t="str">
        <f>IFERROR(IF(INDEX(database[],$C65,AD$6)=0,"",INDEX(database[],$C65,AD$6)),"")</f>
        <v/>
      </c>
      <c r="AE65" s="31" t="str">
        <f>IFERROR(IF(INDEX(database[],$C65,AE$6)=0,"",INDEX(database[],$C65,AE$6)),"")</f>
        <v/>
      </c>
      <c r="AF65" s="31" t="str">
        <f>IFERROR(IF(INDEX(database[],$C65,AF$6)=0,"",INDEX(database[],$C65,AF$6)),"")</f>
        <v/>
      </c>
      <c r="AG65" s="31" t="str">
        <f>IFERROR(IF(INDEX(database[],$C65,AG$6)=0,"",INDEX(database[],$C65,AG$6)),"")</f>
        <v/>
      </c>
      <c r="AH65" s="31" t="str">
        <f>IFERROR(IF(INDEX(database[],$C65,AH$6)=0,"",INDEX(database[],$C65,AH$6)),"")</f>
        <v/>
      </c>
      <c r="AI65" s="31" t="str">
        <f>IFERROR(IF(INDEX(database[],$C65,AI$6)=0,"",INDEX(database[],$C65,AI$6)),"")</f>
        <v/>
      </c>
      <c r="AJ65" s="31" t="str">
        <f>IFERROR(IF(INDEX(database[],$C65,AJ$6)=0,"",INDEX(database[],$C65,AJ$6)),"")</f>
        <v/>
      </c>
      <c r="AK65" s="31" t="str">
        <f>IFERROR(IF(INDEX(database[],$C65,AK$6)=0,"",INDEX(database[],$C65,AK$6)),"")</f>
        <v/>
      </c>
      <c r="AL65" s="31" t="str">
        <f>IFERROR(IF(INDEX(database[],$C65,AL$6)=0,"",INDEX(database[],$C65,AL$6)),"")</f>
        <v/>
      </c>
      <c r="AM65" s="31" t="str">
        <f>IFERROR(IF(INDEX(database[],$C65,AM$6)=0,"",INDEX(database[],$C65,AM$6)),"")</f>
        <v/>
      </c>
      <c r="AN65" s="31" t="str">
        <f>IFERROR(IF(INDEX(database[],$C65,AN$6)=0,"",INDEX(database[],$C65,AN$6)),"")</f>
        <v/>
      </c>
      <c r="AO65" s="31" t="str">
        <f>IFERROR(IF(INDEX(database[],$C65,AO$6)=0,"",INDEX(database[],$C65,AO$6)),"")</f>
        <v/>
      </c>
      <c r="AP65" s="31" t="str">
        <f>IFERROR(IF(INDEX(database[],$C65,AP$6)=0,"",INDEX(database[],$C65,AP$6)),"")</f>
        <v/>
      </c>
      <c r="AQ65" s="31" t="str">
        <f>IFERROR(IF(INDEX(database[],$C65,AQ$6)=0,"",INDEX(database[],$C65,AQ$6)),"")</f>
        <v/>
      </c>
      <c r="AR65" s="31" t="str">
        <f>IFERROR(IF(INDEX(database[],$C65,AR$6)=0,"",INDEX(database[],$C65,AR$6)),"")</f>
        <v/>
      </c>
      <c r="AS65" s="31" t="str">
        <f>IFERROR(IF(INDEX(database[],$C65,AS$6)=0,"",INDEX(database[],$C65,AS$6)),"")</f>
        <v/>
      </c>
      <c r="AT65" s="31" t="str">
        <f>IFERROR(IF(INDEX(database[],$C65,AT$6)=0,"",INDEX(database[],$C65,AT$6)),"")</f>
        <v/>
      </c>
      <c r="AU65" s="31" t="str">
        <f>IFERROR(IF(INDEX(database[],$C65,AU$6)=0,"",INDEX(database[],$C65,AU$6)),"")</f>
        <v/>
      </c>
      <c r="AV65" s="31" t="str">
        <f>IFERROR(IF(INDEX(database[],$C65,AV$6)=0,"",INDEX(database[],$C65,AV$6)),"")</f>
        <v/>
      </c>
      <c r="AW65" s="31" t="str">
        <f t="shared" si="0"/>
        <v/>
      </c>
      <c r="AX65" s="49" t="str">
        <f t="shared" si="27"/>
        <v/>
      </c>
      <c r="AY65" s="31" t="str">
        <f t="shared" si="28"/>
        <v/>
      </c>
      <c r="AZ65" s="31" t="str">
        <f t="shared" si="29"/>
        <v/>
      </c>
      <c r="BA65" s="49" t="str">
        <f t="shared" ca="1" si="30"/>
        <v/>
      </c>
      <c r="BB65" s="51" t="str">
        <f t="shared" ca="1" si="31"/>
        <v/>
      </c>
      <c r="BC65" s="50" t="str">
        <f t="shared" si="46"/>
        <v/>
      </c>
      <c r="BD65" s="46" t="str">
        <f t="shared" si="46"/>
        <v/>
      </c>
      <c r="BE65" s="46" t="str">
        <f t="shared" si="46"/>
        <v/>
      </c>
      <c r="BF65" s="46" t="str">
        <f t="shared" si="46"/>
        <v/>
      </c>
      <c r="BG65" s="46" t="str">
        <f t="shared" si="46"/>
        <v/>
      </c>
      <c r="BH65" s="46" t="str">
        <f t="shared" si="46"/>
        <v/>
      </c>
      <c r="BI65" s="46" t="str">
        <f t="shared" si="46"/>
        <v/>
      </c>
      <c r="BJ65" s="31" t="str">
        <f t="shared" si="32"/>
        <v/>
      </c>
      <c r="BK65" s="31" t="str">
        <f t="shared" si="33"/>
        <v/>
      </c>
      <c r="BL65" s="31" t="str">
        <f t="shared" si="34"/>
        <v/>
      </c>
      <c r="BM65" s="31" t="str">
        <f t="shared" si="35"/>
        <v/>
      </c>
      <c r="BN65" s="31" t="str">
        <f t="shared" si="36"/>
        <v/>
      </c>
      <c r="BO65" s="31" t="str">
        <f t="shared" si="37"/>
        <v/>
      </c>
      <c r="BP65" s="48"/>
      <c r="BQ65" s="48"/>
      <c r="BR65" s="48"/>
      <c r="BS65" s="48"/>
      <c r="BT65" s="48"/>
      <c r="BU65" s="31">
        <f>IFERROR(IF(OR(BU$7="",List!$B$8="",List!$B$8="All"),1,IF(List!$B$8=INDEX(IF(BU$5="d",DateTable,MainTable),$C65,BU$6),1,0)),0)</f>
        <v>1</v>
      </c>
      <c r="BV65" s="31">
        <f>IFERROR(IF(OR(BV$7="",List!$B$11="",List!$B$11="All"),1,IF(List!$B$11=INDEX(IF(BV$5="d",DateTable,MainTable),$C65,BV$6),1,0)),0)</f>
        <v>1</v>
      </c>
      <c r="BW65" s="31">
        <f>IFERROR(IF(OR(BW$7="",List!$B$14="",List!$B$14="All"),1,IF(List!$B$14=INDEX(IF(BW$5="d",DateTable,MainTable),$C65,BW$6),1,0)),0)</f>
        <v>1</v>
      </c>
      <c r="BX65" s="31">
        <f>IFERROR(IF(OR(BX$7="",List!$B$17="",List!$B$17="All"),1,IF(List!$B$17=INDEX(IF(BX$5="d",DateTable,MainTable),$C65,BX$6),1,0)),0)</f>
        <v>1</v>
      </c>
      <c r="BY65" s="31">
        <f t="shared" si="38"/>
        <v>1</v>
      </c>
      <c r="CA65" s="31" t="str">
        <f t="shared" si="39"/>
        <v/>
      </c>
      <c r="CB65" s="31" t="str">
        <f t="shared" si="12"/>
        <v/>
      </c>
      <c r="CD65" s="31">
        <f>IFERROR(IF(OR(Dashboard!$C$7="",Dashboard!$C$7="All"),1,IF(Dashboard!$C$7=INDEX(MainTable,$C65,CD$6),1,0)),0)</f>
        <v>1</v>
      </c>
      <c r="CE65" s="31">
        <f>IFERROR(IF(OR(Dashboard!$E$7="",Dashboard!$E$7="All"),1,IF(Dashboard!$E$7=INDEX(MainTable,$C65,CE$6),1,0)),0)</f>
        <v>1</v>
      </c>
      <c r="CF65" s="31">
        <f>IFERROR(IF(OR(Dashboard!$G$7="",Dashboard!$G$7="All"),1,IF(Dashboard!$G$7=INDEX(MainTable,$C65,CF$6),1,0)),0)</f>
        <v>1</v>
      </c>
      <c r="CG65" s="31">
        <f>IFERROR(IF(OR(Dashboard!$I$7="",Dashboard!$I$7="All"),1,IF(Dashboard!$I$7=INDEX(MainTable,$C65,CG$6),1,0)),0)</f>
        <v>1</v>
      </c>
      <c r="CH65" s="31">
        <f t="shared" si="40"/>
        <v>1</v>
      </c>
      <c r="CJ65" s="31">
        <f t="shared" ca="1" si="41"/>
        <v>0</v>
      </c>
      <c r="CK65" s="31">
        <f t="shared" ca="1" si="14"/>
        <v>0</v>
      </c>
      <c r="CL65" s="31">
        <f t="shared" si="15"/>
        <v>0</v>
      </c>
      <c r="CM65" s="31">
        <f t="shared" si="16"/>
        <v>0</v>
      </c>
      <c r="CO65" s="60" t="str">
        <f>IF(Settings!I21="","",Settings!I21)</f>
        <v>Reference</v>
      </c>
      <c r="CP65" s="60">
        <f t="array" aca="1" ref="CP65" ca="1">IFERROR(IF(LEN(CO65)=0,0,COUNTIFS((OFFSET($C$8,0,$CP$20,20)),$CO65,$CH$8:$CH$27,1)),"")</f>
        <v>2</v>
      </c>
      <c r="CQ65" s="86">
        <f t="shared" ca="1" si="50"/>
        <v>0.2</v>
      </c>
      <c r="DG65" s="31" t="str">
        <f t="shared" si="42"/>
        <v/>
      </c>
      <c r="DH65" s="31" t="str">
        <f>IFERROR(IF(COUNTIF($DG$8:$DG65,DG65)&gt;1,"",DG65),"")</f>
        <v/>
      </c>
      <c r="DI65" s="31" t="str">
        <f t="array" ref="DI65">IFERROR(INDEX(filter1,SMALL(IF(LEN(filter1)&gt;0,ROW(filter1)-ROW(INDEX(filter1,1,1))+1),ROW($DF65)-ROW($DF$7))),"")</f>
        <v/>
      </c>
      <c r="DJ65" s="31" t="str">
        <f t="shared" si="43"/>
        <v/>
      </c>
      <c r="DK65" s="31" t="str">
        <f>IFERROR(IF(COUNTIF($DJ$8:$DJ65,DJ65)&gt;1,"",DJ65),"")</f>
        <v/>
      </c>
      <c r="DL65" s="31" t="str">
        <f t="array" ref="DL65">IFERROR(INDEX(filter2,SMALL(IF(LEN(filter2)&gt;0,ROW(filter2)-ROW(INDEX(filter2,1,1))+1),ROW($DF65)-ROW($DF$7))),"")</f>
        <v/>
      </c>
      <c r="DM65" s="31" t="str">
        <f t="shared" si="44"/>
        <v/>
      </c>
      <c r="DN65" s="31" t="str">
        <f>IFERROR(IF(COUNTIF($DM$8:$DM65,DM65)&gt;1,"",DM65),"")</f>
        <v/>
      </c>
      <c r="DO65" s="31" t="str">
        <f t="array" ref="DO65">IFERROR(INDEX(filter3,SMALL(IF(LEN(filter3)&gt;0,ROW(filter3)-ROW(INDEX(filter3,1,1))+1),ROW($DF65)-ROW($DF$7))),"")</f>
        <v/>
      </c>
      <c r="DP65" s="31" t="str">
        <f t="shared" si="45"/>
        <v/>
      </c>
      <c r="DQ65" s="31" t="str">
        <f>IFERROR(IF(COUNTIF($DP$8:$DP65,DP65)&gt;1,"",DP65),"")</f>
        <v/>
      </c>
      <c r="DR65" s="31" t="str">
        <f t="array" ref="DR65">IFERROR(INDEX(filter4,SMALL(IF(LEN(filter4)&gt;0,ROW(filter4)-ROW(INDEX(filter4,1,1))+1),ROW($DF65)-ROW($DF$7))),"")</f>
        <v/>
      </c>
      <c r="DT65" s="43"/>
      <c r="DU65" s="43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</row>
    <row r="66" spans="3:140" ht="15" customHeight="1" x14ac:dyDescent="0.25">
      <c r="C66" s="31">
        <v>59</v>
      </c>
      <c r="D66" s="31" t="str">
        <f>IFERROR(IF(INDEX(database[],$C66,D$6)=0,"",INDEX(database[],$C66,D$6)),"")</f>
        <v/>
      </c>
      <c r="E66" s="46" t="str">
        <f>IFERROR(IF(INDEX(database[],$C66,E$6)=0,"",INDEX(database[],$C66,E$6)),"")</f>
        <v/>
      </c>
      <c r="F66" s="31" t="str">
        <f>IFERROR(IF(INDEX(database[],$C66,F$6)=0,"",INDEX(database[],$C66,F$6)),"")</f>
        <v/>
      </c>
      <c r="G66" s="31" t="str">
        <f>IFERROR(IF(INDEX(database[],$C66,G$6)=0,"",INDEX(database[],$C66,G$6)),"")</f>
        <v/>
      </c>
      <c r="H66" s="31" t="str">
        <f>IFERROR(IF(INDEX(database[],$C66,H$6)=0,"",INDEX(database[],$C66,H$6)),"")</f>
        <v/>
      </c>
      <c r="I66" s="31" t="str">
        <f>IFERROR(IF(INDEX(database[],$C66,I$6)=0,"",INDEX(database[],$C66,I$6)),"")</f>
        <v/>
      </c>
      <c r="J66" s="31" t="str">
        <f>IFERROR(IF(INDEX(database[],$C66,J$6)=0,"",INDEX(database[],$C66,J$6)),"")</f>
        <v/>
      </c>
      <c r="K66" s="31" t="str">
        <f>IFERROR(IF(INDEX(database[],$C66,K$6)=0,"",INDEX(database[],$C66,K$6)),"")</f>
        <v/>
      </c>
      <c r="L66" s="31" t="str">
        <f>IFERROR(IF(INDEX(database[],$C66,L$6)=0,"",INDEX(database[],$C66,L$6)),"")</f>
        <v/>
      </c>
      <c r="M66" s="31" t="str">
        <f>IFERROR(IF(INDEX(database[],$C66,M$6)=0,"",INDEX(database[],$C66,M$6)),"")</f>
        <v/>
      </c>
      <c r="N66" s="31" t="str">
        <f>IFERROR(IF(INDEX(database[],$C66,N$6)=0,"",INDEX(database[],$C66,N$6)),"")</f>
        <v/>
      </c>
      <c r="O66" s="31" t="str">
        <f>IFERROR(IF(INDEX(database[],$C66,O$6)=0,"",INDEX(database[],$C66,O$6)),"")</f>
        <v/>
      </c>
      <c r="P66" s="31" t="str">
        <f>IFERROR(IF(INDEX(database[],$C66,P$6)=0,"",INDEX(database[],$C66,P$6)),"")</f>
        <v/>
      </c>
      <c r="Q66" s="31" t="str">
        <f>IFERROR(IF(INDEX(database[],$C66,Q$6)=0,"",INDEX(database[],$C66,Q$6)),"")</f>
        <v/>
      </c>
      <c r="R66" s="46" t="str">
        <f>IFERROR(IF(INDEX(database[],$C66,R$6)=0,"",INDEX(database[],$C66,R$6)),"")</f>
        <v/>
      </c>
      <c r="S66" s="31" t="str">
        <f>IFERROR(IF(INDEX(database[],$C66,S$6)=0,"",INDEX(database[],$C66,S$6)),"")</f>
        <v/>
      </c>
      <c r="T66" s="31" t="str">
        <f>IFERROR(IF(INDEX(database[],$C66,T$6)=0,"",INDEX(database[],$C66,T$6)),"")</f>
        <v/>
      </c>
      <c r="U66" s="31" t="str">
        <f>IFERROR(IF(INDEX(database[],$C66,U$6)=0,"",INDEX(database[],$C66,U$6)),"")</f>
        <v/>
      </c>
      <c r="V66" s="31" t="str">
        <f>IFERROR(IF(INDEX(database[],$C66,V$6)=0,"",INDEX(database[],$C66,V$6)),"")</f>
        <v/>
      </c>
      <c r="W66" s="31" t="str">
        <f>IFERROR(IF(INDEX(database[],$C66,W$6)=0,"",INDEX(database[],$C66,W$6)),"")</f>
        <v/>
      </c>
      <c r="X66" s="31" t="str">
        <f>IFERROR(IF(INDEX(database[],$C66,X$6)=0,"",INDEX(database[],$C66,X$6)),"")</f>
        <v/>
      </c>
      <c r="Y66" s="31" t="str">
        <f>IFERROR(IF(INDEX(database[],$C66,Y$6)=0,"",INDEX(database[],$C66,Y$6)),"")</f>
        <v/>
      </c>
      <c r="Z66" s="31" t="str">
        <f>IFERROR(IF(INDEX(database[],$C66,Z$6)=0,"",INDEX(database[],$C66,Z$6)),"")</f>
        <v/>
      </c>
      <c r="AA66" s="31" t="str">
        <f>IFERROR(IF(INDEX(database[],$C66,AA$6)=0,"",INDEX(database[],$C66,AA$6)),"")</f>
        <v/>
      </c>
      <c r="AB66" s="31" t="str">
        <f>IFERROR(IF(INDEX(database[],$C66,AB$6)=0,"",INDEX(database[],$C66,AB$6)),"")</f>
        <v/>
      </c>
      <c r="AC66" s="31" t="str">
        <f>IFERROR(IF(INDEX(database[],$C66,AC$6)=0,"",INDEX(database[],$C66,AC$6)),"")</f>
        <v/>
      </c>
      <c r="AD66" s="31" t="str">
        <f>IFERROR(IF(INDEX(database[],$C66,AD$6)=0,"",INDEX(database[],$C66,AD$6)),"")</f>
        <v/>
      </c>
      <c r="AE66" s="31" t="str">
        <f>IFERROR(IF(INDEX(database[],$C66,AE$6)=0,"",INDEX(database[],$C66,AE$6)),"")</f>
        <v/>
      </c>
      <c r="AF66" s="31" t="str">
        <f>IFERROR(IF(INDEX(database[],$C66,AF$6)=0,"",INDEX(database[],$C66,AF$6)),"")</f>
        <v/>
      </c>
      <c r="AG66" s="31" t="str">
        <f>IFERROR(IF(INDEX(database[],$C66,AG$6)=0,"",INDEX(database[],$C66,AG$6)),"")</f>
        <v/>
      </c>
      <c r="AH66" s="31" t="str">
        <f>IFERROR(IF(INDEX(database[],$C66,AH$6)=0,"",INDEX(database[],$C66,AH$6)),"")</f>
        <v/>
      </c>
      <c r="AI66" s="31" t="str">
        <f>IFERROR(IF(INDEX(database[],$C66,AI$6)=0,"",INDEX(database[],$C66,AI$6)),"")</f>
        <v/>
      </c>
      <c r="AJ66" s="31" t="str">
        <f>IFERROR(IF(INDEX(database[],$C66,AJ$6)=0,"",INDEX(database[],$C66,AJ$6)),"")</f>
        <v/>
      </c>
      <c r="AK66" s="31" t="str">
        <f>IFERROR(IF(INDEX(database[],$C66,AK$6)=0,"",INDEX(database[],$C66,AK$6)),"")</f>
        <v/>
      </c>
      <c r="AL66" s="31" t="str">
        <f>IFERROR(IF(INDEX(database[],$C66,AL$6)=0,"",INDEX(database[],$C66,AL$6)),"")</f>
        <v/>
      </c>
      <c r="AM66" s="31" t="str">
        <f>IFERROR(IF(INDEX(database[],$C66,AM$6)=0,"",INDEX(database[],$C66,AM$6)),"")</f>
        <v/>
      </c>
      <c r="AN66" s="31" t="str">
        <f>IFERROR(IF(INDEX(database[],$C66,AN$6)=0,"",INDEX(database[],$C66,AN$6)),"")</f>
        <v/>
      </c>
      <c r="AO66" s="31" t="str">
        <f>IFERROR(IF(INDEX(database[],$C66,AO$6)=0,"",INDEX(database[],$C66,AO$6)),"")</f>
        <v/>
      </c>
      <c r="AP66" s="31" t="str">
        <f>IFERROR(IF(INDEX(database[],$C66,AP$6)=0,"",INDEX(database[],$C66,AP$6)),"")</f>
        <v/>
      </c>
      <c r="AQ66" s="31" t="str">
        <f>IFERROR(IF(INDEX(database[],$C66,AQ$6)=0,"",INDEX(database[],$C66,AQ$6)),"")</f>
        <v/>
      </c>
      <c r="AR66" s="31" t="str">
        <f>IFERROR(IF(INDEX(database[],$C66,AR$6)=0,"",INDEX(database[],$C66,AR$6)),"")</f>
        <v/>
      </c>
      <c r="AS66" s="31" t="str">
        <f>IFERROR(IF(INDEX(database[],$C66,AS$6)=0,"",INDEX(database[],$C66,AS$6)),"")</f>
        <v/>
      </c>
      <c r="AT66" s="31" t="str">
        <f>IFERROR(IF(INDEX(database[],$C66,AT$6)=0,"",INDEX(database[],$C66,AT$6)),"")</f>
        <v/>
      </c>
      <c r="AU66" s="31" t="str">
        <f>IFERROR(IF(INDEX(database[],$C66,AU$6)=0,"",INDEX(database[],$C66,AU$6)),"")</f>
        <v/>
      </c>
      <c r="AV66" s="31" t="str">
        <f>IFERROR(IF(INDEX(database[],$C66,AV$6)=0,"",INDEX(database[],$C66,AV$6)),"")</f>
        <v/>
      </c>
      <c r="AW66" s="31" t="str">
        <f t="shared" si="0"/>
        <v/>
      </c>
      <c r="AX66" s="49" t="str">
        <f t="shared" si="27"/>
        <v/>
      </c>
      <c r="AY66" s="31" t="str">
        <f t="shared" si="28"/>
        <v/>
      </c>
      <c r="AZ66" s="31" t="str">
        <f t="shared" si="29"/>
        <v/>
      </c>
      <c r="BA66" s="49" t="str">
        <f t="shared" ca="1" si="30"/>
        <v/>
      </c>
      <c r="BB66" s="51" t="str">
        <f t="shared" ca="1" si="31"/>
        <v/>
      </c>
      <c r="BC66" s="50" t="str">
        <f t="shared" si="46"/>
        <v/>
      </c>
      <c r="BD66" s="46" t="str">
        <f t="shared" si="46"/>
        <v/>
      </c>
      <c r="BE66" s="46" t="str">
        <f t="shared" si="46"/>
        <v/>
      </c>
      <c r="BF66" s="46" t="str">
        <f t="shared" si="46"/>
        <v/>
      </c>
      <c r="BG66" s="46" t="str">
        <f t="shared" si="46"/>
        <v/>
      </c>
      <c r="BH66" s="46" t="str">
        <f t="shared" si="46"/>
        <v/>
      </c>
      <c r="BI66" s="46" t="str">
        <f t="shared" si="46"/>
        <v/>
      </c>
      <c r="BJ66" s="31" t="str">
        <f t="shared" si="32"/>
        <v/>
      </c>
      <c r="BK66" s="31" t="str">
        <f t="shared" si="33"/>
        <v/>
      </c>
      <c r="BL66" s="31" t="str">
        <f t="shared" si="34"/>
        <v/>
      </c>
      <c r="BM66" s="31" t="str">
        <f t="shared" si="35"/>
        <v/>
      </c>
      <c r="BN66" s="31" t="str">
        <f t="shared" si="36"/>
        <v/>
      </c>
      <c r="BO66" s="31" t="str">
        <f t="shared" si="37"/>
        <v/>
      </c>
      <c r="BP66" s="48"/>
      <c r="BQ66" s="48"/>
      <c r="BR66" s="48"/>
      <c r="BS66" s="48"/>
      <c r="BT66" s="48"/>
      <c r="BU66" s="31">
        <f>IFERROR(IF(OR(BU$7="",List!$B$8="",List!$B$8="All"),1,IF(List!$B$8=INDEX(IF(BU$5="d",DateTable,MainTable),$C66,BU$6),1,0)),0)</f>
        <v>1</v>
      </c>
      <c r="BV66" s="31">
        <f>IFERROR(IF(OR(BV$7="",List!$B$11="",List!$B$11="All"),1,IF(List!$B$11=INDEX(IF(BV$5="d",DateTable,MainTable),$C66,BV$6),1,0)),0)</f>
        <v>1</v>
      </c>
      <c r="BW66" s="31">
        <f>IFERROR(IF(OR(BW$7="",List!$B$14="",List!$B$14="All"),1,IF(List!$B$14=INDEX(IF(BW$5="d",DateTable,MainTable),$C66,BW$6),1,0)),0)</f>
        <v>1</v>
      </c>
      <c r="BX66" s="31">
        <f>IFERROR(IF(OR(BX$7="",List!$B$17="",List!$B$17="All"),1,IF(List!$B$17=INDEX(IF(BX$5="d",DateTable,MainTable),$C66,BX$6),1,0)),0)</f>
        <v>1</v>
      </c>
      <c r="BY66" s="31">
        <f t="shared" si="38"/>
        <v>1</v>
      </c>
      <c r="CA66" s="31" t="str">
        <f t="shared" si="39"/>
        <v/>
      </c>
      <c r="CB66" s="31" t="str">
        <f t="shared" si="12"/>
        <v/>
      </c>
      <c r="CD66" s="31">
        <f>IFERROR(IF(OR(Dashboard!$C$7="",Dashboard!$C$7="All"),1,IF(Dashboard!$C$7=INDEX(MainTable,$C66,CD$6),1,0)),0)</f>
        <v>1</v>
      </c>
      <c r="CE66" s="31">
        <f>IFERROR(IF(OR(Dashboard!$E$7="",Dashboard!$E$7="All"),1,IF(Dashboard!$E$7=INDEX(MainTable,$C66,CE$6),1,0)),0)</f>
        <v>1</v>
      </c>
      <c r="CF66" s="31">
        <f>IFERROR(IF(OR(Dashboard!$G$7="",Dashboard!$G$7="All"),1,IF(Dashboard!$G$7=INDEX(MainTable,$C66,CF$6),1,0)),0)</f>
        <v>1</v>
      </c>
      <c r="CG66" s="31">
        <f>IFERROR(IF(OR(Dashboard!$I$7="",Dashboard!$I$7="All"),1,IF(Dashboard!$I$7=INDEX(MainTable,$C66,CG$6),1,0)),0)</f>
        <v>1</v>
      </c>
      <c r="CH66" s="31">
        <f t="shared" si="40"/>
        <v>1</v>
      </c>
      <c r="CJ66" s="31">
        <f t="shared" ca="1" si="41"/>
        <v>0</v>
      </c>
      <c r="CK66" s="31">
        <f t="shared" ca="1" si="14"/>
        <v>0</v>
      </c>
      <c r="CL66" s="31">
        <f t="shared" si="15"/>
        <v>0</v>
      </c>
      <c r="CM66" s="31">
        <f t="shared" si="16"/>
        <v>0</v>
      </c>
      <c r="CO66" s="60" t="str">
        <f>IF(Settings!I22="","",Settings!I22)</f>
        <v>Facebook</v>
      </c>
      <c r="CP66" s="60">
        <f t="array" aca="1" ref="CP66" ca="1">IFERROR(IF(LEN(CO66)=0,0,COUNTIFS((OFFSET($C$8,0,$CP$20,20)),$CO66,$CH$8:$CH$27,1)),"")</f>
        <v>0</v>
      </c>
      <c r="CQ66" s="86" t="str">
        <f t="shared" ca="1" si="50"/>
        <v/>
      </c>
      <c r="DG66" s="31" t="str">
        <f t="shared" si="42"/>
        <v/>
      </c>
      <c r="DH66" s="31" t="str">
        <f>IFERROR(IF(COUNTIF($DG$8:$DG66,DG66)&gt;1,"",DG66),"")</f>
        <v/>
      </c>
      <c r="DI66" s="31" t="str">
        <f t="array" ref="DI66">IFERROR(INDEX(filter1,SMALL(IF(LEN(filter1)&gt;0,ROW(filter1)-ROW(INDEX(filter1,1,1))+1),ROW($DF66)-ROW($DF$7))),"")</f>
        <v/>
      </c>
      <c r="DJ66" s="31" t="str">
        <f t="shared" si="43"/>
        <v/>
      </c>
      <c r="DK66" s="31" t="str">
        <f>IFERROR(IF(COUNTIF($DJ$8:$DJ66,DJ66)&gt;1,"",DJ66),"")</f>
        <v/>
      </c>
      <c r="DL66" s="31" t="str">
        <f t="array" ref="DL66">IFERROR(INDEX(filter2,SMALL(IF(LEN(filter2)&gt;0,ROW(filter2)-ROW(INDEX(filter2,1,1))+1),ROW($DF66)-ROW($DF$7))),"")</f>
        <v/>
      </c>
      <c r="DM66" s="31" t="str">
        <f t="shared" si="44"/>
        <v/>
      </c>
      <c r="DN66" s="31" t="str">
        <f>IFERROR(IF(COUNTIF($DM$8:$DM66,DM66)&gt;1,"",DM66),"")</f>
        <v/>
      </c>
      <c r="DO66" s="31" t="str">
        <f t="array" ref="DO66">IFERROR(INDEX(filter3,SMALL(IF(LEN(filter3)&gt;0,ROW(filter3)-ROW(INDEX(filter3,1,1))+1),ROW($DF66)-ROW($DF$7))),"")</f>
        <v/>
      </c>
      <c r="DP66" s="31" t="str">
        <f t="shared" si="45"/>
        <v/>
      </c>
      <c r="DQ66" s="31" t="str">
        <f>IFERROR(IF(COUNTIF($DP$8:$DP66,DP66)&gt;1,"",DP66),"")</f>
        <v/>
      </c>
      <c r="DR66" s="31" t="str">
        <f t="array" ref="DR66">IFERROR(INDEX(filter4,SMALL(IF(LEN(filter4)&gt;0,ROW(filter4)-ROW(INDEX(filter4,1,1))+1),ROW($DF66)-ROW($DF$7))),"")</f>
        <v/>
      </c>
      <c r="DT66" s="43"/>
      <c r="DU66" s="43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</row>
    <row r="67" spans="3:140" ht="15" customHeight="1" x14ac:dyDescent="0.25">
      <c r="C67" s="31">
        <v>60</v>
      </c>
      <c r="D67" s="31" t="str">
        <f>IFERROR(IF(INDEX(database[],$C67,D$6)=0,"",INDEX(database[],$C67,D$6)),"")</f>
        <v/>
      </c>
      <c r="E67" s="46" t="str">
        <f>IFERROR(IF(INDEX(database[],$C67,E$6)=0,"",INDEX(database[],$C67,E$6)),"")</f>
        <v/>
      </c>
      <c r="F67" s="31" t="str">
        <f>IFERROR(IF(INDEX(database[],$C67,F$6)=0,"",INDEX(database[],$C67,F$6)),"")</f>
        <v/>
      </c>
      <c r="G67" s="31" t="str">
        <f>IFERROR(IF(INDEX(database[],$C67,G$6)=0,"",INDEX(database[],$C67,G$6)),"")</f>
        <v/>
      </c>
      <c r="H67" s="31" t="str">
        <f>IFERROR(IF(INDEX(database[],$C67,H$6)=0,"",INDEX(database[],$C67,H$6)),"")</f>
        <v/>
      </c>
      <c r="I67" s="31" t="str">
        <f>IFERROR(IF(INDEX(database[],$C67,I$6)=0,"",INDEX(database[],$C67,I$6)),"")</f>
        <v/>
      </c>
      <c r="J67" s="31" t="str">
        <f>IFERROR(IF(INDEX(database[],$C67,J$6)=0,"",INDEX(database[],$C67,J$6)),"")</f>
        <v/>
      </c>
      <c r="K67" s="31" t="str">
        <f>IFERROR(IF(INDEX(database[],$C67,K$6)=0,"",INDEX(database[],$C67,K$6)),"")</f>
        <v/>
      </c>
      <c r="L67" s="31" t="str">
        <f>IFERROR(IF(INDEX(database[],$C67,L$6)=0,"",INDEX(database[],$C67,L$6)),"")</f>
        <v/>
      </c>
      <c r="M67" s="31" t="str">
        <f>IFERROR(IF(INDEX(database[],$C67,M$6)=0,"",INDEX(database[],$C67,M$6)),"")</f>
        <v/>
      </c>
      <c r="N67" s="31" t="str">
        <f>IFERROR(IF(INDEX(database[],$C67,N$6)=0,"",INDEX(database[],$C67,N$6)),"")</f>
        <v/>
      </c>
      <c r="O67" s="31" t="str">
        <f>IFERROR(IF(INDEX(database[],$C67,O$6)=0,"",INDEX(database[],$C67,O$6)),"")</f>
        <v/>
      </c>
      <c r="P67" s="31" t="str">
        <f>IFERROR(IF(INDEX(database[],$C67,P$6)=0,"",INDEX(database[],$C67,P$6)),"")</f>
        <v/>
      </c>
      <c r="Q67" s="31" t="str">
        <f>IFERROR(IF(INDEX(database[],$C67,Q$6)=0,"",INDEX(database[],$C67,Q$6)),"")</f>
        <v/>
      </c>
      <c r="R67" s="46" t="str">
        <f>IFERROR(IF(INDEX(database[],$C67,R$6)=0,"",INDEX(database[],$C67,R$6)),"")</f>
        <v/>
      </c>
      <c r="S67" s="31" t="str">
        <f>IFERROR(IF(INDEX(database[],$C67,S$6)=0,"",INDEX(database[],$C67,S$6)),"")</f>
        <v/>
      </c>
      <c r="T67" s="31" t="str">
        <f>IFERROR(IF(INDEX(database[],$C67,T$6)=0,"",INDEX(database[],$C67,T$6)),"")</f>
        <v/>
      </c>
      <c r="U67" s="31" t="str">
        <f>IFERROR(IF(INDEX(database[],$C67,U$6)=0,"",INDEX(database[],$C67,U$6)),"")</f>
        <v/>
      </c>
      <c r="V67" s="31" t="str">
        <f>IFERROR(IF(INDEX(database[],$C67,V$6)=0,"",INDEX(database[],$C67,V$6)),"")</f>
        <v/>
      </c>
      <c r="W67" s="31" t="str">
        <f>IFERROR(IF(INDEX(database[],$C67,W$6)=0,"",INDEX(database[],$C67,W$6)),"")</f>
        <v/>
      </c>
      <c r="X67" s="31" t="str">
        <f>IFERROR(IF(INDEX(database[],$C67,X$6)=0,"",INDEX(database[],$C67,X$6)),"")</f>
        <v/>
      </c>
      <c r="Y67" s="31" t="str">
        <f>IFERROR(IF(INDEX(database[],$C67,Y$6)=0,"",INDEX(database[],$C67,Y$6)),"")</f>
        <v/>
      </c>
      <c r="Z67" s="31" t="str">
        <f>IFERROR(IF(INDEX(database[],$C67,Z$6)=0,"",INDEX(database[],$C67,Z$6)),"")</f>
        <v/>
      </c>
      <c r="AA67" s="31" t="str">
        <f>IFERROR(IF(INDEX(database[],$C67,AA$6)=0,"",INDEX(database[],$C67,AA$6)),"")</f>
        <v/>
      </c>
      <c r="AB67" s="31" t="str">
        <f>IFERROR(IF(INDEX(database[],$C67,AB$6)=0,"",INDEX(database[],$C67,AB$6)),"")</f>
        <v/>
      </c>
      <c r="AC67" s="31" t="str">
        <f>IFERROR(IF(INDEX(database[],$C67,AC$6)=0,"",INDEX(database[],$C67,AC$6)),"")</f>
        <v/>
      </c>
      <c r="AD67" s="31" t="str">
        <f>IFERROR(IF(INDEX(database[],$C67,AD$6)=0,"",INDEX(database[],$C67,AD$6)),"")</f>
        <v/>
      </c>
      <c r="AE67" s="31" t="str">
        <f>IFERROR(IF(INDEX(database[],$C67,AE$6)=0,"",INDEX(database[],$C67,AE$6)),"")</f>
        <v/>
      </c>
      <c r="AF67" s="31" t="str">
        <f>IFERROR(IF(INDEX(database[],$C67,AF$6)=0,"",INDEX(database[],$C67,AF$6)),"")</f>
        <v/>
      </c>
      <c r="AG67" s="31" t="str">
        <f>IFERROR(IF(INDEX(database[],$C67,AG$6)=0,"",INDEX(database[],$C67,AG$6)),"")</f>
        <v/>
      </c>
      <c r="AH67" s="31" t="str">
        <f>IFERROR(IF(INDEX(database[],$C67,AH$6)=0,"",INDEX(database[],$C67,AH$6)),"")</f>
        <v/>
      </c>
      <c r="AI67" s="31" t="str">
        <f>IFERROR(IF(INDEX(database[],$C67,AI$6)=0,"",INDEX(database[],$C67,AI$6)),"")</f>
        <v/>
      </c>
      <c r="AJ67" s="31" t="str">
        <f>IFERROR(IF(INDEX(database[],$C67,AJ$6)=0,"",INDEX(database[],$C67,AJ$6)),"")</f>
        <v/>
      </c>
      <c r="AK67" s="31" t="str">
        <f>IFERROR(IF(INDEX(database[],$C67,AK$6)=0,"",INDEX(database[],$C67,AK$6)),"")</f>
        <v/>
      </c>
      <c r="AL67" s="31" t="str">
        <f>IFERROR(IF(INDEX(database[],$C67,AL$6)=0,"",INDEX(database[],$C67,AL$6)),"")</f>
        <v/>
      </c>
      <c r="AM67" s="31" t="str">
        <f>IFERROR(IF(INDEX(database[],$C67,AM$6)=0,"",INDEX(database[],$C67,AM$6)),"")</f>
        <v/>
      </c>
      <c r="AN67" s="31" t="str">
        <f>IFERROR(IF(INDEX(database[],$C67,AN$6)=0,"",INDEX(database[],$C67,AN$6)),"")</f>
        <v/>
      </c>
      <c r="AO67" s="31" t="str">
        <f>IFERROR(IF(INDEX(database[],$C67,AO$6)=0,"",INDEX(database[],$C67,AO$6)),"")</f>
        <v/>
      </c>
      <c r="AP67" s="31" t="str">
        <f>IFERROR(IF(INDEX(database[],$C67,AP$6)=0,"",INDEX(database[],$C67,AP$6)),"")</f>
        <v/>
      </c>
      <c r="AQ67" s="31" t="str">
        <f>IFERROR(IF(INDEX(database[],$C67,AQ$6)=0,"",INDEX(database[],$C67,AQ$6)),"")</f>
        <v/>
      </c>
      <c r="AR67" s="31" t="str">
        <f>IFERROR(IF(INDEX(database[],$C67,AR$6)=0,"",INDEX(database[],$C67,AR$6)),"")</f>
        <v/>
      </c>
      <c r="AS67" s="31" t="str">
        <f>IFERROR(IF(INDEX(database[],$C67,AS$6)=0,"",INDEX(database[],$C67,AS$6)),"")</f>
        <v/>
      </c>
      <c r="AT67" s="31" t="str">
        <f>IFERROR(IF(INDEX(database[],$C67,AT$6)=0,"",INDEX(database[],$C67,AT$6)),"")</f>
        <v/>
      </c>
      <c r="AU67" s="31" t="str">
        <f>IFERROR(IF(INDEX(database[],$C67,AU$6)=0,"",INDEX(database[],$C67,AU$6)),"")</f>
        <v/>
      </c>
      <c r="AV67" s="31" t="str">
        <f>IFERROR(IF(INDEX(database[],$C67,AV$6)=0,"",INDEX(database[],$C67,AV$6)),"")</f>
        <v/>
      </c>
      <c r="AW67" s="31" t="str">
        <f t="shared" si="0"/>
        <v/>
      </c>
      <c r="AX67" s="49" t="str">
        <f t="shared" si="27"/>
        <v/>
      </c>
      <c r="AY67" s="31" t="str">
        <f t="shared" si="28"/>
        <v/>
      </c>
      <c r="AZ67" s="31" t="str">
        <f t="shared" si="29"/>
        <v/>
      </c>
      <c r="BA67" s="49" t="str">
        <f t="shared" ca="1" si="30"/>
        <v/>
      </c>
      <c r="BB67" s="51" t="str">
        <f t="shared" ca="1" si="31"/>
        <v/>
      </c>
      <c r="BC67" s="50" t="str">
        <f t="shared" si="46"/>
        <v/>
      </c>
      <c r="BD67" s="46" t="str">
        <f t="shared" si="46"/>
        <v/>
      </c>
      <c r="BE67" s="46" t="str">
        <f t="shared" si="46"/>
        <v/>
      </c>
      <c r="BF67" s="46" t="str">
        <f t="shared" si="46"/>
        <v/>
      </c>
      <c r="BG67" s="46" t="str">
        <f t="shared" si="46"/>
        <v/>
      </c>
      <c r="BH67" s="46" t="str">
        <f t="shared" si="46"/>
        <v/>
      </c>
      <c r="BI67" s="46" t="str">
        <f t="shared" si="46"/>
        <v/>
      </c>
      <c r="BJ67" s="31" t="str">
        <f t="shared" si="32"/>
        <v/>
      </c>
      <c r="BK67" s="31" t="str">
        <f t="shared" si="33"/>
        <v/>
      </c>
      <c r="BL67" s="31" t="str">
        <f t="shared" si="34"/>
        <v/>
      </c>
      <c r="BM67" s="31" t="str">
        <f t="shared" si="35"/>
        <v/>
      </c>
      <c r="BN67" s="31" t="str">
        <f t="shared" si="36"/>
        <v/>
      </c>
      <c r="BO67" s="31" t="str">
        <f t="shared" si="37"/>
        <v/>
      </c>
      <c r="BP67" s="48"/>
      <c r="BQ67" s="48"/>
      <c r="BR67" s="48"/>
      <c r="BS67" s="48"/>
      <c r="BT67" s="48"/>
      <c r="BU67" s="31">
        <f>IFERROR(IF(OR(BU$7="",List!$B$8="",List!$B$8="All"),1,IF(List!$B$8=INDEX(IF(BU$5="d",DateTable,MainTable),$C67,BU$6),1,0)),0)</f>
        <v>1</v>
      </c>
      <c r="BV67" s="31">
        <f>IFERROR(IF(OR(BV$7="",List!$B$11="",List!$B$11="All"),1,IF(List!$B$11=INDEX(IF(BV$5="d",DateTable,MainTable),$C67,BV$6),1,0)),0)</f>
        <v>1</v>
      </c>
      <c r="BW67" s="31">
        <f>IFERROR(IF(OR(BW$7="",List!$B$14="",List!$B$14="All"),1,IF(List!$B$14=INDEX(IF(BW$5="d",DateTable,MainTable),$C67,BW$6),1,0)),0)</f>
        <v>1</v>
      </c>
      <c r="BX67" s="31">
        <f>IFERROR(IF(OR(BX$7="",List!$B$17="",List!$B$17="All"),1,IF(List!$B$17=INDEX(IF(BX$5="d",DateTable,MainTable),$C67,BX$6),1,0)),0)</f>
        <v>1</v>
      </c>
      <c r="BY67" s="31">
        <f t="shared" si="38"/>
        <v>1</v>
      </c>
      <c r="CA67" s="31" t="str">
        <f t="shared" si="39"/>
        <v/>
      </c>
      <c r="CB67" s="31" t="str">
        <f t="shared" si="12"/>
        <v/>
      </c>
      <c r="CD67" s="31">
        <f>IFERROR(IF(OR(Dashboard!$C$7="",Dashboard!$C$7="All"),1,IF(Dashboard!$C$7=INDEX(MainTable,$C67,CD$6),1,0)),0)</f>
        <v>1</v>
      </c>
      <c r="CE67" s="31">
        <f>IFERROR(IF(OR(Dashboard!$E$7="",Dashboard!$E$7="All"),1,IF(Dashboard!$E$7=INDEX(MainTable,$C67,CE$6),1,0)),0)</f>
        <v>1</v>
      </c>
      <c r="CF67" s="31">
        <f>IFERROR(IF(OR(Dashboard!$G$7="",Dashboard!$G$7="All"),1,IF(Dashboard!$G$7=INDEX(MainTable,$C67,CF$6),1,0)),0)</f>
        <v>1</v>
      </c>
      <c r="CG67" s="31">
        <f>IFERROR(IF(OR(Dashboard!$I$7="",Dashboard!$I$7="All"),1,IF(Dashboard!$I$7=INDEX(MainTable,$C67,CG$6),1,0)),0)</f>
        <v>1</v>
      </c>
      <c r="CH67" s="31">
        <f t="shared" si="40"/>
        <v>1</v>
      </c>
      <c r="CJ67" s="31">
        <f t="shared" ca="1" si="41"/>
        <v>0</v>
      </c>
      <c r="CK67" s="31">
        <f t="shared" ca="1" si="14"/>
        <v>0</v>
      </c>
      <c r="CL67" s="31">
        <f t="shared" si="15"/>
        <v>0</v>
      </c>
      <c r="CM67" s="31">
        <f t="shared" si="16"/>
        <v>0</v>
      </c>
      <c r="CO67" s="60" t="str">
        <f>IF(Settings!I23="","",Settings!I23)</f>
        <v>IG</v>
      </c>
      <c r="CP67" s="60">
        <f t="array" aca="1" ref="CP67" ca="1">IFERROR(IF(LEN(CO67)=0,0,COUNTIFS((OFFSET($C$8,0,$CP$20,20)),$CO67,$CH$8:$CH$27,1)),"")</f>
        <v>0</v>
      </c>
      <c r="CQ67" s="86" t="str">
        <f t="shared" ca="1" si="50"/>
        <v/>
      </c>
      <c r="DG67" s="31" t="str">
        <f t="shared" si="42"/>
        <v/>
      </c>
      <c r="DH67" s="31" t="str">
        <f>IFERROR(IF(COUNTIF($DG$8:$DG67,DG67)&gt;1,"",DG67),"")</f>
        <v/>
      </c>
      <c r="DI67" s="31" t="str">
        <f t="array" ref="DI67">IFERROR(INDEX(filter1,SMALL(IF(LEN(filter1)&gt;0,ROW(filter1)-ROW(INDEX(filter1,1,1))+1),ROW($DF67)-ROW($DF$7))),"")</f>
        <v/>
      </c>
      <c r="DJ67" s="31" t="str">
        <f t="shared" si="43"/>
        <v/>
      </c>
      <c r="DK67" s="31" t="str">
        <f>IFERROR(IF(COUNTIF($DJ$8:$DJ67,DJ67)&gt;1,"",DJ67),"")</f>
        <v/>
      </c>
      <c r="DL67" s="31" t="str">
        <f t="array" ref="DL67">IFERROR(INDEX(filter2,SMALL(IF(LEN(filter2)&gt;0,ROW(filter2)-ROW(INDEX(filter2,1,1))+1),ROW($DF67)-ROW($DF$7))),"")</f>
        <v/>
      </c>
      <c r="DM67" s="31" t="str">
        <f t="shared" si="44"/>
        <v/>
      </c>
      <c r="DN67" s="31" t="str">
        <f>IFERROR(IF(COUNTIF($DM$8:$DM67,DM67)&gt;1,"",DM67),"")</f>
        <v/>
      </c>
      <c r="DO67" s="31" t="str">
        <f t="array" ref="DO67">IFERROR(INDEX(filter3,SMALL(IF(LEN(filter3)&gt;0,ROW(filter3)-ROW(INDEX(filter3,1,1))+1),ROW($DF67)-ROW($DF$7))),"")</f>
        <v/>
      </c>
      <c r="DP67" s="31" t="str">
        <f t="shared" si="45"/>
        <v/>
      </c>
      <c r="DQ67" s="31" t="str">
        <f>IFERROR(IF(COUNTIF($DP$8:$DP67,DP67)&gt;1,"",DP67),"")</f>
        <v/>
      </c>
      <c r="DR67" s="31" t="str">
        <f t="array" ref="DR67">IFERROR(INDEX(filter4,SMALL(IF(LEN(filter4)&gt;0,ROW(filter4)-ROW(INDEX(filter4,1,1))+1),ROW($DF67)-ROW($DF$7))),"")</f>
        <v/>
      </c>
      <c r="DT67" s="43"/>
      <c r="DU67" s="43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</row>
    <row r="68" spans="3:140" ht="15" customHeight="1" x14ac:dyDescent="0.25">
      <c r="C68" s="31">
        <v>61</v>
      </c>
      <c r="D68" s="31" t="str">
        <f>IFERROR(IF(INDEX(database[],$C68,D$6)=0,"",INDEX(database[],$C68,D$6)),"")</f>
        <v/>
      </c>
      <c r="E68" s="46" t="str">
        <f>IFERROR(IF(INDEX(database[],$C68,E$6)=0,"",INDEX(database[],$C68,E$6)),"")</f>
        <v/>
      </c>
      <c r="F68" s="31" t="str">
        <f>IFERROR(IF(INDEX(database[],$C68,F$6)=0,"",INDEX(database[],$C68,F$6)),"")</f>
        <v/>
      </c>
      <c r="G68" s="31" t="str">
        <f>IFERROR(IF(INDEX(database[],$C68,G$6)=0,"",INDEX(database[],$C68,G$6)),"")</f>
        <v/>
      </c>
      <c r="H68" s="31" t="str">
        <f>IFERROR(IF(INDEX(database[],$C68,H$6)=0,"",INDEX(database[],$C68,H$6)),"")</f>
        <v/>
      </c>
      <c r="I68" s="31" t="str">
        <f>IFERROR(IF(INDEX(database[],$C68,I$6)=0,"",INDEX(database[],$C68,I$6)),"")</f>
        <v/>
      </c>
      <c r="J68" s="31" t="str">
        <f>IFERROR(IF(INDEX(database[],$C68,J$6)=0,"",INDEX(database[],$C68,J$6)),"")</f>
        <v/>
      </c>
      <c r="K68" s="31" t="str">
        <f>IFERROR(IF(INDEX(database[],$C68,K$6)=0,"",INDEX(database[],$C68,K$6)),"")</f>
        <v/>
      </c>
      <c r="L68" s="31" t="str">
        <f>IFERROR(IF(INDEX(database[],$C68,L$6)=0,"",INDEX(database[],$C68,L$6)),"")</f>
        <v/>
      </c>
      <c r="M68" s="31" t="str">
        <f>IFERROR(IF(INDEX(database[],$C68,M$6)=0,"",INDEX(database[],$C68,M$6)),"")</f>
        <v/>
      </c>
      <c r="N68" s="31" t="str">
        <f>IFERROR(IF(INDEX(database[],$C68,N$6)=0,"",INDEX(database[],$C68,N$6)),"")</f>
        <v/>
      </c>
      <c r="O68" s="31" t="str">
        <f>IFERROR(IF(INDEX(database[],$C68,O$6)=0,"",INDEX(database[],$C68,O$6)),"")</f>
        <v/>
      </c>
      <c r="P68" s="31" t="str">
        <f>IFERROR(IF(INDEX(database[],$C68,P$6)=0,"",INDEX(database[],$C68,P$6)),"")</f>
        <v/>
      </c>
      <c r="Q68" s="31" t="str">
        <f>IFERROR(IF(INDEX(database[],$C68,Q$6)=0,"",INDEX(database[],$C68,Q$6)),"")</f>
        <v/>
      </c>
      <c r="R68" s="46" t="str">
        <f>IFERROR(IF(INDEX(database[],$C68,R$6)=0,"",INDEX(database[],$C68,R$6)),"")</f>
        <v/>
      </c>
      <c r="S68" s="31" t="str">
        <f>IFERROR(IF(INDEX(database[],$C68,S$6)=0,"",INDEX(database[],$C68,S$6)),"")</f>
        <v/>
      </c>
      <c r="T68" s="31" t="str">
        <f>IFERROR(IF(INDEX(database[],$C68,T$6)=0,"",INDEX(database[],$C68,T$6)),"")</f>
        <v/>
      </c>
      <c r="U68" s="31" t="str">
        <f>IFERROR(IF(INDEX(database[],$C68,U$6)=0,"",INDEX(database[],$C68,U$6)),"")</f>
        <v/>
      </c>
      <c r="V68" s="31" t="str">
        <f>IFERROR(IF(INDEX(database[],$C68,V$6)=0,"",INDEX(database[],$C68,V$6)),"")</f>
        <v/>
      </c>
      <c r="W68" s="31" t="str">
        <f>IFERROR(IF(INDEX(database[],$C68,W$6)=0,"",INDEX(database[],$C68,W$6)),"")</f>
        <v/>
      </c>
      <c r="X68" s="31" t="str">
        <f>IFERROR(IF(INDEX(database[],$C68,X$6)=0,"",INDEX(database[],$C68,X$6)),"")</f>
        <v/>
      </c>
      <c r="Y68" s="31" t="str">
        <f>IFERROR(IF(INDEX(database[],$C68,Y$6)=0,"",INDEX(database[],$C68,Y$6)),"")</f>
        <v/>
      </c>
      <c r="Z68" s="31" t="str">
        <f>IFERROR(IF(INDEX(database[],$C68,Z$6)=0,"",INDEX(database[],$C68,Z$6)),"")</f>
        <v/>
      </c>
      <c r="AA68" s="31" t="str">
        <f>IFERROR(IF(INDEX(database[],$C68,AA$6)=0,"",INDEX(database[],$C68,AA$6)),"")</f>
        <v/>
      </c>
      <c r="AB68" s="31" t="str">
        <f>IFERROR(IF(INDEX(database[],$C68,AB$6)=0,"",INDEX(database[],$C68,AB$6)),"")</f>
        <v/>
      </c>
      <c r="AC68" s="31" t="str">
        <f>IFERROR(IF(INDEX(database[],$C68,AC$6)=0,"",INDEX(database[],$C68,AC$6)),"")</f>
        <v/>
      </c>
      <c r="AD68" s="31" t="str">
        <f>IFERROR(IF(INDEX(database[],$C68,AD$6)=0,"",INDEX(database[],$C68,AD$6)),"")</f>
        <v/>
      </c>
      <c r="AE68" s="31" t="str">
        <f>IFERROR(IF(INDEX(database[],$C68,AE$6)=0,"",INDEX(database[],$C68,AE$6)),"")</f>
        <v/>
      </c>
      <c r="AF68" s="31" t="str">
        <f>IFERROR(IF(INDEX(database[],$C68,AF$6)=0,"",INDEX(database[],$C68,AF$6)),"")</f>
        <v/>
      </c>
      <c r="AG68" s="31" t="str">
        <f>IFERROR(IF(INDEX(database[],$C68,AG$6)=0,"",INDEX(database[],$C68,AG$6)),"")</f>
        <v/>
      </c>
      <c r="AH68" s="31" t="str">
        <f>IFERROR(IF(INDEX(database[],$C68,AH$6)=0,"",INDEX(database[],$C68,AH$6)),"")</f>
        <v/>
      </c>
      <c r="AI68" s="31" t="str">
        <f>IFERROR(IF(INDEX(database[],$C68,AI$6)=0,"",INDEX(database[],$C68,AI$6)),"")</f>
        <v/>
      </c>
      <c r="AJ68" s="31" t="str">
        <f>IFERROR(IF(INDEX(database[],$C68,AJ$6)=0,"",INDEX(database[],$C68,AJ$6)),"")</f>
        <v/>
      </c>
      <c r="AK68" s="31" t="str">
        <f>IFERROR(IF(INDEX(database[],$C68,AK$6)=0,"",INDEX(database[],$C68,AK$6)),"")</f>
        <v/>
      </c>
      <c r="AL68" s="31" t="str">
        <f>IFERROR(IF(INDEX(database[],$C68,AL$6)=0,"",INDEX(database[],$C68,AL$6)),"")</f>
        <v/>
      </c>
      <c r="AM68" s="31" t="str">
        <f>IFERROR(IF(INDEX(database[],$C68,AM$6)=0,"",INDEX(database[],$C68,AM$6)),"")</f>
        <v/>
      </c>
      <c r="AN68" s="31" t="str">
        <f>IFERROR(IF(INDEX(database[],$C68,AN$6)=0,"",INDEX(database[],$C68,AN$6)),"")</f>
        <v/>
      </c>
      <c r="AO68" s="31" t="str">
        <f>IFERROR(IF(INDEX(database[],$C68,AO$6)=0,"",INDEX(database[],$C68,AO$6)),"")</f>
        <v/>
      </c>
      <c r="AP68" s="31" t="str">
        <f>IFERROR(IF(INDEX(database[],$C68,AP$6)=0,"",INDEX(database[],$C68,AP$6)),"")</f>
        <v/>
      </c>
      <c r="AQ68" s="31" t="str">
        <f>IFERROR(IF(INDEX(database[],$C68,AQ$6)=0,"",INDEX(database[],$C68,AQ$6)),"")</f>
        <v/>
      </c>
      <c r="AR68" s="31" t="str">
        <f>IFERROR(IF(INDEX(database[],$C68,AR$6)=0,"",INDEX(database[],$C68,AR$6)),"")</f>
        <v/>
      </c>
      <c r="AS68" s="31" t="str">
        <f>IFERROR(IF(INDEX(database[],$C68,AS$6)=0,"",INDEX(database[],$C68,AS$6)),"")</f>
        <v/>
      </c>
      <c r="AT68" s="31" t="str">
        <f>IFERROR(IF(INDEX(database[],$C68,AT$6)=0,"",INDEX(database[],$C68,AT$6)),"")</f>
        <v/>
      </c>
      <c r="AU68" s="31" t="str">
        <f>IFERROR(IF(INDEX(database[],$C68,AU$6)=0,"",INDEX(database[],$C68,AU$6)),"")</f>
        <v/>
      </c>
      <c r="AV68" s="31" t="str">
        <f>IFERROR(IF(INDEX(database[],$C68,AV$6)=0,"",INDEX(database[],$C68,AV$6)),"")</f>
        <v/>
      </c>
      <c r="AW68" s="31" t="str">
        <f t="shared" si="0"/>
        <v/>
      </c>
      <c r="AX68" s="49" t="str">
        <f t="shared" si="27"/>
        <v/>
      </c>
      <c r="AY68" s="31" t="str">
        <f t="shared" si="28"/>
        <v/>
      </c>
      <c r="AZ68" s="31" t="str">
        <f t="shared" si="29"/>
        <v/>
      </c>
      <c r="BA68" s="49" t="str">
        <f t="shared" ca="1" si="30"/>
        <v/>
      </c>
      <c r="BB68" s="51" t="str">
        <f t="shared" ca="1" si="31"/>
        <v/>
      </c>
      <c r="BC68" s="50" t="str">
        <f t="shared" si="46"/>
        <v/>
      </c>
      <c r="BD68" s="46" t="str">
        <f t="shared" si="46"/>
        <v/>
      </c>
      <c r="BE68" s="46" t="str">
        <f t="shared" si="46"/>
        <v/>
      </c>
      <c r="BF68" s="46" t="str">
        <f t="shared" si="46"/>
        <v/>
      </c>
      <c r="BG68" s="46" t="str">
        <f t="shared" si="46"/>
        <v/>
      </c>
      <c r="BH68" s="46" t="str">
        <f t="shared" si="46"/>
        <v/>
      </c>
      <c r="BI68" s="46" t="str">
        <f t="shared" si="46"/>
        <v/>
      </c>
      <c r="BJ68" s="31" t="str">
        <f t="shared" si="32"/>
        <v/>
      </c>
      <c r="BK68" s="31" t="str">
        <f t="shared" si="33"/>
        <v/>
      </c>
      <c r="BL68" s="31" t="str">
        <f t="shared" si="34"/>
        <v/>
      </c>
      <c r="BM68" s="31" t="str">
        <f t="shared" si="35"/>
        <v/>
      </c>
      <c r="BN68" s="31" t="str">
        <f t="shared" si="36"/>
        <v/>
      </c>
      <c r="BO68" s="31" t="str">
        <f t="shared" si="37"/>
        <v/>
      </c>
      <c r="BP68" s="48"/>
      <c r="BQ68" s="49">
        <f>IFERROR(MATCH("Employee ID",Headers,0),"")</f>
        <v>1</v>
      </c>
      <c r="BR68" s="213" t="s">
        <v>264</v>
      </c>
      <c r="BS68" s="48"/>
      <c r="BT68" s="48"/>
      <c r="BU68" s="31">
        <f>IFERROR(IF(OR(BU$7="",List!$B$8="",List!$B$8="All"),1,IF(List!$B$8=INDEX(IF(BU$5="d",DateTable,MainTable),$C68,BU$6),1,0)),0)</f>
        <v>1</v>
      </c>
      <c r="BV68" s="31">
        <f>IFERROR(IF(OR(BV$7="",List!$B$11="",List!$B$11="All"),1,IF(List!$B$11=INDEX(IF(BV$5="d",DateTable,MainTable),$C68,BV$6),1,0)),0)</f>
        <v>1</v>
      </c>
      <c r="BW68" s="31">
        <f>IFERROR(IF(OR(BW$7="",List!$B$14="",List!$B$14="All"),1,IF(List!$B$14=INDEX(IF(BW$5="d",DateTable,MainTable),$C68,BW$6),1,0)),0)</f>
        <v>1</v>
      </c>
      <c r="BX68" s="31">
        <f>IFERROR(IF(OR(BX$7="",List!$B$17="",List!$B$17="All"),1,IF(List!$B$17=INDEX(IF(BX$5="d",DateTable,MainTable),$C68,BX$6),1,0)),0)</f>
        <v>1</v>
      </c>
      <c r="BY68" s="31">
        <f t="shared" si="38"/>
        <v>1</v>
      </c>
      <c r="CA68" s="31" t="str">
        <f t="shared" si="39"/>
        <v/>
      </c>
      <c r="CB68" s="31" t="str">
        <f t="shared" si="12"/>
        <v/>
      </c>
      <c r="CD68" s="31">
        <f>IFERROR(IF(OR(Dashboard!$C$7="",Dashboard!$C$7="All"),1,IF(Dashboard!$C$7=INDEX(MainTable,$C68,CD$6),1,0)),0)</f>
        <v>1</v>
      </c>
      <c r="CE68" s="31">
        <f>IFERROR(IF(OR(Dashboard!$E$7="",Dashboard!$E$7="All"),1,IF(Dashboard!$E$7=INDEX(MainTable,$C68,CE$6),1,0)),0)</f>
        <v>1</v>
      </c>
      <c r="CF68" s="31">
        <f>IFERROR(IF(OR(Dashboard!$G$7="",Dashboard!$G$7="All"),1,IF(Dashboard!$G$7=INDEX(MainTable,$C68,CF$6),1,0)),0)</f>
        <v>1</v>
      </c>
      <c r="CG68" s="31">
        <f>IFERROR(IF(OR(Dashboard!$I$7="",Dashboard!$I$7="All"),1,IF(Dashboard!$I$7=INDEX(MainTable,$C68,CG$6),1,0)),0)</f>
        <v>1</v>
      </c>
      <c r="CH68" s="31">
        <f t="shared" si="40"/>
        <v>1</v>
      </c>
      <c r="CJ68" s="31">
        <f t="shared" ca="1" si="41"/>
        <v>0</v>
      </c>
      <c r="CK68" s="31">
        <f t="shared" ca="1" si="14"/>
        <v>0</v>
      </c>
      <c r="CL68" s="31">
        <f t="shared" si="15"/>
        <v>0</v>
      </c>
      <c r="CM68" s="31">
        <f t="shared" si="16"/>
        <v>0</v>
      </c>
      <c r="CO68" s="87">
        <f>COUNTIF(CO62:CO67,"?*")</f>
        <v>6</v>
      </c>
      <c r="CP68" s="87">
        <f ca="1">SUM(CP62:CP67)</f>
        <v>10</v>
      </c>
      <c r="DG68" s="31" t="str">
        <f t="shared" si="42"/>
        <v/>
      </c>
      <c r="DH68" s="31" t="str">
        <f>IFERROR(IF(COUNTIF($DG$8:$DG68,DG68)&gt;1,"",DG68),"")</f>
        <v/>
      </c>
      <c r="DI68" s="31" t="str">
        <f t="array" ref="DI68">IFERROR(INDEX(filter1,SMALL(IF(LEN(filter1)&gt;0,ROW(filter1)-ROW(INDEX(filter1,1,1))+1),ROW($DF68)-ROW($DF$7))),"")</f>
        <v/>
      </c>
      <c r="DJ68" s="31" t="str">
        <f t="shared" si="43"/>
        <v/>
      </c>
      <c r="DK68" s="31" t="str">
        <f>IFERROR(IF(COUNTIF($DJ$8:$DJ68,DJ68)&gt;1,"",DJ68),"")</f>
        <v/>
      </c>
      <c r="DL68" s="31" t="str">
        <f t="array" ref="DL68">IFERROR(INDEX(filter2,SMALL(IF(LEN(filter2)&gt;0,ROW(filter2)-ROW(INDEX(filter2,1,1))+1),ROW($DF68)-ROW($DF$7))),"")</f>
        <v/>
      </c>
      <c r="DM68" s="31" t="str">
        <f t="shared" si="44"/>
        <v/>
      </c>
      <c r="DN68" s="31" t="str">
        <f>IFERROR(IF(COUNTIF($DM$8:$DM68,DM68)&gt;1,"",DM68),"")</f>
        <v/>
      </c>
      <c r="DO68" s="31" t="str">
        <f t="array" ref="DO68">IFERROR(INDEX(filter3,SMALL(IF(LEN(filter3)&gt;0,ROW(filter3)-ROW(INDEX(filter3,1,1))+1),ROW($DF68)-ROW($DF$7))),"")</f>
        <v/>
      </c>
      <c r="DP68" s="31" t="str">
        <f t="shared" si="45"/>
        <v/>
      </c>
      <c r="DQ68" s="31" t="str">
        <f>IFERROR(IF(COUNTIF($DP$8:$DP68,DP68)&gt;1,"",DP68),"")</f>
        <v/>
      </c>
      <c r="DR68" s="31" t="str">
        <f t="array" ref="DR68">IFERROR(INDEX(filter4,SMALL(IF(LEN(filter4)&gt;0,ROW(filter4)-ROW(INDEX(filter4,1,1))+1),ROW($DF68)-ROW($DF$7))),"")</f>
        <v/>
      </c>
      <c r="DT68" s="43"/>
      <c r="DU68" s="43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</row>
    <row r="69" spans="3:140" ht="15" customHeight="1" x14ac:dyDescent="0.25">
      <c r="C69" s="31">
        <v>62</v>
      </c>
      <c r="D69" s="31" t="str">
        <f>IFERROR(IF(INDEX(database[],$C69,D$6)=0,"",INDEX(database[],$C69,D$6)),"")</f>
        <v/>
      </c>
      <c r="E69" s="46" t="str">
        <f>IFERROR(IF(INDEX(database[],$C69,E$6)=0,"",INDEX(database[],$C69,E$6)),"")</f>
        <v/>
      </c>
      <c r="F69" s="31" t="str">
        <f>IFERROR(IF(INDEX(database[],$C69,F$6)=0,"",INDEX(database[],$C69,F$6)),"")</f>
        <v/>
      </c>
      <c r="G69" s="31" t="str">
        <f>IFERROR(IF(INDEX(database[],$C69,G$6)=0,"",INDEX(database[],$C69,G$6)),"")</f>
        <v/>
      </c>
      <c r="H69" s="31" t="str">
        <f>IFERROR(IF(INDEX(database[],$C69,H$6)=0,"",INDEX(database[],$C69,H$6)),"")</f>
        <v/>
      </c>
      <c r="I69" s="31" t="str">
        <f>IFERROR(IF(INDEX(database[],$C69,I$6)=0,"",INDEX(database[],$C69,I$6)),"")</f>
        <v/>
      </c>
      <c r="J69" s="31" t="str">
        <f>IFERROR(IF(INDEX(database[],$C69,J$6)=0,"",INDEX(database[],$C69,J$6)),"")</f>
        <v/>
      </c>
      <c r="K69" s="31" t="str">
        <f>IFERROR(IF(INDEX(database[],$C69,K$6)=0,"",INDEX(database[],$C69,K$6)),"")</f>
        <v/>
      </c>
      <c r="L69" s="31" t="str">
        <f>IFERROR(IF(INDEX(database[],$C69,L$6)=0,"",INDEX(database[],$C69,L$6)),"")</f>
        <v/>
      </c>
      <c r="M69" s="31" t="str">
        <f>IFERROR(IF(INDEX(database[],$C69,M$6)=0,"",INDEX(database[],$C69,M$6)),"")</f>
        <v/>
      </c>
      <c r="N69" s="31" t="str">
        <f>IFERROR(IF(INDEX(database[],$C69,N$6)=0,"",INDEX(database[],$C69,N$6)),"")</f>
        <v/>
      </c>
      <c r="O69" s="31" t="str">
        <f>IFERROR(IF(INDEX(database[],$C69,O$6)=0,"",INDEX(database[],$C69,O$6)),"")</f>
        <v/>
      </c>
      <c r="P69" s="31" t="str">
        <f>IFERROR(IF(INDEX(database[],$C69,P$6)=0,"",INDEX(database[],$C69,P$6)),"")</f>
        <v/>
      </c>
      <c r="Q69" s="31" t="str">
        <f>IFERROR(IF(INDEX(database[],$C69,Q$6)=0,"",INDEX(database[],$C69,Q$6)),"")</f>
        <v/>
      </c>
      <c r="R69" s="46" t="str">
        <f>IFERROR(IF(INDEX(database[],$C69,R$6)=0,"",INDEX(database[],$C69,R$6)),"")</f>
        <v/>
      </c>
      <c r="S69" s="31" t="str">
        <f>IFERROR(IF(INDEX(database[],$C69,S$6)=0,"",INDEX(database[],$C69,S$6)),"")</f>
        <v/>
      </c>
      <c r="T69" s="31" t="str">
        <f>IFERROR(IF(INDEX(database[],$C69,T$6)=0,"",INDEX(database[],$C69,T$6)),"")</f>
        <v/>
      </c>
      <c r="U69" s="31" t="str">
        <f>IFERROR(IF(INDEX(database[],$C69,U$6)=0,"",INDEX(database[],$C69,U$6)),"")</f>
        <v/>
      </c>
      <c r="V69" s="31" t="str">
        <f>IFERROR(IF(INDEX(database[],$C69,V$6)=0,"",INDEX(database[],$C69,V$6)),"")</f>
        <v/>
      </c>
      <c r="W69" s="31" t="str">
        <f>IFERROR(IF(INDEX(database[],$C69,W$6)=0,"",INDEX(database[],$C69,W$6)),"")</f>
        <v/>
      </c>
      <c r="X69" s="31" t="str">
        <f>IFERROR(IF(INDEX(database[],$C69,X$6)=0,"",INDEX(database[],$C69,X$6)),"")</f>
        <v/>
      </c>
      <c r="Y69" s="31" t="str">
        <f>IFERROR(IF(INDEX(database[],$C69,Y$6)=0,"",INDEX(database[],$C69,Y$6)),"")</f>
        <v/>
      </c>
      <c r="Z69" s="31" t="str">
        <f>IFERROR(IF(INDEX(database[],$C69,Z$6)=0,"",INDEX(database[],$C69,Z$6)),"")</f>
        <v/>
      </c>
      <c r="AA69" s="31" t="str">
        <f>IFERROR(IF(INDEX(database[],$C69,AA$6)=0,"",INDEX(database[],$C69,AA$6)),"")</f>
        <v/>
      </c>
      <c r="AB69" s="31" t="str">
        <f>IFERROR(IF(INDEX(database[],$C69,AB$6)=0,"",INDEX(database[],$C69,AB$6)),"")</f>
        <v/>
      </c>
      <c r="AC69" s="31" t="str">
        <f>IFERROR(IF(INDEX(database[],$C69,AC$6)=0,"",INDEX(database[],$C69,AC$6)),"")</f>
        <v/>
      </c>
      <c r="AD69" s="31" t="str">
        <f>IFERROR(IF(INDEX(database[],$C69,AD$6)=0,"",INDEX(database[],$C69,AD$6)),"")</f>
        <v/>
      </c>
      <c r="AE69" s="31" t="str">
        <f>IFERROR(IF(INDEX(database[],$C69,AE$6)=0,"",INDEX(database[],$C69,AE$6)),"")</f>
        <v/>
      </c>
      <c r="AF69" s="31" t="str">
        <f>IFERROR(IF(INDEX(database[],$C69,AF$6)=0,"",INDEX(database[],$C69,AF$6)),"")</f>
        <v/>
      </c>
      <c r="AG69" s="31" t="str">
        <f>IFERROR(IF(INDEX(database[],$C69,AG$6)=0,"",INDEX(database[],$C69,AG$6)),"")</f>
        <v/>
      </c>
      <c r="AH69" s="31" t="str">
        <f>IFERROR(IF(INDEX(database[],$C69,AH$6)=0,"",INDEX(database[],$C69,AH$6)),"")</f>
        <v/>
      </c>
      <c r="AI69" s="31" t="str">
        <f>IFERROR(IF(INDEX(database[],$C69,AI$6)=0,"",INDEX(database[],$C69,AI$6)),"")</f>
        <v/>
      </c>
      <c r="AJ69" s="31" t="str">
        <f>IFERROR(IF(INDEX(database[],$C69,AJ$6)=0,"",INDEX(database[],$C69,AJ$6)),"")</f>
        <v/>
      </c>
      <c r="AK69" s="31" t="str">
        <f>IFERROR(IF(INDEX(database[],$C69,AK$6)=0,"",INDEX(database[],$C69,AK$6)),"")</f>
        <v/>
      </c>
      <c r="AL69" s="31" t="str">
        <f>IFERROR(IF(INDEX(database[],$C69,AL$6)=0,"",INDEX(database[],$C69,AL$6)),"")</f>
        <v/>
      </c>
      <c r="AM69" s="31" t="str">
        <f>IFERROR(IF(INDEX(database[],$C69,AM$6)=0,"",INDEX(database[],$C69,AM$6)),"")</f>
        <v/>
      </c>
      <c r="AN69" s="31" t="str">
        <f>IFERROR(IF(INDEX(database[],$C69,AN$6)=0,"",INDEX(database[],$C69,AN$6)),"")</f>
        <v/>
      </c>
      <c r="AO69" s="31" t="str">
        <f>IFERROR(IF(INDEX(database[],$C69,AO$6)=0,"",INDEX(database[],$C69,AO$6)),"")</f>
        <v/>
      </c>
      <c r="AP69" s="31" t="str">
        <f>IFERROR(IF(INDEX(database[],$C69,AP$6)=0,"",INDEX(database[],$C69,AP$6)),"")</f>
        <v/>
      </c>
      <c r="AQ69" s="31" t="str">
        <f>IFERROR(IF(INDEX(database[],$C69,AQ$6)=0,"",INDEX(database[],$C69,AQ$6)),"")</f>
        <v/>
      </c>
      <c r="AR69" s="31" t="str">
        <f>IFERROR(IF(INDEX(database[],$C69,AR$6)=0,"",INDEX(database[],$C69,AR$6)),"")</f>
        <v/>
      </c>
      <c r="AS69" s="31" t="str">
        <f>IFERROR(IF(INDEX(database[],$C69,AS$6)=0,"",INDEX(database[],$C69,AS$6)),"")</f>
        <v/>
      </c>
      <c r="AT69" s="31" t="str">
        <f>IFERROR(IF(INDEX(database[],$C69,AT$6)=0,"",INDEX(database[],$C69,AT$6)),"")</f>
        <v/>
      </c>
      <c r="AU69" s="31" t="str">
        <f>IFERROR(IF(INDEX(database[],$C69,AU$6)=0,"",INDEX(database[],$C69,AU$6)),"")</f>
        <v/>
      </c>
      <c r="AV69" s="31" t="str">
        <f>IFERROR(IF(INDEX(database[],$C69,AV$6)=0,"",INDEX(database[],$C69,AV$6)),"")</f>
        <v/>
      </c>
      <c r="AW69" s="31" t="str">
        <f t="shared" si="0"/>
        <v/>
      </c>
      <c r="AX69" s="49" t="str">
        <f t="shared" si="27"/>
        <v/>
      </c>
      <c r="AY69" s="31" t="str">
        <f t="shared" si="28"/>
        <v/>
      </c>
      <c r="AZ69" s="31" t="str">
        <f t="shared" si="29"/>
        <v/>
      </c>
      <c r="BA69" s="49" t="str">
        <f t="shared" ca="1" si="30"/>
        <v/>
      </c>
      <c r="BB69" s="51" t="str">
        <f t="shared" ca="1" si="31"/>
        <v/>
      </c>
      <c r="BC69" s="50" t="str">
        <f t="shared" si="46"/>
        <v/>
      </c>
      <c r="BD69" s="46" t="str">
        <f t="shared" si="46"/>
        <v/>
      </c>
      <c r="BE69" s="46" t="str">
        <f t="shared" si="46"/>
        <v/>
      </c>
      <c r="BF69" s="46" t="str">
        <f t="shared" si="46"/>
        <v/>
      </c>
      <c r="BG69" s="46" t="str">
        <f t="shared" si="46"/>
        <v/>
      </c>
      <c r="BH69" s="46" t="str">
        <f t="shared" si="46"/>
        <v/>
      </c>
      <c r="BI69" s="46" t="str">
        <f t="shared" si="46"/>
        <v/>
      </c>
      <c r="BJ69" s="31" t="str">
        <f t="shared" si="32"/>
        <v/>
      </c>
      <c r="BK69" s="31" t="str">
        <f t="shared" si="33"/>
        <v/>
      </c>
      <c r="BL69" s="31" t="str">
        <f t="shared" si="34"/>
        <v/>
      </c>
      <c r="BM69" s="31" t="str">
        <f t="shared" si="35"/>
        <v/>
      </c>
      <c r="BN69" s="31" t="str">
        <f t="shared" si="36"/>
        <v/>
      </c>
      <c r="BO69" s="31" t="str">
        <f t="shared" si="37"/>
        <v/>
      </c>
      <c r="BP69" s="48"/>
      <c r="BQ69" s="49">
        <f>IFERROR(MATCH("Name",Headers,0),"")</f>
        <v>2</v>
      </c>
      <c r="BR69" s="213" t="s">
        <v>265</v>
      </c>
      <c r="BS69" s="48"/>
      <c r="BT69" s="48"/>
      <c r="BU69" s="31">
        <f>IFERROR(IF(OR(BU$7="",List!$B$8="",List!$B$8="All"),1,IF(List!$B$8=INDEX(IF(BU$5="d",DateTable,MainTable),$C69,BU$6),1,0)),0)</f>
        <v>1</v>
      </c>
      <c r="BV69" s="31">
        <f>IFERROR(IF(OR(BV$7="",List!$B$11="",List!$B$11="All"),1,IF(List!$B$11=INDEX(IF(BV$5="d",DateTable,MainTable),$C69,BV$6),1,0)),0)</f>
        <v>1</v>
      </c>
      <c r="BW69" s="31">
        <f>IFERROR(IF(OR(BW$7="",List!$B$14="",List!$B$14="All"),1,IF(List!$B$14=INDEX(IF(BW$5="d",DateTable,MainTable),$C69,BW$6),1,0)),0)</f>
        <v>1</v>
      </c>
      <c r="BX69" s="31">
        <f>IFERROR(IF(OR(BX$7="",List!$B$17="",List!$B$17="All"),1,IF(List!$B$17=INDEX(IF(BX$5="d",DateTable,MainTable),$C69,BX$6),1,0)),0)</f>
        <v>1</v>
      </c>
      <c r="BY69" s="31">
        <f t="shared" si="38"/>
        <v>1</v>
      </c>
      <c r="CA69" s="31" t="str">
        <f t="shared" si="39"/>
        <v/>
      </c>
      <c r="CB69" s="31" t="str">
        <f t="shared" si="12"/>
        <v/>
      </c>
      <c r="CD69" s="31">
        <f>IFERROR(IF(OR(Dashboard!$C$7="",Dashboard!$C$7="All"),1,IF(Dashboard!$C$7=INDEX(MainTable,$C69,CD$6),1,0)),0)</f>
        <v>1</v>
      </c>
      <c r="CE69" s="31">
        <f>IFERROR(IF(OR(Dashboard!$E$7="",Dashboard!$E$7="All"),1,IF(Dashboard!$E$7=INDEX(MainTable,$C69,CE$6),1,0)),0)</f>
        <v>1</v>
      </c>
      <c r="CF69" s="31">
        <f>IFERROR(IF(OR(Dashboard!$G$7="",Dashboard!$G$7="All"),1,IF(Dashboard!$G$7=INDEX(MainTable,$C69,CF$6),1,0)),0)</f>
        <v>1</v>
      </c>
      <c r="CG69" s="31">
        <f>IFERROR(IF(OR(Dashboard!$I$7="",Dashboard!$I$7="All"),1,IF(Dashboard!$I$7=INDEX(MainTable,$C69,CG$6),1,0)),0)</f>
        <v>1</v>
      </c>
      <c r="CH69" s="31">
        <f t="shared" si="40"/>
        <v>1</v>
      </c>
      <c r="CJ69" s="31">
        <f t="shared" ca="1" si="41"/>
        <v>0</v>
      </c>
      <c r="CK69" s="31">
        <f t="shared" ca="1" si="14"/>
        <v>0</v>
      </c>
      <c r="CL69" s="31">
        <f t="shared" si="15"/>
        <v>0</v>
      </c>
      <c r="CM69" s="31">
        <f t="shared" si="16"/>
        <v>0</v>
      </c>
      <c r="CO69" s="88" t="s">
        <v>88</v>
      </c>
      <c r="CP69" s="88" t="s">
        <v>87</v>
      </c>
      <c r="DG69" s="31" t="str">
        <f t="shared" si="42"/>
        <v/>
      </c>
      <c r="DH69" s="31" t="str">
        <f>IFERROR(IF(COUNTIF($DG$8:$DG69,DG69)&gt;1,"",DG69),"")</f>
        <v/>
      </c>
      <c r="DI69" s="31" t="str">
        <f t="array" ref="DI69">IFERROR(INDEX(filter1,SMALL(IF(LEN(filter1)&gt;0,ROW(filter1)-ROW(INDEX(filter1,1,1))+1),ROW($DF69)-ROW($DF$7))),"")</f>
        <v/>
      </c>
      <c r="DJ69" s="31" t="str">
        <f t="shared" si="43"/>
        <v/>
      </c>
      <c r="DK69" s="31" t="str">
        <f>IFERROR(IF(COUNTIF($DJ$8:$DJ69,DJ69)&gt;1,"",DJ69),"")</f>
        <v/>
      </c>
      <c r="DL69" s="31" t="str">
        <f t="array" ref="DL69">IFERROR(INDEX(filter2,SMALL(IF(LEN(filter2)&gt;0,ROW(filter2)-ROW(INDEX(filter2,1,1))+1),ROW($DF69)-ROW($DF$7))),"")</f>
        <v/>
      </c>
      <c r="DM69" s="31" t="str">
        <f t="shared" si="44"/>
        <v/>
      </c>
      <c r="DN69" s="31" t="str">
        <f>IFERROR(IF(COUNTIF($DM$8:$DM69,DM69)&gt;1,"",DM69),"")</f>
        <v/>
      </c>
      <c r="DO69" s="31" t="str">
        <f t="array" ref="DO69">IFERROR(INDEX(filter3,SMALL(IF(LEN(filter3)&gt;0,ROW(filter3)-ROW(INDEX(filter3,1,1))+1),ROW($DF69)-ROW($DF$7))),"")</f>
        <v/>
      </c>
      <c r="DP69" s="31" t="str">
        <f t="shared" si="45"/>
        <v/>
      </c>
      <c r="DQ69" s="31" t="str">
        <f>IFERROR(IF(COUNTIF($DP$8:$DP69,DP69)&gt;1,"",DP69),"")</f>
        <v/>
      </c>
      <c r="DR69" s="31" t="str">
        <f t="array" ref="DR69">IFERROR(INDEX(filter4,SMALL(IF(LEN(filter4)&gt;0,ROW(filter4)-ROW(INDEX(filter4,1,1))+1),ROW($DF69)-ROW($DF$7))),"")</f>
        <v/>
      </c>
      <c r="DT69" s="43"/>
      <c r="DU69" s="43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</row>
    <row r="70" spans="3:140" ht="15" customHeight="1" x14ac:dyDescent="0.25">
      <c r="C70" s="31">
        <v>63</v>
      </c>
      <c r="D70" s="31" t="str">
        <f>IFERROR(IF(INDEX(database[],$C70,D$6)=0,"",INDEX(database[],$C70,D$6)),"")</f>
        <v/>
      </c>
      <c r="E70" s="46" t="str">
        <f>IFERROR(IF(INDEX(database[],$C70,E$6)=0,"",INDEX(database[],$C70,E$6)),"")</f>
        <v/>
      </c>
      <c r="F70" s="31" t="str">
        <f>IFERROR(IF(INDEX(database[],$C70,F$6)=0,"",INDEX(database[],$C70,F$6)),"")</f>
        <v/>
      </c>
      <c r="G70" s="31" t="str">
        <f>IFERROR(IF(INDEX(database[],$C70,G$6)=0,"",INDEX(database[],$C70,G$6)),"")</f>
        <v/>
      </c>
      <c r="H70" s="31" t="str">
        <f>IFERROR(IF(INDEX(database[],$C70,H$6)=0,"",INDEX(database[],$C70,H$6)),"")</f>
        <v/>
      </c>
      <c r="I70" s="31" t="str">
        <f>IFERROR(IF(INDEX(database[],$C70,I$6)=0,"",INDEX(database[],$C70,I$6)),"")</f>
        <v/>
      </c>
      <c r="J70" s="31" t="str">
        <f>IFERROR(IF(INDEX(database[],$C70,J$6)=0,"",INDEX(database[],$C70,J$6)),"")</f>
        <v/>
      </c>
      <c r="K70" s="31" t="str">
        <f>IFERROR(IF(INDEX(database[],$C70,K$6)=0,"",INDEX(database[],$C70,K$6)),"")</f>
        <v/>
      </c>
      <c r="L70" s="31" t="str">
        <f>IFERROR(IF(INDEX(database[],$C70,L$6)=0,"",INDEX(database[],$C70,L$6)),"")</f>
        <v/>
      </c>
      <c r="M70" s="31" t="str">
        <f>IFERROR(IF(INDEX(database[],$C70,M$6)=0,"",INDEX(database[],$C70,M$6)),"")</f>
        <v/>
      </c>
      <c r="N70" s="31" t="str">
        <f>IFERROR(IF(INDEX(database[],$C70,N$6)=0,"",INDEX(database[],$C70,N$6)),"")</f>
        <v/>
      </c>
      <c r="O70" s="31" t="str">
        <f>IFERROR(IF(INDEX(database[],$C70,O$6)=0,"",INDEX(database[],$C70,O$6)),"")</f>
        <v/>
      </c>
      <c r="P70" s="31" t="str">
        <f>IFERROR(IF(INDEX(database[],$C70,P$6)=0,"",INDEX(database[],$C70,P$6)),"")</f>
        <v/>
      </c>
      <c r="Q70" s="31" t="str">
        <f>IFERROR(IF(INDEX(database[],$C70,Q$6)=0,"",INDEX(database[],$C70,Q$6)),"")</f>
        <v/>
      </c>
      <c r="R70" s="46" t="str">
        <f>IFERROR(IF(INDEX(database[],$C70,R$6)=0,"",INDEX(database[],$C70,R$6)),"")</f>
        <v/>
      </c>
      <c r="S70" s="31" t="str">
        <f>IFERROR(IF(INDEX(database[],$C70,S$6)=0,"",INDEX(database[],$C70,S$6)),"")</f>
        <v/>
      </c>
      <c r="T70" s="31" t="str">
        <f>IFERROR(IF(INDEX(database[],$C70,T$6)=0,"",INDEX(database[],$C70,T$6)),"")</f>
        <v/>
      </c>
      <c r="U70" s="31" t="str">
        <f>IFERROR(IF(INDEX(database[],$C70,U$6)=0,"",INDEX(database[],$C70,U$6)),"")</f>
        <v/>
      </c>
      <c r="V70" s="31" t="str">
        <f>IFERROR(IF(INDEX(database[],$C70,V$6)=0,"",INDEX(database[],$C70,V$6)),"")</f>
        <v/>
      </c>
      <c r="W70" s="31" t="str">
        <f>IFERROR(IF(INDEX(database[],$C70,W$6)=0,"",INDEX(database[],$C70,W$6)),"")</f>
        <v/>
      </c>
      <c r="X70" s="31" t="str">
        <f>IFERROR(IF(INDEX(database[],$C70,X$6)=0,"",INDEX(database[],$C70,X$6)),"")</f>
        <v/>
      </c>
      <c r="Y70" s="31" t="str">
        <f>IFERROR(IF(INDEX(database[],$C70,Y$6)=0,"",INDEX(database[],$C70,Y$6)),"")</f>
        <v/>
      </c>
      <c r="Z70" s="31" t="str">
        <f>IFERROR(IF(INDEX(database[],$C70,Z$6)=0,"",INDEX(database[],$C70,Z$6)),"")</f>
        <v/>
      </c>
      <c r="AA70" s="31" t="str">
        <f>IFERROR(IF(INDEX(database[],$C70,AA$6)=0,"",INDEX(database[],$C70,AA$6)),"")</f>
        <v/>
      </c>
      <c r="AB70" s="31" t="str">
        <f>IFERROR(IF(INDEX(database[],$C70,AB$6)=0,"",INDEX(database[],$C70,AB$6)),"")</f>
        <v/>
      </c>
      <c r="AC70" s="31" t="str">
        <f>IFERROR(IF(INDEX(database[],$C70,AC$6)=0,"",INDEX(database[],$C70,AC$6)),"")</f>
        <v/>
      </c>
      <c r="AD70" s="31" t="str">
        <f>IFERROR(IF(INDEX(database[],$C70,AD$6)=0,"",INDEX(database[],$C70,AD$6)),"")</f>
        <v/>
      </c>
      <c r="AE70" s="31" t="str">
        <f>IFERROR(IF(INDEX(database[],$C70,AE$6)=0,"",INDEX(database[],$C70,AE$6)),"")</f>
        <v/>
      </c>
      <c r="AF70" s="31" t="str">
        <f>IFERROR(IF(INDEX(database[],$C70,AF$6)=0,"",INDEX(database[],$C70,AF$6)),"")</f>
        <v/>
      </c>
      <c r="AG70" s="31" t="str">
        <f>IFERROR(IF(INDEX(database[],$C70,AG$6)=0,"",INDEX(database[],$C70,AG$6)),"")</f>
        <v/>
      </c>
      <c r="AH70" s="31" t="str">
        <f>IFERROR(IF(INDEX(database[],$C70,AH$6)=0,"",INDEX(database[],$C70,AH$6)),"")</f>
        <v/>
      </c>
      <c r="AI70" s="31" t="str">
        <f>IFERROR(IF(INDEX(database[],$C70,AI$6)=0,"",INDEX(database[],$C70,AI$6)),"")</f>
        <v/>
      </c>
      <c r="AJ70" s="31" t="str">
        <f>IFERROR(IF(INDEX(database[],$C70,AJ$6)=0,"",INDEX(database[],$C70,AJ$6)),"")</f>
        <v/>
      </c>
      <c r="AK70" s="31" t="str">
        <f>IFERROR(IF(INDEX(database[],$C70,AK$6)=0,"",INDEX(database[],$C70,AK$6)),"")</f>
        <v/>
      </c>
      <c r="AL70" s="31" t="str">
        <f>IFERROR(IF(INDEX(database[],$C70,AL$6)=0,"",INDEX(database[],$C70,AL$6)),"")</f>
        <v/>
      </c>
      <c r="AM70" s="31" t="str">
        <f>IFERROR(IF(INDEX(database[],$C70,AM$6)=0,"",INDEX(database[],$C70,AM$6)),"")</f>
        <v/>
      </c>
      <c r="AN70" s="31" t="str">
        <f>IFERROR(IF(INDEX(database[],$C70,AN$6)=0,"",INDEX(database[],$C70,AN$6)),"")</f>
        <v/>
      </c>
      <c r="AO70" s="31" t="str">
        <f>IFERROR(IF(INDEX(database[],$C70,AO$6)=0,"",INDEX(database[],$C70,AO$6)),"")</f>
        <v/>
      </c>
      <c r="AP70" s="31" t="str">
        <f>IFERROR(IF(INDEX(database[],$C70,AP$6)=0,"",INDEX(database[],$C70,AP$6)),"")</f>
        <v/>
      </c>
      <c r="AQ70" s="31" t="str">
        <f>IFERROR(IF(INDEX(database[],$C70,AQ$6)=0,"",INDEX(database[],$C70,AQ$6)),"")</f>
        <v/>
      </c>
      <c r="AR70" s="31" t="str">
        <f>IFERROR(IF(INDEX(database[],$C70,AR$6)=0,"",INDEX(database[],$C70,AR$6)),"")</f>
        <v/>
      </c>
      <c r="AS70" s="31" t="str">
        <f>IFERROR(IF(INDEX(database[],$C70,AS$6)=0,"",INDEX(database[],$C70,AS$6)),"")</f>
        <v/>
      </c>
      <c r="AT70" s="31" t="str">
        <f>IFERROR(IF(INDEX(database[],$C70,AT$6)=0,"",INDEX(database[],$C70,AT$6)),"")</f>
        <v/>
      </c>
      <c r="AU70" s="31" t="str">
        <f>IFERROR(IF(INDEX(database[],$C70,AU$6)=0,"",INDEX(database[],$C70,AU$6)),"")</f>
        <v/>
      </c>
      <c r="AV70" s="31" t="str">
        <f>IFERROR(IF(INDEX(database[],$C70,AV$6)=0,"",INDEX(database[],$C70,AV$6)),"")</f>
        <v/>
      </c>
      <c r="AW70" s="31" t="str">
        <f t="shared" si="0"/>
        <v/>
      </c>
      <c r="AX70" s="49" t="str">
        <f t="shared" si="27"/>
        <v/>
      </c>
      <c r="AY70" s="31" t="str">
        <f t="shared" si="28"/>
        <v/>
      </c>
      <c r="AZ70" s="31" t="str">
        <f t="shared" si="29"/>
        <v/>
      </c>
      <c r="BA70" s="49" t="str">
        <f t="shared" ca="1" si="30"/>
        <v/>
      </c>
      <c r="BB70" s="51" t="str">
        <f t="shared" ca="1" si="31"/>
        <v/>
      </c>
      <c r="BC70" s="50" t="str">
        <f t="shared" si="46"/>
        <v/>
      </c>
      <c r="BD70" s="46" t="str">
        <f t="shared" si="46"/>
        <v/>
      </c>
      <c r="BE70" s="46" t="str">
        <f t="shared" si="46"/>
        <v/>
      </c>
      <c r="BF70" s="46" t="str">
        <f t="shared" ref="BC70:BI106" si="51">IFERROR(INDEX(MainTable,$C70,BF$6),"")</f>
        <v/>
      </c>
      <c r="BG70" s="46" t="str">
        <f t="shared" si="51"/>
        <v/>
      </c>
      <c r="BH70" s="46" t="str">
        <f t="shared" si="51"/>
        <v/>
      </c>
      <c r="BI70" s="46" t="str">
        <f t="shared" si="51"/>
        <v/>
      </c>
      <c r="BJ70" s="31" t="str">
        <f t="shared" si="32"/>
        <v/>
      </c>
      <c r="BK70" s="31" t="str">
        <f t="shared" si="33"/>
        <v/>
      </c>
      <c r="BL70" s="31" t="str">
        <f t="shared" si="34"/>
        <v/>
      </c>
      <c r="BM70" s="31" t="str">
        <f t="shared" si="35"/>
        <v/>
      </c>
      <c r="BN70" s="31" t="str">
        <f t="shared" si="36"/>
        <v/>
      </c>
      <c r="BO70" s="31" t="str">
        <f t="shared" si="37"/>
        <v/>
      </c>
      <c r="BP70" s="48"/>
      <c r="BQ70" s="48"/>
      <c r="BR70" s="48"/>
      <c r="BS70" s="48"/>
      <c r="BT70" s="48"/>
      <c r="BU70" s="31">
        <f>IFERROR(IF(OR(BU$7="",List!$B$8="",List!$B$8="All"),1,IF(List!$B$8=INDEX(IF(BU$5="d",DateTable,MainTable),$C70,BU$6),1,0)),0)</f>
        <v>1</v>
      </c>
      <c r="BV70" s="31">
        <f>IFERROR(IF(OR(BV$7="",List!$B$11="",List!$B$11="All"),1,IF(List!$B$11=INDEX(IF(BV$5="d",DateTable,MainTable),$C70,BV$6),1,0)),0)</f>
        <v>1</v>
      </c>
      <c r="BW70" s="31">
        <f>IFERROR(IF(OR(BW$7="",List!$B$14="",List!$B$14="All"),1,IF(List!$B$14=INDEX(IF(BW$5="d",DateTable,MainTable),$C70,BW$6),1,0)),0)</f>
        <v>1</v>
      </c>
      <c r="BX70" s="31">
        <f>IFERROR(IF(OR(BX$7="",List!$B$17="",List!$B$17="All"),1,IF(List!$B$17=INDEX(IF(BX$5="d",DateTable,MainTable),$C70,BX$6),1,0)),0)</f>
        <v>1</v>
      </c>
      <c r="BY70" s="31">
        <f t="shared" si="38"/>
        <v>1</v>
      </c>
      <c r="CA70" s="31" t="str">
        <f t="shared" si="39"/>
        <v/>
      </c>
      <c r="CB70" s="31" t="str">
        <f t="shared" si="12"/>
        <v/>
      </c>
      <c r="CD70" s="31">
        <f>IFERROR(IF(OR(Dashboard!$C$7="",Dashboard!$C$7="All"),1,IF(Dashboard!$C$7=INDEX(MainTable,$C70,CD$6),1,0)),0)</f>
        <v>1</v>
      </c>
      <c r="CE70" s="31">
        <f>IFERROR(IF(OR(Dashboard!$E$7="",Dashboard!$E$7="All"),1,IF(Dashboard!$E$7=INDEX(MainTable,$C70,CE$6),1,0)),0)</f>
        <v>1</v>
      </c>
      <c r="CF70" s="31">
        <f>IFERROR(IF(OR(Dashboard!$G$7="",Dashboard!$G$7="All"),1,IF(Dashboard!$G$7=INDEX(MainTable,$C70,CF$6),1,0)),0)</f>
        <v>1</v>
      </c>
      <c r="CG70" s="31">
        <f>IFERROR(IF(OR(Dashboard!$I$7="",Dashboard!$I$7="All"),1,IF(Dashboard!$I$7=INDEX(MainTable,$C70,CG$6),1,0)),0)</f>
        <v>1</v>
      </c>
      <c r="CH70" s="31">
        <f t="shared" si="40"/>
        <v>1</v>
      </c>
      <c r="CJ70" s="31">
        <f t="shared" ca="1" si="41"/>
        <v>0</v>
      </c>
      <c r="CK70" s="31">
        <f t="shared" ca="1" si="14"/>
        <v>0</v>
      </c>
      <c r="CL70" s="31">
        <f t="shared" si="15"/>
        <v>0</v>
      </c>
      <c r="CM70" s="31">
        <f t="shared" si="16"/>
        <v>0</v>
      </c>
      <c r="DG70" s="31" t="str">
        <f t="shared" si="42"/>
        <v/>
      </c>
      <c r="DH70" s="31" t="str">
        <f>IFERROR(IF(COUNTIF($DG$8:$DG70,DG70)&gt;1,"",DG70),"")</f>
        <v/>
      </c>
      <c r="DI70" s="31" t="str">
        <f t="array" ref="DI70">IFERROR(INDEX(filter1,SMALL(IF(LEN(filter1)&gt;0,ROW(filter1)-ROW(INDEX(filter1,1,1))+1),ROW($DF70)-ROW($DF$7))),"")</f>
        <v/>
      </c>
      <c r="DJ70" s="31" t="str">
        <f t="shared" si="43"/>
        <v/>
      </c>
      <c r="DK70" s="31" t="str">
        <f>IFERROR(IF(COUNTIF($DJ$8:$DJ70,DJ70)&gt;1,"",DJ70),"")</f>
        <v/>
      </c>
      <c r="DL70" s="31" t="str">
        <f t="array" ref="DL70">IFERROR(INDEX(filter2,SMALL(IF(LEN(filter2)&gt;0,ROW(filter2)-ROW(INDEX(filter2,1,1))+1),ROW($DF70)-ROW($DF$7))),"")</f>
        <v/>
      </c>
      <c r="DM70" s="31" t="str">
        <f t="shared" si="44"/>
        <v/>
      </c>
      <c r="DN70" s="31" t="str">
        <f>IFERROR(IF(COUNTIF($DM$8:$DM70,DM70)&gt;1,"",DM70),"")</f>
        <v/>
      </c>
      <c r="DO70" s="31" t="str">
        <f t="array" ref="DO70">IFERROR(INDEX(filter3,SMALL(IF(LEN(filter3)&gt;0,ROW(filter3)-ROW(INDEX(filter3,1,1))+1),ROW($DF70)-ROW($DF$7))),"")</f>
        <v/>
      </c>
      <c r="DP70" s="31" t="str">
        <f t="shared" si="45"/>
        <v/>
      </c>
      <c r="DQ70" s="31" t="str">
        <f>IFERROR(IF(COUNTIF($DP$8:$DP70,DP70)&gt;1,"",DP70),"")</f>
        <v/>
      </c>
      <c r="DR70" s="31" t="str">
        <f t="array" ref="DR70">IFERROR(INDEX(filter4,SMALL(IF(LEN(filter4)&gt;0,ROW(filter4)-ROW(INDEX(filter4,1,1))+1),ROW($DF70)-ROW($DF$7))),"")</f>
        <v/>
      </c>
      <c r="DT70" s="43"/>
      <c r="DU70" s="43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</row>
    <row r="71" spans="3:140" ht="15" customHeight="1" x14ac:dyDescent="0.25">
      <c r="C71" s="31">
        <v>64</v>
      </c>
      <c r="D71" s="31" t="str">
        <f>IFERROR(IF(INDEX(database[],$C71,D$6)=0,"",INDEX(database[],$C71,D$6)),"")</f>
        <v/>
      </c>
      <c r="E71" s="46" t="str">
        <f>IFERROR(IF(INDEX(database[],$C71,E$6)=0,"",INDEX(database[],$C71,E$6)),"")</f>
        <v/>
      </c>
      <c r="F71" s="31" t="str">
        <f>IFERROR(IF(INDEX(database[],$C71,F$6)=0,"",INDEX(database[],$C71,F$6)),"")</f>
        <v/>
      </c>
      <c r="G71" s="31" t="str">
        <f>IFERROR(IF(INDEX(database[],$C71,G$6)=0,"",INDEX(database[],$C71,G$6)),"")</f>
        <v/>
      </c>
      <c r="H71" s="31" t="str">
        <f>IFERROR(IF(INDEX(database[],$C71,H$6)=0,"",INDEX(database[],$C71,H$6)),"")</f>
        <v/>
      </c>
      <c r="I71" s="31" t="str">
        <f>IFERROR(IF(INDEX(database[],$C71,I$6)=0,"",INDEX(database[],$C71,I$6)),"")</f>
        <v/>
      </c>
      <c r="J71" s="31" t="str">
        <f>IFERROR(IF(INDEX(database[],$C71,J$6)=0,"",INDEX(database[],$C71,J$6)),"")</f>
        <v/>
      </c>
      <c r="K71" s="31" t="str">
        <f>IFERROR(IF(INDEX(database[],$C71,K$6)=0,"",INDEX(database[],$C71,K$6)),"")</f>
        <v/>
      </c>
      <c r="L71" s="31" t="str">
        <f>IFERROR(IF(INDEX(database[],$C71,L$6)=0,"",INDEX(database[],$C71,L$6)),"")</f>
        <v/>
      </c>
      <c r="M71" s="31" t="str">
        <f>IFERROR(IF(INDEX(database[],$C71,M$6)=0,"",INDEX(database[],$C71,M$6)),"")</f>
        <v/>
      </c>
      <c r="N71" s="31" t="str">
        <f>IFERROR(IF(INDEX(database[],$C71,N$6)=0,"",INDEX(database[],$C71,N$6)),"")</f>
        <v/>
      </c>
      <c r="O71" s="31" t="str">
        <f>IFERROR(IF(INDEX(database[],$C71,O$6)=0,"",INDEX(database[],$C71,O$6)),"")</f>
        <v/>
      </c>
      <c r="P71" s="31" t="str">
        <f>IFERROR(IF(INDEX(database[],$C71,P$6)=0,"",INDEX(database[],$C71,P$6)),"")</f>
        <v/>
      </c>
      <c r="Q71" s="31" t="str">
        <f>IFERROR(IF(INDEX(database[],$C71,Q$6)=0,"",INDEX(database[],$C71,Q$6)),"")</f>
        <v/>
      </c>
      <c r="R71" s="46" t="str">
        <f>IFERROR(IF(INDEX(database[],$C71,R$6)=0,"",INDEX(database[],$C71,R$6)),"")</f>
        <v/>
      </c>
      <c r="S71" s="31" t="str">
        <f>IFERROR(IF(INDEX(database[],$C71,S$6)=0,"",INDEX(database[],$C71,S$6)),"")</f>
        <v/>
      </c>
      <c r="T71" s="31" t="str">
        <f>IFERROR(IF(INDEX(database[],$C71,T$6)=0,"",INDEX(database[],$C71,T$6)),"")</f>
        <v/>
      </c>
      <c r="U71" s="31" t="str">
        <f>IFERROR(IF(INDEX(database[],$C71,U$6)=0,"",INDEX(database[],$C71,U$6)),"")</f>
        <v/>
      </c>
      <c r="V71" s="31" t="str">
        <f>IFERROR(IF(INDEX(database[],$C71,V$6)=0,"",INDEX(database[],$C71,V$6)),"")</f>
        <v/>
      </c>
      <c r="W71" s="31" t="str">
        <f>IFERROR(IF(INDEX(database[],$C71,W$6)=0,"",INDEX(database[],$C71,W$6)),"")</f>
        <v/>
      </c>
      <c r="X71" s="31" t="str">
        <f>IFERROR(IF(INDEX(database[],$C71,X$6)=0,"",INDEX(database[],$C71,X$6)),"")</f>
        <v/>
      </c>
      <c r="Y71" s="31" t="str">
        <f>IFERROR(IF(INDEX(database[],$C71,Y$6)=0,"",INDEX(database[],$C71,Y$6)),"")</f>
        <v/>
      </c>
      <c r="Z71" s="31" t="str">
        <f>IFERROR(IF(INDEX(database[],$C71,Z$6)=0,"",INDEX(database[],$C71,Z$6)),"")</f>
        <v/>
      </c>
      <c r="AA71" s="31" t="str">
        <f>IFERROR(IF(INDEX(database[],$C71,AA$6)=0,"",INDEX(database[],$C71,AA$6)),"")</f>
        <v/>
      </c>
      <c r="AB71" s="31" t="str">
        <f>IFERROR(IF(INDEX(database[],$C71,AB$6)=0,"",INDEX(database[],$C71,AB$6)),"")</f>
        <v/>
      </c>
      <c r="AC71" s="31" t="str">
        <f>IFERROR(IF(INDEX(database[],$C71,AC$6)=0,"",INDEX(database[],$C71,AC$6)),"")</f>
        <v/>
      </c>
      <c r="AD71" s="31" t="str">
        <f>IFERROR(IF(INDEX(database[],$C71,AD$6)=0,"",INDEX(database[],$C71,AD$6)),"")</f>
        <v/>
      </c>
      <c r="AE71" s="31" t="str">
        <f>IFERROR(IF(INDEX(database[],$C71,AE$6)=0,"",INDEX(database[],$C71,AE$6)),"")</f>
        <v/>
      </c>
      <c r="AF71" s="31" t="str">
        <f>IFERROR(IF(INDEX(database[],$C71,AF$6)=0,"",INDEX(database[],$C71,AF$6)),"")</f>
        <v/>
      </c>
      <c r="AG71" s="31" t="str">
        <f>IFERROR(IF(INDEX(database[],$C71,AG$6)=0,"",INDEX(database[],$C71,AG$6)),"")</f>
        <v/>
      </c>
      <c r="AH71" s="31" t="str">
        <f>IFERROR(IF(INDEX(database[],$C71,AH$6)=0,"",INDEX(database[],$C71,AH$6)),"")</f>
        <v/>
      </c>
      <c r="AI71" s="31" t="str">
        <f>IFERROR(IF(INDEX(database[],$C71,AI$6)=0,"",INDEX(database[],$C71,AI$6)),"")</f>
        <v/>
      </c>
      <c r="AJ71" s="31" t="str">
        <f>IFERROR(IF(INDEX(database[],$C71,AJ$6)=0,"",INDEX(database[],$C71,AJ$6)),"")</f>
        <v/>
      </c>
      <c r="AK71" s="31" t="str">
        <f>IFERROR(IF(INDEX(database[],$C71,AK$6)=0,"",INDEX(database[],$C71,AK$6)),"")</f>
        <v/>
      </c>
      <c r="AL71" s="31" t="str">
        <f>IFERROR(IF(INDEX(database[],$C71,AL$6)=0,"",INDEX(database[],$C71,AL$6)),"")</f>
        <v/>
      </c>
      <c r="AM71" s="31" t="str">
        <f>IFERROR(IF(INDEX(database[],$C71,AM$6)=0,"",INDEX(database[],$C71,AM$6)),"")</f>
        <v/>
      </c>
      <c r="AN71" s="31" t="str">
        <f>IFERROR(IF(INDEX(database[],$C71,AN$6)=0,"",INDEX(database[],$C71,AN$6)),"")</f>
        <v/>
      </c>
      <c r="AO71" s="31" t="str">
        <f>IFERROR(IF(INDEX(database[],$C71,AO$6)=0,"",INDEX(database[],$C71,AO$6)),"")</f>
        <v/>
      </c>
      <c r="AP71" s="31" t="str">
        <f>IFERROR(IF(INDEX(database[],$C71,AP$6)=0,"",INDEX(database[],$C71,AP$6)),"")</f>
        <v/>
      </c>
      <c r="AQ71" s="31" t="str">
        <f>IFERROR(IF(INDEX(database[],$C71,AQ$6)=0,"",INDEX(database[],$C71,AQ$6)),"")</f>
        <v/>
      </c>
      <c r="AR71" s="31" t="str">
        <f>IFERROR(IF(INDEX(database[],$C71,AR$6)=0,"",INDEX(database[],$C71,AR$6)),"")</f>
        <v/>
      </c>
      <c r="AS71" s="31" t="str">
        <f>IFERROR(IF(INDEX(database[],$C71,AS$6)=0,"",INDEX(database[],$C71,AS$6)),"")</f>
        <v/>
      </c>
      <c r="AT71" s="31" t="str">
        <f>IFERROR(IF(INDEX(database[],$C71,AT$6)=0,"",INDEX(database[],$C71,AT$6)),"")</f>
        <v/>
      </c>
      <c r="AU71" s="31" t="str">
        <f>IFERROR(IF(INDEX(database[],$C71,AU$6)=0,"",INDEX(database[],$C71,AU$6)),"")</f>
        <v/>
      </c>
      <c r="AV71" s="31" t="str">
        <f>IFERROR(IF(INDEX(database[],$C71,AV$6)=0,"",INDEX(database[],$C71,AV$6)),"")</f>
        <v/>
      </c>
      <c r="AW71" s="31" t="str">
        <f t="shared" si="0"/>
        <v/>
      </c>
      <c r="AX71" s="49" t="str">
        <f t="shared" si="27"/>
        <v/>
      </c>
      <c r="AY71" s="31" t="str">
        <f t="shared" si="28"/>
        <v/>
      </c>
      <c r="AZ71" s="31" t="str">
        <f t="shared" si="29"/>
        <v/>
      </c>
      <c r="BA71" s="49" t="str">
        <f t="shared" ca="1" si="30"/>
        <v/>
      </c>
      <c r="BB71" s="51" t="str">
        <f t="shared" ca="1" si="31"/>
        <v/>
      </c>
      <c r="BC71" s="50" t="str">
        <f t="shared" si="51"/>
        <v/>
      </c>
      <c r="BD71" s="46" t="str">
        <f t="shared" si="51"/>
        <v/>
      </c>
      <c r="BE71" s="46" t="str">
        <f t="shared" si="51"/>
        <v/>
      </c>
      <c r="BF71" s="46" t="str">
        <f t="shared" si="51"/>
        <v/>
      </c>
      <c r="BG71" s="46" t="str">
        <f t="shared" si="51"/>
        <v/>
      </c>
      <c r="BH71" s="46" t="str">
        <f t="shared" si="51"/>
        <v/>
      </c>
      <c r="BI71" s="46" t="str">
        <f t="shared" si="51"/>
        <v/>
      </c>
      <c r="BJ71" s="31" t="str">
        <f t="shared" si="32"/>
        <v/>
      </c>
      <c r="BK71" s="31" t="str">
        <f t="shared" si="33"/>
        <v/>
      </c>
      <c r="BL71" s="31" t="str">
        <f t="shared" si="34"/>
        <v/>
      </c>
      <c r="BM71" s="31" t="str">
        <f t="shared" si="35"/>
        <v/>
      </c>
      <c r="BN71" s="31" t="str">
        <f t="shared" si="36"/>
        <v/>
      </c>
      <c r="BO71" s="31" t="str">
        <f t="shared" si="37"/>
        <v/>
      </c>
      <c r="BP71" s="48"/>
      <c r="BQ71" s="48"/>
      <c r="BR71" s="48"/>
      <c r="BS71" s="48"/>
      <c r="BT71" s="48"/>
      <c r="BU71" s="31">
        <f>IFERROR(IF(OR(BU$7="",List!$B$8="",List!$B$8="All"),1,IF(List!$B$8=INDEX(IF(BU$5="d",DateTable,MainTable),$C71,BU$6),1,0)),0)</f>
        <v>1</v>
      </c>
      <c r="BV71" s="31">
        <f>IFERROR(IF(OR(BV$7="",List!$B$11="",List!$B$11="All"),1,IF(List!$B$11=INDEX(IF(BV$5="d",DateTable,MainTable),$C71,BV$6),1,0)),0)</f>
        <v>1</v>
      </c>
      <c r="BW71" s="31">
        <f>IFERROR(IF(OR(BW$7="",List!$B$14="",List!$B$14="All"),1,IF(List!$B$14=INDEX(IF(BW$5="d",DateTable,MainTable),$C71,BW$6),1,0)),0)</f>
        <v>1</v>
      </c>
      <c r="BX71" s="31">
        <f>IFERROR(IF(OR(BX$7="",List!$B$17="",List!$B$17="All"),1,IF(List!$B$17=INDEX(IF(BX$5="d",DateTable,MainTable),$C71,BX$6),1,0)),0)</f>
        <v>1</v>
      </c>
      <c r="BY71" s="31">
        <f t="shared" si="38"/>
        <v>1</v>
      </c>
      <c r="CA71" s="31" t="str">
        <f t="shared" si="39"/>
        <v/>
      </c>
      <c r="CB71" s="31" t="str">
        <f t="shared" si="12"/>
        <v/>
      </c>
      <c r="CD71" s="31">
        <f>IFERROR(IF(OR(Dashboard!$C$7="",Dashboard!$C$7="All"),1,IF(Dashboard!$C$7=INDEX(MainTable,$C71,CD$6),1,0)),0)</f>
        <v>1</v>
      </c>
      <c r="CE71" s="31">
        <f>IFERROR(IF(OR(Dashboard!$E$7="",Dashboard!$E$7="All"),1,IF(Dashboard!$E$7=INDEX(MainTable,$C71,CE$6),1,0)),0)</f>
        <v>1</v>
      </c>
      <c r="CF71" s="31">
        <f>IFERROR(IF(OR(Dashboard!$G$7="",Dashboard!$G$7="All"),1,IF(Dashboard!$G$7=INDEX(MainTable,$C71,CF$6),1,0)),0)</f>
        <v>1</v>
      </c>
      <c r="CG71" s="31">
        <f>IFERROR(IF(OR(Dashboard!$I$7="",Dashboard!$I$7="All"),1,IF(Dashboard!$I$7=INDEX(MainTable,$C71,CG$6),1,0)),0)</f>
        <v>1</v>
      </c>
      <c r="CH71" s="31">
        <f t="shared" si="40"/>
        <v>1</v>
      </c>
      <c r="CJ71" s="31">
        <f t="shared" ca="1" si="41"/>
        <v>0</v>
      </c>
      <c r="CK71" s="31">
        <f t="shared" ca="1" si="14"/>
        <v>0</v>
      </c>
      <c r="CL71" s="31">
        <f t="shared" si="15"/>
        <v>0</v>
      </c>
      <c r="CM71" s="31">
        <f t="shared" si="16"/>
        <v>0</v>
      </c>
      <c r="DG71" s="31" t="str">
        <f t="shared" si="42"/>
        <v/>
      </c>
      <c r="DH71" s="31" t="str">
        <f>IFERROR(IF(COUNTIF($DG$8:$DG71,DG71)&gt;1,"",DG71),"")</f>
        <v/>
      </c>
      <c r="DI71" s="31" t="str">
        <f t="array" ref="DI71">IFERROR(INDEX(filter1,SMALL(IF(LEN(filter1)&gt;0,ROW(filter1)-ROW(INDEX(filter1,1,1))+1),ROW($DF71)-ROW($DF$7))),"")</f>
        <v/>
      </c>
      <c r="DJ71" s="31" t="str">
        <f t="shared" si="43"/>
        <v/>
      </c>
      <c r="DK71" s="31" t="str">
        <f>IFERROR(IF(COUNTIF($DJ$8:$DJ71,DJ71)&gt;1,"",DJ71),"")</f>
        <v/>
      </c>
      <c r="DL71" s="31" t="str">
        <f t="array" ref="DL71">IFERROR(INDEX(filter2,SMALL(IF(LEN(filter2)&gt;0,ROW(filter2)-ROW(INDEX(filter2,1,1))+1),ROW($DF71)-ROW($DF$7))),"")</f>
        <v/>
      </c>
      <c r="DM71" s="31" t="str">
        <f t="shared" si="44"/>
        <v/>
      </c>
      <c r="DN71" s="31" t="str">
        <f>IFERROR(IF(COUNTIF($DM$8:$DM71,DM71)&gt;1,"",DM71),"")</f>
        <v/>
      </c>
      <c r="DO71" s="31" t="str">
        <f t="array" ref="DO71">IFERROR(INDEX(filter3,SMALL(IF(LEN(filter3)&gt;0,ROW(filter3)-ROW(INDEX(filter3,1,1))+1),ROW($DF71)-ROW($DF$7))),"")</f>
        <v/>
      </c>
      <c r="DP71" s="31" t="str">
        <f t="shared" si="45"/>
        <v/>
      </c>
      <c r="DQ71" s="31" t="str">
        <f>IFERROR(IF(COUNTIF($DP$8:$DP71,DP71)&gt;1,"",DP71),"")</f>
        <v/>
      </c>
      <c r="DR71" s="31" t="str">
        <f t="array" ref="DR71">IFERROR(INDEX(filter4,SMALL(IF(LEN(filter4)&gt;0,ROW(filter4)-ROW(INDEX(filter4,1,1))+1),ROW($DF71)-ROW($DF$7))),"")</f>
        <v/>
      </c>
      <c r="DT71" s="43"/>
      <c r="DU71" s="43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</row>
    <row r="72" spans="3:140" ht="15" customHeight="1" x14ac:dyDescent="0.25">
      <c r="C72" s="31">
        <v>65</v>
      </c>
      <c r="D72" s="31" t="str">
        <f>IFERROR(IF(INDEX(database[],$C72,D$6)=0,"",INDEX(database[],$C72,D$6)),"")</f>
        <v/>
      </c>
      <c r="E72" s="46" t="str">
        <f>IFERROR(IF(INDEX(database[],$C72,E$6)=0,"",INDEX(database[],$C72,E$6)),"")</f>
        <v/>
      </c>
      <c r="F72" s="31" t="str">
        <f>IFERROR(IF(INDEX(database[],$C72,F$6)=0,"",INDEX(database[],$C72,F$6)),"")</f>
        <v/>
      </c>
      <c r="G72" s="31" t="str">
        <f>IFERROR(IF(INDEX(database[],$C72,G$6)=0,"",INDEX(database[],$C72,G$6)),"")</f>
        <v/>
      </c>
      <c r="H72" s="31" t="str">
        <f>IFERROR(IF(INDEX(database[],$C72,H$6)=0,"",INDEX(database[],$C72,H$6)),"")</f>
        <v/>
      </c>
      <c r="I72" s="31" t="str">
        <f>IFERROR(IF(INDEX(database[],$C72,I$6)=0,"",INDEX(database[],$C72,I$6)),"")</f>
        <v/>
      </c>
      <c r="J72" s="31" t="str">
        <f>IFERROR(IF(INDEX(database[],$C72,J$6)=0,"",INDEX(database[],$C72,J$6)),"")</f>
        <v/>
      </c>
      <c r="K72" s="31" t="str">
        <f>IFERROR(IF(INDEX(database[],$C72,K$6)=0,"",INDEX(database[],$C72,K$6)),"")</f>
        <v/>
      </c>
      <c r="L72" s="31" t="str">
        <f>IFERROR(IF(INDEX(database[],$C72,L$6)=0,"",INDEX(database[],$C72,L$6)),"")</f>
        <v/>
      </c>
      <c r="M72" s="31" t="str">
        <f>IFERROR(IF(INDEX(database[],$C72,M$6)=0,"",INDEX(database[],$C72,M$6)),"")</f>
        <v/>
      </c>
      <c r="N72" s="31" t="str">
        <f>IFERROR(IF(INDEX(database[],$C72,N$6)=0,"",INDEX(database[],$C72,N$6)),"")</f>
        <v/>
      </c>
      <c r="O72" s="31" t="str">
        <f>IFERROR(IF(INDEX(database[],$C72,O$6)=0,"",INDEX(database[],$C72,O$6)),"")</f>
        <v/>
      </c>
      <c r="P72" s="31" t="str">
        <f>IFERROR(IF(INDEX(database[],$C72,P$6)=0,"",INDEX(database[],$C72,P$6)),"")</f>
        <v/>
      </c>
      <c r="Q72" s="31" t="str">
        <f>IFERROR(IF(INDEX(database[],$C72,Q$6)=0,"",INDEX(database[],$C72,Q$6)),"")</f>
        <v/>
      </c>
      <c r="R72" s="46" t="str">
        <f>IFERROR(IF(INDEX(database[],$C72,R$6)=0,"",INDEX(database[],$C72,R$6)),"")</f>
        <v/>
      </c>
      <c r="S72" s="31" t="str">
        <f>IFERROR(IF(INDEX(database[],$C72,S$6)=0,"",INDEX(database[],$C72,S$6)),"")</f>
        <v/>
      </c>
      <c r="T72" s="31" t="str">
        <f>IFERROR(IF(INDEX(database[],$C72,T$6)=0,"",INDEX(database[],$C72,T$6)),"")</f>
        <v/>
      </c>
      <c r="U72" s="31" t="str">
        <f>IFERROR(IF(INDEX(database[],$C72,U$6)=0,"",INDEX(database[],$C72,U$6)),"")</f>
        <v/>
      </c>
      <c r="V72" s="31" t="str">
        <f>IFERROR(IF(INDEX(database[],$C72,V$6)=0,"",INDEX(database[],$C72,V$6)),"")</f>
        <v/>
      </c>
      <c r="W72" s="31" t="str">
        <f>IFERROR(IF(INDEX(database[],$C72,W$6)=0,"",INDEX(database[],$C72,W$6)),"")</f>
        <v/>
      </c>
      <c r="X72" s="31" t="str">
        <f>IFERROR(IF(INDEX(database[],$C72,X$6)=0,"",INDEX(database[],$C72,X$6)),"")</f>
        <v/>
      </c>
      <c r="Y72" s="31" t="str">
        <f>IFERROR(IF(INDEX(database[],$C72,Y$6)=0,"",INDEX(database[],$C72,Y$6)),"")</f>
        <v/>
      </c>
      <c r="Z72" s="31" t="str">
        <f>IFERROR(IF(INDEX(database[],$C72,Z$6)=0,"",INDEX(database[],$C72,Z$6)),"")</f>
        <v/>
      </c>
      <c r="AA72" s="31" t="str">
        <f>IFERROR(IF(INDEX(database[],$C72,AA$6)=0,"",INDEX(database[],$C72,AA$6)),"")</f>
        <v/>
      </c>
      <c r="AB72" s="31" t="str">
        <f>IFERROR(IF(INDEX(database[],$C72,AB$6)=0,"",INDEX(database[],$C72,AB$6)),"")</f>
        <v/>
      </c>
      <c r="AC72" s="31" t="str">
        <f>IFERROR(IF(INDEX(database[],$C72,AC$6)=0,"",INDEX(database[],$C72,AC$6)),"")</f>
        <v/>
      </c>
      <c r="AD72" s="31" t="str">
        <f>IFERROR(IF(INDEX(database[],$C72,AD$6)=0,"",INDEX(database[],$C72,AD$6)),"")</f>
        <v/>
      </c>
      <c r="AE72" s="31" t="str">
        <f>IFERROR(IF(INDEX(database[],$C72,AE$6)=0,"",INDEX(database[],$C72,AE$6)),"")</f>
        <v/>
      </c>
      <c r="AF72" s="31" t="str">
        <f>IFERROR(IF(INDEX(database[],$C72,AF$6)=0,"",INDEX(database[],$C72,AF$6)),"")</f>
        <v/>
      </c>
      <c r="AG72" s="31" t="str">
        <f>IFERROR(IF(INDEX(database[],$C72,AG$6)=0,"",INDEX(database[],$C72,AG$6)),"")</f>
        <v/>
      </c>
      <c r="AH72" s="31" t="str">
        <f>IFERROR(IF(INDEX(database[],$C72,AH$6)=0,"",INDEX(database[],$C72,AH$6)),"")</f>
        <v/>
      </c>
      <c r="AI72" s="31" t="str">
        <f>IFERROR(IF(INDEX(database[],$C72,AI$6)=0,"",INDEX(database[],$C72,AI$6)),"")</f>
        <v/>
      </c>
      <c r="AJ72" s="31" t="str">
        <f>IFERROR(IF(INDEX(database[],$C72,AJ$6)=0,"",INDEX(database[],$C72,AJ$6)),"")</f>
        <v/>
      </c>
      <c r="AK72" s="31" t="str">
        <f>IFERROR(IF(INDEX(database[],$C72,AK$6)=0,"",INDEX(database[],$C72,AK$6)),"")</f>
        <v/>
      </c>
      <c r="AL72" s="31" t="str">
        <f>IFERROR(IF(INDEX(database[],$C72,AL$6)=0,"",INDEX(database[],$C72,AL$6)),"")</f>
        <v/>
      </c>
      <c r="AM72" s="31" t="str">
        <f>IFERROR(IF(INDEX(database[],$C72,AM$6)=0,"",INDEX(database[],$C72,AM$6)),"")</f>
        <v/>
      </c>
      <c r="AN72" s="31" t="str">
        <f>IFERROR(IF(INDEX(database[],$C72,AN$6)=0,"",INDEX(database[],$C72,AN$6)),"")</f>
        <v/>
      </c>
      <c r="AO72" s="31" t="str">
        <f>IFERROR(IF(INDEX(database[],$C72,AO$6)=0,"",INDEX(database[],$C72,AO$6)),"")</f>
        <v/>
      </c>
      <c r="AP72" s="31" t="str">
        <f>IFERROR(IF(INDEX(database[],$C72,AP$6)=0,"",INDEX(database[],$C72,AP$6)),"")</f>
        <v/>
      </c>
      <c r="AQ72" s="31" t="str">
        <f>IFERROR(IF(INDEX(database[],$C72,AQ$6)=0,"",INDEX(database[],$C72,AQ$6)),"")</f>
        <v/>
      </c>
      <c r="AR72" s="31" t="str">
        <f>IFERROR(IF(INDEX(database[],$C72,AR$6)=0,"",INDEX(database[],$C72,AR$6)),"")</f>
        <v/>
      </c>
      <c r="AS72" s="31" t="str">
        <f>IFERROR(IF(INDEX(database[],$C72,AS$6)=0,"",INDEX(database[],$C72,AS$6)),"")</f>
        <v/>
      </c>
      <c r="AT72" s="31" t="str">
        <f>IFERROR(IF(INDEX(database[],$C72,AT$6)=0,"",INDEX(database[],$C72,AT$6)),"")</f>
        <v/>
      </c>
      <c r="AU72" s="31" t="str">
        <f>IFERROR(IF(INDEX(database[],$C72,AU$6)=0,"",INDEX(database[],$C72,AU$6)),"")</f>
        <v/>
      </c>
      <c r="AV72" s="31" t="str">
        <f>IFERROR(IF(INDEX(database[],$C72,AV$6)=0,"",INDEX(database[],$C72,AV$6)),"")</f>
        <v/>
      </c>
      <c r="AW72" s="31" t="str">
        <f t="shared" ref="AW72:AW135" si="52">IFERROR(IF(INDEX(MainTable,$C72,$BQ$68)="",INDEX(MainTable,$C72,$BQ$69),INDEX(MainTable,$C72,$BQ$68)&amp;"-"&amp;INDEX(MainTable,$C72,$BQ$69)),"")</f>
        <v/>
      </c>
      <c r="AX72" s="49" t="str">
        <f t="shared" si="27"/>
        <v/>
      </c>
      <c r="AY72" s="31" t="str">
        <f t="shared" si="28"/>
        <v/>
      </c>
      <c r="AZ72" s="31" t="str">
        <f t="shared" si="29"/>
        <v/>
      </c>
      <c r="BA72" s="49" t="str">
        <f t="shared" ca="1" si="30"/>
        <v/>
      </c>
      <c r="BB72" s="51" t="str">
        <f t="shared" ca="1" si="31"/>
        <v/>
      </c>
      <c r="BC72" s="50" t="str">
        <f t="shared" si="51"/>
        <v/>
      </c>
      <c r="BD72" s="46" t="str">
        <f t="shared" si="51"/>
        <v/>
      </c>
      <c r="BE72" s="46" t="str">
        <f t="shared" si="51"/>
        <v/>
      </c>
      <c r="BF72" s="46" t="str">
        <f t="shared" si="51"/>
        <v/>
      </c>
      <c r="BG72" s="46" t="str">
        <f t="shared" si="51"/>
        <v/>
      </c>
      <c r="BH72" s="46" t="str">
        <f t="shared" si="51"/>
        <v/>
      </c>
      <c r="BI72" s="46" t="str">
        <f t="shared" si="51"/>
        <v/>
      </c>
      <c r="BJ72" s="31" t="str">
        <f t="shared" si="32"/>
        <v/>
      </c>
      <c r="BK72" s="31" t="str">
        <f t="shared" si="33"/>
        <v/>
      </c>
      <c r="BL72" s="31" t="str">
        <f t="shared" si="34"/>
        <v/>
      </c>
      <c r="BM72" s="31" t="str">
        <f t="shared" si="35"/>
        <v/>
      </c>
      <c r="BN72" s="31" t="str">
        <f t="shared" si="36"/>
        <v/>
      </c>
      <c r="BO72" s="31" t="str">
        <f t="shared" si="37"/>
        <v/>
      </c>
      <c r="BP72" s="48"/>
      <c r="BQ72" s="48"/>
      <c r="BR72" s="48"/>
      <c r="BS72" s="48"/>
      <c r="BT72" s="48"/>
      <c r="BU72" s="31">
        <f>IFERROR(IF(OR(BU$7="",List!$B$8="",List!$B$8="All"),1,IF(List!$B$8=INDEX(IF(BU$5="d",DateTable,MainTable),$C72,BU$6),1,0)),0)</f>
        <v>1</v>
      </c>
      <c r="BV72" s="31">
        <f>IFERROR(IF(OR(BV$7="",List!$B$11="",List!$B$11="All"),1,IF(List!$B$11=INDEX(IF(BV$5="d",DateTable,MainTable),$C72,BV$6),1,0)),0)</f>
        <v>1</v>
      </c>
      <c r="BW72" s="31">
        <f>IFERROR(IF(OR(BW$7="",List!$B$14="",List!$B$14="All"),1,IF(List!$B$14=INDEX(IF(BW$5="d",DateTable,MainTable),$C72,BW$6),1,0)),0)</f>
        <v>1</v>
      </c>
      <c r="BX72" s="31">
        <f>IFERROR(IF(OR(BX$7="",List!$B$17="",List!$B$17="All"),1,IF(List!$B$17=INDEX(IF(BX$5="d",DateTable,MainTable),$C72,BX$6),1,0)),0)</f>
        <v>1</v>
      </c>
      <c r="BY72" s="31">
        <f t="shared" si="38"/>
        <v>1</v>
      </c>
      <c r="CA72" s="31" t="str">
        <f t="shared" si="39"/>
        <v/>
      </c>
      <c r="CB72" s="31" t="str">
        <f t="shared" ref="CB72:CB135" si="53">IFERROR(SMALL($CA$8:$CA$457,$C72),"")</f>
        <v/>
      </c>
      <c r="CD72" s="31">
        <f>IFERROR(IF(OR(Dashboard!$C$7="",Dashboard!$C$7="All"),1,IF(Dashboard!$C$7=INDEX(MainTable,$C72,CD$6),1,0)),0)</f>
        <v>1</v>
      </c>
      <c r="CE72" s="31">
        <f>IFERROR(IF(OR(Dashboard!$E$7="",Dashboard!$E$7="All"),1,IF(Dashboard!$E$7=INDEX(MainTable,$C72,CE$6),1,0)),0)</f>
        <v>1</v>
      </c>
      <c r="CF72" s="31">
        <f>IFERROR(IF(OR(Dashboard!$G$7="",Dashboard!$G$7="All"),1,IF(Dashboard!$G$7=INDEX(MainTable,$C72,CF$6),1,0)),0)</f>
        <v>1</v>
      </c>
      <c r="CG72" s="31">
        <f>IFERROR(IF(OR(Dashboard!$I$7="",Dashboard!$I$7="All"),1,IF(Dashboard!$I$7=INDEX(MainTable,$C72,CG$6),1,0)),0)</f>
        <v>1</v>
      </c>
      <c r="CH72" s="31">
        <f t="shared" si="40"/>
        <v>1</v>
      </c>
      <c r="CJ72" s="31">
        <f t="shared" ca="1" si="41"/>
        <v>0</v>
      </c>
      <c r="CK72" s="31">
        <f t="shared" ref="CK72:CK135" ca="1" si="54">IFERROR(IF(AND($AX72&lt;=$CM$5,OR($AY72="",$AY72&gt;$CM$5)),1,0),0)</f>
        <v>0</v>
      </c>
      <c r="CL72" s="31">
        <f t="shared" ref="CL72:CL135" si="55">IFERROR(IF($AY72="",0,IF($AY72=$CM$5,1,0)),0)</f>
        <v>0</v>
      </c>
      <c r="CM72" s="31">
        <f t="shared" ref="CM72:CM135" si="56">IFERROR(IF($AX72="",0,IF($AX72=$CM$5,1,0)),0)</f>
        <v>0</v>
      </c>
      <c r="CO72" s="99" t="s">
        <v>54</v>
      </c>
      <c r="CP72" s="100"/>
      <c r="CQ72" s="101" t="s">
        <v>217</v>
      </c>
      <c r="DG72" s="31" t="str">
        <f t="shared" si="42"/>
        <v/>
      </c>
      <c r="DH72" s="31" t="str">
        <f>IFERROR(IF(COUNTIF($DG$8:$DG72,DG72)&gt;1,"",DG72),"")</f>
        <v/>
      </c>
      <c r="DI72" s="31" t="str">
        <f t="array" ref="DI72">IFERROR(INDEX(filter1,SMALL(IF(LEN(filter1)&gt;0,ROW(filter1)-ROW(INDEX(filter1,1,1))+1),ROW($DF72)-ROW($DF$7))),"")</f>
        <v/>
      </c>
      <c r="DJ72" s="31" t="str">
        <f t="shared" si="43"/>
        <v/>
      </c>
      <c r="DK72" s="31" t="str">
        <f>IFERROR(IF(COUNTIF($DJ$8:$DJ72,DJ72)&gt;1,"",DJ72),"")</f>
        <v/>
      </c>
      <c r="DL72" s="31" t="str">
        <f t="array" ref="DL72">IFERROR(INDEX(filter2,SMALL(IF(LEN(filter2)&gt;0,ROW(filter2)-ROW(INDEX(filter2,1,1))+1),ROW($DF72)-ROW($DF$7))),"")</f>
        <v/>
      </c>
      <c r="DM72" s="31" t="str">
        <f t="shared" si="44"/>
        <v/>
      </c>
      <c r="DN72" s="31" t="str">
        <f>IFERROR(IF(COUNTIF($DM$8:$DM72,DM72)&gt;1,"",DM72),"")</f>
        <v/>
      </c>
      <c r="DO72" s="31" t="str">
        <f t="array" ref="DO72">IFERROR(INDEX(filter3,SMALL(IF(LEN(filter3)&gt;0,ROW(filter3)-ROW(INDEX(filter3,1,1))+1),ROW($DF72)-ROW($DF$7))),"")</f>
        <v/>
      </c>
      <c r="DP72" s="31" t="str">
        <f t="shared" si="45"/>
        <v/>
      </c>
      <c r="DQ72" s="31" t="str">
        <f>IFERROR(IF(COUNTIF($DP$8:$DP72,DP72)&gt;1,"",DP72),"")</f>
        <v/>
      </c>
      <c r="DR72" s="31" t="str">
        <f t="array" ref="DR72">IFERROR(INDEX(filter4,SMALL(IF(LEN(filter4)&gt;0,ROW(filter4)-ROW(INDEX(filter4,1,1))+1),ROW($DF72)-ROW($DF$7))),"")</f>
        <v/>
      </c>
      <c r="DT72" s="43"/>
      <c r="DU72" s="43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</row>
    <row r="73" spans="3:140" ht="15" customHeight="1" x14ac:dyDescent="0.25">
      <c r="C73" s="31">
        <v>66</v>
      </c>
      <c r="D73" s="31" t="str">
        <f>IFERROR(IF(INDEX(database[],$C73,D$6)=0,"",INDEX(database[],$C73,D$6)),"")</f>
        <v/>
      </c>
      <c r="E73" s="46" t="str">
        <f>IFERROR(IF(INDEX(database[],$C73,E$6)=0,"",INDEX(database[],$C73,E$6)),"")</f>
        <v/>
      </c>
      <c r="F73" s="31" t="str">
        <f>IFERROR(IF(INDEX(database[],$C73,F$6)=0,"",INDEX(database[],$C73,F$6)),"")</f>
        <v/>
      </c>
      <c r="G73" s="31" t="str">
        <f>IFERROR(IF(INDEX(database[],$C73,G$6)=0,"",INDEX(database[],$C73,G$6)),"")</f>
        <v/>
      </c>
      <c r="H73" s="31" t="str">
        <f>IFERROR(IF(INDEX(database[],$C73,H$6)=0,"",INDEX(database[],$C73,H$6)),"")</f>
        <v/>
      </c>
      <c r="I73" s="31" t="str">
        <f>IFERROR(IF(INDEX(database[],$C73,I$6)=0,"",INDEX(database[],$C73,I$6)),"")</f>
        <v/>
      </c>
      <c r="J73" s="31" t="str">
        <f>IFERROR(IF(INDEX(database[],$C73,J$6)=0,"",INDEX(database[],$C73,J$6)),"")</f>
        <v/>
      </c>
      <c r="K73" s="31" t="str">
        <f>IFERROR(IF(INDEX(database[],$C73,K$6)=0,"",INDEX(database[],$C73,K$6)),"")</f>
        <v/>
      </c>
      <c r="L73" s="31" t="str">
        <f>IFERROR(IF(INDEX(database[],$C73,L$6)=0,"",INDEX(database[],$C73,L$6)),"")</f>
        <v/>
      </c>
      <c r="M73" s="31" t="str">
        <f>IFERROR(IF(INDEX(database[],$C73,M$6)=0,"",INDEX(database[],$C73,M$6)),"")</f>
        <v/>
      </c>
      <c r="N73" s="31" t="str">
        <f>IFERROR(IF(INDEX(database[],$C73,N$6)=0,"",INDEX(database[],$C73,N$6)),"")</f>
        <v/>
      </c>
      <c r="O73" s="31" t="str">
        <f>IFERROR(IF(INDEX(database[],$C73,O$6)=0,"",INDEX(database[],$C73,O$6)),"")</f>
        <v/>
      </c>
      <c r="P73" s="31" t="str">
        <f>IFERROR(IF(INDEX(database[],$C73,P$6)=0,"",INDEX(database[],$C73,P$6)),"")</f>
        <v/>
      </c>
      <c r="Q73" s="31" t="str">
        <f>IFERROR(IF(INDEX(database[],$C73,Q$6)=0,"",INDEX(database[],$C73,Q$6)),"")</f>
        <v/>
      </c>
      <c r="R73" s="46" t="str">
        <f>IFERROR(IF(INDEX(database[],$C73,R$6)=0,"",INDEX(database[],$C73,R$6)),"")</f>
        <v/>
      </c>
      <c r="S73" s="31" t="str">
        <f>IFERROR(IF(INDEX(database[],$C73,S$6)=0,"",INDEX(database[],$C73,S$6)),"")</f>
        <v/>
      </c>
      <c r="T73" s="31" t="str">
        <f>IFERROR(IF(INDEX(database[],$C73,T$6)=0,"",INDEX(database[],$C73,T$6)),"")</f>
        <v/>
      </c>
      <c r="U73" s="31" t="str">
        <f>IFERROR(IF(INDEX(database[],$C73,U$6)=0,"",INDEX(database[],$C73,U$6)),"")</f>
        <v/>
      </c>
      <c r="V73" s="31" t="str">
        <f>IFERROR(IF(INDEX(database[],$C73,V$6)=0,"",INDEX(database[],$C73,V$6)),"")</f>
        <v/>
      </c>
      <c r="W73" s="31" t="str">
        <f>IFERROR(IF(INDEX(database[],$C73,W$6)=0,"",INDEX(database[],$C73,W$6)),"")</f>
        <v/>
      </c>
      <c r="X73" s="31" t="str">
        <f>IFERROR(IF(INDEX(database[],$C73,X$6)=0,"",INDEX(database[],$C73,X$6)),"")</f>
        <v/>
      </c>
      <c r="Y73" s="31" t="str">
        <f>IFERROR(IF(INDEX(database[],$C73,Y$6)=0,"",INDEX(database[],$C73,Y$6)),"")</f>
        <v/>
      </c>
      <c r="Z73" s="31" t="str">
        <f>IFERROR(IF(INDEX(database[],$C73,Z$6)=0,"",INDEX(database[],$C73,Z$6)),"")</f>
        <v/>
      </c>
      <c r="AA73" s="31" t="str">
        <f>IFERROR(IF(INDEX(database[],$C73,AA$6)=0,"",INDEX(database[],$C73,AA$6)),"")</f>
        <v/>
      </c>
      <c r="AB73" s="31" t="str">
        <f>IFERROR(IF(INDEX(database[],$C73,AB$6)=0,"",INDEX(database[],$C73,AB$6)),"")</f>
        <v/>
      </c>
      <c r="AC73" s="31" t="str">
        <f>IFERROR(IF(INDEX(database[],$C73,AC$6)=0,"",INDEX(database[],$C73,AC$6)),"")</f>
        <v/>
      </c>
      <c r="AD73" s="31" t="str">
        <f>IFERROR(IF(INDEX(database[],$C73,AD$6)=0,"",INDEX(database[],$C73,AD$6)),"")</f>
        <v/>
      </c>
      <c r="AE73" s="31" t="str">
        <f>IFERROR(IF(INDEX(database[],$C73,AE$6)=0,"",INDEX(database[],$C73,AE$6)),"")</f>
        <v/>
      </c>
      <c r="AF73" s="31" t="str">
        <f>IFERROR(IF(INDEX(database[],$C73,AF$6)=0,"",INDEX(database[],$C73,AF$6)),"")</f>
        <v/>
      </c>
      <c r="AG73" s="31" t="str">
        <f>IFERROR(IF(INDEX(database[],$C73,AG$6)=0,"",INDEX(database[],$C73,AG$6)),"")</f>
        <v/>
      </c>
      <c r="AH73" s="31" t="str">
        <f>IFERROR(IF(INDEX(database[],$C73,AH$6)=0,"",INDEX(database[],$C73,AH$6)),"")</f>
        <v/>
      </c>
      <c r="AI73" s="31" t="str">
        <f>IFERROR(IF(INDEX(database[],$C73,AI$6)=0,"",INDEX(database[],$C73,AI$6)),"")</f>
        <v/>
      </c>
      <c r="AJ73" s="31" t="str">
        <f>IFERROR(IF(INDEX(database[],$C73,AJ$6)=0,"",INDEX(database[],$C73,AJ$6)),"")</f>
        <v/>
      </c>
      <c r="AK73" s="31" t="str">
        <f>IFERROR(IF(INDEX(database[],$C73,AK$6)=0,"",INDEX(database[],$C73,AK$6)),"")</f>
        <v/>
      </c>
      <c r="AL73" s="31" t="str">
        <f>IFERROR(IF(INDEX(database[],$C73,AL$6)=0,"",INDEX(database[],$C73,AL$6)),"")</f>
        <v/>
      </c>
      <c r="AM73" s="31" t="str">
        <f>IFERROR(IF(INDEX(database[],$C73,AM$6)=0,"",INDEX(database[],$C73,AM$6)),"")</f>
        <v/>
      </c>
      <c r="AN73" s="31" t="str">
        <f>IFERROR(IF(INDEX(database[],$C73,AN$6)=0,"",INDEX(database[],$C73,AN$6)),"")</f>
        <v/>
      </c>
      <c r="AO73" s="31" t="str">
        <f>IFERROR(IF(INDEX(database[],$C73,AO$6)=0,"",INDEX(database[],$C73,AO$6)),"")</f>
        <v/>
      </c>
      <c r="AP73" s="31" t="str">
        <f>IFERROR(IF(INDEX(database[],$C73,AP$6)=0,"",INDEX(database[],$C73,AP$6)),"")</f>
        <v/>
      </c>
      <c r="AQ73" s="31" t="str">
        <f>IFERROR(IF(INDEX(database[],$C73,AQ$6)=0,"",INDEX(database[],$C73,AQ$6)),"")</f>
        <v/>
      </c>
      <c r="AR73" s="31" t="str">
        <f>IFERROR(IF(INDEX(database[],$C73,AR$6)=0,"",INDEX(database[],$C73,AR$6)),"")</f>
        <v/>
      </c>
      <c r="AS73" s="31" t="str">
        <f>IFERROR(IF(INDEX(database[],$C73,AS$6)=0,"",INDEX(database[],$C73,AS$6)),"")</f>
        <v/>
      </c>
      <c r="AT73" s="31" t="str">
        <f>IFERROR(IF(INDEX(database[],$C73,AT$6)=0,"",INDEX(database[],$C73,AT$6)),"")</f>
        <v/>
      </c>
      <c r="AU73" s="31" t="str">
        <f>IFERROR(IF(INDEX(database[],$C73,AU$6)=0,"",INDEX(database[],$C73,AU$6)),"")</f>
        <v/>
      </c>
      <c r="AV73" s="31" t="str">
        <f>IFERROR(IF(INDEX(database[],$C73,AV$6)=0,"",INDEX(database[],$C73,AV$6)),"")</f>
        <v/>
      </c>
      <c r="AW73" s="31" t="str">
        <f t="shared" si="52"/>
        <v/>
      </c>
      <c r="AX73" s="49" t="str">
        <f t="shared" si="27"/>
        <v/>
      </c>
      <c r="AY73" s="31" t="str">
        <f t="shared" si="28"/>
        <v/>
      </c>
      <c r="AZ73" s="31" t="str">
        <f t="shared" si="29"/>
        <v/>
      </c>
      <c r="BA73" s="49" t="str">
        <f t="shared" ca="1" si="30"/>
        <v/>
      </c>
      <c r="BB73" s="51" t="str">
        <f t="shared" ca="1" si="31"/>
        <v/>
      </c>
      <c r="BC73" s="50" t="str">
        <f t="shared" si="51"/>
        <v/>
      </c>
      <c r="BD73" s="46" t="str">
        <f t="shared" si="51"/>
        <v/>
      </c>
      <c r="BE73" s="46" t="str">
        <f t="shared" si="51"/>
        <v/>
      </c>
      <c r="BF73" s="46" t="str">
        <f t="shared" si="51"/>
        <v/>
      </c>
      <c r="BG73" s="46" t="str">
        <f t="shared" si="51"/>
        <v/>
      </c>
      <c r="BH73" s="46" t="str">
        <f t="shared" si="51"/>
        <v/>
      </c>
      <c r="BI73" s="46" t="str">
        <f t="shared" si="51"/>
        <v/>
      </c>
      <c r="BJ73" s="31" t="str">
        <f t="shared" si="32"/>
        <v/>
      </c>
      <c r="BK73" s="31" t="str">
        <f t="shared" si="33"/>
        <v/>
      </c>
      <c r="BL73" s="31" t="str">
        <f t="shared" si="34"/>
        <v/>
      </c>
      <c r="BM73" s="31" t="str">
        <f t="shared" si="35"/>
        <v/>
      </c>
      <c r="BN73" s="31" t="str">
        <f t="shared" si="36"/>
        <v/>
      </c>
      <c r="BO73" s="31" t="str">
        <f t="shared" si="37"/>
        <v/>
      </c>
      <c r="BP73" s="48"/>
      <c r="BQ73" s="48"/>
      <c r="BR73" s="48"/>
      <c r="BS73" s="48"/>
      <c r="BT73" s="48"/>
      <c r="BU73" s="31">
        <f>IFERROR(IF(OR(BU$7="",List!$B$8="",List!$B$8="All"),1,IF(List!$B$8=INDEX(IF(BU$5="d",DateTable,MainTable),$C73,BU$6),1,0)),0)</f>
        <v>1</v>
      </c>
      <c r="BV73" s="31">
        <f>IFERROR(IF(OR(BV$7="",List!$B$11="",List!$B$11="All"),1,IF(List!$B$11=INDEX(IF(BV$5="d",DateTable,MainTable),$C73,BV$6),1,0)),0)</f>
        <v>1</v>
      </c>
      <c r="BW73" s="31">
        <f>IFERROR(IF(OR(BW$7="",List!$B$14="",List!$B$14="All"),1,IF(List!$B$14=INDEX(IF(BW$5="d",DateTable,MainTable),$C73,BW$6),1,0)),0)</f>
        <v>1</v>
      </c>
      <c r="BX73" s="31">
        <f>IFERROR(IF(OR(BX$7="",List!$B$17="",List!$B$17="All"),1,IF(List!$B$17=INDEX(IF(BX$5="d",DateTable,MainTable),$C73,BX$6),1,0)),0)</f>
        <v>1</v>
      </c>
      <c r="BY73" s="31">
        <f t="shared" si="38"/>
        <v>1</v>
      </c>
      <c r="CA73" s="31" t="str">
        <f t="shared" si="39"/>
        <v/>
      </c>
      <c r="CB73" s="31" t="str">
        <f t="shared" si="53"/>
        <v/>
      </c>
      <c r="CD73" s="31">
        <f>IFERROR(IF(OR(Dashboard!$C$7="",Dashboard!$C$7="All"),1,IF(Dashboard!$C$7=INDEX(MainTable,$C73,CD$6),1,0)),0)</f>
        <v>1</v>
      </c>
      <c r="CE73" s="31">
        <f>IFERROR(IF(OR(Dashboard!$E$7="",Dashboard!$E$7="All"),1,IF(Dashboard!$E$7=INDEX(MainTable,$C73,CE$6),1,0)),0)</f>
        <v>1</v>
      </c>
      <c r="CF73" s="31">
        <f>IFERROR(IF(OR(Dashboard!$G$7="",Dashboard!$G$7="All"),1,IF(Dashboard!$G$7=INDEX(MainTable,$C73,CF$6),1,0)),0)</f>
        <v>1</v>
      </c>
      <c r="CG73" s="31">
        <f>IFERROR(IF(OR(Dashboard!$I$7="",Dashboard!$I$7="All"),1,IF(Dashboard!$I$7=INDEX(MainTable,$C73,CG$6),1,0)),0)</f>
        <v>1</v>
      </c>
      <c r="CH73" s="31">
        <f t="shared" si="40"/>
        <v>1</v>
      </c>
      <c r="CJ73" s="31">
        <f t="shared" ca="1" si="41"/>
        <v>0</v>
      </c>
      <c r="CK73" s="31">
        <f t="shared" ca="1" si="54"/>
        <v>0</v>
      </c>
      <c r="CL73" s="31">
        <f t="shared" si="55"/>
        <v>0</v>
      </c>
      <c r="CM73" s="31">
        <f t="shared" si="56"/>
        <v>0</v>
      </c>
      <c r="CO73" s="60" t="str">
        <f>IF(Settings!K26="","",Settings!K26)</f>
        <v>Married</v>
      </c>
      <c r="CP73" s="60">
        <f t="array" aca="1" ref="CP73" ca="1">IFERROR(IF(LEN(CO73)=0,0,COUNTIFS((OFFSET($C$8,0,$CP$21,20)),$CO73,$CH$8:$CH$27,1)),"")</f>
        <v>7</v>
      </c>
      <c r="CQ73" s="86">
        <f ca="1">IFERROR(IF(CP73/$CP$77=0,"",CP73/$CP$77),"")</f>
        <v>0.7</v>
      </c>
      <c r="DG73" s="31" t="str">
        <f t="shared" si="42"/>
        <v/>
      </c>
      <c r="DH73" s="31" t="str">
        <f>IFERROR(IF(COUNTIF($DG$8:$DG73,DG73)&gt;1,"",DG73),"")</f>
        <v/>
      </c>
      <c r="DI73" s="31" t="str">
        <f t="array" ref="DI73">IFERROR(INDEX(filter1,SMALL(IF(LEN(filter1)&gt;0,ROW(filter1)-ROW(INDEX(filter1,1,1))+1),ROW($DF73)-ROW($DF$7))),"")</f>
        <v/>
      </c>
      <c r="DJ73" s="31" t="str">
        <f t="shared" si="43"/>
        <v/>
      </c>
      <c r="DK73" s="31" t="str">
        <f>IFERROR(IF(COUNTIF($DJ$8:$DJ73,DJ73)&gt;1,"",DJ73),"")</f>
        <v/>
      </c>
      <c r="DL73" s="31" t="str">
        <f t="array" ref="DL73">IFERROR(INDEX(filter2,SMALL(IF(LEN(filter2)&gt;0,ROW(filter2)-ROW(INDEX(filter2,1,1))+1),ROW($DF73)-ROW($DF$7))),"")</f>
        <v/>
      </c>
      <c r="DM73" s="31" t="str">
        <f t="shared" si="44"/>
        <v/>
      </c>
      <c r="DN73" s="31" t="str">
        <f>IFERROR(IF(COUNTIF($DM$8:$DM73,DM73)&gt;1,"",DM73),"")</f>
        <v/>
      </c>
      <c r="DO73" s="31" t="str">
        <f t="array" ref="DO73">IFERROR(INDEX(filter3,SMALL(IF(LEN(filter3)&gt;0,ROW(filter3)-ROW(INDEX(filter3,1,1))+1),ROW($DF73)-ROW($DF$7))),"")</f>
        <v/>
      </c>
      <c r="DP73" s="31" t="str">
        <f t="shared" si="45"/>
        <v/>
      </c>
      <c r="DQ73" s="31" t="str">
        <f>IFERROR(IF(COUNTIF($DP$8:$DP73,DP73)&gt;1,"",DP73),"")</f>
        <v/>
      </c>
      <c r="DR73" s="31" t="str">
        <f t="array" ref="DR73">IFERROR(INDEX(filter4,SMALL(IF(LEN(filter4)&gt;0,ROW(filter4)-ROW(INDEX(filter4,1,1))+1),ROW($DF73)-ROW($DF$7))),"")</f>
        <v/>
      </c>
      <c r="DT73" s="43"/>
      <c r="DU73" s="43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</row>
    <row r="74" spans="3:140" ht="15" customHeight="1" x14ac:dyDescent="0.25">
      <c r="C74" s="31">
        <v>67</v>
      </c>
      <c r="D74" s="31" t="str">
        <f>IFERROR(IF(INDEX(database[],$C74,D$6)=0,"",INDEX(database[],$C74,D$6)),"")</f>
        <v/>
      </c>
      <c r="E74" s="46" t="str">
        <f>IFERROR(IF(INDEX(database[],$C74,E$6)=0,"",INDEX(database[],$C74,E$6)),"")</f>
        <v/>
      </c>
      <c r="F74" s="31" t="str">
        <f>IFERROR(IF(INDEX(database[],$C74,F$6)=0,"",INDEX(database[],$C74,F$6)),"")</f>
        <v/>
      </c>
      <c r="G74" s="31" t="str">
        <f>IFERROR(IF(INDEX(database[],$C74,G$6)=0,"",INDEX(database[],$C74,G$6)),"")</f>
        <v/>
      </c>
      <c r="H74" s="31" t="str">
        <f>IFERROR(IF(INDEX(database[],$C74,H$6)=0,"",INDEX(database[],$C74,H$6)),"")</f>
        <v/>
      </c>
      <c r="I74" s="31" t="str">
        <f>IFERROR(IF(INDEX(database[],$C74,I$6)=0,"",INDEX(database[],$C74,I$6)),"")</f>
        <v/>
      </c>
      <c r="J74" s="31" t="str">
        <f>IFERROR(IF(INDEX(database[],$C74,J$6)=0,"",INDEX(database[],$C74,J$6)),"")</f>
        <v/>
      </c>
      <c r="K74" s="31" t="str">
        <f>IFERROR(IF(INDEX(database[],$C74,K$6)=0,"",INDEX(database[],$C74,K$6)),"")</f>
        <v/>
      </c>
      <c r="L74" s="31" t="str">
        <f>IFERROR(IF(INDEX(database[],$C74,L$6)=0,"",INDEX(database[],$C74,L$6)),"")</f>
        <v/>
      </c>
      <c r="M74" s="31" t="str">
        <f>IFERROR(IF(INDEX(database[],$C74,M$6)=0,"",INDEX(database[],$C74,M$6)),"")</f>
        <v/>
      </c>
      <c r="N74" s="31" t="str">
        <f>IFERROR(IF(INDEX(database[],$C74,N$6)=0,"",INDEX(database[],$C74,N$6)),"")</f>
        <v/>
      </c>
      <c r="O74" s="31" t="str">
        <f>IFERROR(IF(INDEX(database[],$C74,O$6)=0,"",INDEX(database[],$C74,O$6)),"")</f>
        <v/>
      </c>
      <c r="P74" s="31" t="str">
        <f>IFERROR(IF(INDEX(database[],$C74,P$6)=0,"",INDEX(database[],$C74,P$6)),"")</f>
        <v/>
      </c>
      <c r="Q74" s="31" t="str">
        <f>IFERROR(IF(INDEX(database[],$C74,Q$6)=0,"",INDEX(database[],$C74,Q$6)),"")</f>
        <v/>
      </c>
      <c r="R74" s="46" t="str">
        <f>IFERROR(IF(INDEX(database[],$C74,R$6)=0,"",INDEX(database[],$C74,R$6)),"")</f>
        <v/>
      </c>
      <c r="S74" s="31" t="str">
        <f>IFERROR(IF(INDEX(database[],$C74,S$6)=0,"",INDEX(database[],$C74,S$6)),"")</f>
        <v/>
      </c>
      <c r="T74" s="31" t="str">
        <f>IFERROR(IF(INDEX(database[],$C74,T$6)=0,"",INDEX(database[],$C74,T$6)),"")</f>
        <v/>
      </c>
      <c r="U74" s="31" t="str">
        <f>IFERROR(IF(INDEX(database[],$C74,U$6)=0,"",INDEX(database[],$C74,U$6)),"")</f>
        <v/>
      </c>
      <c r="V74" s="31" t="str">
        <f>IFERROR(IF(INDEX(database[],$C74,V$6)=0,"",INDEX(database[],$C74,V$6)),"")</f>
        <v/>
      </c>
      <c r="W74" s="31" t="str">
        <f>IFERROR(IF(INDEX(database[],$C74,W$6)=0,"",INDEX(database[],$C74,W$6)),"")</f>
        <v/>
      </c>
      <c r="X74" s="31" t="str">
        <f>IFERROR(IF(INDEX(database[],$C74,X$6)=0,"",INDEX(database[],$C74,X$6)),"")</f>
        <v/>
      </c>
      <c r="Y74" s="31" t="str">
        <f>IFERROR(IF(INDEX(database[],$C74,Y$6)=0,"",INDEX(database[],$C74,Y$6)),"")</f>
        <v/>
      </c>
      <c r="Z74" s="31" t="str">
        <f>IFERROR(IF(INDEX(database[],$C74,Z$6)=0,"",INDEX(database[],$C74,Z$6)),"")</f>
        <v/>
      </c>
      <c r="AA74" s="31" t="str">
        <f>IFERROR(IF(INDEX(database[],$C74,AA$6)=0,"",INDEX(database[],$C74,AA$6)),"")</f>
        <v/>
      </c>
      <c r="AB74" s="31" t="str">
        <f>IFERROR(IF(INDEX(database[],$C74,AB$6)=0,"",INDEX(database[],$C74,AB$6)),"")</f>
        <v/>
      </c>
      <c r="AC74" s="31" t="str">
        <f>IFERROR(IF(INDEX(database[],$C74,AC$6)=0,"",INDEX(database[],$C74,AC$6)),"")</f>
        <v/>
      </c>
      <c r="AD74" s="31" t="str">
        <f>IFERROR(IF(INDEX(database[],$C74,AD$6)=0,"",INDEX(database[],$C74,AD$6)),"")</f>
        <v/>
      </c>
      <c r="AE74" s="31" t="str">
        <f>IFERROR(IF(INDEX(database[],$C74,AE$6)=0,"",INDEX(database[],$C74,AE$6)),"")</f>
        <v/>
      </c>
      <c r="AF74" s="31" t="str">
        <f>IFERROR(IF(INDEX(database[],$C74,AF$6)=0,"",INDEX(database[],$C74,AF$6)),"")</f>
        <v/>
      </c>
      <c r="AG74" s="31" t="str">
        <f>IFERROR(IF(INDEX(database[],$C74,AG$6)=0,"",INDEX(database[],$C74,AG$6)),"")</f>
        <v/>
      </c>
      <c r="AH74" s="31" t="str">
        <f>IFERROR(IF(INDEX(database[],$C74,AH$6)=0,"",INDEX(database[],$C74,AH$6)),"")</f>
        <v/>
      </c>
      <c r="AI74" s="31" t="str">
        <f>IFERROR(IF(INDEX(database[],$C74,AI$6)=0,"",INDEX(database[],$C74,AI$6)),"")</f>
        <v/>
      </c>
      <c r="AJ74" s="31" t="str">
        <f>IFERROR(IF(INDEX(database[],$C74,AJ$6)=0,"",INDEX(database[],$C74,AJ$6)),"")</f>
        <v/>
      </c>
      <c r="AK74" s="31" t="str">
        <f>IFERROR(IF(INDEX(database[],$C74,AK$6)=0,"",INDEX(database[],$C74,AK$6)),"")</f>
        <v/>
      </c>
      <c r="AL74" s="31" t="str">
        <f>IFERROR(IF(INDEX(database[],$C74,AL$6)=0,"",INDEX(database[],$C74,AL$6)),"")</f>
        <v/>
      </c>
      <c r="AM74" s="31" t="str">
        <f>IFERROR(IF(INDEX(database[],$C74,AM$6)=0,"",INDEX(database[],$C74,AM$6)),"")</f>
        <v/>
      </c>
      <c r="AN74" s="31" t="str">
        <f>IFERROR(IF(INDEX(database[],$C74,AN$6)=0,"",INDEX(database[],$C74,AN$6)),"")</f>
        <v/>
      </c>
      <c r="AO74" s="31" t="str">
        <f>IFERROR(IF(INDEX(database[],$C74,AO$6)=0,"",INDEX(database[],$C74,AO$6)),"")</f>
        <v/>
      </c>
      <c r="AP74" s="31" t="str">
        <f>IFERROR(IF(INDEX(database[],$C74,AP$6)=0,"",INDEX(database[],$C74,AP$6)),"")</f>
        <v/>
      </c>
      <c r="AQ74" s="31" t="str">
        <f>IFERROR(IF(INDEX(database[],$C74,AQ$6)=0,"",INDEX(database[],$C74,AQ$6)),"")</f>
        <v/>
      </c>
      <c r="AR74" s="31" t="str">
        <f>IFERROR(IF(INDEX(database[],$C74,AR$6)=0,"",INDEX(database[],$C74,AR$6)),"")</f>
        <v/>
      </c>
      <c r="AS74" s="31" t="str">
        <f>IFERROR(IF(INDEX(database[],$C74,AS$6)=0,"",INDEX(database[],$C74,AS$6)),"")</f>
        <v/>
      </c>
      <c r="AT74" s="31" t="str">
        <f>IFERROR(IF(INDEX(database[],$C74,AT$6)=0,"",INDEX(database[],$C74,AT$6)),"")</f>
        <v/>
      </c>
      <c r="AU74" s="31" t="str">
        <f>IFERROR(IF(INDEX(database[],$C74,AU$6)=0,"",INDEX(database[],$C74,AU$6)),"")</f>
        <v/>
      </c>
      <c r="AV74" s="31" t="str">
        <f>IFERROR(IF(INDEX(database[],$C74,AV$6)=0,"",INDEX(database[],$C74,AV$6)),"")</f>
        <v/>
      </c>
      <c r="AW74" s="31" t="str">
        <f t="shared" si="52"/>
        <v/>
      </c>
      <c r="AX74" s="49" t="str">
        <f t="shared" si="27"/>
        <v/>
      </c>
      <c r="AY74" s="31" t="str">
        <f t="shared" si="28"/>
        <v/>
      </c>
      <c r="AZ74" s="31" t="str">
        <f t="shared" si="29"/>
        <v/>
      </c>
      <c r="BA74" s="49" t="str">
        <f t="shared" ca="1" si="30"/>
        <v/>
      </c>
      <c r="BB74" s="51" t="str">
        <f t="shared" ca="1" si="31"/>
        <v/>
      </c>
      <c r="BC74" s="50" t="str">
        <f t="shared" si="51"/>
        <v/>
      </c>
      <c r="BD74" s="46" t="str">
        <f t="shared" si="51"/>
        <v/>
      </c>
      <c r="BE74" s="46" t="str">
        <f t="shared" si="51"/>
        <v/>
      </c>
      <c r="BF74" s="46" t="str">
        <f t="shared" si="51"/>
        <v/>
      </c>
      <c r="BG74" s="46" t="str">
        <f t="shared" si="51"/>
        <v/>
      </c>
      <c r="BH74" s="46" t="str">
        <f t="shared" si="51"/>
        <v/>
      </c>
      <c r="BI74" s="46" t="str">
        <f t="shared" si="51"/>
        <v/>
      </c>
      <c r="BJ74" s="31" t="str">
        <f t="shared" si="32"/>
        <v/>
      </c>
      <c r="BK74" s="31" t="str">
        <f t="shared" si="33"/>
        <v/>
      </c>
      <c r="BL74" s="31" t="str">
        <f t="shared" si="34"/>
        <v/>
      </c>
      <c r="BM74" s="31" t="str">
        <f t="shared" si="35"/>
        <v/>
      </c>
      <c r="BN74" s="31" t="str">
        <f t="shared" si="36"/>
        <v/>
      </c>
      <c r="BO74" s="31" t="str">
        <f t="shared" si="37"/>
        <v/>
      </c>
      <c r="BP74" s="48"/>
      <c r="BQ74" s="48"/>
      <c r="BR74" s="48"/>
      <c r="BS74" s="48"/>
      <c r="BT74" s="48"/>
      <c r="BU74" s="31">
        <f>IFERROR(IF(OR(BU$7="",List!$B$8="",List!$B$8="All"),1,IF(List!$B$8=INDEX(IF(BU$5="d",DateTable,MainTable),$C74,BU$6),1,0)),0)</f>
        <v>1</v>
      </c>
      <c r="BV74" s="31">
        <f>IFERROR(IF(OR(BV$7="",List!$B$11="",List!$B$11="All"),1,IF(List!$B$11=INDEX(IF(BV$5="d",DateTable,MainTable),$C74,BV$6),1,0)),0)</f>
        <v>1</v>
      </c>
      <c r="BW74" s="31">
        <f>IFERROR(IF(OR(BW$7="",List!$B$14="",List!$B$14="All"),1,IF(List!$B$14=INDEX(IF(BW$5="d",DateTable,MainTable),$C74,BW$6),1,0)),0)</f>
        <v>1</v>
      </c>
      <c r="BX74" s="31">
        <f>IFERROR(IF(OR(BX$7="",List!$B$17="",List!$B$17="All"),1,IF(List!$B$17=INDEX(IF(BX$5="d",DateTable,MainTable),$C74,BX$6),1,0)),0)</f>
        <v>1</v>
      </c>
      <c r="BY74" s="31">
        <f t="shared" si="38"/>
        <v>1</v>
      </c>
      <c r="CA74" s="31" t="str">
        <f t="shared" si="39"/>
        <v/>
      </c>
      <c r="CB74" s="31" t="str">
        <f t="shared" si="53"/>
        <v/>
      </c>
      <c r="CD74" s="31">
        <f>IFERROR(IF(OR(Dashboard!$C$7="",Dashboard!$C$7="All"),1,IF(Dashboard!$C$7=INDEX(MainTable,$C74,CD$6),1,0)),0)</f>
        <v>1</v>
      </c>
      <c r="CE74" s="31">
        <f>IFERROR(IF(OR(Dashboard!$E$7="",Dashboard!$E$7="All"),1,IF(Dashboard!$E$7=INDEX(MainTable,$C74,CE$6),1,0)),0)</f>
        <v>1</v>
      </c>
      <c r="CF74" s="31">
        <f>IFERROR(IF(OR(Dashboard!$G$7="",Dashboard!$G$7="All"),1,IF(Dashboard!$G$7=INDEX(MainTable,$C74,CF$6),1,0)),0)</f>
        <v>1</v>
      </c>
      <c r="CG74" s="31">
        <f>IFERROR(IF(OR(Dashboard!$I$7="",Dashboard!$I$7="All"),1,IF(Dashboard!$I$7=INDEX(MainTable,$C74,CG$6),1,0)),0)</f>
        <v>1</v>
      </c>
      <c r="CH74" s="31">
        <f t="shared" si="40"/>
        <v>1</v>
      </c>
      <c r="CJ74" s="31">
        <f t="shared" ca="1" si="41"/>
        <v>0</v>
      </c>
      <c r="CK74" s="31">
        <f t="shared" ca="1" si="54"/>
        <v>0</v>
      </c>
      <c r="CL74" s="31">
        <f t="shared" si="55"/>
        <v>0</v>
      </c>
      <c r="CM74" s="31">
        <f t="shared" si="56"/>
        <v>0</v>
      </c>
      <c r="CO74" s="60" t="str">
        <f>IF(Settings!K27="","",Settings!K27)</f>
        <v>Single</v>
      </c>
      <c r="CP74" s="60">
        <f t="array" aca="1" ref="CP74" ca="1">IFERROR(IF(LEN(CO74)=0,0,COUNTIFS((OFFSET($C$8,0,$CP$21,20)),$CO74,$CH$8:$CH$27,1)),"")</f>
        <v>2</v>
      </c>
      <c r="CQ74" s="86">
        <f ca="1">IFERROR(IF(CP74/$CP$77=0,"",CP74/$CP$77),"")</f>
        <v>0.2</v>
      </c>
      <c r="DG74" s="31" t="str">
        <f t="shared" si="42"/>
        <v/>
      </c>
      <c r="DH74" s="31" t="str">
        <f>IFERROR(IF(COUNTIF($DG$8:$DG74,DG74)&gt;1,"",DG74),"")</f>
        <v/>
      </c>
      <c r="DI74" s="31" t="str">
        <f t="array" ref="DI74">IFERROR(INDEX(filter1,SMALL(IF(LEN(filter1)&gt;0,ROW(filter1)-ROW(INDEX(filter1,1,1))+1),ROW($DF74)-ROW($DF$7))),"")</f>
        <v/>
      </c>
      <c r="DJ74" s="31" t="str">
        <f t="shared" si="43"/>
        <v/>
      </c>
      <c r="DK74" s="31" t="str">
        <f>IFERROR(IF(COUNTIF($DJ$8:$DJ74,DJ74)&gt;1,"",DJ74),"")</f>
        <v/>
      </c>
      <c r="DL74" s="31" t="str">
        <f t="array" ref="DL74">IFERROR(INDEX(filter2,SMALL(IF(LEN(filter2)&gt;0,ROW(filter2)-ROW(INDEX(filter2,1,1))+1),ROW($DF74)-ROW($DF$7))),"")</f>
        <v/>
      </c>
      <c r="DM74" s="31" t="str">
        <f t="shared" si="44"/>
        <v/>
      </c>
      <c r="DN74" s="31" t="str">
        <f>IFERROR(IF(COUNTIF($DM$8:$DM74,DM74)&gt;1,"",DM74),"")</f>
        <v/>
      </c>
      <c r="DO74" s="31" t="str">
        <f t="array" ref="DO74">IFERROR(INDEX(filter3,SMALL(IF(LEN(filter3)&gt;0,ROW(filter3)-ROW(INDEX(filter3,1,1))+1),ROW($DF74)-ROW($DF$7))),"")</f>
        <v/>
      </c>
      <c r="DP74" s="31" t="str">
        <f t="shared" si="45"/>
        <v/>
      </c>
      <c r="DQ74" s="31" t="str">
        <f>IFERROR(IF(COUNTIF($DP$8:$DP74,DP74)&gt;1,"",DP74),"")</f>
        <v/>
      </c>
      <c r="DR74" s="31" t="str">
        <f t="array" ref="DR74">IFERROR(INDEX(filter4,SMALL(IF(LEN(filter4)&gt;0,ROW(filter4)-ROW(INDEX(filter4,1,1))+1),ROW($DF74)-ROW($DF$7))),"")</f>
        <v/>
      </c>
      <c r="DT74" s="43"/>
      <c r="DU74" s="43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</row>
    <row r="75" spans="3:140" ht="15" customHeight="1" x14ac:dyDescent="0.25">
      <c r="C75" s="31">
        <v>68</v>
      </c>
      <c r="D75" s="31" t="str">
        <f>IFERROR(IF(INDEX(database[],$C75,D$6)=0,"",INDEX(database[],$C75,D$6)),"")</f>
        <v/>
      </c>
      <c r="E75" s="46" t="str">
        <f>IFERROR(IF(INDEX(database[],$C75,E$6)=0,"",INDEX(database[],$C75,E$6)),"")</f>
        <v/>
      </c>
      <c r="F75" s="31" t="str">
        <f>IFERROR(IF(INDEX(database[],$C75,F$6)=0,"",INDEX(database[],$C75,F$6)),"")</f>
        <v/>
      </c>
      <c r="G75" s="31" t="str">
        <f>IFERROR(IF(INDEX(database[],$C75,G$6)=0,"",INDEX(database[],$C75,G$6)),"")</f>
        <v/>
      </c>
      <c r="H75" s="31" t="str">
        <f>IFERROR(IF(INDEX(database[],$C75,H$6)=0,"",INDEX(database[],$C75,H$6)),"")</f>
        <v/>
      </c>
      <c r="I75" s="31" t="str">
        <f>IFERROR(IF(INDEX(database[],$C75,I$6)=0,"",INDEX(database[],$C75,I$6)),"")</f>
        <v/>
      </c>
      <c r="J75" s="31" t="str">
        <f>IFERROR(IF(INDEX(database[],$C75,J$6)=0,"",INDEX(database[],$C75,J$6)),"")</f>
        <v/>
      </c>
      <c r="K75" s="31" t="str">
        <f>IFERROR(IF(INDEX(database[],$C75,K$6)=0,"",INDEX(database[],$C75,K$6)),"")</f>
        <v/>
      </c>
      <c r="L75" s="31" t="str">
        <f>IFERROR(IF(INDEX(database[],$C75,L$6)=0,"",INDEX(database[],$C75,L$6)),"")</f>
        <v/>
      </c>
      <c r="M75" s="31" t="str">
        <f>IFERROR(IF(INDEX(database[],$C75,M$6)=0,"",INDEX(database[],$C75,M$6)),"")</f>
        <v/>
      </c>
      <c r="N75" s="31" t="str">
        <f>IFERROR(IF(INDEX(database[],$C75,N$6)=0,"",INDEX(database[],$C75,N$6)),"")</f>
        <v/>
      </c>
      <c r="O75" s="31" t="str">
        <f>IFERROR(IF(INDEX(database[],$C75,O$6)=0,"",INDEX(database[],$C75,O$6)),"")</f>
        <v/>
      </c>
      <c r="P75" s="31" t="str">
        <f>IFERROR(IF(INDEX(database[],$C75,P$6)=0,"",INDEX(database[],$C75,P$6)),"")</f>
        <v/>
      </c>
      <c r="Q75" s="31" t="str">
        <f>IFERROR(IF(INDEX(database[],$C75,Q$6)=0,"",INDEX(database[],$C75,Q$6)),"")</f>
        <v/>
      </c>
      <c r="R75" s="46" t="str">
        <f>IFERROR(IF(INDEX(database[],$C75,R$6)=0,"",INDEX(database[],$C75,R$6)),"")</f>
        <v/>
      </c>
      <c r="S75" s="31" t="str">
        <f>IFERROR(IF(INDEX(database[],$C75,S$6)=0,"",INDEX(database[],$C75,S$6)),"")</f>
        <v/>
      </c>
      <c r="T75" s="31" t="str">
        <f>IFERROR(IF(INDEX(database[],$C75,T$6)=0,"",INDEX(database[],$C75,T$6)),"")</f>
        <v/>
      </c>
      <c r="U75" s="31" t="str">
        <f>IFERROR(IF(INDEX(database[],$C75,U$6)=0,"",INDEX(database[],$C75,U$6)),"")</f>
        <v/>
      </c>
      <c r="V75" s="31" t="str">
        <f>IFERROR(IF(INDEX(database[],$C75,V$6)=0,"",INDEX(database[],$C75,V$6)),"")</f>
        <v/>
      </c>
      <c r="W75" s="31" t="str">
        <f>IFERROR(IF(INDEX(database[],$C75,W$6)=0,"",INDEX(database[],$C75,W$6)),"")</f>
        <v/>
      </c>
      <c r="X75" s="31" t="str">
        <f>IFERROR(IF(INDEX(database[],$C75,X$6)=0,"",INDEX(database[],$C75,X$6)),"")</f>
        <v/>
      </c>
      <c r="Y75" s="31" t="str">
        <f>IFERROR(IF(INDEX(database[],$C75,Y$6)=0,"",INDEX(database[],$C75,Y$6)),"")</f>
        <v/>
      </c>
      <c r="Z75" s="31" t="str">
        <f>IFERROR(IF(INDEX(database[],$C75,Z$6)=0,"",INDEX(database[],$C75,Z$6)),"")</f>
        <v/>
      </c>
      <c r="AA75" s="31" t="str">
        <f>IFERROR(IF(INDEX(database[],$C75,AA$6)=0,"",INDEX(database[],$C75,AA$6)),"")</f>
        <v/>
      </c>
      <c r="AB75" s="31" t="str">
        <f>IFERROR(IF(INDEX(database[],$C75,AB$6)=0,"",INDEX(database[],$C75,AB$6)),"")</f>
        <v/>
      </c>
      <c r="AC75" s="31" t="str">
        <f>IFERROR(IF(INDEX(database[],$C75,AC$6)=0,"",INDEX(database[],$C75,AC$6)),"")</f>
        <v/>
      </c>
      <c r="AD75" s="31" t="str">
        <f>IFERROR(IF(INDEX(database[],$C75,AD$6)=0,"",INDEX(database[],$C75,AD$6)),"")</f>
        <v/>
      </c>
      <c r="AE75" s="31" t="str">
        <f>IFERROR(IF(INDEX(database[],$C75,AE$6)=0,"",INDEX(database[],$C75,AE$6)),"")</f>
        <v/>
      </c>
      <c r="AF75" s="31" t="str">
        <f>IFERROR(IF(INDEX(database[],$C75,AF$6)=0,"",INDEX(database[],$C75,AF$6)),"")</f>
        <v/>
      </c>
      <c r="AG75" s="31" t="str">
        <f>IFERROR(IF(INDEX(database[],$C75,AG$6)=0,"",INDEX(database[],$C75,AG$6)),"")</f>
        <v/>
      </c>
      <c r="AH75" s="31" t="str">
        <f>IFERROR(IF(INDEX(database[],$C75,AH$6)=0,"",INDEX(database[],$C75,AH$6)),"")</f>
        <v/>
      </c>
      <c r="AI75" s="31" t="str">
        <f>IFERROR(IF(INDEX(database[],$C75,AI$6)=0,"",INDEX(database[],$C75,AI$6)),"")</f>
        <v/>
      </c>
      <c r="AJ75" s="31" t="str">
        <f>IFERROR(IF(INDEX(database[],$C75,AJ$6)=0,"",INDEX(database[],$C75,AJ$6)),"")</f>
        <v/>
      </c>
      <c r="AK75" s="31" t="str">
        <f>IFERROR(IF(INDEX(database[],$C75,AK$6)=0,"",INDEX(database[],$C75,AK$6)),"")</f>
        <v/>
      </c>
      <c r="AL75" s="31" t="str">
        <f>IFERROR(IF(INDEX(database[],$C75,AL$6)=0,"",INDEX(database[],$C75,AL$6)),"")</f>
        <v/>
      </c>
      <c r="AM75" s="31" t="str">
        <f>IFERROR(IF(INDEX(database[],$C75,AM$6)=0,"",INDEX(database[],$C75,AM$6)),"")</f>
        <v/>
      </c>
      <c r="AN75" s="31" t="str">
        <f>IFERROR(IF(INDEX(database[],$C75,AN$6)=0,"",INDEX(database[],$C75,AN$6)),"")</f>
        <v/>
      </c>
      <c r="AO75" s="31" t="str">
        <f>IFERROR(IF(INDEX(database[],$C75,AO$6)=0,"",INDEX(database[],$C75,AO$6)),"")</f>
        <v/>
      </c>
      <c r="AP75" s="31" t="str">
        <f>IFERROR(IF(INDEX(database[],$C75,AP$6)=0,"",INDEX(database[],$C75,AP$6)),"")</f>
        <v/>
      </c>
      <c r="AQ75" s="31" t="str">
        <f>IFERROR(IF(INDEX(database[],$C75,AQ$6)=0,"",INDEX(database[],$C75,AQ$6)),"")</f>
        <v/>
      </c>
      <c r="AR75" s="31" t="str">
        <f>IFERROR(IF(INDEX(database[],$C75,AR$6)=0,"",INDEX(database[],$C75,AR$6)),"")</f>
        <v/>
      </c>
      <c r="AS75" s="31" t="str">
        <f>IFERROR(IF(INDEX(database[],$C75,AS$6)=0,"",INDEX(database[],$C75,AS$6)),"")</f>
        <v/>
      </c>
      <c r="AT75" s="31" t="str">
        <f>IFERROR(IF(INDEX(database[],$C75,AT$6)=0,"",INDEX(database[],$C75,AT$6)),"")</f>
        <v/>
      </c>
      <c r="AU75" s="31" t="str">
        <f>IFERROR(IF(INDEX(database[],$C75,AU$6)=0,"",INDEX(database[],$C75,AU$6)),"")</f>
        <v/>
      </c>
      <c r="AV75" s="31" t="str">
        <f>IFERROR(IF(INDEX(database[],$C75,AV$6)=0,"",INDEX(database[],$C75,AV$6)),"")</f>
        <v/>
      </c>
      <c r="AW75" s="31" t="str">
        <f t="shared" si="52"/>
        <v/>
      </c>
      <c r="AX75" s="49" t="str">
        <f t="shared" si="27"/>
        <v/>
      </c>
      <c r="AY75" s="31" t="str">
        <f t="shared" si="28"/>
        <v/>
      </c>
      <c r="AZ75" s="31" t="str">
        <f t="shared" si="29"/>
        <v/>
      </c>
      <c r="BA75" s="49" t="str">
        <f t="shared" ca="1" si="30"/>
        <v/>
      </c>
      <c r="BB75" s="51" t="str">
        <f t="shared" ca="1" si="31"/>
        <v/>
      </c>
      <c r="BC75" s="50" t="str">
        <f t="shared" si="51"/>
        <v/>
      </c>
      <c r="BD75" s="46" t="str">
        <f t="shared" si="51"/>
        <v/>
      </c>
      <c r="BE75" s="46" t="str">
        <f t="shared" si="51"/>
        <v/>
      </c>
      <c r="BF75" s="46" t="str">
        <f t="shared" si="51"/>
        <v/>
      </c>
      <c r="BG75" s="46" t="str">
        <f t="shared" si="51"/>
        <v/>
      </c>
      <c r="BH75" s="46" t="str">
        <f t="shared" si="51"/>
        <v/>
      </c>
      <c r="BI75" s="46" t="str">
        <f t="shared" si="51"/>
        <v/>
      </c>
      <c r="BJ75" s="31" t="str">
        <f t="shared" si="32"/>
        <v/>
      </c>
      <c r="BK75" s="31" t="str">
        <f t="shared" si="33"/>
        <v/>
      </c>
      <c r="BL75" s="31" t="str">
        <f t="shared" si="34"/>
        <v/>
      </c>
      <c r="BM75" s="31" t="str">
        <f t="shared" si="35"/>
        <v/>
      </c>
      <c r="BN75" s="31" t="str">
        <f t="shared" si="36"/>
        <v/>
      </c>
      <c r="BO75" s="31" t="str">
        <f t="shared" si="37"/>
        <v/>
      </c>
      <c r="BP75" s="48"/>
      <c r="BQ75" s="48"/>
      <c r="BR75" s="48"/>
      <c r="BS75" s="48"/>
      <c r="BT75" s="48"/>
      <c r="BU75" s="31">
        <f>IFERROR(IF(OR(BU$7="",List!$B$8="",List!$B$8="All"),1,IF(List!$B$8=INDEX(IF(BU$5="d",DateTable,MainTable),$C75,BU$6),1,0)),0)</f>
        <v>1</v>
      </c>
      <c r="BV75" s="31">
        <f>IFERROR(IF(OR(BV$7="",List!$B$11="",List!$B$11="All"),1,IF(List!$B$11=INDEX(IF(BV$5="d",DateTable,MainTable),$C75,BV$6),1,0)),0)</f>
        <v>1</v>
      </c>
      <c r="BW75" s="31">
        <f>IFERROR(IF(OR(BW$7="",List!$B$14="",List!$B$14="All"),1,IF(List!$B$14=INDEX(IF(BW$5="d",DateTable,MainTable),$C75,BW$6),1,0)),0)</f>
        <v>1</v>
      </c>
      <c r="BX75" s="31">
        <f>IFERROR(IF(OR(BX$7="",List!$B$17="",List!$B$17="All"),1,IF(List!$B$17=INDEX(IF(BX$5="d",DateTable,MainTable),$C75,BX$6),1,0)),0)</f>
        <v>1</v>
      </c>
      <c r="BY75" s="31">
        <f t="shared" si="38"/>
        <v>1</v>
      </c>
      <c r="CA75" s="31" t="str">
        <f t="shared" si="39"/>
        <v/>
      </c>
      <c r="CB75" s="31" t="str">
        <f t="shared" si="53"/>
        <v/>
      </c>
      <c r="CD75" s="31">
        <f>IFERROR(IF(OR(Dashboard!$C$7="",Dashboard!$C$7="All"),1,IF(Dashboard!$C$7=INDEX(MainTable,$C75,CD$6),1,0)),0)</f>
        <v>1</v>
      </c>
      <c r="CE75" s="31">
        <f>IFERROR(IF(OR(Dashboard!$E$7="",Dashboard!$E$7="All"),1,IF(Dashboard!$E$7=INDEX(MainTable,$C75,CE$6),1,0)),0)</f>
        <v>1</v>
      </c>
      <c r="CF75" s="31">
        <f>IFERROR(IF(OR(Dashboard!$G$7="",Dashboard!$G$7="All"),1,IF(Dashboard!$G$7=INDEX(MainTable,$C75,CF$6),1,0)),0)</f>
        <v>1</v>
      </c>
      <c r="CG75" s="31">
        <f>IFERROR(IF(OR(Dashboard!$I$7="",Dashboard!$I$7="All"),1,IF(Dashboard!$I$7=INDEX(MainTable,$C75,CG$6),1,0)),0)</f>
        <v>1</v>
      </c>
      <c r="CH75" s="31">
        <f t="shared" si="40"/>
        <v>1</v>
      </c>
      <c r="CJ75" s="31">
        <f t="shared" ca="1" si="41"/>
        <v>0</v>
      </c>
      <c r="CK75" s="31">
        <f t="shared" ca="1" si="54"/>
        <v>0</v>
      </c>
      <c r="CL75" s="31">
        <f t="shared" si="55"/>
        <v>0</v>
      </c>
      <c r="CM75" s="31">
        <f t="shared" si="56"/>
        <v>0</v>
      </c>
      <c r="CO75" s="60" t="str">
        <f>IF(Settings!K28="","",Settings!K28)</f>
        <v>Divorced</v>
      </c>
      <c r="CP75" s="60">
        <f t="array" aca="1" ref="CP75" ca="1">IFERROR(IF(LEN(CO75)=0,0,COUNTIFS((OFFSET($C$8,0,$CP$21,20)),$CO75,$CH$8:$CH$27,1)),"")</f>
        <v>1</v>
      </c>
      <c r="CQ75" s="86">
        <f ca="1">IFERROR(IF(CP75/$CP$77=0,"",CP75/$CP$77),"")</f>
        <v>0.1</v>
      </c>
      <c r="DG75" s="31" t="str">
        <f t="shared" si="42"/>
        <v/>
      </c>
      <c r="DH75" s="31" t="str">
        <f>IFERROR(IF(COUNTIF($DG$8:$DG75,DG75)&gt;1,"",DG75),"")</f>
        <v/>
      </c>
      <c r="DI75" s="31" t="str">
        <f t="array" ref="DI75">IFERROR(INDEX(filter1,SMALL(IF(LEN(filter1)&gt;0,ROW(filter1)-ROW(INDEX(filter1,1,1))+1),ROW($DF75)-ROW($DF$7))),"")</f>
        <v/>
      </c>
      <c r="DJ75" s="31" t="str">
        <f t="shared" si="43"/>
        <v/>
      </c>
      <c r="DK75" s="31" t="str">
        <f>IFERROR(IF(COUNTIF($DJ$8:$DJ75,DJ75)&gt;1,"",DJ75),"")</f>
        <v/>
      </c>
      <c r="DL75" s="31" t="str">
        <f t="array" ref="DL75">IFERROR(INDEX(filter2,SMALL(IF(LEN(filter2)&gt;0,ROW(filter2)-ROW(INDEX(filter2,1,1))+1),ROW($DF75)-ROW($DF$7))),"")</f>
        <v/>
      </c>
      <c r="DM75" s="31" t="str">
        <f t="shared" si="44"/>
        <v/>
      </c>
      <c r="DN75" s="31" t="str">
        <f>IFERROR(IF(COUNTIF($DM$8:$DM75,DM75)&gt;1,"",DM75),"")</f>
        <v/>
      </c>
      <c r="DO75" s="31" t="str">
        <f t="array" ref="DO75">IFERROR(INDEX(filter3,SMALL(IF(LEN(filter3)&gt;0,ROW(filter3)-ROW(INDEX(filter3,1,1))+1),ROW($DF75)-ROW($DF$7))),"")</f>
        <v/>
      </c>
      <c r="DP75" s="31" t="str">
        <f t="shared" si="45"/>
        <v/>
      </c>
      <c r="DQ75" s="31" t="str">
        <f>IFERROR(IF(COUNTIF($DP$8:$DP75,DP75)&gt;1,"",DP75),"")</f>
        <v/>
      </c>
      <c r="DR75" s="31" t="str">
        <f t="array" ref="DR75">IFERROR(INDEX(filter4,SMALL(IF(LEN(filter4)&gt;0,ROW(filter4)-ROW(INDEX(filter4,1,1))+1),ROW($DF75)-ROW($DF$7))),"")</f>
        <v/>
      </c>
      <c r="DT75" s="43"/>
      <c r="DU75" s="43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</row>
    <row r="76" spans="3:140" ht="15" customHeight="1" x14ac:dyDescent="0.25">
      <c r="C76" s="31">
        <v>69</v>
      </c>
      <c r="D76" s="31" t="str">
        <f>IFERROR(IF(INDEX(database[],$C76,D$6)=0,"",INDEX(database[],$C76,D$6)),"")</f>
        <v/>
      </c>
      <c r="E76" s="46" t="str">
        <f>IFERROR(IF(INDEX(database[],$C76,E$6)=0,"",INDEX(database[],$C76,E$6)),"")</f>
        <v/>
      </c>
      <c r="F76" s="31" t="str">
        <f>IFERROR(IF(INDEX(database[],$C76,F$6)=0,"",INDEX(database[],$C76,F$6)),"")</f>
        <v/>
      </c>
      <c r="G76" s="31" t="str">
        <f>IFERROR(IF(INDEX(database[],$C76,G$6)=0,"",INDEX(database[],$C76,G$6)),"")</f>
        <v/>
      </c>
      <c r="H76" s="31" t="str">
        <f>IFERROR(IF(INDEX(database[],$C76,H$6)=0,"",INDEX(database[],$C76,H$6)),"")</f>
        <v/>
      </c>
      <c r="I76" s="31" t="str">
        <f>IFERROR(IF(INDEX(database[],$C76,I$6)=0,"",INDEX(database[],$C76,I$6)),"")</f>
        <v/>
      </c>
      <c r="J76" s="31" t="str">
        <f>IFERROR(IF(INDEX(database[],$C76,J$6)=0,"",INDEX(database[],$C76,J$6)),"")</f>
        <v/>
      </c>
      <c r="K76" s="31" t="str">
        <f>IFERROR(IF(INDEX(database[],$C76,K$6)=0,"",INDEX(database[],$C76,K$6)),"")</f>
        <v/>
      </c>
      <c r="L76" s="31" t="str">
        <f>IFERROR(IF(INDEX(database[],$C76,L$6)=0,"",INDEX(database[],$C76,L$6)),"")</f>
        <v/>
      </c>
      <c r="M76" s="31" t="str">
        <f>IFERROR(IF(INDEX(database[],$C76,M$6)=0,"",INDEX(database[],$C76,M$6)),"")</f>
        <v/>
      </c>
      <c r="N76" s="31" t="str">
        <f>IFERROR(IF(INDEX(database[],$C76,N$6)=0,"",INDEX(database[],$C76,N$6)),"")</f>
        <v/>
      </c>
      <c r="O76" s="31" t="str">
        <f>IFERROR(IF(INDEX(database[],$C76,O$6)=0,"",INDEX(database[],$C76,O$6)),"")</f>
        <v/>
      </c>
      <c r="P76" s="31" t="str">
        <f>IFERROR(IF(INDEX(database[],$C76,P$6)=0,"",INDEX(database[],$C76,P$6)),"")</f>
        <v/>
      </c>
      <c r="Q76" s="31" t="str">
        <f>IFERROR(IF(INDEX(database[],$C76,Q$6)=0,"",INDEX(database[],$C76,Q$6)),"")</f>
        <v/>
      </c>
      <c r="R76" s="46" t="str">
        <f>IFERROR(IF(INDEX(database[],$C76,R$6)=0,"",INDEX(database[],$C76,R$6)),"")</f>
        <v/>
      </c>
      <c r="S76" s="31" t="str">
        <f>IFERROR(IF(INDEX(database[],$C76,S$6)=0,"",INDEX(database[],$C76,S$6)),"")</f>
        <v/>
      </c>
      <c r="T76" s="31" t="str">
        <f>IFERROR(IF(INDEX(database[],$C76,T$6)=0,"",INDEX(database[],$C76,T$6)),"")</f>
        <v/>
      </c>
      <c r="U76" s="31" t="str">
        <f>IFERROR(IF(INDEX(database[],$C76,U$6)=0,"",INDEX(database[],$C76,U$6)),"")</f>
        <v/>
      </c>
      <c r="V76" s="31" t="str">
        <f>IFERROR(IF(INDEX(database[],$C76,V$6)=0,"",INDEX(database[],$C76,V$6)),"")</f>
        <v/>
      </c>
      <c r="W76" s="31" t="str">
        <f>IFERROR(IF(INDEX(database[],$C76,W$6)=0,"",INDEX(database[],$C76,W$6)),"")</f>
        <v/>
      </c>
      <c r="X76" s="31" t="str">
        <f>IFERROR(IF(INDEX(database[],$C76,X$6)=0,"",INDEX(database[],$C76,X$6)),"")</f>
        <v/>
      </c>
      <c r="Y76" s="31" t="str">
        <f>IFERROR(IF(INDEX(database[],$C76,Y$6)=0,"",INDEX(database[],$C76,Y$6)),"")</f>
        <v/>
      </c>
      <c r="Z76" s="31" t="str">
        <f>IFERROR(IF(INDEX(database[],$C76,Z$6)=0,"",INDEX(database[],$C76,Z$6)),"")</f>
        <v/>
      </c>
      <c r="AA76" s="31" t="str">
        <f>IFERROR(IF(INDEX(database[],$C76,AA$6)=0,"",INDEX(database[],$C76,AA$6)),"")</f>
        <v/>
      </c>
      <c r="AB76" s="31" t="str">
        <f>IFERROR(IF(INDEX(database[],$C76,AB$6)=0,"",INDEX(database[],$C76,AB$6)),"")</f>
        <v/>
      </c>
      <c r="AC76" s="31" t="str">
        <f>IFERROR(IF(INDEX(database[],$C76,AC$6)=0,"",INDEX(database[],$C76,AC$6)),"")</f>
        <v/>
      </c>
      <c r="AD76" s="31" t="str">
        <f>IFERROR(IF(INDEX(database[],$C76,AD$6)=0,"",INDEX(database[],$C76,AD$6)),"")</f>
        <v/>
      </c>
      <c r="AE76" s="31" t="str">
        <f>IFERROR(IF(INDEX(database[],$C76,AE$6)=0,"",INDEX(database[],$C76,AE$6)),"")</f>
        <v/>
      </c>
      <c r="AF76" s="31" t="str">
        <f>IFERROR(IF(INDEX(database[],$C76,AF$6)=0,"",INDEX(database[],$C76,AF$6)),"")</f>
        <v/>
      </c>
      <c r="AG76" s="31" t="str">
        <f>IFERROR(IF(INDEX(database[],$C76,AG$6)=0,"",INDEX(database[],$C76,AG$6)),"")</f>
        <v/>
      </c>
      <c r="AH76" s="31" t="str">
        <f>IFERROR(IF(INDEX(database[],$C76,AH$6)=0,"",INDEX(database[],$C76,AH$6)),"")</f>
        <v/>
      </c>
      <c r="AI76" s="31" t="str">
        <f>IFERROR(IF(INDEX(database[],$C76,AI$6)=0,"",INDEX(database[],$C76,AI$6)),"")</f>
        <v/>
      </c>
      <c r="AJ76" s="31" t="str">
        <f>IFERROR(IF(INDEX(database[],$C76,AJ$6)=0,"",INDEX(database[],$C76,AJ$6)),"")</f>
        <v/>
      </c>
      <c r="AK76" s="31" t="str">
        <f>IFERROR(IF(INDEX(database[],$C76,AK$6)=0,"",INDEX(database[],$C76,AK$6)),"")</f>
        <v/>
      </c>
      <c r="AL76" s="31" t="str">
        <f>IFERROR(IF(INDEX(database[],$C76,AL$6)=0,"",INDEX(database[],$C76,AL$6)),"")</f>
        <v/>
      </c>
      <c r="AM76" s="31" t="str">
        <f>IFERROR(IF(INDEX(database[],$C76,AM$6)=0,"",INDEX(database[],$C76,AM$6)),"")</f>
        <v/>
      </c>
      <c r="AN76" s="31" t="str">
        <f>IFERROR(IF(INDEX(database[],$C76,AN$6)=0,"",INDEX(database[],$C76,AN$6)),"")</f>
        <v/>
      </c>
      <c r="AO76" s="31" t="str">
        <f>IFERROR(IF(INDEX(database[],$C76,AO$6)=0,"",INDEX(database[],$C76,AO$6)),"")</f>
        <v/>
      </c>
      <c r="AP76" s="31" t="str">
        <f>IFERROR(IF(INDEX(database[],$C76,AP$6)=0,"",INDEX(database[],$C76,AP$6)),"")</f>
        <v/>
      </c>
      <c r="AQ76" s="31" t="str">
        <f>IFERROR(IF(INDEX(database[],$C76,AQ$6)=0,"",INDEX(database[],$C76,AQ$6)),"")</f>
        <v/>
      </c>
      <c r="AR76" s="31" t="str">
        <f>IFERROR(IF(INDEX(database[],$C76,AR$6)=0,"",INDEX(database[],$C76,AR$6)),"")</f>
        <v/>
      </c>
      <c r="AS76" s="31" t="str">
        <f>IFERROR(IF(INDEX(database[],$C76,AS$6)=0,"",INDEX(database[],$C76,AS$6)),"")</f>
        <v/>
      </c>
      <c r="AT76" s="31" t="str">
        <f>IFERROR(IF(INDEX(database[],$C76,AT$6)=0,"",INDEX(database[],$C76,AT$6)),"")</f>
        <v/>
      </c>
      <c r="AU76" s="31" t="str">
        <f>IFERROR(IF(INDEX(database[],$C76,AU$6)=0,"",INDEX(database[],$C76,AU$6)),"")</f>
        <v/>
      </c>
      <c r="AV76" s="31" t="str">
        <f>IFERROR(IF(INDEX(database[],$C76,AV$6)=0,"",INDEX(database[],$C76,AV$6)),"")</f>
        <v/>
      </c>
      <c r="AW76" s="31" t="str">
        <f t="shared" si="52"/>
        <v/>
      </c>
      <c r="AX76" s="49" t="str">
        <f t="shared" si="27"/>
        <v/>
      </c>
      <c r="AY76" s="31" t="str">
        <f t="shared" si="28"/>
        <v/>
      </c>
      <c r="AZ76" s="31" t="str">
        <f t="shared" si="29"/>
        <v/>
      </c>
      <c r="BA76" s="49" t="str">
        <f t="shared" ca="1" si="30"/>
        <v/>
      </c>
      <c r="BB76" s="51" t="str">
        <f t="shared" ca="1" si="31"/>
        <v/>
      </c>
      <c r="BC76" s="50" t="str">
        <f t="shared" si="51"/>
        <v/>
      </c>
      <c r="BD76" s="46" t="str">
        <f t="shared" si="51"/>
        <v/>
      </c>
      <c r="BE76" s="46" t="str">
        <f t="shared" si="51"/>
        <v/>
      </c>
      <c r="BF76" s="46" t="str">
        <f t="shared" si="51"/>
        <v/>
      </c>
      <c r="BG76" s="46" t="str">
        <f t="shared" si="51"/>
        <v/>
      </c>
      <c r="BH76" s="46" t="str">
        <f t="shared" si="51"/>
        <v/>
      </c>
      <c r="BI76" s="46" t="str">
        <f t="shared" si="51"/>
        <v/>
      </c>
      <c r="BJ76" s="31" t="str">
        <f t="shared" si="32"/>
        <v/>
      </c>
      <c r="BK76" s="31" t="str">
        <f t="shared" si="33"/>
        <v/>
      </c>
      <c r="BL76" s="31" t="str">
        <f t="shared" si="34"/>
        <v/>
      </c>
      <c r="BM76" s="31" t="str">
        <f t="shared" si="35"/>
        <v/>
      </c>
      <c r="BN76" s="31" t="str">
        <f t="shared" si="36"/>
        <v/>
      </c>
      <c r="BO76" s="31" t="str">
        <f t="shared" si="37"/>
        <v/>
      </c>
      <c r="BP76" s="48"/>
      <c r="BQ76" s="48"/>
      <c r="BR76" s="48"/>
      <c r="BS76" s="48"/>
      <c r="BT76" s="48"/>
      <c r="BU76" s="31">
        <f>IFERROR(IF(OR(BU$7="",List!$B$8="",List!$B$8="All"),1,IF(List!$B$8=INDEX(IF(BU$5="d",DateTable,MainTable),$C76,BU$6),1,0)),0)</f>
        <v>1</v>
      </c>
      <c r="BV76" s="31">
        <f>IFERROR(IF(OR(BV$7="",List!$B$11="",List!$B$11="All"),1,IF(List!$B$11=INDEX(IF(BV$5="d",DateTable,MainTable),$C76,BV$6),1,0)),0)</f>
        <v>1</v>
      </c>
      <c r="BW76" s="31">
        <f>IFERROR(IF(OR(BW$7="",List!$B$14="",List!$B$14="All"),1,IF(List!$B$14=INDEX(IF(BW$5="d",DateTable,MainTable),$C76,BW$6),1,0)),0)</f>
        <v>1</v>
      </c>
      <c r="BX76" s="31">
        <f>IFERROR(IF(OR(BX$7="",List!$B$17="",List!$B$17="All"),1,IF(List!$B$17=INDEX(IF(BX$5="d",DateTable,MainTable),$C76,BX$6),1,0)),0)</f>
        <v>1</v>
      </c>
      <c r="BY76" s="31">
        <f t="shared" si="38"/>
        <v>1</v>
      </c>
      <c r="CA76" s="31" t="str">
        <f t="shared" si="39"/>
        <v/>
      </c>
      <c r="CB76" s="31" t="str">
        <f t="shared" si="53"/>
        <v/>
      </c>
      <c r="CD76" s="31">
        <f>IFERROR(IF(OR(Dashboard!$C$7="",Dashboard!$C$7="All"),1,IF(Dashboard!$C$7=INDEX(MainTable,$C76,CD$6),1,0)),0)</f>
        <v>1</v>
      </c>
      <c r="CE76" s="31">
        <f>IFERROR(IF(OR(Dashboard!$E$7="",Dashboard!$E$7="All"),1,IF(Dashboard!$E$7=INDEX(MainTable,$C76,CE$6),1,0)),0)</f>
        <v>1</v>
      </c>
      <c r="CF76" s="31">
        <f>IFERROR(IF(OR(Dashboard!$G$7="",Dashboard!$G$7="All"),1,IF(Dashboard!$G$7=INDEX(MainTable,$C76,CF$6),1,0)),0)</f>
        <v>1</v>
      </c>
      <c r="CG76" s="31">
        <f>IFERROR(IF(OR(Dashboard!$I$7="",Dashboard!$I$7="All"),1,IF(Dashboard!$I$7=INDEX(MainTable,$C76,CG$6),1,0)),0)</f>
        <v>1</v>
      </c>
      <c r="CH76" s="31">
        <f t="shared" si="40"/>
        <v>1</v>
      </c>
      <c r="CJ76" s="31">
        <f t="shared" ca="1" si="41"/>
        <v>0</v>
      </c>
      <c r="CK76" s="31">
        <f t="shared" ca="1" si="54"/>
        <v>0</v>
      </c>
      <c r="CL76" s="31">
        <f t="shared" si="55"/>
        <v>0</v>
      </c>
      <c r="CM76" s="31">
        <f t="shared" si="56"/>
        <v>0</v>
      </c>
      <c r="CO76" s="60" t="str">
        <f>IF(Settings!K29="","",Settings!K29)</f>
        <v>Unknown</v>
      </c>
      <c r="CP76" s="60">
        <f t="array" aca="1" ref="CP76" ca="1">IFERROR(IF(LEN(CO76)=0,0,COUNTIFS((OFFSET($C$8,0,$CP$21,20)),$CO76,$CH$8:$CH$27,1)),"")</f>
        <v>0</v>
      </c>
      <c r="CQ76" s="86" t="str">
        <f ca="1">IFERROR(IF(CP76/$CP$77=0,"",CP76/$CP$77),"")</f>
        <v/>
      </c>
      <c r="DG76" s="31" t="str">
        <f t="shared" si="42"/>
        <v/>
      </c>
      <c r="DH76" s="31" t="str">
        <f>IFERROR(IF(COUNTIF($DG$8:$DG76,DG76)&gt;1,"",DG76),"")</f>
        <v/>
      </c>
      <c r="DI76" s="31" t="str">
        <f t="array" ref="DI76">IFERROR(INDEX(filter1,SMALL(IF(LEN(filter1)&gt;0,ROW(filter1)-ROW(INDEX(filter1,1,1))+1),ROW($DF76)-ROW($DF$7))),"")</f>
        <v/>
      </c>
      <c r="DJ76" s="31" t="str">
        <f t="shared" si="43"/>
        <v/>
      </c>
      <c r="DK76" s="31" t="str">
        <f>IFERROR(IF(COUNTIF($DJ$8:$DJ76,DJ76)&gt;1,"",DJ76),"")</f>
        <v/>
      </c>
      <c r="DL76" s="31" t="str">
        <f t="array" ref="DL76">IFERROR(INDEX(filter2,SMALL(IF(LEN(filter2)&gt;0,ROW(filter2)-ROW(INDEX(filter2,1,1))+1),ROW($DF76)-ROW($DF$7))),"")</f>
        <v/>
      </c>
      <c r="DM76" s="31" t="str">
        <f t="shared" si="44"/>
        <v/>
      </c>
      <c r="DN76" s="31" t="str">
        <f>IFERROR(IF(COUNTIF($DM$8:$DM76,DM76)&gt;1,"",DM76),"")</f>
        <v/>
      </c>
      <c r="DO76" s="31" t="str">
        <f t="array" ref="DO76">IFERROR(INDEX(filter3,SMALL(IF(LEN(filter3)&gt;0,ROW(filter3)-ROW(INDEX(filter3,1,1))+1),ROW($DF76)-ROW($DF$7))),"")</f>
        <v/>
      </c>
      <c r="DP76" s="31" t="str">
        <f t="shared" si="45"/>
        <v/>
      </c>
      <c r="DQ76" s="31" t="str">
        <f>IFERROR(IF(COUNTIF($DP$8:$DP76,DP76)&gt;1,"",DP76),"")</f>
        <v/>
      </c>
      <c r="DR76" s="31" t="str">
        <f t="array" ref="DR76">IFERROR(INDEX(filter4,SMALL(IF(LEN(filter4)&gt;0,ROW(filter4)-ROW(INDEX(filter4,1,1))+1),ROW($DF76)-ROW($DF$7))),"")</f>
        <v/>
      </c>
      <c r="DT76" s="43"/>
      <c r="DU76" s="43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</row>
    <row r="77" spans="3:140" ht="15" customHeight="1" x14ac:dyDescent="0.25">
      <c r="C77" s="31">
        <v>70</v>
      </c>
      <c r="D77" s="31" t="str">
        <f>IFERROR(IF(INDEX(database[],$C77,D$6)=0,"",INDEX(database[],$C77,D$6)),"")</f>
        <v/>
      </c>
      <c r="E77" s="46" t="str">
        <f>IFERROR(IF(INDEX(database[],$C77,E$6)=0,"",INDEX(database[],$C77,E$6)),"")</f>
        <v/>
      </c>
      <c r="F77" s="31" t="str">
        <f>IFERROR(IF(INDEX(database[],$C77,F$6)=0,"",INDEX(database[],$C77,F$6)),"")</f>
        <v/>
      </c>
      <c r="G77" s="31" t="str">
        <f>IFERROR(IF(INDEX(database[],$C77,G$6)=0,"",INDEX(database[],$C77,G$6)),"")</f>
        <v/>
      </c>
      <c r="H77" s="31" t="str">
        <f>IFERROR(IF(INDEX(database[],$C77,H$6)=0,"",INDEX(database[],$C77,H$6)),"")</f>
        <v/>
      </c>
      <c r="I77" s="31" t="str">
        <f>IFERROR(IF(INDEX(database[],$C77,I$6)=0,"",INDEX(database[],$C77,I$6)),"")</f>
        <v/>
      </c>
      <c r="J77" s="31" t="str">
        <f>IFERROR(IF(INDEX(database[],$C77,J$6)=0,"",INDEX(database[],$C77,J$6)),"")</f>
        <v/>
      </c>
      <c r="K77" s="31" t="str">
        <f>IFERROR(IF(INDEX(database[],$C77,K$6)=0,"",INDEX(database[],$C77,K$6)),"")</f>
        <v/>
      </c>
      <c r="L77" s="31" t="str">
        <f>IFERROR(IF(INDEX(database[],$C77,L$6)=0,"",INDEX(database[],$C77,L$6)),"")</f>
        <v/>
      </c>
      <c r="M77" s="31" t="str">
        <f>IFERROR(IF(INDEX(database[],$C77,M$6)=0,"",INDEX(database[],$C77,M$6)),"")</f>
        <v/>
      </c>
      <c r="N77" s="31" t="str">
        <f>IFERROR(IF(INDEX(database[],$C77,N$6)=0,"",INDEX(database[],$C77,N$6)),"")</f>
        <v/>
      </c>
      <c r="O77" s="31" t="str">
        <f>IFERROR(IF(INDEX(database[],$C77,O$6)=0,"",INDEX(database[],$C77,O$6)),"")</f>
        <v/>
      </c>
      <c r="P77" s="31" t="str">
        <f>IFERROR(IF(INDEX(database[],$C77,P$6)=0,"",INDEX(database[],$C77,P$6)),"")</f>
        <v/>
      </c>
      <c r="Q77" s="31" t="str">
        <f>IFERROR(IF(INDEX(database[],$C77,Q$6)=0,"",INDEX(database[],$C77,Q$6)),"")</f>
        <v/>
      </c>
      <c r="R77" s="46" t="str">
        <f>IFERROR(IF(INDEX(database[],$C77,R$6)=0,"",INDEX(database[],$C77,R$6)),"")</f>
        <v/>
      </c>
      <c r="S77" s="31" t="str">
        <f>IFERROR(IF(INDEX(database[],$C77,S$6)=0,"",INDEX(database[],$C77,S$6)),"")</f>
        <v/>
      </c>
      <c r="T77" s="31" t="str">
        <f>IFERROR(IF(INDEX(database[],$C77,T$6)=0,"",INDEX(database[],$C77,T$6)),"")</f>
        <v/>
      </c>
      <c r="U77" s="31" t="str">
        <f>IFERROR(IF(INDEX(database[],$C77,U$6)=0,"",INDEX(database[],$C77,U$6)),"")</f>
        <v/>
      </c>
      <c r="V77" s="31" t="str">
        <f>IFERROR(IF(INDEX(database[],$C77,V$6)=0,"",INDEX(database[],$C77,V$6)),"")</f>
        <v/>
      </c>
      <c r="W77" s="31" t="str">
        <f>IFERROR(IF(INDEX(database[],$C77,W$6)=0,"",INDEX(database[],$C77,W$6)),"")</f>
        <v/>
      </c>
      <c r="X77" s="31" t="str">
        <f>IFERROR(IF(INDEX(database[],$C77,X$6)=0,"",INDEX(database[],$C77,X$6)),"")</f>
        <v/>
      </c>
      <c r="Y77" s="31" t="str">
        <f>IFERROR(IF(INDEX(database[],$C77,Y$6)=0,"",INDEX(database[],$C77,Y$6)),"")</f>
        <v/>
      </c>
      <c r="Z77" s="31" t="str">
        <f>IFERROR(IF(INDEX(database[],$C77,Z$6)=0,"",INDEX(database[],$C77,Z$6)),"")</f>
        <v/>
      </c>
      <c r="AA77" s="31" t="str">
        <f>IFERROR(IF(INDEX(database[],$C77,AA$6)=0,"",INDEX(database[],$C77,AA$6)),"")</f>
        <v/>
      </c>
      <c r="AB77" s="31" t="str">
        <f>IFERROR(IF(INDEX(database[],$C77,AB$6)=0,"",INDEX(database[],$C77,AB$6)),"")</f>
        <v/>
      </c>
      <c r="AC77" s="31" t="str">
        <f>IFERROR(IF(INDEX(database[],$C77,AC$6)=0,"",INDEX(database[],$C77,AC$6)),"")</f>
        <v/>
      </c>
      <c r="AD77" s="31" t="str">
        <f>IFERROR(IF(INDEX(database[],$C77,AD$6)=0,"",INDEX(database[],$C77,AD$6)),"")</f>
        <v/>
      </c>
      <c r="AE77" s="31" t="str">
        <f>IFERROR(IF(INDEX(database[],$C77,AE$6)=0,"",INDEX(database[],$C77,AE$6)),"")</f>
        <v/>
      </c>
      <c r="AF77" s="31" t="str">
        <f>IFERROR(IF(INDEX(database[],$C77,AF$6)=0,"",INDEX(database[],$C77,AF$6)),"")</f>
        <v/>
      </c>
      <c r="AG77" s="31" t="str">
        <f>IFERROR(IF(INDEX(database[],$C77,AG$6)=0,"",INDEX(database[],$C77,AG$6)),"")</f>
        <v/>
      </c>
      <c r="AH77" s="31" t="str">
        <f>IFERROR(IF(INDEX(database[],$C77,AH$6)=0,"",INDEX(database[],$C77,AH$6)),"")</f>
        <v/>
      </c>
      <c r="AI77" s="31" t="str">
        <f>IFERROR(IF(INDEX(database[],$C77,AI$6)=0,"",INDEX(database[],$C77,AI$6)),"")</f>
        <v/>
      </c>
      <c r="AJ77" s="31" t="str">
        <f>IFERROR(IF(INDEX(database[],$C77,AJ$6)=0,"",INDEX(database[],$C77,AJ$6)),"")</f>
        <v/>
      </c>
      <c r="AK77" s="31" t="str">
        <f>IFERROR(IF(INDEX(database[],$C77,AK$6)=0,"",INDEX(database[],$C77,AK$6)),"")</f>
        <v/>
      </c>
      <c r="AL77" s="31" t="str">
        <f>IFERROR(IF(INDEX(database[],$C77,AL$6)=0,"",INDEX(database[],$C77,AL$6)),"")</f>
        <v/>
      </c>
      <c r="AM77" s="31" t="str">
        <f>IFERROR(IF(INDEX(database[],$C77,AM$6)=0,"",INDEX(database[],$C77,AM$6)),"")</f>
        <v/>
      </c>
      <c r="AN77" s="31" t="str">
        <f>IFERROR(IF(INDEX(database[],$C77,AN$6)=0,"",INDEX(database[],$C77,AN$6)),"")</f>
        <v/>
      </c>
      <c r="AO77" s="31" t="str">
        <f>IFERROR(IF(INDEX(database[],$C77,AO$6)=0,"",INDEX(database[],$C77,AO$6)),"")</f>
        <v/>
      </c>
      <c r="AP77" s="31" t="str">
        <f>IFERROR(IF(INDEX(database[],$C77,AP$6)=0,"",INDEX(database[],$C77,AP$6)),"")</f>
        <v/>
      </c>
      <c r="AQ77" s="31" t="str">
        <f>IFERROR(IF(INDEX(database[],$C77,AQ$6)=0,"",INDEX(database[],$C77,AQ$6)),"")</f>
        <v/>
      </c>
      <c r="AR77" s="31" t="str">
        <f>IFERROR(IF(INDEX(database[],$C77,AR$6)=0,"",INDEX(database[],$C77,AR$6)),"")</f>
        <v/>
      </c>
      <c r="AS77" s="31" t="str">
        <f>IFERROR(IF(INDEX(database[],$C77,AS$6)=0,"",INDEX(database[],$C77,AS$6)),"")</f>
        <v/>
      </c>
      <c r="AT77" s="31" t="str">
        <f>IFERROR(IF(INDEX(database[],$C77,AT$6)=0,"",INDEX(database[],$C77,AT$6)),"")</f>
        <v/>
      </c>
      <c r="AU77" s="31" t="str">
        <f>IFERROR(IF(INDEX(database[],$C77,AU$6)=0,"",INDEX(database[],$C77,AU$6)),"")</f>
        <v/>
      </c>
      <c r="AV77" s="31" t="str">
        <f>IFERROR(IF(INDEX(database[],$C77,AV$6)=0,"",INDEX(database[],$C77,AV$6)),"")</f>
        <v/>
      </c>
      <c r="AW77" s="31" t="str">
        <f t="shared" si="52"/>
        <v/>
      </c>
      <c r="AX77" s="49" t="str">
        <f t="shared" si="27"/>
        <v/>
      </c>
      <c r="AY77" s="31" t="str">
        <f t="shared" si="28"/>
        <v/>
      </c>
      <c r="AZ77" s="31" t="str">
        <f t="shared" si="29"/>
        <v/>
      </c>
      <c r="BA77" s="49" t="str">
        <f t="shared" ca="1" si="30"/>
        <v/>
      </c>
      <c r="BB77" s="51" t="str">
        <f t="shared" ca="1" si="31"/>
        <v/>
      </c>
      <c r="BC77" s="50" t="str">
        <f t="shared" si="51"/>
        <v/>
      </c>
      <c r="BD77" s="46" t="str">
        <f t="shared" si="51"/>
        <v/>
      </c>
      <c r="BE77" s="46" t="str">
        <f t="shared" si="51"/>
        <v/>
      </c>
      <c r="BF77" s="46" t="str">
        <f t="shared" si="51"/>
        <v/>
      </c>
      <c r="BG77" s="46" t="str">
        <f t="shared" si="51"/>
        <v/>
      </c>
      <c r="BH77" s="46" t="str">
        <f t="shared" si="51"/>
        <v/>
      </c>
      <c r="BI77" s="46" t="str">
        <f t="shared" si="51"/>
        <v/>
      </c>
      <c r="BJ77" s="31" t="str">
        <f t="shared" si="32"/>
        <v/>
      </c>
      <c r="BK77" s="31" t="str">
        <f t="shared" si="33"/>
        <v/>
      </c>
      <c r="BL77" s="31" t="str">
        <f t="shared" si="34"/>
        <v/>
      </c>
      <c r="BM77" s="31" t="str">
        <f t="shared" si="35"/>
        <v/>
      </c>
      <c r="BN77" s="31" t="str">
        <f t="shared" si="36"/>
        <v/>
      </c>
      <c r="BO77" s="31" t="str">
        <f t="shared" si="37"/>
        <v/>
      </c>
      <c r="BP77" s="48"/>
      <c r="BQ77" s="48"/>
      <c r="BR77" s="48"/>
      <c r="BS77" s="48"/>
      <c r="BT77" s="48"/>
      <c r="BU77" s="31">
        <f>IFERROR(IF(OR(BU$7="",List!$B$8="",List!$B$8="All"),1,IF(List!$B$8=INDEX(IF(BU$5="d",DateTable,MainTable),$C77,BU$6),1,0)),0)</f>
        <v>1</v>
      </c>
      <c r="BV77" s="31">
        <f>IFERROR(IF(OR(BV$7="",List!$B$11="",List!$B$11="All"),1,IF(List!$B$11=INDEX(IF(BV$5="d",DateTable,MainTable),$C77,BV$6),1,0)),0)</f>
        <v>1</v>
      </c>
      <c r="BW77" s="31">
        <f>IFERROR(IF(OR(BW$7="",List!$B$14="",List!$B$14="All"),1,IF(List!$B$14=INDEX(IF(BW$5="d",DateTable,MainTable),$C77,BW$6),1,0)),0)</f>
        <v>1</v>
      </c>
      <c r="BX77" s="31">
        <f>IFERROR(IF(OR(BX$7="",List!$B$17="",List!$B$17="All"),1,IF(List!$B$17=INDEX(IF(BX$5="d",DateTable,MainTable),$C77,BX$6),1,0)),0)</f>
        <v>1</v>
      </c>
      <c r="BY77" s="31">
        <f t="shared" si="38"/>
        <v>1</v>
      </c>
      <c r="CA77" s="31" t="str">
        <f t="shared" si="39"/>
        <v/>
      </c>
      <c r="CB77" s="31" t="str">
        <f t="shared" si="53"/>
        <v/>
      </c>
      <c r="CD77" s="31">
        <f>IFERROR(IF(OR(Dashboard!$C$7="",Dashboard!$C$7="All"),1,IF(Dashboard!$C$7=INDEX(MainTable,$C77,CD$6),1,0)),0)</f>
        <v>1</v>
      </c>
      <c r="CE77" s="31">
        <f>IFERROR(IF(OR(Dashboard!$E$7="",Dashboard!$E$7="All"),1,IF(Dashboard!$E$7=INDEX(MainTable,$C77,CE$6),1,0)),0)</f>
        <v>1</v>
      </c>
      <c r="CF77" s="31">
        <f>IFERROR(IF(OR(Dashboard!$G$7="",Dashboard!$G$7="All"),1,IF(Dashboard!$G$7=INDEX(MainTable,$C77,CF$6),1,0)),0)</f>
        <v>1</v>
      </c>
      <c r="CG77" s="31">
        <f>IFERROR(IF(OR(Dashboard!$I$7="",Dashboard!$I$7="All"),1,IF(Dashboard!$I$7=INDEX(MainTable,$C77,CG$6),1,0)),0)</f>
        <v>1</v>
      </c>
      <c r="CH77" s="31">
        <f t="shared" si="40"/>
        <v>1</v>
      </c>
      <c r="CJ77" s="31">
        <f t="shared" ca="1" si="41"/>
        <v>0</v>
      </c>
      <c r="CK77" s="31">
        <f t="shared" ca="1" si="54"/>
        <v>0</v>
      </c>
      <c r="CL77" s="31">
        <f t="shared" si="55"/>
        <v>0</v>
      </c>
      <c r="CM77" s="31">
        <f t="shared" si="56"/>
        <v>0</v>
      </c>
      <c r="CO77" s="87">
        <f>COUNTIF(CO73:CO76,"?*")</f>
        <v>4</v>
      </c>
      <c r="CP77" s="87">
        <f ca="1">SUM(CP73:CP76)</f>
        <v>10</v>
      </c>
      <c r="CQ77" s="91"/>
      <c r="DG77" s="31" t="str">
        <f t="shared" si="42"/>
        <v/>
      </c>
      <c r="DH77" s="31" t="str">
        <f>IFERROR(IF(COUNTIF($DG$8:$DG77,DG77)&gt;1,"",DG77),"")</f>
        <v/>
      </c>
      <c r="DI77" s="31" t="str">
        <f t="array" ref="DI77">IFERROR(INDEX(filter1,SMALL(IF(LEN(filter1)&gt;0,ROW(filter1)-ROW(INDEX(filter1,1,1))+1),ROW($DF77)-ROW($DF$7))),"")</f>
        <v/>
      </c>
      <c r="DJ77" s="31" t="str">
        <f t="shared" si="43"/>
        <v/>
      </c>
      <c r="DK77" s="31" t="str">
        <f>IFERROR(IF(COUNTIF($DJ$8:$DJ77,DJ77)&gt;1,"",DJ77),"")</f>
        <v/>
      </c>
      <c r="DL77" s="31" t="str">
        <f t="array" ref="DL77">IFERROR(INDEX(filter2,SMALL(IF(LEN(filter2)&gt;0,ROW(filter2)-ROW(INDEX(filter2,1,1))+1),ROW($DF77)-ROW($DF$7))),"")</f>
        <v/>
      </c>
      <c r="DM77" s="31" t="str">
        <f t="shared" si="44"/>
        <v/>
      </c>
      <c r="DN77" s="31" t="str">
        <f>IFERROR(IF(COUNTIF($DM$8:$DM77,DM77)&gt;1,"",DM77),"")</f>
        <v/>
      </c>
      <c r="DO77" s="31" t="str">
        <f t="array" ref="DO77">IFERROR(INDEX(filter3,SMALL(IF(LEN(filter3)&gt;0,ROW(filter3)-ROW(INDEX(filter3,1,1))+1),ROW($DF77)-ROW($DF$7))),"")</f>
        <v/>
      </c>
      <c r="DP77" s="31" t="str">
        <f t="shared" si="45"/>
        <v/>
      </c>
      <c r="DQ77" s="31" t="str">
        <f>IFERROR(IF(COUNTIF($DP$8:$DP77,DP77)&gt;1,"",DP77),"")</f>
        <v/>
      </c>
      <c r="DR77" s="31" t="str">
        <f t="array" ref="DR77">IFERROR(INDEX(filter4,SMALL(IF(LEN(filter4)&gt;0,ROW(filter4)-ROW(INDEX(filter4,1,1))+1),ROW($DF77)-ROW($DF$7))),"")</f>
        <v/>
      </c>
      <c r="DT77" s="43"/>
      <c r="DU77" s="43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</row>
    <row r="78" spans="3:140" ht="15" customHeight="1" x14ac:dyDescent="0.25">
      <c r="C78" s="31">
        <v>71</v>
      </c>
      <c r="D78" s="31" t="str">
        <f>IFERROR(IF(INDEX(database[],$C78,D$6)=0,"",INDEX(database[],$C78,D$6)),"")</f>
        <v/>
      </c>
      <c r="E78" s="46" t="str">
        <f>IFERROR(IF(INDEX(database[],$C78,E$6)=0,"",INDEX(database[],$C78,E$6)),"")</f>
        <v/>
      </c>
      <c r="F78" s="31" t="str">
        <f>IFERROR(IF(INDEX(database[],$C78,F$6)=0,"",INDEX(database[],$C78,F$6)),"")</f>
        <v/>
      </c>
      <c r="G78" s="31" t="str">
        <f>IFERROR(IF(INDEX(database[],$C78,G$6)=0,"",INDEX(database[],$C78,G$6)),"")</f>
        <v/>
      </c>
      <c r="H78" s="31" t="str">
        <f>IFERROR(IF(INDEX(database[],$C78,H$6)=0,"",INDEX(database[],$C78,H$6)),"")</f>
        <v/>
      </c>
      <c r="I78" s="31" t="str">
        <f>IFERROR(IF(INDEX(database[],$C78,I$6)=0,"",INDEX(database[],$C78,I$6)),"")</f>
        <v/>
      </c>
      <c r="J78" s="31" t="str">
        <f>IFERROR(IF(INDEX(database[],$C78,J$6)=0,"",INDEX(database[],$C78,J$6)),"")</f>
        <v/>
      </c>
      <c r="K78" s="31" t="str">
        <f>IFERROR(IF(INDEX(database[],$C78,K$6)=0,"",INDEX(database[],$C78,K$6)),"")</f>
        <v/>
      </c>
      <c r="L78" s="31" t="str">
        <f>IFERROR(IF(INDEX(database[],$C78,L$6)=0,"",INDEX(database[],$C78,L$6)),"")</f>
        <v/>
      </c>
      <c r="M78" s="31" t="str">
        <f>IFERROR(IF(INDEX(database[],$C78,M$6)=0,"",INDEX(database[],$C78,M$6)),"")</f>
        <v/>
      </c>
      <c r="N78" s="31" t="str">
        <f>IFERROR(IF(INDEX(database[],$C78,N$6)=0,"",INDEX(database[],$C78,N$6)),"")</f>
        <v/>
      </c>
      <c r="O78" s="31" t="str">
        <f>IFERROR(IF(INDEX(database[],$C78,O$6)=0,"",INDEX(database[],$C78,O$6)),"")</f>
        <v/>
      </c>
      <c r="P78" s="31" t="str">
        <f>IFERROR(IF(INDEX(database[],$C78,P$6)=0,"",INDEX(database[],$C78,P$6)),"")</f>
        <v/>
      </c>
      <c r="Q78" s="31" t="str">
        <f>IFERROR(IF(INDEX(database[],$C78,Q$6)=0,"",INDEX(database[],$C78,Q$6)),"")</f>
        <v/>
      </c>
      <c r="R78" s="46" t="str">
        <f>IFERROR(IF(INDEX(database[],$C78,R$6)=0,"",INDEX(database[],$C78,R$6)),"")</f>
        <v/>
      </c>
      <c r="S78" s="31" t="str">
        <f>IFERROR(IF(INDEX(database[],$C78,S$6)=0,"",INDEX(database[],$C78,S$6)),"")</f>
        <v/>
      </c>
      <c r="T78" s="31" t="str">
        <f>IFERROR(IF(INDEX(database[],$C78,T$6)=0,"",INDEX(database[],$C78,T$6)),"")</f>
        <v/>
      </c>
      <c r="U78" s="31" t="str">
        <f>IFERROR(IF(INDEX(database[],$C78,U$6)=0,"",INDEX(database[],$C78,U$6)),"")</f>
        <v/>
      </c>
      <c r="V78" s="31" t="str">
        <f>IFERROR(IF(INDEX(database[],$C78,V$6)=0,"",INDEX(database[],$C78,V$6)),"")</f>
        <v/>
      </c>
      <c r="W78" s="31" t="str">
        <f>IFERROR(IF(INDEX(database[],$C78,W$6)=0,"",INDEX(database[],$C78,W$6)),"")</f>
        <v/>
      </c>
      <c r="X78" s="31" t="str">
        <f>IFERROR(IF(INDEX(database[],$C78,X$6)=0,"",INDEX(database[],$C78,X$6)),"")</f>
        <v/>
      </c>
      <c r="Y78" s="31" t="str">
        <f>IFERROR(IF(INDEX(database[],$C78,Y$6)=0,"",INDEX(database[],$C78,Y$6)),"")</f>
        <v/>
      </c>
      <c r="Z78" s="31" t="str">
        <f>IFERROR(IF(INDEX(database[],$C78,Z$6)=0,"",INDEX(database[],$C78,Z$6)),"")</f>
        <v/>
      </c>
      <c r="AA78" s="31" t="str">
        <f>IFERROR(IF(INDEX(database[],$C78,AA$6)=0,"",INDEX(database[],$C78,AA$6)),"")</f>
        <v/>
      </c>
      <c r="AB78" s="31" t="str">
        <f>IFERROR(IF(INDEX(database[],$C78,AB$6)=0,"",INDEX(database[],$C78,AB$6)),"")</f>
        <v/>
      </c>
      <c r="AC78" s="31" t="str">
        <f>IFERROR(IF(INDEX(database[],$C78,AC$6)=0,"",INDEX(database[],$C78,AC$6)),"")</f>
        <v/>
      </c>
      <c r="AD78" s="31" t="str">
        <f>IFERROR(IF(INDEX(database[],$C78,AD$6)=0,"",INDEX(database[],$C78,AD$6)),"")</f>
        <v/>
      </c>
      <c r="AE78" s="31" t="str">
        <f>IFERROR(IF(INDEX(database[],$C78,AE$6)=0,"",INDEX(database[],$C78,AE$6)),"")</f>
        <v/>
      </c>
      <c r="AF78" s="31" t="str">
        <f>IFERROR(IF(INDEX(database[],$C78,AF$6)=0,"",INDEX(database[],$C78,AF$6)),"")</f>
        <v/>
      </c>
      <c r="AG78" s="31" t="str">
        <f>IFERROR(IF(INDEX(database[],$C78,AG$6)=0,"",INDEX(database[],$C78,AG$6)),"")</f>
        <v/>
      </c>
      <c r="AH78" s="31" t="str">
        <f>IFERROR(IF(INDEX(database[],$C78,AH$6)=0,"",INDEX(database[],$C78,AH$6)),"")</f>
        <v/>
      </c>
      <c r="AI78" s="31" t="str">
        <f>IFERROR(IF(INDEX(database[],$C78,AI$6)=0,"",INDEX(database[],$C78,AI$6)),"")</f>
        <v/>
      </c>
      <c r="AJ78" s="31" t="str">
        <f>IFERROR(IF(INDEX(database[],$C78,AJ$6)=0,"",INDEX(database[],$C78,AJ$6)),"")</f>
        <v/>
      </c>
      <c r="AK78" s="31" t="str">
        <f>IFERROR(IF(INDEX(database[],$C78,AK$6)=0,"",INDEX(database[],$C78,AK$6)),"")</f>
        <v/>
      </c>
      <c r="AL78" s="31" t="str">
        <f>IFERROR(IF(INDEX(database[],$C78,AL$6)=0,"",INDEX(database[],$C78,AL$6)),"")</f>
        <v/>
      </c>
      <c r="AM78" s="31" t="str">
        <f>IFERROR(IF(INDEX(database[],$C78,AM$6)=0,"",INDEX(database[],$C78,AM$6)),"")</f>
        <v/>
      </c>
      <c r="AN78" s="31" t="str">
        <f>IFERROR(IF(INDEX(database[],$C78,AN$6)=0,"",INDEX(database[],$C78,AN$6)),"")</f>
        <v/>
      </c>
      <c r="AO78" s="31" t="str">
        <f>IFERROR(IF(INDEX(database[],$C78,AO$6)=0,"",INDEX(database[],$C78,AO$6)),"")</f>
        <v/>
      </c>
      <c r="AP78" s="31" t="str">
        <f>IFERROR(IF(INDEX(database[],$C78,AP$6)=0,"",INDEX(database[],$C78,AP$6)),"")</f>
        <v/>
      </c>
      <c r="AQ78" s="31" t="str">
        <f>IFERROR(IF(INDEX(database[],$C78,AQ$6)=0,"",INDEX(database[],$C78,AQ$6)),"")</f>
        <v/>
      </c>
      <c r="AR78" s="31" t="str">
        <f>IFERROR(IF(INDEX(database[],$C78,AR$6)=0,"",INDEX(database[],$C78,AR$6)),"")</f>
        <v/>
      </c>
      <c r="AS78" s="31" t="str">
        <f>IFERROR(IF(INDEX(database[],$C78,AS$6)=0,"",INDEX(database[],$C78,AS$6)),"")</f>
        <v/>
      </c>
      <c r="AT78" s="31" t="str">
        <f>IFERROR(IF(INDEX(database[],$C78,AT$6)=0,"",INDEX(database[],$C78,AT$6)),"")</f>
        <v/>
      </c>
      <c r="AU78" s="31" t="str">
        <f>IFERROR(IF(INDEX(database[],$C78,AU$6)=0,"",INDEX(database[],$C78,AU$6)),"")</f>
        <v/>
      </c>
      <c r="AV78" s="31" t="str">
        <f>IFERROR(IF(INDEX(database[],$C78,AV$6)=0,"",INDEX(database[],$C78,AV$6)),"")</f>
        <v/>
      </c>
      <c r="AW78" s="31" t="str">
        <f t="shared" si="52"/>
        <v/>
      </c>
      <c r="AX78" s="49" t="str">
        <f t="shared" si="27"/>
        <v/>
      </c>
      <c r="AY78" s="31" t="str">
        <f t="shared" si="28"/>
        <v/>
      </c>
      <c r="AZ78" s="31" t="str">
        <f t="shared" si="29"/>
        <v/>
      </c>
      <c r="BA78" s="49" t="str">
        <f t="shared" ca="1" si="30"/>
        <v/>
      </c>
      <c r="BB78" s="51" t="str">
        <f t="shared" ca="1" si="31"/>
        <v/>
      </c>
      <c r="BC78" s="50" t="str">
        <f t="shared" si="51"/>
        <v/>
      </c>
      <c r="BD78" s="46" t="str">
        <f t="shared" si="51"/>
        <v/>
      </c>
      <c r="BE78" s="46" t="str">
        <f t="shared" si="51"/>
        <v/>
      </c>
      <c r="BF78" s="46" t="str">
        <f t="shared" si="51"/>
        <v/>
      </c>
      <c r="BG78" s="46" t="str">
        <f t="shared" si="51"/>
        <v/>
      </c>
      <c r="BH78" s="46" t="str">
        <f t="shared" si="51"/>
        <v/>
      </c>
      <c r="BI78" s="46" t="str">
        <f t="shared" si="51"/>
        <v/>
      </c>
      <c r="BJ78" s="31" t="str">
        <f t="shared" si="32"/>
        <v/>
      </c>
      <c r="BK78" s="31" t="str">
        <f t="shared" si="33"/>
        <v/>
      </c>
      <c r="BL78" s="31" t="str">
        <f t="shared" si="34"/>
        <v/>
      </c>
      <c r="BM78" s="31" t="str">
        <f t="shared" si="35"/>
        <v/>
      </c>
      <c r="BN78" s="31" t="str">
        <f t="shared" si="36"/>
        <v/>
      </c>
      <c r="BO78" s="31" t="str">
        <f t="shared" si="37"/>
        <v/>
      </c>
      <c r="BP78" s="48"/>
      <c r="BQ78" s="48"/>
      <c r="BR78" s="48"/>
      <c r="BS78" s="48"/>
      <c r="BT78" s="48"/>
      <c r="BU78" s="31">
        <f>IFERROR(IF(OR(BU$7="",List!$B$8="",List!$B$8="All"),1,IF(List!$B$8=INDEX(IF(BU$5="d",DateTable,MainTable),$C78,BU$6),1,0)),0)</f>
        <v>1</v>
      </c>
      <c r="BV78" s="31">
        <f>IFERROR(IF(OR(BV$7="",List!$B$11="",List!$B$11="All"),1,IF(List!$B$11=INDEX(IF(BV$5="d",DateTable,MainTable),$C78,BV$6),1,0)),0)</f>
        <v>1</v>
      </c>
      <c r="BW78" s="31">
        <f>IFERROR(IF(OR(BW$7="",List!$B$14="",List!$B$14="All"),1,IF(List!$B$14=INDEX(IF(BW$5="d",DateTable,MainTable),$C78,BW$6),1,0)),0)</f>
        <v>1</v>
      </c>
      <c r="BX78" s="31">
        <f>IFERROR(IF(OR(BX$7="",List!$B$17="",List!$B$17="All"),1,IF(List!$B$17=INDEX(IF(BX$5="d",DateTable,MainTable),$C78,BX$6),1,0)),0)</f>
        <v>1</v>
      </c>
      <c r="BY78" s="31">
        <f t="shared" si="38"/>
        <v>1</v>
      </c>
      <c r="CA78" s="31" t="str">
        <f t="shared" si="39"/>
        <v/>
      </c>
      <c r="CB78" s="31" t="str">
        <f t="shared" si="53"/>
        <v/>
      </c>
      <c r="CD78" s="31">
        <f>IFERROR(IF(OR(Dashboard!$C$7="",Dashboard!$C$7="All"),1,IF(Dashboard!$C$7=INDEX(MainTable,$C78,CD$6),1,0)),0)</f>
        <v>1</v>
      </c>
      <c r="CE78" s="31">
        <f>IFERROR(IF(OR(Dashboard!$E$7="",Dashboard!$E$7="All"),1,IF(Dashboard!$E$7=INDEX(MainTable,$C78,CE$6),1,0)),0)</f>
        <v>1</v>
      </c>
      <c r="CF78" s="31">
        <f>IFERROR(IF(OR(Dashboard!$G$7="",Dashboard!$G$7="All"),1,IF(Dashboard!$G$7=INDEX(MainTable,$C78,CF$6),1,0)),0)</f>
        <v>1</v>
      </c>
      <c r="CG78" s="31">
        <f>IFERROR(IF(OR(Dashboard!$I$7="",Dashboard!$I$7="All"),1,IF(Dashboard!$I$7=INDEX(MainTable,$C78,CG$6),1,0)),0)</f>
        <v>1</v>
      </c>
      <c r="CH78" s="31">
        <f t="shared" si="40"/>
        <v>1</v>
      </c>
      <c r="CJ78" s="31">
        <f t="shared" ca="1" si="41"/>
        <v>0</v>
      </c>
      <c r="CK78" s="31">
        <f t="shared" ca="1" si="54"/>
        <v>0</v>
      </c>
      <c r="CL78" s="31">
        <f t="shared" si="55"/>
        <v>0</v>
      </c>
      <c r="CM78" s="31">
        <f t="shared" si="56"/>
        <v>0</v>
      </c>
      <c r="CO78" s="88" t="s">
        <v>88</v>
      </c>
      <c r="CP78" s="88" t="s">
        <v>87</v>
      </c>
      <c r="CQ78" s="91"/>
      <c r="DG78" s="31" t="str">
        <f t="shared" si="42"/>
        <v/>
      </c>
      <c r="DH78" s="31" t="str">
        <f>IFERROR(IF(COUNTIF($DG$8:$DG78,DG78)&gt;1,"",DG78),"")</f>
        <v/>
      </c>
      <c r="DI78" s="31" t="str">
        <f t="array" ref="DI78">IFERROR(INDEX(filter1,SMALL(IF(LEN(filter1)&gt;0,ROW(filter1)-ROW(INDEX(filter1,1,1))+1),ROW($DF78)-ROW($DF$7))),"")</f>
        <v/>
      </c>
      <c r="DJ78" s="31" t="str">
        <f t="shared" si="43"/>
        <v/>
      </c>
      <c r="DK78" s="31" t="str">
        <f>IFERROR(IF(COUNTIF($DJ$8:$DJ78,DJ78)&gt;1,"",DJ78),"")</f>
        <v/>
      </c>
      <c r="DL78" s="31" t="str">
        <f t="array" ref="DL78">IFERROR(INDEX(filter2,SMALL(IF(LEN(filter2)&gt;0,ROW(filter2)-ROW(INDEX(filter2,1,1))+1),ROW($DF78)-ROW($DF$7))),"")</f>
        <v/>
      </c>
      <c r="DM78" s="31" t="str">
        <f t="shared" si="44"/>
        <v/>
      </c>
      <c r="DN78" s="31" t="str">
        <f>IFERROR(IF(COUNTIF($DM$8:$DM78,DM78)&gt;1,"",DM78),"")</f>
        <v/>
      </c>
      <c r="DO78" s="31" t="str">
        <f t="array" ref="DO78">IFERROR(INDEX(filter3,SMALL(IF(LEN(filter3)&gt;0,ROW(filter3)-ROW(INDEX(filter3,1,1))+1),ROW($DF78)-ROW($DF$7))),"")</f>
        <v/>
      </c>
      <c r="DP78" s="31" t="str">
        <f t="shared" si="45"/>
        <v/>
      </c>
      <c r="DQ78" s="31" t="str">
        <f>IFERROR(IF(COUNTIF($DP$8:$DP78,DP78)&gt;1,"",DP78),"")</f>
        <v/>
      </c>
      <c r="DR78" s="31" t="str">
        <f t="array" ref="DR78">IFERROR(INDEX(filter4,SMALL(IF(LEN(filter4)&gt;0,ROW(filter4)-ROW(INDEX(filter4,1,1))+1),ROW($DF78)-ROW($DF$7))),"")</f>
        <v/>
      </c>
      <c r="DT78" s="43"/>
      <c r="DU78" s="43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</row>
    <row r="79" spans="3:140" ht="15" customHeight="1" x14ac:dyDescent="0.25">
      <c r="C79" s="31">
        <v>72</v>
      </c>
      <c r="D79" s="31" t="str">
        <f>IFERROR(IF(INDEX(database[],$C79,D$6)=0,"",INDEX(database[],$C79,D$6)),"")</f>
        <v/>
      </c>
      <c r="E79" s="46" t="str">
        <f>IFERROR(IF(INDEX(database[],$C79,E$6)=0,"",INDEX(database[],$C79,E$6)),"")</f>
        <v/>
      </c>
      <c r="F79" s="31" t="str">
        <f>IFERROR(IF(INDEX(database[],$C79,F$6)=0,"",INDEX(database[],$C79,F$6)),"")</f>
        <v/>
      </c>
      <c r="G79" s="31" t="str">
        <f>IFERROR(IF(INDEX(database[],$C79,G$6)=0,"",INDEX(database[],$C79,G$6)),"")</f>
        <v/>
      </c>
      <c r="H79" s="31" t="str">
        <f>IFERROR(IF(INDEX(database[],$C79,H$6)=0,"",INDEX(database[],$C79,H$6)),"")</f>
        <v/>
      </c>
      <c r="I79" s="31" t="str">
        <f>IFERROR(IF(INDEX(database[],$C79,I$6)=0,"",INDEX(database[],$C79,I$6)),"")</f>
        <v/>
      </c>
      <c r="J79" s="31" t="str">
        <f>IFERROR(IF(INDEX(database[],$C79,J$6)=0,"",INDEX(database[],$C79,J$6)),"")</f>
        <v/>
      </c>
      <c r="K79" s="31" t="str">
        <f>IFERROR(IF(INDEX(database[],$C79,K$6)=0,"",INDEX(database[],$C79,K$6)),"")</f>
        <v/>
      </c>
      <c r="L79" s="31" t="str">
        <f>IFERROR(IF(INDEX(database[],$C79,L$6)=0,"",INDEX(database[],$C79,L$6)),"")</f>
        <v/>
      </c>
      <c r="M79" s="31" t="str">
        <f>IFERROR(IF(INDEX(database[],$C79,M$6)=0,"",INDEX(database[],$C79,M$6)),"")</f>
        <v/>
      </c>
      <c r="N79" s="31" t="str">
        <f>IFERROR(IF(INDEX(database[],$C79,N$6)=0,"",INDEX(database[],$C79,N$6)),"")</f>
        <v/>
      </c>
      <c r="O79" s="31" t="str">
        <f>IFERROR(IF(INDEX(database[],$C79,O$6)=0,"",INDEX(database[],$C79,O$6)),"")</f>
        <v/>
      </c>
      <c r="P79" s="31" t="str">
        <f>IFERROR(IF(INDEX(database[],$C79,P$6)=0,"",INDEX(database[],$C79,P$6)),"")</f>
        <v/>
      </c>
      <c r="Q79" s="31" t="str">
        <f>IFERROR(IF(INDEX(database[],$C79,Q$6)=0,"",INDEX(database[],$C79,Q$6)),"")</f>
        <v/>
      </c>
      <c r="R79" s="46" t="str">
        <f>IFERROR(IF(INDEX(database[],$C79,R$6)=0,"",INDEX(database[],$C79,R$6)),"")</f>
        <v/>
      </c>
      <c r="S79" s="31" t="str">
        <f>IFERROR(IF(INDEX(database[],$C79,S$6)=0,"",INDEX(database[],$C79,S$6)),"")</f>
        <v/>
      </c>
      <c r="T79" s="31" t="str">
        <f>IFERROR(IF(INDEX(database[],$C79,T$6)=0,"",INDEX(database[],$C79,T$6)),"")</f>
        <v/>
      </c>
      <c r="U79" s="31" t="str">
        <f>IFERROR(IF(INDEX(database[],$C79,U$6)=0,"",INDEX(database[],$C79,U$6)),"")</f>
        <v/>
      </c>
      <c r="V79" s="31" t="str">
        <f>IFERROR(IF(INDEX(database[],$C79,V$6)=0,"",INDEX(database[],$C79,V$6)),"")</f>
        <v/>
      </c>
      <c r="W79" s="31" t="str">
        <f>IFERROR(IF(INDEX(database[],$C79,W$6)=0,"",INDEX(database[],$C79,W$6)),"")</f>
        <v/>
      </c>
      <c r="X79" s="31" t="str">
        <f>IFERROR(IF(INDEX(database[],$C79,X$6)=0,"",INDEX(database[],$C79,X$6)),"")</f>
        <v/>
      </c>
      <c r="Y79" s="31" t="str">
        <f>IFERROR(IF(INDEX(database[],$C79,Y$6)=0,"",INDEX(database[],$C79,Y$6)),"")</f>
        <v/>
      </c>
      <c r="Z79" s="31" t="str">
        <f>IFERROR(IF(INDEX(database[],$C79,Z$6)=0,"",INDEX(database[],$C79,Z$6)),"")</f>
        <v/>
      </c>
      <c r="AA79" s="31" t="str">
        <f>IFERROR(IF(INDEX(database[],$C79,AA$6)=0,"",INDEX(database[],$C79,AA$6)),"")</f>
        <v/>
      </c>
      <c r="AB79" s="31" t="str">
        <f>IFERROR(IF(INDEX(database[],$C79,AB$6)=0,"",INDEX(database[],$C79,AB$6)),"")</f>
        <v/>
      </c>
      <c r="AC79" s="31" t="str">
        <f>IFERROR(IF(INDEX(database[],$C79,AC$6)=0,"",INDEX(database[],$C79,AC$6)),"")</f>
        <v/>
      </c>
      <c r="AD79" s="31" t="str">
        <f>IFERROR(IF(INDEX(database[],$C79,AD$6)=0,"",INDEX(database[],$C79,AD$6)),"")</f>
        <v/>
      </c>
      <c r="AE79" s="31" t="str">
        <f>IFERROR(IF(INDEX(database[],$C79,AE$6)=0,"",INDEX(database[],$C79,AE$6)),"")</f>
        <v/>
      </c>
      <c r="AF79" s="31" t="str">
        <f>IFERROR(IF(INDEX(database[],$C79,AF$6)=0,"",INDEX(database[],$C79,AF$6)),"")</f>
        <v/>
      </c>
      <c r="AG79" s="31" t="str">
        <f>IFERROR(IF(INDEX(database[],$C79,AG$6)=0,"",INDEX(database[],$C79,AG$6)),"")</f>
        <v/>
      </c>
      <c r="AH79" s="31" t="str">
        <f>IFERROR(IF(INDEX(database[],$C79,AH$6)=0,"",INDEX(database[],$C79,AH$6)),"")</f>
        <v/>
      </c>
      <c r="AI79" s="31" t="str">
        <f>IFERROR(IF(INDEX(database[],$C79,AI$6)=0,"",INDEX(database[],$C79,AI$6)),"")</f>
        <v/>
      </c>
      <c r="AJ79" s="31" t="str">
        <f>IFERROR(IF(INDEX(database[],$C79,AJ$6)=0,"",INDEX(database[],$C79,AJ$6)),"")</f>
        <v/>
      </c>
      <c r="AK79" s="31" t="str">
        <f>IFERROR(IF(INDEX(database[],$C79,AK$6)=0,"",INDEX(database[],$C79,AK$6)),"")</f>
        <v/>
      </c>
      <c r="AL79" s="31" t="str">
        <f>IFERROR(IF(INDEX(database[],$C79,AL$6)=0,"",INDEX(database[],$C79,AL$6)),"")</f>
        <v/>
      </c>
      <c r="AM79" s="31" t="str">
        <f>IFERROR(IF(INDEX(database[],$C79,AM$6)=0,"",INDEX(database[],$C79,AM$6)),"")</f>
        <v/>
      </c>
      <c r="AN79" s="31" t="str">
        <f>IFERROR(IF(INDEX(database[],$C79,AN$6)=0,"",INDEX(database[],$C79,AN$6)),"")</f>
        <v/>
      </c>
      <c r="AO79" s="31" t="str">
        <f>IFERROR(IF(INDEX(database[],$C79,AO$6)=0,"",INDEX(database[],$C79,AO$6)),"")</f>
        <v/>
      </c>
      <c r="AP79" s="31" t="str">
        <f>IFERROR(IF(INDEX(database[],$C79,AP$6)=0,"",INDEX(database[],$C79,AP$6)),"")</f>
        <v/>
      </c>
      <c r="AQ79" s="31" t="str">
        <f>IFERROR(IF(INDEX(database[],$C79,AQ$6)=0,"",INDEX(database[],$C79,AQ$6)),"")</f>
        <v/>
      </c>
      <c r="AR79" s="31" t="str">
        <f>IFERROR(IF(INDEX(database[],$C79,AR$6)=0,"",INDEX(database[],$C79,AR$6)),"")</f>
        <v/>
      </c>
      <c r="AS79" s="31" t="str">
        <f>IFERROR(IF(INDEX(database[],$C79,AS$6)=0,"",INDEX(database[],$C79,AS$6)),"")</f>
        <v/>
      </c>
      <c r="AT79" s="31" t="str">
        <f>IFERROR(IF(INDEX(database[],$C79,AT$6)=0,"",INDEX(database[],$C79,AT$6)),"")</f>
        <v/>
      </c>
      <c r="AU79" s="31" t="str">
        <f>IFERROR(IF(INDEX(database[],$C79,AU$6)=0,"",INDEX(database[],$C79,AU$6)),"")</f>
        <v/>
      </c>
      <c r="AV79" s="31" t="str">
        <f>IFERROR(IF(INDEX(database[],$C79,AV$6)=0,"",INDEX(database[],$C79,AV$6)),"")</f>
        <v/>
      </c>
      <c r="AW79" s="31" t="str">
        <f t="shared" si="52"/>
        <v/>
      </c>
      <c r="AX79" s="49" t="str">
        <f t="shared" si="27"/>
        <v/>
      </c>
      <c r="AY79" s="31" t="str">
        <f t="shared" si="28"/>
        <v/>
      </c>
      <c r="AZ79" s="31" t="str">
        <f t="shared" si="29"/>
        <v/>
      </c>
      <c r="BA79" s="49" t="str">
        <f t="shared" ca="1" si="30"/>
        <v/>
      </c>
      <c r="BB79" s="51" t="str">
        <f t="shared" ca="1" si="31"/>
        <v/>
      </c>
      <c r="BC79" s="50" t="str">
        <f t="shared" si="51"/>
        <v/>
      </c>
      <c r="BD79" s="46" t="str">
        <f t="shared" si="51"/>
        <v/>
      </c>
      <c r="BE79" s="46" t="str">
        <f t="shared" si="51"/>
        <v/>
      </c>
      <c r="BF79" s="46" t="str">
        <f t="shared" si="51"/>
        <v/>
      </c>
      <c r="BG79" s="46" t="str">
        <f t="shared" si="51"/>
        <v/>
      </c>
      <c r="BH79" s="46" t="str">
        <f t="shared" si="51"/>
        <v/>
      </c>
      <c r="BI79" s="46" t="str">
        <f t="shared" si="51"/>
        <v/>
      </c>
      <c r="BJ79" s="31" t="str">
        <f t="shared" si="32"/>
        <v/>
      </c>
      <c r="BK79" s="31" t="str">
        <f t="shared" si="33"/>
        <v/>
      </c>
      <c r="BL79" s="31" t="str">
        <f t="shared" si="34"/>
        <v/>
      </c>
      <c r="BM79" s="31" t="str">
        <f t="shared" si="35"/>
        <v/>
      </c>
      <c r="BN79" s="31" t="str">
        <f t="shared" si="36"/>
        <v/>
      </c>
      <c r="BO79" s="31" t="str">
        <f t="shared" si="37"/>
        <v/>
      </c>
      <c r="BP79" s="48"/>
      <c r="BQ79" s="48"/>
      <c r="BR79" s="48"/>
      <c r="BS79" s="48"/>
      <c r="BT79" s="48"/>
      <c r="BU79" s="31">
        <f>IFERROR(IF(OR(BU$7="",List!$B$8="",List!$B$8="All"),1,IF(List!$B$8=INDEX(IF(BU$5="d",DateTable,MainTable),$C79,BU$6),1,0)),0)</f>
        <v>1</v>
      </c>
      <c r="BV79" s="31">
        <f>IFERROR(IF(OR(BV$7="",List!$B$11="",List!$B$11="All"),1,IF(List!$B$11=INDEX(IF(BV$5="d",DateTable,MainTable),$C79,BV$6),1,0)),0)</f>
        <v>1</v>
      </c>
      <c r="BW79" s="31">
        <f>IFERROR(IF(OR(BW$7="",List!$B$14="",List!$B$14="All"),1,IF(List!$B$14=INDEX(IF(BW$5="d",DateTable,MainTable),$C79,BW$6),1,0)),0)</f>
        <v>1</v>
      </c>
      <c r="BX79" s="31">
        <f>IFERROR(IF(OR(BX$7="",List!$B$17="",List!$B$17="All"),1,IF(List!$B$17=INDEX(IF(BX$5="d",DateTable,MainTable),$C79,BX$6),1,0)),0)</f>
        <v>1</v>
      </c>
      <c r="BY79" s="31">
        <f t="shared" si="38"/>
        <v>1</v>
      </c>
      <c r="CA79" s="31" t="str">
        <f t="shared" si="39"/>
        <v/>
      </c>
      <c r="CB79" s="31" t="str">
        <f t="shared" si="53"/>
        <v/>
      </c>
      <c r="CD79" s="31">
        <f>IFERROR(IF(OR(Dashboard!$C$7="",Dashboard!$C$7="All"),1,IF(Dashboard!$C$7=INDEX(MainTable,$C79,CD$6),1,0)),0)</f>
        <v>1</v>
      </c>
      <c r="CE79" s="31">
        <f>IFERROR(IF(OR(Dashboard!$E$7="",Dashboard!$E$7="All"),1,IF(Dashboard!$E$7=INDEX(MainTable,$C79,CE$6),1,0)),0)</f>
        <v>1</v>
      </c>
      <c r="CF79" s="31">
        <f>IFERROR(IF(OR(Dashboard!$G$7="",Dashboard!$G$7="All"),1,IF(Dashboard!$G$7=INDEX(MainTable,$C79,CF$6),1,0)),0)</f>
        <v>1</v>
      </c>
      <c r="CG79" s="31">
        <f>IFERROR(IF(OR(Dashboard!$I$7="",Dashboard!$I$7="All"),1,IF(Dashboard!$I$7=INDEX(MainTable,$C79,CG$6),1,0)),0)</f>
        <v>1</v>
      </c>
      <c r="CH79" s="31">
        <f t="shared" si="40"/>
        <v>1</v>
      </c>
      <c r="CJ79" s="31">
        <f t="shared" ca="1" si="41"/>
        <v>0</v>
      </c>
      <c r="CK79" s="31">
        <f t="shared" ca="1" si="54"/>
        <v>0</v>
      </c>
      <c r="CL79" s="31">
        <f t="shared" si="55"/>
        <v>0</v>
      </c>
      <c r="CM79" s="31">
        <f t="shared" si="56"/>
        <v>0</v>
      </c>
      <c r="CQ79" s="91"/>
      <c r="DG79" s="31" t="str">
        <f t="shared" si="42"/>
        <v/>
      </c>
      <c r="DH79" s="31" t="str">
        <f>IFERROR(IF(COUNTIF($DG$8:$DG79,DG79)&gt;1,"",DG79),"")</f>
        <v/>
      </c>
      <c r="DI79" s="31" t="str">
        <f t="array" ref="DI79">IFERROR(INDEX(filter1,SMALL(IF(LEN(filter1)&gt;0,ROW(filter1)-ROW(INDEX(filter1,1,1))+1),ROW($DF79)-ROW($DF$7))),"")</f>
        <v/>
      </c>
      <c r="DJ79" s="31" t="str">
        <f t="shared" si="43"/>
        <v/>
      </c>
      <c r="DK79" s="31" t="str">
        <f>IFERROR(IF(COUNTIF($DJ$8:$DJ79,DJ79)&gt;1,"",DJ79),"")</f>
        <v/>
      </c>
      <c r="DL79" s="31" t="str">
        <f t="array" ref="DL79">IFERROR(INDEX(filter2,SMALL(IF(LEN(filter2)&gt;0,ROW(filter2)-ROW(INDEX(filter2,1,1))+1),ROW($DF79)-ROW($DF$7))),"")</f>
        <v/>
      </c>
      <c r="DM79" s="31" t="str">
        <f t="shared" si="44"/>
        <v/>
      </c>
      <c r="DN79" s="31" t="str">
        <f>IFERROR(IF(COUNTIF($DM$8:$DM79,DM79)&gt;1,"",DM79),"")</f>
        <v/>
      </c>
      <c r="DO79" s="31" t="str">
        <f t="array" ref="DO79">IFERROR(INDEX(filter3,SMALL(IF(LEN(filter3)&gt;0,ROW(filter3)-ROW(INDEX(filter3,1,1))+1),ROW($DF79)-ROW($DF$7))),"")</f>
        <v/>
      </c>
      <c r="DP79" s="31" t="str">
        <f t="shared" si="45"/>
        <v/>
      </c>
      <c r="DQ79" s="31" t="str">
        <f>IFERROR(IF(COUNTIF($DP$8:$DP79,DP79)&gt;1,"",DP79),"")</f>
        <v/>
      </c>
      <c r="DR79" s="31" t="str">
        <f t="array" ref="DR79">IFERROR(INDEX(filter4,SMALL(IF(LEN(filter4)&gt;0,ROW(filter4)-ROW(INDEX(filter4,1,1))+1),ROW($DF79)-ROW($DF$7))),"")</f>
        <v/>
      </c>
      <c r="DT79" s="43"/>
      <c r="DU79" s="43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</row>
    <row r="80" spans="3:140" ht="15" customHeight="1" x14ac:dyDescent="0.25">
      <c r="C80" s="31">
        <v>73</v>
      </c>
      <c r="D80" s="31" t="str">
        <f>IFERROR(IF(INDEX(database[],$C80,D$6)=0,"",INDEX(database[],$C80,D$6)),"")</f>
        <v/>
      </c>
      <c r="E80" s="46" t="str">
        <f>IFERROR(IF(INDEX(database[],$C80,E$6)=0,"",INDEX(database[],$C80,E$6)),"")</f>
        <v/>
      </c>
      <c r="F80" s="31" t="str">
        <f>IFERROR(IF(INDEX(database[],$C80,F$6)=0,"",INDEX(database[],$C80,F$6)),"")</f>
        <v/>
      </c>
      <c r="G80" s="31" t="str">
        <f>IFERROR(IF(INDEX(database[],$C80,G$6)=0,"",INDEX(database[],$C80,G$6)),"")</f>
        <v/>
      </c>
      <c r="H80" s="31" t="str">
        <f>IFERROR(IF(INDEX(database[],$C80,H$6)=0,"",INDEX(database[],$C80,H$6)),"")</f>
        <v/>
      </c>
      <c r="I80" s="31" t="str">
        <f>IFERROR(IF(INDEX(database[],$C80,I$6)=0,"",INDEX(database[],$C80,I$6)),"")</f>
        <v/>
      </c>
      <c r="J80" s="31" t="str">
        <f>IFERROR(IF(INDEX(database[],$C80,J$6)=0,"",INDEX(database[],$C80,J$6)),"")</f>
        <v/>
      </c>
      <c r="K80" s="31" t="str">
        <f>IFERROR(IF(INDEX(database[],$C80,K$6)=0,"",INDEX(database[],$C80,K$6)),"")</f>
        <v/>
      </c>
      <c r="L80" s="31" t="str">
        <f>IFERROR(IF(INDEX(database[],$C80,L$6)=0,"",INDEX(database[],$C80,L$6)),"")</f>
        <v/>
      </c>
      <c r="M80" s="31" t="str">
        <f>IFERROR(IF(INDEX(database[],$C80,M$6)=0,"",INDEX(database[],$C80,M$6)),"")</f>
        <v/>
      </c>
      <c r="N80" s="31" t="str">
        <f>IFERROR(IF(INDEX(database[],$C80,N$6)=0,"",INDEX(database[],$C80,N$6)),"")</f>
        <v/>
      </c>
      <c r="O80" s="31" t="str">
        <f>IFERROR(IF(INDEX(database[],$C80,O$6)=0,"",INDEX(database[],$C80,O$6)),"")</f>
        <v/>
      </c>
      <c r="P80" s="31" t="str">
        <f>IFERROR(IF(INDEX(database[],$C80,P$6)=0,"",INDEX(database[],$C80,P$6)),"")</f>
        <v/>
      </c>
      <c r="Q80" s="31" t="str">
        <f>IFERROR(IF(INDEX(database[],$C80,Q$6)=0,"",INDEX(database[],$C80,Q$6)),"")</f>
        <v/>
      </c>
      <c r="R80" s="46" t="str">
        <f>IFERROR(IF(INDEX(database[],$C80,R$6)=0,"",INDEX(database[],$C80,R$6)),"")</f>
        <v/>
      </c>
      <c r="S80" s="31" t="str">
        <f>IFERROR(IF(INDEX(database[],$C80,S$6)=0,"",INDEX(database[],$C80,S$6)),"")</f>
        <v/>
      </c>
      <c r="T80" s="31" t="str">
        <f>IFERROR(IF(INDEX(database[],$C80,T$6)=0,"",INDEX(database[],$C80,T$6)),"")</f>
        <v/>
      </c>
      <c r="U80" s="31" t="str">
        <f>IFERROR(IF(INDEX(database[],$C80,U$6)=0,"",INDEX(database[],$C80,U$6)),"")</f>
        <v/>
      </c>
      <c r="V80" s="31" t="str">
        <f>IFERROR(IF(INDEX(database[],$C80,V$6)=0,"",INDEX(database[],$C80,V$6)),"")</f>
        <v/>
      </c>
      <c r="W80" s="31" t="str">
        <f>IFERROR(IF(INDEX(database[],$C80,W$6)=0,"",INDEX(database[],$C80,W$6)),"")</f>
        <v/>
      </c>
      <c r="X80" s="31" t="str">
        <f>IFERROR(IF(INDEX(database[],$C80,X$6)=0,"",INDEX(database[],$C80,X$6)),"")</f>
        <v/>
      </c>
      <c r="Y80" s="31" t="str">
        <f>IFERROR(IF(INDEX(database[],$C80,Y$6)=0,"",INDEX(database[],$C80,Y$6)),"")</f>
        <v/>
      </c>
      <c r="Z80" s="31" t="str">
        <f>IFERROR(IF(INDEX(database[],$C80,Z$6)=0,"",INDEX(database[],$C80,Z$6)),"")</f>
        <v/>
      </c>
      <c r="AA80" s="31" t="str">
        <f>IFERROR(IF(INDEX(database[],$C80,AA$6)=0,"",INDEX(database[],$C80,AA$6)),"")</f>
        <v/>
      </c>
      <c r="AB80" s="31" t="str">
        <f>IFERROR(IF(INDEX(database[],$C80,AB$6)=0,"",INDEX(database[],$C80,AB$6)),"")</f>
        <v/>
      </c>
      <c r="AC80" s="31" t="str">
        <f>IFERROR(IF(INDEX(database[],$C80,AC$6)=0,"",INDEX(database[],$C80,AC$6)),"")</f>
        <v/>
      </c>
      <c r="AD80" s="31" t="str">
        <f>IFERROR(IF(INDEX(database[],$C80,AD$6)=0,"",INDEX(database[],$C80,AD$6)),"")</f>
        <v/>
      </c>
      <c r="AE80" s="31" t="str">
        <f>IFERROR(IF(INDEX(database[],$C80,AE$6)=0,"",INDEX(database[],$C80,AE$6)),"")</f>
        <v/>
      </c>
      <c r="AF80" s="31" t="str">
        <f>IFERROR(IF(INDEX(database[],$C80,AF$6)=0,"",INDEX(database[],$C80,AF$6)),"")</f>
        <v/>
      </c>
      <c r="AG80" s="31" t="str">
        <f>IFERROR(IF(INDEX(database[],$C80,AG$6)=0,"",INDEX(database[],$C80,AG$6)),"")</f>
        <v/>
      </c>
      <c r="AH80" s="31" t="str">
        <f>IFERROR(IF(INDEX(database[],$C80,AH$6)=0,"",INDEX(database[],$C80,AH$6)),"")</f>
        <v/>
      </c>
      <c r="AI80" s="31" t="str">
        <f>IFERROR(IF(INDEX(database[],$C80,AI$6)=0,"",INDEX(database[],$C80,AI$6)),"")</f>
        <v/>
      </c>
      <c r="AJ80" s="31" t="str">
        <f>IFERROR(IF(INDEX(database[],$C80,AJ$6)=0,"",INDEX(database[],$C80,AJ$6)),"")</f>
        <v/>
      </c>
      <c r="AK80" s="31" t="str">
        <f>IFERROR(IF(INDEX(database[],$C80,AK$6)=0,"",INDEX(database[],$C80,AK$6)),"")</f>
        <v/>
      </c>
      <c r="AL80" s="31" t="str">
        <f>IFERROR(IF(INDEX(database[],$C80,AL$6)=0,"",INDEX(database[],$C80,AL$6)),"")</f>
        <v/>
      </c>
      <c r="AM80" s="31" t="str">
        <f>IFERROR(IF(INDEX(database[],$C80,AM$6)=0,"",INDEX(database[],$C80,AM$6)),"")</f>
        <v/>
      </c>
      <c r="AN80" s="31" t="str">
        <f>IFERROR(IF(INDEX(database[],$C80,AN$6)=0,"",INDEX(database[],$C80,AN$6)),"")</f>
        <v/>
      </c>
      <c r="AO80" s="31" t="str">
        <f>IFERROR(IF(INDEX(database[],$C80,AO$6)=0,"",INDEX(database[],$C80,AO$6)),"")</f>
        <v/>
      </c>
      <c r="AP80" s="31" t="str">
        <f>IFERROR(IF(INDEX(database[],$C80,AP$6)=0,"",INDEX(database[],$C80,AP$6)),"")</f>
        <v/>
      </c>
      <c r="AQ80" s="31" t="str">
        <f>IFERROR(IF(INDEX(database[],$C80,AQ$6)=0,"",INDEX(database[],$C80,AQ$6)),"")</f>
        <v/>
      </c>
      <c r="AR80" s="31" t="str">
        <f>IFERROR(IF(INDEX(database[],$C80,AR$6)=0,"",INDEX(database[],$C80,AR$6)),"")</f>
        <v/>
      </c>
      <c r="AS80" s="31" t="str">
        <f>IFERROR(IF(INDEX(database[],$C80,AS$6)=0,"",INDEX(database[],$C80,AS$6)),"")</f>
        <v/>
      </c>
      <c r="AT80" s="31" t="str">
        <f>IFERROR(IF(INDEX(database[],$C80,AT$6)=0,"",INDEX(database[],$C80,AT$6)),"")</f>
        <v/>
      </c>
      <c r="AU80" s="31" t="str">
        <f>IFERROR(IF(INDEX(database[],$C80,AU$6)=0,"",INDEX(database[],$C80,AU$6)),"")</f>
        <v/>
      </c>
      <c r="AV80" s="31" t="str">
        <f>IFERROR(IF(INDEX(database[],$C80,AV$6)=0,"",INDEX(database[],$C80,AV$6)),"")</f>
        <v/>
      </c>
      <c r="AW80" s="31" t="str">
        <f t="shared" si="52"/>
        <v/>
      </c>
      <c r="AX80" s="49" t="str">
        <f t="shared" si="27"/>
        <v/>
      </c>
      <c r="AY80" s="31" t="str">
        <f t="shared" si="28"/>
        <v/>
      </c>
      <c r="AZ80" s="31" t="str">
        <f t="shared" si="29"/>
        <v/>
      </c>
      <c r="BA80" s="49" t="str">
        <f t="shared" ca="1" si="30"/>
        <v/>
      </c>
      <c r="BB80" s="51" t="str">
        <f t="shared" ca="1" si="31"/>
        <v/>
      </c>
      <c r="BC80" s="50" t="str">
        <f t="shared" si="51"/>
        <v/>
      </c>
      <c r="BD80" s="46" t="str">
        <f t="shared" si="51"/>
        <v/>
      </c>
      <c r="BE80" s="46" t="str">
        <f t="shared" si="51"/>
        <v/>
      </c>
      <c r="BF80" s="46" t="str">
        <f t="shared" si="51"/>
        <v/>
      </c>
      <c r="BG80" s="46" t="str">
        <f t="shared" si="51"/>
        <v/>
      </c>
      <c r="BH80" s="46" t="str">
        <f t="shared" si="51"/>
        <v/>
      </c>
      <c r="BI80" s="46" t="str">
        <f t="shared" si="51"/>
        <v/>
      </c>
      <c r="BJ80" s="31" t="str">
        <f t="shared" si="32"/>
        <v/>
      </c>
      <c r="BK80" s="31" t="str">
        <f t="shared" si="33"/>
        <v/>
      </c>
      <c r="BL80" s="31" t="str">
        <f t="shared" si="34"/>
        <v/>
      </c>
      <c r="BM80" s="31" t="str">
        <f t="shared" si="35"/>
        <v/>
      </c>
      <c r="BN80" s="31" t="str">
        <f t="shared" si="36"/>
        <v/>
      </c>
      <c r="BO80" s="31" t="str">
        <f t="shared" si="37"/>
        <v/>
      </c>
      <c r="BP80" s="48"/>
      <c r="BQ80" s="48"/>
      <c r="BR80" s="48"/>
      <c r="BS80" s="48"/>
      <c r="BT80" s="48"/>
      <c r="BU80" s="31">
        <f>IFERROR(IF(OR(BU$7="",List!$B$8="",List!$B$8="All"),1,IF(List!$B$8=INDEX(IF(BU$5="d",DateTable,MainTable),$C80,BU$6),1,0)),0)</f>
        <v>1</v>
      </c>
      <c r="BV80" s="31">
        <f>IFERROR(IF(OR(BV$7="",List!$B$11="",List!$B$11="All"),1,IF(List!$B$11=INDEX(IF(BV$5="d",DateTable,MainTable),$C80,BV$6),1,0)),0)</f>
        <v>1</v>
      </c>
      <c r="BW80" s="31">
        <f>IFERROR(IF(OR(BW$7="",List!$B$14="",List!$B$14="All"),1,IF(List!$B$14=INDEX(IF(BW$5="d",DateTable,MainTable),$C80,BW$6),1,0)),0)</f>
        <v>1</v>
      </c>
      <c r="BX80" s="31">
        <f>IFERROR(IF(OR(BX$7="",List!$B$17="",List!$B$17="All"),1,IF(List!$B$17=INDEX(IF(BX$5="d",DateTable,MainTable),$C80,BX$6),1,0)),0)</f>
        <v>1</v>
      </c>
      <c r="BY80" s="31">
        <f t="shared" si="38"/>
        <v>1</v>
      </c>
      <c r="CA80" s="31" t="str">
        <f t="shared" si="39"/>
        <v/>
      </c>
      <c r="CB80" s="31" t="str">
        <f t="shared" si="53"/>
        <v/>
      </c>
      <c r="CD80" s="31">
        <f>IFERROR(IF(OR(Dashboard!$C$7="",Dashboard!$C$7="All"),1,IF(Dashboard!$C$7=INDEX(MainTable,$C80,CD$6),1,0)),0)</f>
        <v>1</v>
      </c>
      <c r="CE80" s="31">
        <f>IFERROR(IF(OR(Dashboard!$E$7="",Dashboard!$E$7="All"),1,IF(Dashboard!$E$7=INDEX(MainTable,$C80,CE$6),1,0)),0)</f>
        <v>1</v>
      </c>
      <c r="CF80" s="31">
        <f>IFERROR(IF(OR(Dashboard!$G$7="",Dashboard!$G$7="All"),1,IF(Dashboard!$G$7=INDEX(MainTable,$C80,CF$6),1,0)),0)</f>
        <v>1</v>
      </c>
      <c r="CG80" s="31">
        <f>IFERROR(IF(OR(Dashboard!$I$7="",Dashboard!$I$7="All"),1,IF(Dashboard!$I$7=INDEX(MainTable,$C80,CG$6),1,0)),0)</f>
        <v>1</v>
      </c>
      <c r="CH80" s="31">
        <f t="shared" si="40"/>
        <v>1</v>
      </c>
      <c r="CJ80" s="31">
        <f t="shared" ca="1" si="41"/>
        <v>0</v>
      </c>
      <c r="CK80" s="31">
        <f t="shared" ca="1" si="54"/>
        <v>0</v>
      </c>
      <c r="CL80" s="31">
        <f t="shared" si="55"/>
        <v>0</v>
      </c>
      <c r="CM80" s="31">
        <f t="shared" si="56"/>
        <v>0</v>
      </c>
      <c r="CO80" s="99" t="s">
        <v>134</v>
      </c>
      <c r="CP80" s="100"/>
      <c r="CQ80" s="101" t="s">
        <v>217</v>
      </c>
      <c r="DG80" s="31" t="str">
        <f t="shared" si="42"/>
        <v/>
      </c>
      <c r="DH80" s="31" t="str">
        <f>IFERROR(IF(COUNTIF($DG$8:$DG80,DG80)&gt;1,"",DG80),"")</f>
        <v/>
      </c>
      <c r="DI80" s="31" t="str">
        <f t="array" ref="DI80">IFERROR(INDEX(filter1,SMALL(IF(LEN(filter1)&gt;0,ROW(filter1)-ROW(INDEX(filter1,1,1))+1),ROW($DF80)-ROW($DF$7))),"")</f>
        <v/>
      </c>
      <c r="DJ80" s="31" t="str">
        <f t="shared" si="43"/>
        <v/>
      </c>
      <c r="DK80" s="31" t="str">
        <f>IFERROR(IF(COUNTIF($DJ$8:$DJ80,DJ80)&gt;1,"",DJ80),"")</f>
        <v/>
      </c>
      <c r="DL80" s="31" t="str">
        <f t="array" ref="DL80">IFERROR(INDEX(filter2,SMALL(IF(LEN(filter2)&gt;0,ROW(filter2)-ROW(INDEX(filter2,1,1))+1),ROW($DF80)-ROW($DF$7))),"")</f>
        <v/>
      </c>
      <c r="DM80" s="31" t="str">
        <f t="shared" si="44"/>
        <v/>
      </c>
      <c r="DN80" s="31" t="str">
        <f>IFERROR(IF(COUNTIF($DM$8:$DM80,DM80)&gt;1,"",DM80),"")</f>
        <v/>
      </c>
      <c r="DO80" s="31" t="str">
        <f t="array" ref="DO80">IFERROR(INDEX(filter3,SMALL(IF(LEN(filter3)&gt;0,ROW(filter3)-ROW(INDEX(filter3,1,1))+1),ROW($DF80)-ROW($DF$7))),"")</f>
        <v/>
      </c>
      <c r="DP80" s="31" t="str">
        <f t="shared" si="45"/>
        <v/>
      </c>
      <c r="DQ80" s="31" t="str">
        <f>IFERROR(IF(COUNTIF($DP$8:$DP80,DP80)&gt;1,"",DP80),"")</f>
        <v/>
      </c>
      <c r="DR80" s="31" t="str">
        <f t="array" ref="DR80">IFERROR(INDEX(filter4,SMALL(IF(LEN(filter4)&gt;0,ROW(filter4)-ROW(INDEX(filter4,1,1))+1),ROW($DF80)-ROW($DF$7))),"")</f>
        <v/>
      </c>
      <c r="DT80" s="43"/>
      <c r="DU80" s="43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</row>
    <row r="81" spans="3:140" ht="15" customHeight="1" x14ac:dyDescent="0.25">
      <c r="C81" s="31">
        <v>74</v>
      </c>
      <c r="D81" s="31" t="str">
        <f>IFERROR(IF(INDEX(database[],$C81,D$6)=0,"",INDEX(database[],$C81,D$6)),"")</f>
        <v/>
      </c>
      <c r="E81" s="46" t="str">
        <f>IFERROR(IF(INDEX(database[],$C81,E$6)=0,"",INDEX(database[],$C81,E$6)),"")</f>
        <v/>
      </c>
      <c r="F81" s="31" t="str">
        <f>IFERROR(IF(INDEX(database[],$C81,F$6)=0,"",INDEX(database[],$C81,F$6)),"")</f>
        <v/>
      </c>
      <c r="G81" s="31" t="str">
        <f>IFERROR(IF(INDEX(database[],$C81,G$6)=0,"",INDEX(database[],$C81,G$6)),"")</f>
        <v/>
      </c>
      <c r="H81" s="31" t="str">
        <f>IFERROR(IF(INDEX(database[],$C81,H$6)=0,"",INDEX(database[],$C81,H$6)),"")</f>
        <v/>
      </c>
      <c r="I81" s="31" t="str">
        <f>IFERROR(IF(INDEX(database[],$C81,I$6)=0,"",INDEX(database[],$C81,I$6)),"")</f>
        <v/>
      </c>
      <c r="J81" s="31" t="str">
        <f>IFERROR(IF(INDEX(database[],$C81,J$6)=0,"",INDEX(database[],$C81,J$6)),"")</f>
        <v/>
      </c>
      <c r="K81" s="31" t="str">
        <f>IFERROR(IF(INDEX(database[],$C81,K$6)=0,"",INDEX(database[],$C81,K$6)),"")</f>
        <v/>
      </c>
      <c r="L81" s="31" t="str">
        <f>IFERROR(IF(INDEX(database[],$C81,L$6)=0,"",INDEX(database[],$C81,L$6)),"")</f>
        <v/>
      </c>
      <c r="M81" s="31" t="str">
        <f>IFERROR(IF(INDEX(database[],$C81,M$6)=0,"",INDEX(database[],$C81,M$6)),"")</f>
        <v/>
      </c>
      <c r="N81" s="31" t="str">
        <f>IFERROR(IF(INDEX(database[],$C81,N$6)=0,"",INDEX(database[],$C81,N$6)),"")</f>
        <v/>
      </c>
      <c r="O81" s="31" t="str">
        <f>IFERROR(IF(INDEX(database[],$C81,O$6)=0,"",INDEX(database[],$C81,O$6)),"")</f>
        <v/>
      </c>
      <c r="P81" s="31" t="str">
        <f>IFERROR(IF(INDEX(database[],$C81,P$6)=0,"",INDEX(database[],$C81,P$6)),"")</f>
        <v/>
      </c>
      <c r="Q81" s="31" t="str">
        <f>IFERROR(IF(INDEX(database[],$C81,Q$6)=0,"",INDEX(database[],$C81,Q$6)),"")</f>
        <v/>
      </c>
      <c r="R81" s="46" t="str">
        <f>IFERROR(IF(INDEX(database[],$C81,R$6)=0,"",INDEX(database[],$C81,R$6)),"")</f>
        <v/>
      </c>
      <c r="S81" s="31" t="str">
        <f>IFERROR(IF(INDEX(database[],$C81,S$6)=0,"",INDEX(database[],$C81,S$6)),"")</f>
        <v/>
      </c>
      <c r="T81" s="31" t="str">
        <f>IFERROR(IF(INDEX(database[],$C81,T$6)=0,"",INDEX(database[],$C81,T$6)),"")</f>
        <v/>
      </c>
      <c r="U81" s="31" t="str">
        <f>IFERROR(IF(INDEX(database[],$C81,U$6)=0,"",INDEX(database[],$C81,U$6)),"")</f>
        <v/>
      </c>
      <c r="V81" s="31" t="str">
        <f>IFERROR(IF(INDEX(database[],$C81,V$6)=0,"",INDEX(database[],$C81,V$6)),"")</f>
        <v/>
      </c>
      <c r="W81" s="31" t="str">
        <f>IFERROR(IF(INDEX(database[],$C81,W$6)=0,"",INDEX(database[],$C81,W$6)),"")</f>
        <v/>
      </c>
      <c r="X81" s="31" t="str">
        <f>IFERROR(IF(INDEX(database[],$C81,X$6)=0,"",INDEX(database[],$C81,X$6)),"")</f>
        <v/>
      </c>
      <c r="Y81" s="31" t="str">
        <f>IFERROR(IF(INDEX(database[],$C81,Y$6)=0,"",INDEX(database[],$C81,Y$6)),"")</f>
        <v/>
      </c>
      <c r="Z81" s="31" t="str">
        <f>IFERROR(IF(INDEX(database[],$C81,Z$6)=0,"",INDEX(database[],$C81,Z$6)),"")</f>
        <v/>
      </c>
      <c r="AA81" s="31" t="str">
        <f>IFERROR(IF(INDEX(database[],$C81,AA$6)=0,"",INDEX(database[],$C81,AA$6)),"")</f>
        <v/>
      </c>
      <c r="AB81" s="31" t="str">
        <f>IFERROR(IF(INDEX(database[],$C81,AB$6)=0,"",INDEX(database[],$C81,AB$6)),"")</f>
        <v/>
      </c>
      <c r="AC81" s="31" t="str">
        <f>IFERROR(IF(INDEX(database[],$C81,AC$6)=0,"",INDEX(database[],$C81,AC$6)),"")</f>
        <v/>
      </c>
      <c r="AD81" s="31" t="str">
        <f>IFERROR(IF(INDEX(database[],$C81,AD$6)=0,"",INDEX(database[],$C81,AD$6)),"")</f>
        <v/>
      </c>
      <c r="AE81" s="31" t="str">
        <f>IFERROR(IF(INDEX(database[],$C81,AE$6)=0,"",INDEX(database[],$C81,AE$6)),"")</f>
        <v/>
      </c>
      <c r="AF81" s="31" t="str">
        <f>IFERROR(IF(INDEX(database[],$C81,AF$6)=0,"",INDEX(database[],$C81,AF$6)),"")</f>
        <v/>
      </c>
      <c r="AG81" s="31" t="str">
        <f>IFERROR(IF(INDEX(database[],$C81,AG$6)=0,"",INDEX(database[],$C81,AG$6)),"")</f>
        <v/>
      </c>
      <c r="AH81" s="31" t="str">
        <f>IFERROR(IF(INDEX(database[],$C81,AH$6)=0,"",INDEX(database[],$C81,AH$6)),"")</f>
        <v/>
      </c>
      <c r="AI81" s="31" t="str">
        <f>IFERROR(IF(INDEX(database[],$C81,AI$6)=0,"",INDEX(database[],$C81,AI$6)),"")</f>
        <v/>
      </c>
      <c r="AJ81" s="31" t="str">
        <f>IFERROR(IF(INDEX(database[],$C81,AJ$6)=0,"",INDEX(database[],$C81,AJ$6)),"")</f>
        <v/>
      </c>
      <c r="AK81" s="31" t="str">
        <f>IFERROR(IF(INDEX(database[],$C81,AK$6)=0,"",INDEX(database[],$C81,AK$6)),"")</f>
        <v/>
      </c>
      <c r="AL81" s="31" t="str">
        <f>IFERROR(IF(INDEX(database[],$C81,AL$6)=0,"",INDEX(database[],$C81,AL$6)),"")</f>
        <v/>
      </c>
      <c r="AM81" s="31" t="str">
        <f>IFERROR(IF(INDEX(database[],$C81,AM$6)=0,"",INDEX(database[],$C81,AM$6)),"")</f>
        <v/>
      </c>
      <c r="AN81" s="31" t="str">
        <f>IFERROR(IF(INDEX(database[],$C81,AN$6)=0,"",INDEX(database[],$C81,AN$6)),"")</f>
        <v/>
      </c>
      <c r="AO81" s="31" t="str">
        <f>IFERROR(IF(INDEX(database[],$C81,AO$6)=0,"",INDEX(database[],$C81,AO$6)),"")</f>
        <v/>
      </c>
      <c r="AP81" s="31" t="str">
        <f>IFERROR(IF(INDEX(database[],$C81,AP$6)=0,"",INDEX(database[],$C81,AP$6)),"")</f>
        <v/>
      </c>
      <c r="AQ81" s="31" t="str">
        <f>IFERROR(IF(INDEX(database[],$C81,AQ$6)=0,"",INDEX(database[],$C81,AQ$6)),"")</f>
        <v/>
      </c>
      <c r="AR81" s="31" t="str">
        <f>IFERROR(IF(INDEX(database[],$C81,AR$6)=0,"",INDEX(database[],$C81,AR$6)),"")</f>
        <v/>
      </c>
      <c r="AS81" s="31" t="str">
        <f>IFERROR(IF(INDEX(database[],$C81,AS$6)=0,"",INDEX(database[],$C81,AS$6)),"")</f>
        <v/>
      </c>
      <c r="AT81" s="31" t="str">
        <f>IFERROR(IF(INDEX(database[],$C81,AT$6)=0,"",INDEX(database[],$C81,AT$6)),"")</f>
        <v/>
      </c>
      <c r="AU81" s="31" t="str">
        <f>IFERROR(IF(INDEX(database[],$C81,AU$6)=0,"",INDEX(database[],$C81,AU$6)),"")</f>
        <v/>
      </c>
      <c r="AV81" s="31" t="str">
        <f>IFERROR(IF(INDEX(database[],$C81,AV$6)=0,"",INDEX(database[],$C81,AV$6)),"")</f>
        <v/>
      </c>
      <c r="AW81" s="31" t="str">
        <f t="shared" si="52"/>
        <v/>
      </c>
      <c r="AX81" s="49" t="str">
        <f t="shared" si="27"/>
        <v/>
      </c>
      <c r="AY81" s="31" t="str">
        <f t="shared" si="28"/>
        <v/>
      </c>
      <c r="AZ81" s="31" t="str">
        <f t="shared" si="29"/>
        <v/>
      </c>
      <c r="BA81" s="49" t="str">
        <f t="shared" ca="1" si="30"/>
        <v/>
      </c>
      <c r="BB81" s="51" t="str">
        <f t="shared" ca="1" si="31"/>
        <v/>
      </c>
      <c r="BC81" s="50" t="str">
        <f t="shared" si="51"/>
        <v/>
      </c>
      <c r="BD81" s="46" t="str">
        <f t="shared" si="51"/>
        <v/>
      </c>
      <c r="BE81" s="46" t="str">
        <f t="shared" si="51"/>
        <v/>
      </c>
      <c r="BF81" s="46" t="str">
        <f t="shared" si="51"/>
        <v/>
      </c>
      <c r="BG81" s="46" t="str">
        <f t="shared" si="51"/>
        <v/>
      </c>
      <c r="BH81" s="46" t="str">
        <f t="shared" si="51"/>
        <v/>
      </c>
      <c r="BI81" s="46" t="str">
        <f t="shared" si="51"/>
        <v/>
      </c>
      <c r="BJ81" s="31" t="str">
        <f t="shared" si="32"/>
        <v/>
      </c>
      <c r="BK81" s="31" t="str">
        <f t="shared" si="33"/>
        <v/>
      </c>
      <c r="BL81" s="31" t="str">
        <f t="shared" si="34"/>
        <v/>
      </c>
      <c r="BM81" s="31" t="str">
        <f t="shared" si="35"/>
        <v/>
      </c>
      <c r="BN81" s="31" t="str">
        <f t="shared" si="36"/>
        <v/>
      </c>
      <c r="BO81" s="31" t="str">
        <f t="shared" si="37"/>
        <v/>
      </c>
      <c r="BP81" s="48"/>
      <c r="BQ81" s="48"/>
      <c r="BR81" s="48"/>
      <c r="BS81" s="48"/>
      <c r="BT81" s="48"/>
      <c r="BU81" s="31">
        <f>IFERROR(IF(OR(BU$7="",List!$B$8="",List!$B$8="All"),1,IF(List!$B$8=INDEX(IF(BU$5="d",DateTable,MainTable),$C81,BU$6),1,0)),0)</f>
        <v>1</v>
      </c>
      <c r="BV81" s="31">
        <f>IFERROR(IF(OR(BV$7="",List!$B$11="",List!$B$11="All"),1,IF(List!$B$11=INDEX(IF(BV$5="d",DateTable,MainTable),$C81,BV$6),1,0)),0)</f>
        <v>1</v>
      </c>
      <c r="BW81" s="31">
        <f>IFERROR(IF(OR(BW$7="",List!$B$14="",List!$B$14="All"),1,IF(List!$B$14=INDEX(IF(BW$5="d",DateTable,MainTable),$C81,BW$6),1,0)),0)</f>
        <v>1</v>
      </c>
      <c r="BX81" s="31">
        <f>IFERROR(IF(OR(BX$7="",List!$B$17="",List!$B$17="All"),1,IF(List!$B$17=INDEX(IF(BX$5="d",DateTable,MainTable),$C81,BX$6),1,0)),0)</f>
        <v>1</v>
      </c>
      <c r="BY81" s="31">
        <f t="shared" si="38"/>
        <v>1</v>
      </c>
      <c r="CA81" s="31" t="str">
        <f t="shared" si="39"/>
        <v/>
      </c>
      <c r="CB81" s="31" t="str">
        <f t="shared" si="53"/>
        <v/>
      </c>
      <c r="CD81" s="31">
        <f>IFERROR(IF(OR(Dashboard!$C$7="",Dashboard!$C$7="All"),1,IF(Dashboard!$C$7=INDEX(MainTable,$C81,CD$6),1,0)),0)</f>
        <v>1</v>
      </c>
      <c r="CE81" s="31">
        <f>IFERROR(IF(OR(Dashboard!$E$7="",Dashboard!$E$7="All"),1,IF(Dashboard!$E$7=INDEX(MainTable,$C81,CE$6),1,0)),0)</f>
        <v>1</v>
      </c>
      <c r="CF81" s="31">
        <f>IFERROR(IF(OR(Dashboard!$G$7="",Dashboard!$G$7="All"),1,IF(Dashboard!$G$7=INDEX(MainTable,$C81,CF$6),1,0)),0)</f>
        <v>1</v>
      </c>
      <c r="CG81" s="31">
        <f>IFERROR(IF(OR(Dashboard!$I$7="",Dashboard!$I$7="All"),1,IF(Dashboard!$I$7=INDEX(MainTable,$C81,CG$6),1,0)),0)</f>
        <v>1</v>
      </c>
      <c r="CH81" s="31">
        <f t="shared" si="40"/>
        <v>1</v>
      </c>
      <c r="CJ81" s="31">
        <f t="shared" ca="1" si="41"/>
        <v>0</v>
      </c>
      <c r="CK81" s="31">
        <f t="shared" ca="1" si="54"/>
        <v>0</v>
      </c>
      <c r="CL81" s="31">
        <f t="shared" si="55"/>
        <v>0</v>
      </c>
      <c r="CM81" s="31">
        <f t="shared" si="56"/>
        <v>0</v>
      </c>
      <c r="CO81" s="60" t="str">
        <f>IF(Settings!I10="","",Settings!I10)</f>
        <v>Full Time</v>
      </c>
      <c r="CP81" s="60">
        <f t="array" aca="1" ref="CP81" ca="1">IFERROR(IF(LEN(CO81)=0,0,COUNTIFS((OFFSET($C$8,0,$CP$22,20)),$CO81,$CH$8:$CH$27,1)),"")</f>
        <v>8</v>
      </c>
      <c r="CQ81" s="86">
        <f t="shared" ref="CQ81:CQ86" ca="1" si="57">IFERROR(IF(CP81/$CP$87=0,"",CP81/$CP$87),"")</f>
        <v>0.88888888888888884</v>
      </c>
      <c r="DG81" s="31" t="str">
        <f t="shared" si="42"/>
        <v/>
      </c>
      <c r="DH81" s="31" t="str">
        <f>IFERROR(IF(COUNTIF($DG$8:$DG81,DG81)&gt;1,"",DG81),"")</f>
        <v/>
      </c>
      <c r="DI81" s="31" t="str">
        <f t="array" ref="DI81">IFERROR(INDEX(filter1,SMALL(IF(LEN(filter1)&gt;0,ROW(filter1)-ROW(INDEX(filter1,1,1))+1),ROW($DF81)-ROW($DF$7))),"")</f>
        <v/>
      </c>
      <c r="DJ81" s="31" t="str">
        <f t="shared" si="43"/>
        <v/>
      </c>
      <c r="DK81" s="31" t="str">
        <f>IFERROR(IF(COUNTIF($DJ$8:$DJ81,DJ81)&gt;1,"",DJ81),"")</f>
        <v/>
      </c>
      <c r="DL81" s="31" t="str">
        <f t="array" ref="DL81">IFERROR(INDEX(filter2,SMALL(IF(LEN(filter2)&gt;0,ROW(filter2)-ROW(INDEX(filter2,1,1))+1),ROW($DF81)-ROW($DF$7))),"")</f>
        <v/>
      </c>
      <c r="DM81" s="31" t="str">
        <f t="shared" si="44"/>
        <v/>
      </c>
      <c r="DN81" s="31" t="str">
        <f>IFERROR(IF(COUNTIF($DM$8:$DM81,DM81)&gt;1,"",DM81),"")</f>
        <v/>
      </c>
      <c r="DO81" s="31" t="str">
        <f t="array" ref="DO81">IFERROR(INDEX(filter3,SMALL(IF(LEN(filter3)&gt;0,ROW(filter3)-ROW(INDEX(filter3,1,1))+1),ROW($DF81)-ROW($DF$7))),"")</f>
        <v/>
      </c>
      <c r="DP81" s="31" t="str">
        <f t="shared" si="45"/>
        <v/>
      </c>
      <c r="DQ81" s="31" t="str">
        <f>IFERROR(IF(COUNTIF($DP$8:$DP81,DP81)&gt;1,"",DP81),"")</f>
        <v/>
      </c>
      <c r="DR81" s="31" t="str">
        <f t="array" ref="DR81">IFERROR(INDEX(filter4,SMALL(IF(LEN(filter4)&gt;0,ROW(filter4)-ROW(INDEX(filter4,1,1))+1),ROW($DF81)-ROW($DF$7))),"")</f>
        <v/>
      </c>
      <c r="DT81" s="43"/>
      <c r="DU81" s="43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</row>
    <row r="82" spans="3:140" ht="15" customHeight="1" x14ac:dyDescent="0.25">
      <c r="C82" s="31">
        <v>75</v>
      </c>
      <c r="D82" s="31" t="str">
        <f>IFERROR(IF(INDEX(database[],$C82,D$6)=0,"",INDEX(database[],$C82,D$6)),"")</f>
        <v/>
      </c>
      <c r="E82" s="46" t="str">
        <f>IFERROR(IF(INDEX(database[],$C82,E$6)=0,"",INDEX(database[],$C82,E$6)),"")</f>
        <v/>
      </c>
      <c r="F82" s="31" t="str">
        <f>IFERROR(IF(INDEX(database[],$C82,F$6)=0,"",INDEX(database[],$C82,F$6)),"")</f>
        <v/>
      </c>
      <c r="G82" s="31" t="str">
        <f>IFERROR(IF(INDEX(database[],$C82,G$6)=0,"",INDEX(database[],$C82,G$6)),"")</f>
        <v/>
      </c>
      <c r="H82" s="31" t="str">
        <f>IFERROR(IF(INDEX(database[],$C82,H$6)=0,"",INDEX(database[],$C82,H$6)),"")</f>
        <v/>
      </c>
      <c r="I82" s="31" t="str">
        <f>IFERROR(IF(INDEX(database[],$C82,I$6)=0,"",INDEX(database[],$C82,I$6)),"")</f>
        <v/>
      </c>
      <c r="J82" s="31" t="str">
        <f>IFERROR(IF(INDEX(database[],$C82,J$6)=0,"",INDEX(database[],$C82,J$6)),"")</f>
        <v/>
      </c>
      <c r="K82" s="31" t="str">
        <f>IFERROR(IF(INDEX(database[],$C82,K$6)=0,"",INDEX(database[],$C82,K$6)),"")</f>
        <v/>
      </c>
      <c r="L82" s="31" t="str">
        <f>IFERROR(IF(INDEX(database[],$C82,L$6)=0,"",INDEX(database[],$C82,L$6)),"")</f>
        <v/>
      </c>
      <c r="M82" s="31" t="str">
        <f>IFERROR(IF(INDEX(database[],$C82,M$6)=0,"",INDEX(database[],$C82,M$6)),"")</f>
        <v/>
      </c>
      <c r="N82" s="31" t="str">
        <f>IFERROR(IF(INDEX(database[],$C82,N$6)=0,"",INDEX(database[],$C82,N$6)),"")</f>
        <v/>
      </c>
      <c r="O82" s="31" t="str">
        <f>IFERROR(IF(INDEX(database[],$C82,O$6)=0,"",INDEX(database[],$C82,O$6)),"")</f>
        <v/>
      </c>
      <c r="P82" s="31" t="str">
        <f>IFERROR(IF(INDEX(database[],$C82,P$6)=0,"",INDEX(database[],$C82,P$6)),"")</f>
        <v/>
      </c>
      <c r="Q82" s="31" t="str">
        <f>IFERROR(IF(INDEX(database[],$C82,Q$6)=0,"",INDEX(database[],$C82,Q$6)),"")</f>
        <v/>
      </c>
      <c r="R82" s="46" t="str">
        <f>IFERROR(IF(INDEX(database[],$C82,R$6)=0,"",INDEX(database[],$C82,R$6)),"")</f>
        <v/>
      </c>
      <c r="S82" s="31" t="str">
        <f>IFERROR(IF(INDEX(database[],$C82,S$6)=0,"",INDEX(database[],$C82,S$6)),"")</f>
        <v/>
      </c>
      <c r="T82" s="31" t="str">
        <f>IFERROR(IF(INDEX(database[],$C82,T$6)=0,"",INDEX(database[],$C82,T$6)),"")</f>
        <v/>
      </c>
      <c r="U82" s="31" t="str">
        <f>IFERROR(IF(INDEX(database[],$C82,U$6)=0,"",INDEX(database[],$C82,U$6)),"")</f>
        <v/>
      </c>
      <c r="V82" s="31" t="str">
        <f>IFERROR(IF(INDEX(database[],$C82,V$6)=0,"",INDEX(database[],$C82,V$6)),"")</f>
        <v/>
      </c>
      <c r="W82" s="31" t="str">
        <f>IFERROR(IF(INDEX(database[],$C82,W$6)=0,"",INDEX(database[],$C82,W$6)),"")</f>
        <v/>
      </c>
      <c r="X82" s="31" t="str">
        <f>IFERROR(IF(INDEX(database[],$C82,X$6)=0,"",INDEX(database[],$C82,X$6)),"")</f>
        <v/>
      </c>
      <c r="Y82" s="31" t="str">
        <f>IFERROR(IF(INDEX(database[],$C82,Y$6)=0,"",INDEX(database[],$C82,Y$6)),"")</f>
        <v/>
      </c>
      <c r="Z82" s="31" t="str">
        <f>IFERROR(IF(INDEX(database[],$C82,Z$6)=0,"",INDEX(database[],$C82,Z$6)),"")</f>
        <v/>
      </c>
      <c r="AA82" s="31" t="str">
        <f>IFERROR(IF(INDEX(database[],$C82,AA$6)=0,"",INDEX(database[],$C82,AA$6)),"")</f>
        <v/>
      </c>
      <c r="AB82" s="31" t="str">
        <f>IFERROR(IF(INDEX(database[],$C82,AB$6)=0,"",INDEX(database[],$C82,AB$6)),"")</f>
        <v/>
      </c>
      <c r="AC82" s="31" t="str">
        <f>IFERROR(IF(INDEX(database[],$C82,AC$6)=0,"",INDEX(database[],$C82,AC$6)),"")</f>
        <v/>
      </c>
      <c r="AD82" s="31" t="str">
        <f>IFERROR(IF(INDEX(database[],$C82,AD$6)=0,"",INDEX(database[],$C82,AD$6)),"")</f>
        <v/>
      </c>
      <c r="AE82" s="31" t="str">
        <f>IFERROR(IF(INDEX(database[],$C82,AE$6)=0,"",INDEX(database[],$C82,AE$6)),"")</f>
        <v/>
      </c>
      <c r="AF82" s="31" t="str">
        <f>IFERROR(IF(INDEX(database[],$C82,AF$6)=0,"",INDEX(database[],$C82,AF$6)),"")</f>
        <v/>
      </c>
      <c r="AG82" s="31" t="str">
        <f>IFERROR(IF(INDEX(database[],$C82,AG$6)=0,"",INDEX(database[],$C82,AG$6)),"")</f>
        <v/>
      </c>
      <c r="AH82" s="31" t="str">
        <f>IFERROR(IF(INDEX(database[],$C82,AH$6)=0,"",INDEX(database[],$C82,AH$6)),"")</f>
        <v/>
      </c>
      <c r="AI82" s="31" t="str">
        <f>IFERROR(IF(INDEX(database[],$C82,AI$6)=0,"",INDEX(database[],$C82,AI$6)),"")</f>
        <v/>
      </c>
      <c r="AJ82" s="31" t="str">
        <f>IFERROR(IF(INDEX(database[],$C82,AJ$6)=0,"",INDEX(database[],$C82,AJ$6)),"")</f>
        <v/>
      </c>
      <c r="AK82" s="31" t="str">
        <f>IFERROR(IF(INDEX(database[],$C82,AK$6)=0,"",INDEX(database[],$C82,AK$6)),"")</f>
        <v/>
      </c>
      <c r="AL82" s="31" t="str">
        <f>IFERROR(IF(INDEX(database[],$C82,AL$6)=0,"",INDEX(database[],$C82,AL$6)),"")</f>
        <v/>
      </c>
      <c r="AM82" s="31" t="str">
        <f>IFERROR(IF(INDEX(database[],$C82,AM$6)=0,"",INDEX(database[],$C82,AM$6)),"")</f>
        <v/>
      </c>
      <c r="AN82" s="31" t="str">
        <f>IFERROR(IF(INDEX(database[],$C82,AN$6)=0,"",INDEX(database[],$C82,AN$6)),"")</f>
        <v/>
      </c>
      <c r="AO82" s="31" t="str">
        <f>IFERROR(IF(INDEX(database[],$C82,AO$6)=0,"",INDEX(database[],$C82,AO$6)),"")</f>
        <v/>
      </c>
      <c r="AP82" s="31" t="str">
        <f>IFERROR(IF(INDEX(database[],$C82,AP$6)=0,"",INDEX(database[],$C82,AP$6)),"")</f>
        <v/>
      </c>
      <c r="AQ82" s="31" t="str">
        <f>IFERROR(IF(INDEX(database[],$C82,AQ$6)=0,"",INDEX(database[],$C82,AQ$6)),"")</f>
        <v/>
      </c>
      <c r="AR82" s="31" t="str">
        <f>IFERROR(IF(INDEX(database[],$C82,AR$6)=0,"",INDEX(database[],$C82,AR$6)),"")</f>
        <v/>
      </c>
      <c r="AS82" s="31" t="str">
        <f>IFERROR(IF(INDEX(database[],$C82,AS$6)=0,"",INDEX(database[],$C82,AS$6)),"")</f>
        <v/>
      </c>
      <c r="AT82" s="31" t="str">
        <f>IFERROR(IF(INDEX(database[],$C82,AT$6)=0,"",INDEX(database[],$C82,AT$6)),"")</f>
        <v/>
      </c>
      <c r="AU82" s="31" t="str">
        <f>IFERROR(IF(INDEX(database[],$C82,AU$6)=0,"",INDEX(database[],$C82,AU$6)),"")</f>
        <v/>
      </c>
      <c r="AV82" s="31" t="str">
        <f>IFERROR(IF(INDEX(database[],$C82,AV$6)=0,"",INDEX(database[],$C82,AV$6)),"")</f>
        <v/>
      </c>
      <c r="AW82" s="31" t="str">
        <f t="shared" si="52"/>
        <v/>
      </c>
      <c r="AX82" s="49" t="str">
        <f t="shared" si="27"/>
        <v/>
      </c>
      <c r="AY82" s="31" t="str">
        <f t="shared" si="28"/>
        <v/>
      </c>
      <c r="AZ82" s="31" t="str">
        <f t="shared" si="29"/>
        <v/>
      </c>
      <c r="BA82" s="49" t="str">
        <f t="shared" ca="1" si="30"/>
        <v/>
      </c>
      <c r="BB82" s="51" t="str">
        <f t="shared" ca="1" si="31"/>
        <v/>
      </c>
      <c r="BC82" s="50" t="str">
        <f t="shared" si="51"/>
        <v/>
      </c>
      <c r="BD82" s="46" t="str">
        <f t="shared" si="51"/>
        <v/>
      </c>
      <c r="BE82" s="46" t="str">
        <f t="shared" si="51"/>
        <v/>
      </c>
      <c r="BF82" s="46" t="str">
        <f t="shared" si="51"/>
        <v/>
      </c>
      <c r="BG82" s="46" t="str">
        <f t="shared" si="51"/>
        <v/>
      </c>
      <c r="BH82" s="46" t="str">
        <f t="shared" si="51"/>
        <v/>
      </c>
      <c r="BI82" s="46" t="str">
        <f t="shared" si="51"/>
        <v/>
      </c>
      <c r="BJ82" s="31" t="str">
        <f t="shared" si="32"/>
        <v/>
      </c>
      <c r="BK82" s="31" t="str">
        <f t="shared" si="33"/>
        <v/>
      </c>
      <c r="BL82" s="31" t="str">
        <f t="shared" si="34"/>
        <v/>
      </c>
      <c r="BM82" s="31" t="str">
        <f t="shared" si="35"/>
        <v/>
      </c>
      <c r="BN82" s="31" t="str">
        <f t="shared" si="36"/>
        <v/>
      </c>
      <c r="BO82" s="31" t="str">
        <f t="shared" si="37"/>
        <v/>
      </c>
      <c r="BP82" s="48"/>
      <c r="BQ82" s="48"/>
      <c r="BR82" s="48"/>
      <c r="BS82" s="48"/>
      <c r="BT82" s="48"/>
      <c r="BU82" s="31">
        <f>IFERROR(IF(OR(BU$7="",List!$B$8="",List!$B$8="All"),1,IF(List!$B$8=INDEX(IF(BU$5="d",DateTable,MainTable),$C82,BU$6),1,0)),0)</f>
        <v>1</v>
      </c>
      <c r="BV82" s="31">
        <f>IFERROR(IF(OR(BV$7="",List!$B$11="",List!$B$11="All"),1,IF(List!$B$11=INDEX(IF(BV$5="d",DateTable,MainTable),$C82,BV$6),1,0)),0)</f>
        <v>1</v>
      </c>
      <c r="BW82" s="31">
        <f>IFERROR(IF(OR(BW$7="",List!$B$14="",List!$B$14="All"),1,IF(List!$B$14=INDEX(IF(BW$5="d",DateTable,MainTable),$C82,BW$6),1,0)),0)</f>
        <v>1</v>
      </c>
      <c r="BX82" s="31">
        <f>IFERROR(IF(OR(BX$7="",List!$B$17="",List!$B$17="All"),1,IF(List!$B$17=INDEX(IF(BX$5="d",DateTable,MainTable),$C82,BX$6),1,0)),0)</f>
        <v>1</v>
      </c>
      <c r="BY82" s="31">
        <f t="shared" si="38"/>
        <v>1</v>
      </c>
      <c r="CA82" s="31" t="str">
        <f t="shared" si="39"/>
        <v/>
      </c>
      <c r="CB82" s="31" t="str">
        <f t="shared" si="53"/>
        <v/>
      </c>
      <c r="CD82" s="31">
        <f>IFERROR(IF(OR(Dashboard!$C$7="",Dashboard!$C$7="All"),1,IF(Dashboard!$C$7=INDEX(MainTable,$C82,CD$6),1,0)),0)</f>
        <v>1</v>
      </c>
      <c r="CE82" s="31">
        <f>IFERROR(IF(OR(Dashboard!$E$7="",Dashboard!$E$7="All"),1,IF(Dashboard!$E$7=INDEX(MainTable,$C82,CE$6),1,0)),0)</f>
        <v>1</v>
      </c>
      <c r="CF82" s="31">
        <f>IFERROR(IF(OR(Dashboard!$G$7="",Dashboard!$G$7="All"),1,IF(Dashboard!$G$7=INDEX(MainTable,$C82,CF$6),1,0)),0)</f>
        <v>1</v>
      </c>
      <c r="CG82" s="31">
        <f>IFERROR(IF(OR(Dashboard!$I$7="",Dashboard!$I$7="All"),1,IF(Dashboard!$I$7=INDEX(MainTable,$C82,CG$6),1,0)),0)</f>
        <v>1</v>
      </c>
      <c r="CH82" s="31">
        <f t="shared" si="40"/>
        <v>1</v>
      </c>
      <c r="CJ82" s="31">
        <f t="shared" ca="1" si="41"/>
        <v>0</v>
      </c>
      <c r="CK82" s="31">
        <f t="shared" ca="1" si="54"/>
        <v>0</v>
      </c>
      <c r="CL82" s="31">
        <f t="shared" si="55"/>
        <v>0</v>
      </c>
      <c r="CM82" s="31">
        <f t="shared" si="56"/>
        <v>0</v>
      </c>
      <c r="CO82" s="60" t="str">
        <f>IF(Settings!I11="","",Settings!I11)</f>
        <v>Part Time</v>
      </c>
      <c r="CP82" s="60">
        <f t="array" aca="1" ref="CP82" ca="1">IFERROR(IF(LEN(CO82)=0,0,COUNTIFS((OFFSET($C$8,0,$CP$22,20)),$CO82,$CH$8:$CH$27,1)),"")</f>
        <v>1</v>
      </c>
      <c r="CQ82" s="86">
        <f t="shared" ca="1" si="57"/>
        <v>0.1111111111111111</v>
      </c>
      <c r="DG82" s="31" t="str">
        <f t="shared" si="42"/>
        <v/>
      </c>
      <c r="DH82" s="31" t="str">
        <f>IFERROR(IF(COUNTIF($DG$8:$DG82,DG82)&gt;1,"",DG82),"")</f>
        <v/>
      </c>
      <c r="DI82" s="31" t="str">
        <f t="array" ref="DI82">IFERROR(INDEX(filter1,SMALL(IF(LEN(filter1)&gt;0,ROW(filter1)-ROW(INDEX(filter1,1,1))+1),ROW($DF82)-ROW($DF$7))),"")</f>
        <v/>
      </c>
      <c r="DJ82" s="31" t="str">
        <f t="shared" si="43"/>
        <v/>
      </c>
      <c r="DK82" s="31" t="str">
        <f>IFERROR(IF(COUNTIF($DJ$8:$DJ82,DJ82)&gt;1,"",DJ82),"")</f>
        <v/>
      </c>
      <c r="DL82" s="31" t="str">
        <f t="array" ref="DL82">IFERROR(INDEX(filter2,SMALL(IF(LEN(filter2)&gt;0,ROW(filter2)-ROW(INDEX(filter2,1,1))+1),ROW($DF82)-ROW($DF$7))),"")</f>
        <v/>
      </c>
      <c r="DM82" s="31" t="str">
        <f t="shared" si="44"/>
        <v/>
      </c>
      <c r="DN82" s="31" t="str">
        <f>IFERROR(IF(COUNTIF($DM$8:$DM82,DM82)&gt;1,"",DM82),"")</f>
        <v/>
      </c>
      <c r="DO82" s="31" t="str">
        <f t="array" ref="DO82">IFERROR(INDEX(filter3,SMALL(IF(LEN(filter3)&gt;0,ROW(filter3)-ROW(INDEX(filter3,1,1))+1),ROW($DF82)-ROW($DF$7))),"")</f>
        <v/>
      </c>
      <c r="DP82" s="31" t="str">
        <f t="shared" si="45"/>
        <v/>
      </c>
      <c r="DQ82" s="31" t="str">
        <f>IFERROR(IF(COUNTIF($DP$8:$DP82,DP82)&gt;1,"",DP82),"")</f>
        <v/>
      </c>
      <c r="DR82" s="31" t="str">
        <f t="array" ref="DR82">IFERROR(INDEX(filter4,SMALL(IF(LEN(filter4)&gt;0,ROW(filter4)-ROW(INDEX(filter4,1,1))+1),ROW($DF82)-ROW($DF$7))),"")</f>
        <v/>
      </c>
      <c r="DT82" s="43"/>
      <c r="DU82" s="43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</row>
    <row r="83" spans="3:140" ht="15" customHeight="1" x14ac:dyDescent="0.25">
      <c r="C83" s="31">
        <v>76</v>
      </c>
      <c r="D83" s="31" t="str">
        <f>IFERROR(IF(INDEX(database[],$C83,D$6)=0,"",INDEX(database[],$C83,D$6)),"")</f>
        <v/>
      </c>
      <c r="E83" s="46" t="str">
        <f>IFERROR(IF(INDEX(database[],$C83,E$6)=0,"",INDEX(database[],$C83,E$6)),"")</f>
        <v/>
      </c>
      <c r="F83" s="31" t="str">
        <f>IFERROR(IF(INDEX(database[],$C83,F$6)=0,"",INDEX(database[],$C83,F$6)),"")</f>
        <v/>
      </c>
      <c r="G83" s="31" t="str">
        <f>IFERROR(IF(INDEX(database[],$C83,G$6)=0,"",INDEX(database[],$C83,G$6)),"")</f>
        <v/>
      </c>
      <c r="H83" s="31" t="str">
        <f>IFERROR(IF(INDEX(database[],$C83,H$6)=0,"",INDEX(database[],$C83,H$6)),"")</f>
        <v/>
      </c>
      <c r="I83" s="31" t="str">
        <f>IFERROR(IF(INDEX(database[],$C83,I$6)=0,"",INDEX(database[],$C83,I$6)),"")</f>
        <v/>
      </c>
      <c r="J83" s="31" t="str">
        <f>IFERROR(IF(INDEX(database[],$C83,J$6)=0,"",INDEX(database[],$C83,J$6)),"")</f>
        <v/>
      </c>
      <c r="K83" s="31" t="str">
        <f>IFERROR(IF(INDEX(database[],$C83,K$6)=0,"",INDEX(database[],$C83,K$6)),"")</f>
        <v/>
      </c>
      <c r="L83" s="31" t="str">
        <f>IFERROR(IF(INDEX(database[],$C83,L$6)=0,"",INDEX(database[],$C83,L$6)),"")</f>
        <v/>
      </c>
      <c r="M83" s="31" t="str">
        <f>IFERROR(IF(INDEX(database[],$C83,M$6)=0,"",INDEX(database[],$C83,M$6)),"")</f>
        <v/>
      </c>
      <c r="N83" s="31" t="str">
        <f>IFERROR(IF(INDEX(database[],$C83,N$6)=0,"",INDEX(database[],$C83,N$6)),"")</f>
        <v/>
      </c>
      <c r="O83" s="31" t="str">
        <f>IFERROR(IF(INDEX(database[],$C83,O$6)=0,"",INDEX(database[],$C83,O$6)),"")</f>
        <v/>
      </c>
      <c r="P83" s="31" t="str">
        <f>IFERROR(IF(INDEX(database[],$C83,P$6)=0,"",INDEX(database[],$C83,P$6)),"")</f>
        <v/>
      </c>
      <c r="Q83" s="31" t="str">
        <f>IFERROR(IF(INDEX(database[],$C83,Q$6)=0,"",INDEX(database[],$C83,Q$6)),"")</f>
        <v/>
      </c>
      <c r="R83" s="46" t="str">
        <f>IFERROR(IF(INDEX(database[],$C83,R$6)=0,"",INDEX(database[],$C83,R$6)),"")</f>
        <v/>
      </c>
      <c r="S83" s="31" t="str">
        <f>IFERROR(IF(INDEX(database[],$C83,S$6)=0,"",INDEX(database[],$C83,S$6)),"")</f>
        <v/>
      </c>
      <c r="T83" s="31" t="str">
        <f>IFERROR(IF(INDEX(database[],$C83,T$6)=0,"",INDEX(database[],$C83,T$6)),"")</f>
        <v/>
      </c>
      <c r="U83" s="31" t="str">
        <f>IFERROR(IF(INDEX(database[],$C83,U$6)=0,"",INDEX(database[],$C83,U$6)),"")</f>
        <v/>
      </c>
      <c r="V83" s="31" t="str">
        <f>IFERROR(IF(INDEX(database[],$C83,V$6)=0,"",INDEX(database[],$C83,V$6)),"")</f>
        <v/>
      </c>
      <c r="W83" s="31" t="str">
        <f>IFERROR(IF(INDEX(database[],$C83,W$6)=0,"",INDEX(database[],$C83,W$6)),"")</f>
        <v/>
      </c>
      <c r="X83" s="31" t="str">
        <f>IFERROR(IF(INDEX(database[],$C83,X$6)=0,"",INDEX(database[],$C83,X$6)),"")</f>
        <v/>
      </c>
      <c r="Y83" s="31" t="str">
        <f>IFERROR(IF(INDEX(database[],$C83,Y$6)=0,"",INDEX(database[],$C83,Y$6)),"")</f>
        <v/>
      </c>
      <c r="Z83" s="31" t="str">
        <f>IFERROR(IF(INDEX(database[],$C83,Z$6)=0,"",INDEX(database[],$C83,Z$6)),"")</f>
        <v/>
      </c>
      <c r="AA83" s="31" t="str">
        <f>IFERROR(IF(INDEX(database[],$C83,AA$6)=0,"",INDEX(database[],$C83,AA$6)),"")</f>
        <v/>
      </c>
      <c r="AB83" s="31" t="str">
        <f>IFERROR(IF(INDEX(database[],$C83,AB$6)=0,"",INDEX(database[],$C83,AB$6)),"")</f>
        <v/>
      </c>
      <c r="AC83" s="31" t="str">
        <f>IFERROR(IF(INDEX(database[],$C83,AC$6)=0,"",INDEX(database[],$C83,AC$6)),"")</f>
        <v/>
      </c>
      <c r="AD83" s="31" t="str">
        <f>IFERROR(IF(INDEX(database[],$C83,AD$6)=0,"",INDEX(database[],$C83,AD$6)),"")</f>
        <v/>
      </c>
      <c r="AE83" s="31" t="str">
        <f>IFERROR(IF(INDEX(database[],$C83,AE$6)=0,"",INDEX(database[],$C83,AE$6)),"")</f>
        <v/>
      </c>
      <c r="AF83" s="31" t="str">
        <f>IFERROR(IF(INDEX(database[],$C83,AF$6)=0,"",INDEX(database[],$C83,AF$6)),"")</f>
        <v/>
      </c>
      <c r="AG83" s="31" t="str">
        <f>IFERROR(IF(INDEX(database[],$C83,AG$6)=0,"",INDEX(database[],$C83,AG$6)),"")</f>
        <v/>
      </c>
      <c r="AH83" s="31" t="str">
        <f>IFERROR(IF(INDEX(database[],$C83,AH$6)=0,"",INDEX(database[],$C83,AH$6)),"")</f>
        <v/>
      </c>
      <c r="AI83" s="31" t="str">
        <f>IFERROR(IF(INDEX(database[],$C83,AI$6)=0,"",INDEX(database[],$C83,AI$6)),"")</f>
        <v/>
      </c>
      <c r="AJ83" s="31" t="str">
        <f>IFERROR(IF(INDEX(database[],$C83,AJ$6)=0,"",INDEX(database[],$C83,AJ$6)),"")</f>
        <v/>
      </c>
      <c r="AK83" s="31" t="str">
        <f>IFERROR(IF(INDEX(database[],$C83,AK$6)=0,"",INDEX(database[],$C83,AK$6)),"")</f>
        <v/>
      </c>
      <c r="AL83" s="31" t="str">
        <f>IFERROR(IF(INDEX(database[],$C83,AL$6)=0,"",INDEX(database[],$C83,AL$6)),"")</f>
        <v/>
      </c>
      <c r="AM83" s="31" t="str">
        <f>IFERROR(IF(INDEX(database[],$C83,AM$6)=0,"",INDEX(database[],$C83,AM$6)),"")</f>
        <v/>
      </c>
      <c r="AN83" s="31" t="str">
        <f>IFERROR(IF(INDEX(database[],$C83,AN$6)=0,"",INDEX(database[],$C83,AN$6)),"")</f>
        <v/>
      </c>
      <c r="AO83" s="31" t="str">
        <f>IFERROR(IF(INDEX(database[],$C83,AO$6)=0,"",INDEX(database[],$C83,AO$6)),"")</f>
        <v/>
      </c>
      <c r="AP83" s="31" t="str">
        <f>IFERROR(IF(INDEX(database[],$C83,AP$6)=0,"",INDEX(database[],$C83,AP$6)),"")</f>
        <v/>
      </c>
      <c r="AQ83" s="31" t="str">
        <f>IFERROR(IF(INDEX(database[],$C83,AQ$6)=0,"",INDEX(database[],$C83,AQ$6)),"")</f>
        <v/>
      </c>
      <c r="AR83" s="31" t="str">
        <f>IFERROR(IF(INDEX(database[],$C83,AR$6)=0,"",INDEX(database[],$C83,AR$6)),"")</f>
        <v/>
      </c>
      <c r="AS83" s="31" t="str">
        <f>IFERROR(IF(INDEX(database[],$C83,AS$6)=0,"",INDEX(database[],$C83,AS$6)),"")</f>
        <v/>
      </c>
      <c r="AT83" s="31" t="str">
        <f>IFERROR(IF(INDEX(database[],$C83,AT$6)=0,"",INDEX(database[],$C83,AT$6)),"")</f>
        <v/>
      </c>
      <c r="AU83" s="31" t="str">
        <f>IFERROR(IF(INDEX(database[],$C83,AU$6)=0,"",INDEX(database[],$C83,AU$6)),"")</f>
        <v/>
      </c>
      <c r="AV83" s="31" t="str">
        <f>IFERROR(IF(INDEX(database[],$C83,AV$6)=0,"",INDEX(database[],$C83,AV$6)),"")</f>
        <v/>
      </c>
      <c r="AW83" s="31" t="str">
        <f t="shared" si="52"/>
        <v/>
      </c>
      <c r="AX83" s="49" t="str">
        <f t="shared" si="27"/>
        <v/>
      </c>
      <c r="AY83" s="31" t="str">
        <f t="shared" si="28"/>
        <v/>
      </c>
      <c r="AZ83" s="31" t="str">
        <f t="shared" si="29"/>
        <v/>
      </c>
      <c r="BA83" s="49" t="str">
        <f t="shared" ca="1" si="30"/>
        <v/>
      </c>
      <c r="BB83" s="51" t="str">
        <f t="shared" ca="1" si="31"/>
        <v/>
      </c>
      <c r="BC83" s="50" t="str">
        <f t="shared" si="51"/>
        <v/>
      </c>
      <c r="BD83" s="46" t="str">
        <f t="shared" si="51"/>
        <v/>
      </c>
      <c r="BE83" s="46" t="str">
        <f t="shared" si="51"/>
        <v/>
      </c>
      <c r="BF83" s="46" t="str">
        <f t="shared" si="51"/>
        <v/>
      </c>
      <c r="BG83" s="46" t="str">
        <f t="shared" si="51"/>
        <v/>
      </c>
      <c r="BH83" s="46" t="str">
        <f t="shared" si="51"/>
        <v/>
      </c>
      <c r="BI83" s="46" t="str">
        <f t="shared" si="51"/>
        <v/>
      </c>
      <c r="BJ83" s="31" t="str">
        <f t="shared" si="32"/>
        <v/>
      </c>
      <c r="BK83" s="31" t="str">
        <f t="shared" si="33"/>
        <v/>
      </c>
      <c r="BL83" s="31" t="str">
        <f t="shared" si="34"/>
        <v/>
      </c>
      <c r="BM83" s="31" t="str">
        <f t="shared" si="35"/>
        <v/>
      </c>
      <c r="BN83" s="31" t="str">
        <f t="shared" si="36"/>
        <v/>
      </c>
      <c r="BO83" s="31" t="str">
        <f t="shared" si="37"/>
        <v/>
      </c>
      <c r="BP83" s="48"/>
      <c r="BQ83" s="48"/>
      <c r="BR83" s="48"/>
      <c r="BS83" s="48"/>
      <c r="BT83" s="48"/>
      <c r="BU83" s="31">
        <f>IFERROR(IF(OR(BU$7="",List!$B$8="",List!$B$8="All"),1,IF(List!$B$8=INDEX(IF(BU$5="d",DateTable,MainTable),$C83,BU$6),1,0)),0)</f>
        <v>1</v>
      </c>
      <c r="BV83" s="31">
        <f>IFERROR(IF(OR(BV$7="",List!$B$11="",List!$B$11="All"),1,IF(List!$B$11=INDEX(IF(BV$5="d",DateTable,MainTable),$C83,BV$6),1,0)),0)</f>
        <v>1</v>
      </c>
      <c r="BW83" s="31">
        <f>IFERROR(IF(OR(BW$7="",List!$B$14="",List!$B$14="All"),1,IF(List!$B$14=INDEX(IF(BW$5="d",DateTable,MainTable),$C83,BW$6),1,0)),0)</f>
        <v>1</v>
      </c>
      <c r="BX83" s="31">
        <f>IFERROR(IF(OR(BX$7="",List!$B$17="",List!$B$17="All"),1,IF(List!$B$17=INDEX(IF(BX$5="d",DateTable,MainTable),$C83,BX$6),1,0)),0)</f>
        <v>1</v>
      </c>
      <c r="BY83" s="31">
        <f t="shared" si="38"/>
        <v>1</v>
      </c>
      <c r="CA83" s="31" t="str">
        <f t="shared" si="39"/>
        <v/>
      </c>
      <c r="CB83" s="31" t="str">
        <f t="shared" si="53"/>
        <v/>
      </c>
      <c r="CD83" s="31">
        <f>IFERROR(IF(OR(Dashboard!$C$7="",Dashboard!$C$7="All"),1,IF(Dashboard!$C$7=INDEX(MainTable,$C83,CD$6),1,0)),0)</f>
        <v>1</v>
      </c>
      <c r="CE83" s="31">
        <f>IFERROR(IF(OR(Dashboard!$E$7="",Dashboard!$E$7="All"),1,IF(Dashboard!$E$7=INDEX(MainTable,$C83,CE$6),1,0)),0)</f>
        <v>1</v>
      </c>
      <c r="CF83" s="31">
        <f>IFERROR(IF(OR(Dashboard!$G$7="",Dashboard!$G$7="All"),1,IF(Dashboard!$G$7=INDEX(MainTable,$C83,CF$6),1,0)),0)</f>
        <v>1</v>
      </c>
      <c r="CG83" s="31">
        <f>IFERROR(IF(OR(Dashboard!$I$7="",Dashboard!$I$7="All"),1,IF(Dashboard!$I$7=INDEX(MainTable,$C83,CG$6),1,0)),0)</f>
        <v>1</v>
      </c>
      <c r="CH83" s="31">
        <f t="shared" si="40"/>
        <v>1</v>
      </c>
      <c r="CJ83" s="31">
        <f t="shared" ca="1" si="41"/>
        <v>0</v>
      </c>
      <c r="CK83" s="31">
        <f t="shared" ca="1" si="54"/>
        <v>0</v>
      </c>
      <c r="CL83" s="31">
        <f t="shared" si="55"/>
        <v>0</v>
      </c>
      <c r="CM83" s="31">
        <f t="shared" si="56"/>
        <v>0</v>
      </c>
      <c r="CO83" s="60" t="str">
        <f>IF(Settings!I12="","",Settings!I12)</f>
        <v>Home Office 1</v>
      </c>
      <c r="CP83" s="60">
        <f t="array" aca="1" ref="CP83" ca="1">IFERROR(IF(LEN(CO83)=0,0,COUNTIFS((OFFSET($C$8,0,$CP$22,20)),$CO83,$CH$8:$CH$27,1)),"")</f>
        <v>0</v>
      </c>
      <c r="CQ83" s="86" t="str">
        <f t="shared" ca="1" si="57"/>
        <v/>
      </c>
      <c r="DG83" s="31" t="str">
        <f t="shared" si="42"/>
        <v/>
      </c>
      <c r="DH83" s="31" t="str">
        <f>IFERROR(IF(COUNTIF($DG$8:$DG83,DG83)&gt;1,"",DG83),"")</f>
        <v/>
      </c>
      <c r="DI83" s="31" t="str">
        <f t="array" ref="DI83">IFERROR(INDEX(filter1,SMALL(IF(LEN(filter1)&gt;0,ROW(filter1)-ROW(INDEX(filter1,1,1))+1),ROW($DF83)-ROW($DF$7))),"")</f>
        <v/>
      </c>
      <c r="DJ83" s="31" t="str">
        <f t="shared" si="43"/>
        <v/>
      </c>
      <c r="DK83" s="31" t="str">
        <f>IFERROR(IF(COUNTIF($DJ$8:$DJ83,DJ83)&gt;1,"",DJ83),"")</f>
        <v/>
      </c>
      <c r="DL83" s="31" t="str">
        <f t="array" ref="DL83">IFERROR(INDEX(filter2,SMALL(IF(LEN(filter2)&gt;0,ROW(filter2)-ROW(INDEX(filter2,1,1))+1),ROW($DF83)-ROW($DF$7))),"")</f>
        <v/>
      </c>
      <c r="DM83" s="31" t="str">
        <f t="shared" si="44"/>
        <v/>
      </c>
      <c r="DN83" s="31" t="str">
        <f>IFERROR(IF(COUNTIF($DM$8:$DM83,DM83)&gt;1,"",DM83),"")</f>
        <v/>
      </c>
      <c r="DO83" s="31" t="str">
        <f t="array" ref="DO83">IFERROR(INDEX(filter3,SMALL(IF(LEN(filter3)&gt;0,ROW(filter3)-ROW(INDEX(filter3,1,1))+1),ROW($DF83)-ROW($DF$7))),"")</f>
        <v/>
      </c>
      <c r="DP83" s="31" t="str">
        <f t="shared" si="45"/>
        <v/>
      </c>
      <c r="DQ83" s="31" t="str">
        <f>IFERROR(IF(COUNTIF($DP$8:$DP83,DP83)&gt;1,"",DP83),"")</f>
        <v/>
      </c>
      <c r="DR83" s="31" t="str">
        <f t="array" ref="DR83">IFERROR(INDEX(filter4,SMALL(IF(LEN(filter4)&gt;0,ROW(filter4)-ROW(INDEX(filter4,1,1))+1),ROW($DF83)-ROW($DF$7))),"")</f>
        <v/>
      </c>
      <c r="DT83" s="43"/>
      <c r="DU83" s="43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</row>
    <row r="84" spans="3:140" ht="15" customHeight="1" x14ac:dyDescent="0.25">
      <c r="C84" s="31">
        <v>77</v>
      </c>
      <c r="D84" s="31" t="str">
        <f>IFERROR(IF(INDEX(database[],$C84,D$6)=0,"",INDEX(database[],$C84,D$6)),"")</f>
        <v/>
      </c>
      <c r="E84" s="46" t="str">
        <f>IFERROR(IF(INDEX(database[],$C84,E$6)=0,"",INDEX(database[],$C84,E$6)),"")</f>
        <v/>
      </c>
      <c r="F84" s="31" t="str">
        <f>IFERROR(IF(INDEX(database[],$C84,F$6)=0,"",INDEX(database[],$C84,F$6)),"")</f>
        <v/>
      </c>
      <c r="G84" s="31" t="str">
        <f>IFERROR(IF(INDEX(database[],$C84,G$6)=0,"",INDEX(database[],$C84,G$6)),"")</f>
        <v/>
      </c>
      <c r="H84" s="31" t="str">
        <f>IFERROR(IF(INDEX(database[],$C84,H$6)=0,"",INDEX(database[],$C84,H$6)),"")</f>
        <v/>
      </c>
      <c r="I84" s="31" t="str">
        <f>IFERROR(IF(INDEX(database[],$C84,I$6)=0,"",INDEX(database[],$C84,I$6)),"")</f>
        <v/>
      </c>
      <c r="J84" s="31" t="str">
        <f>IFERROR(IF(INDEX(database[],$C84,J$6)=0,"",INDEX(database[],$C84,J$6)),"")</f>
        <v/>
      </c>
      <c r="K84" s="31" t="str">
        <f>IFERROR(IF(INDEX(database[],$C84,K$6)=0,"",INDEX(database[],$C84,K$6)),"")</f>
        <v/>
      </c>
      <c r="L84" s="31" t="str">
        <f>IFERROR(IF(INDEX(database[],$C84,L$6)=0,"",INDEX(database[],$C84,L$6)),"")</f>
        <v/>
      </c>
      <c r="M84" s="31" t="str">
        <f>IFERROR(IF(INDEX(database[],$C84,M$6)=0,"",INDEX(database[],$C84,M$6)),"")</f>
        <v/>
      </c>
      <c r="N84" s="31" t="str">
        <f>IFERROR(IF(INDEX(database[],$C84,N$6)=0,"",INDEX(database[],$C84,N$6)),"")</f>
        <v/>
      </c>
      <c r="O84" s="31" t="str">
        <f>IFERROR(IF(INDEX(database[],$C84,O$6)=0,"",INDEX(database[],$C84,O$6)),"")</f>
        <v/>
      </c>
      <c r="P84" s="31" t="str">
        <f>IFERROR(IF(INDEX(database[],$C84,P$6)=0,"",INDEX(database[],$C84,P$6)),"")</f>
        <v/>
      </c>
      <c r="Q84" s="31" t="str">
        <f>IFERROR(IF(INDEX(database[],$C84,Q$6)=0,"",INDEX(database[],$C84,Q$6)),"")</f>
        <v/>
      </c>
      <c r="R84" s="46" t="str">
        <f>IFERROR(IF(INDEX(database[],$C84,R$6)=0,"",INDEX(database[],$C84,R$6)),"")</f>
        <v/>
      </c>
      <c r="S84" s="31" t="str">
        <f>IFERROR(IF(INDEX(database[],$C84,S$6)=0,"",INDEX(database[],$C84,S$6)),"")</f>
        <v/>
      </c>
      <c r="T84" s="31" t="str">
        <f>IFERROR(IF(INDEX(database[],$C84,T$6)=0,"",INDEX(database[],$C84,T$6)),"")</f>
        <v/>
      </c>
      <c r="U84" s="31" t="str">
        <f>IFERROR(IF(INDEX(database[],$C84,U$6)=0,"",INDEX(database[],$C84,U$6)),"")</f>
        <v/>
      </c>
      <c r="V84" s="31" t="str">
        <f>IFERROR(IF(INDEX(database[],$C84,V$6)=0,"",INDEX(database[],$C84,V$6)),"")</f>
        <v/>
      </c>
      <c r="W84" s="31" t="str">
        <f>IFERROR(IF(INDEX(database[],$C84,W$6)=0,"",INDEX(database[],$C84,W$6)),"")</f>
        <v/>
      </c>
      <c r="X84" s="31" t="str">
        <f>IFERROR(IF(INDEX(database[],$C84,X$6)=0,"",INDEX(database[],$C84,X$6)),"")</f>
        <v/>
      </c>
      <c r="Y84" s="31" t="str">
        <f>IFERROR(IF(INDEX(database[],$C84,Y$6)=0,"",INDEX(database[],$C84,Y$6)),"")</f>
        <v/>
      </c>
      <c r="Z84" s="31" t="str">
        <f>IFERROR(IF(INDEX(database[],$C84,Z$6)=0,"",INDEX(database[],$C84,Z$6)),"")</f>
        <v/>
      </c>
      <c r="AA84" s="31" t="str">
        <f>IFERROR(IF(INDEX(database[],$C84,AA$6)=0,"",INDEX(database[],$C84,AA$6)),"")</f>
        <v/>
      </c>
      <c r="AB84" s="31" t="str">
        <f>IFERROR(IF(INDEX(database[],$C84,AB$6)=0,"",INDEX(database[],$C84,AB$6)),"")</f>
        <v/>
      </c>
      <c r="AC84" s="31" t="str">
        <f>IFERROR(IF(INDEX(database[],$C84,AC$6)=0,"",INDEX(database[],$C84,AC$6)),"")</f>
        <v/>
      </c>
      <c r="AD84" s="31" t="str">
        <f>IFERROR(IF(INDEX(database[],$C84,AD$6)=0,"",INDEX(database[],$C84,AD$6)),"")</f>
        <v/>
      </c>
      <c r="AE84" s="31" t="str">
        <f>IFERROR(IF(INDEX(database[],$C84,AE$6)=0,"",INDEX(database[],$C84,AE$6)),"")</f>
        <v/>
      </c>
      <c r="AF84" s="31" t="str">
        <f>IFERROR(IF(INDEX(database[],$C84,AF$6)=0,"",INDEX(database[],$C84,AF$6)),"")</f>
        <v/>
      </c>
      <c r="AG84" s="31" t="str">
        <f>IFERROR(IF(INDEX(database[],$C84,AG$6)=0,"",INDEX(database[],$C84,AG$6)),"")</f>
        <v/>
      </c>
      <c r="AH84" s="31" t="str">
        <f>IFERROR(IF(INDEX(database[],$C84,AH$6)=0,"",INDEX(database[],$C84,AH$6)),"")</f>
        <v/>
      </c>
      <c r="AI84" s="31" t="str">
        <f>IFERROR(IF(INDEX(database[],$C84,AI$6)=0,"",INDEX(database[],$C84,AI$6)),"")</f>
        <v/>
      </c>
      <c r="AJ84" s="31" t="str">
        <f>IFERROR(IF(INDEX(database[],$C84,AJ$6)=0,"",INDEX(database[],$C84,AJ$6)),"")</f>
        <v/>
      </c>
      <c r="AK84" s="31" t="str">
        <f>IFERROR(IF(INDEX(database[],$C84,AK$6)=0,"",INDEX(database[],$C84,AK$6)),"")</f>
        <v/>
      </c>
      <c r="AL84" s="31" t="str">
        <f>IFERROR(IF(INDEX(database[],$C84,AL$6)=0,"",INDEX(database[],$C84,AL$6)),"")</f>
        <v/>
      </c>
      <c r="AM84" s="31" t="str">
        <f>IFERROR(IF(INDEX(database[],$C84,AM$6)=0,"",INDEX(database[],$C84,AM$6)),"")</f>
        <v/>
      </c>
      <c r="AN84" s="31" t="str">
        <f>IFERROR(IF(INDEX(database[],$C84,AN$6)=0,"",INDEX(database[],$C84,AN$6)),"")</f>
        <v/>
      </c>
      <c r="AO84" s="31" t="str">
        <f>IFERROR(IF(INDEX(database[],$C84,AO$6)=0,"",INDEX(database[],$C84,AO$6)),"")</f>
        <v/>
      </c>
      <c r="AP84" s="31" t="str">
        <f>IFERROR(IF(INDEX(database[],$C84,AP$6)=0,"",INDEX(database[],$C84,AP$6)),"")</f>
        <v/>
      </c>
      <c r="AQ84" s="31" t="str">
        <f>IFERROR(IF(INDEX(database[],$C84,AQ$6)=0,"",INDEX(database[],$C84,AQ$6)),"")</f>
        <v/>
      </c>
      <c r="AR84" s="31" t="str">
        <f>IFERROR(IF(INDEX(database[],$C84,AR$6)=0,"",INDEX(database[],$C84,AR$6)),"")</f>
        <v/>
      </c>
      <c r="AS84" s="31" t="str">
        <f>IFERROR(IF(INDEX(database[],$C84,AS$6)=0,"",INDEX(database[],$C84,AS$6)),"")</f>
        <v/>
      </c>
      <c r="AT84" s="31" t="str">
        <f>IFERROR(IF(INDEX(database[],$C84,AT$6)=0,"",INDEX(database[],$C84,AT$6)),"")</f>
        <v/>
      </c>
      <c r="AU84" s="31" t="str">
        <f>IFERROR(IF(INDEX(database[],$C84,AU$6)=0,"",INDEX(database[],$C84,AU$6)),"")</f>
        <v/>
      </c>
      <c r="AV84" s="31" t="str">
        <f>IFERROR(IF(INDEX(database[],$C84,AV$6)=0,"",INDEX(database[],$C84,AV$6)),"")</f>
        <v/>
      </c>
      <c r="AW84" s="31" t="str">
        <f t="shared" si="52"/>
        <v/>
      </c>
      <c r="AX84" s="49" t="str">
        <f t="shared" si="27"/>
        <v/>
      </c>
      <c r="AY84" s="31" t="str">
        <f t="shared" si="28"/>
        <v/>
      </c>
      <c r="AZ84" s="31" t="str">
        <f t="shared" si="29"/>
        <v/>
      </c>
      <c r="BA84" s="49" t="str">
        <f t="shared" ca="1" si="30"/>
        <v/>
      </c>
      <c r="BB84" s="51" t="str">
        <f t="shared" ca="1" si="31"/>
        <v/>
      </c>
      <c r="BC84" s="50" t="str">
        <f t="shared" si="51"/>
        <v/>
      </c>
      <c r="BD84" s="46" t="str">
        <f t="shared" si="51"/>
        <v/>
      </c>
      <c r="BE84" s="46" t="str">
        <f t="shared" si="51"/>
        <v/>
      </c>
      <c r="BF84" s="46" t="str">
        <f t="shared" si="51"/>
        <v/>
      </c>
      <c r="BG84" s="46" t="str">
        <f t="shared" si="51"/>
        <v/>
      </c>
      <c r="BH84" s="46" t="str">
        <f t="shared" si="51"/>
        <v/>
      </c>
      <c r="BI84" s="46" t="str">
        <f t="shared" si="51"/>
        <v/>
      </c>
      <c r="BJ84" s="31" t="str">
        <f t="shared" si="32"/>
        <v/>
      </c>
      <c r="BK84" s="31" t="str">
        <f t="shared" si="33"/>
        <v/>
      </c>
      <c r="BL84" s="31" t="str">
        <f t="shared" si="34"/>
        <v/>
      </c>
      <c r="BM84" s="31" t="str">
        <f t="shared" si="35"/>
        <v/>
      </c>
      <c r="BN84" s="31" t="str">
        <f t="shared" si="36"/>
        <v/>
      </c>
      <c r="BO84" s="31" t="str">
        <f t="shared" si="37"/>
        <v/>
      </c>
      <c r="BP84" s="48"/>
      <c r="BQ84" s="48"/>
      <c r="BR84" s="48"/>
      <c r="BS84" s="48"/>
      <c r="BT84" s="48"/>
      <c r="BU84" s="31">
        <f>IFERROR(IF(OR(BU$7="",List!$B$8="",List!$B$8="All"),1,IF(List!$B$8=INDEX(IF(BU$5="d",DateTable,MainTable),$C84,BU$6),1,0)),0)</f>
        <v>1</v>
      </c>
      <c r="BV84" s="31">
        <f>IFERROR(IF(OR(BV$7="",List!$B$11="",List!$B$11="All"),1,IF(List!$B$11=INDEX(IF(BV$5="d",DateTable,MainTable),$C84,BV$6),1,0)),0)</f>
        <v>1</v>
      </c>
      <c r="BW84" s="31">
        <f>IFERROR(IF(OR(BW$7="",List!$B$14="",List!$B$14="All"),1,IF(List!$B$14=INDEX(IF(BW$5="d",DateTable,MainTable),$C84,BW$6),1,0)),0)</f>
        <v>1</v>
      </c>
      <c r="BX84" s="31">
        <f>IFERROR(IF(OR(BX$7="",List!$B$17="",List!$B$17="All"),1,IF(List!$B$17=INDEX(IF(BX$5="d",DateTable,MainTable),$C84,BX$6),1,0)),0)</f>
        <v>1</v>
      </c>
      <c r="BY84" s="31">
        <f t="shared" si="38"/>
        <v>1</v>
      </c>
      <c r="CA84" s="31" t="str">
        <f t="shared" si="39"/>
        <v/>
      </c>
      <c r="CB84" s="31" t="str">
        <f t="shared" si="53"/>
        <v/>
      </c>
      <c r="CD84" s="31">
        <f>IFERROR(IF(OR(Dashboard!$C$7="",Dashboard!$C$7="All"),1,IF(Dashboard!$C$7=INDEX(MainTable,$C84,CD$6),1,0)),0)</f>
        <v>1</v>
      </c>
      <c r="CE84" s="31">
        <f>IFERROR(IF(OR(Dashboard!$E$7="",Dashboard!$E$7="All"),1,IF(Dashboard!$E$7=INDEX(MainTable,$C84,CE$6),1,0)),0)</f>
        <v>1</v>
      </c>
      <c r="CF84" s="31">
        <f>IFERROR(IF(OR(Dashboard!$G$7="",Dashboard!$G$7="All"),1,IF(Dashboard!$G$7=INDEX(MainTable,$C84,CF$6),1,0)),0)</f>
        <v>1</v>
      </c>
      <c r="CG84" s="31">
        <f>IFERROR(IF(OR(Dashboard!$I$7="",Dashboard!$I$7="All"),1,IF(Dashboard!$I$7=INDEX(MainTable,$C84,CG$6),1,0)),0)</f>
        <v>1</v>
      </c>
      <c r="CH84" s="31">
        <f t="shared" si="40"/>
        <v>1</v>
      </c>
      <c r="CJ84" s="31">
        <f t="shared" ca="1" si="41"/>
        <v>0</v>
      </c>
      <c r="CK84" s="31">
        <f t="shared" ca="1" si="54"/>
        <v>0</v>
      </c>
      <c r="CL84" s="31">
        <f t="shared" si="55"/>
        <v>0</v>
      </c>
      <c r="CM84" s="31">
        <f t="shared" si="56"/>
        <v>0</v>
      </c>
      <c r="CO84" s="60" t="str">
        <f>IF(Settings!I13="","",Settings!I13)</f>
        <v>Home Office 2</v>
      </c>
      <c r="CP84" s="60">
        <f t="array" aca="1" ref="CP84" ca="1">IFERROR(IF(LEN(CO84)=0,0,COUNTIFS((OFFSET($C$8,0,$CP$22,20)),$CO84,$CH$8:$CH$27,1)),"")</f>
        <v>0</v>
      </c>
      <c r="CQ84" s="86" t="str">
        <f t="shared" ca="1" si="57"/>
        <v/>
      </c>
      <c r="DG84" s="31" t="str">
        <f t="shared" si="42"/>
        <v/>
      </c>
      <c r="DH84" s="31" t="str">
        <f>IFERROR(IF(COUNTIF($DG$8:$DG84,DG84)&gt;1,"",DG84),"")</f>
        <v/>
      </c>
      <c r="DI84" s="31" t="str">
        <f t="array" ref="DI84">IFERROR(INDEX(filter1,SMALL(IF(LEN(filter1)&gt;0,ROW(filter1)-ROW(INDEX(filter1,1,1))+1),ROW($DF84)-ROW($DF$7))),"")</f>
        <v/>
      </c>
      <c r="DJ84" s="31" t="str">
        <f t="shared" si="43"/>
        <v/>
      </c>
      <c r="DK84" s="31" t="str">
        <f>IFERROR(IF(COUNTIF($DJ$8:$DJ84,DJ84)&gt;1,"",DJ84),"")</f>
        <v/>
      </c>
      <c r="DL84" s="31" t="str">
        <f t="array" ref="DL84">IFERROR(INDEX(filter2,SMALL(IF(LEN(filter2)&gt;0,ROW(filter2)-ROW(INDEX(filter2,1,1))+1),ROW($DF84)-ROW($DF$7))),"")</f>
        <v/>
      </c>
      <c r="DM84" s="31" t="str">
        <f t="shared" si="44"/>
        <v/>
      </c>
      <c r="DN84" s="31" t="str">
        <f>IFERROR(IF(COUNTIF($DM$8:$DM84,DM84)&gt;1,"",DM84),"")</f>
        <v/>
      </c>
      <c r="DO84" s="31" t="str">
        <f t="array" ref="DO84">IFERROR(INDEX(filter3,SMALL(IF(LEN(filter3)&gt;0,ROW(filter3)-ROW(INDEX(filter3,1,1))+1),ROW($DF84)-ROW($DF$7))),"")</f>
        <v/>
      </c>
      <c r="DP84" s="31" t="str">
        <f t="shared" si="45"/>
        <v/>
      </c>
      <c r="DQ84" s="31" t="str">
        <f>IFERROR(IF(COUNTIF($DP$8:$DP84,DP84)&gt;1,"",DP84),"")</f>
        <v/>
      </c>
      <c r="DR84" s="31" t="str">
        <f t="array" ref="DR84">IFERROR(INDEX(filter4,SMALL(IF(LEN(filter4)&gt;0,ROW(filter4)-ROW(INDEX(filter4,1,1))+1),ROW($DF84)-ROW($DF$7))),"")</f>
        <v/>
      </c>
      <c r="DT84" s="43"/>
      <c r="DU84" s="43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</row>
    <row r="85" spans="3:140" ht="15" customHeight="1" x14ac:dyDescent="0.25">
      <c r="C85" s="31">
        <v>78</v>
      </c>
      <c r="D85" s="31" t="str">
        <f>IFERROR(IF(INDEX(database[],$C85,D$6)=0,"",INDEX(database[],$C85,D$6)),"")</f>
        <v/>
      </c>
      <c r="E85" s="46" t="str">
        <f>IFERROR(IF(INDEX(database[],$C85,E$6)=0,"",INDEX(database[],$C85,E$6)),"")</f>
        <v/>
      </c>
      <c r="F85" s="31" t="str">
        <f>IFERROR(IF(INDEX(database[],$C85,F$6)=0,"",INDEX(database[],$C85,F$6)),"")</f>
        <v/>
      </c>
      <c r="G85" s="31" t="str">
        <f>IFERROR(IF(INDEX(database[],$C85,G$6)=0,"",INDEX(database[],$C85,G$6)),"")</f>
        <v/>
      </c>
      <c r="H85" s="31" t="str">
        <f>IFERROR(IF(INDEX(database[],$C85,H$6)=0,"",INDEX(database[],$C85,H$6)),"")</f>
        <v/>
      </c>
      <c r="I85" s="31" t="str">
        <f>IFERROR(IF(INDEX(database[],$C85,I$6)=0,"",INDEX(database[],$C85,I$6)),"")</f>
        <v/>
      </c>
      <c r="J85" s="31" t="str">
        <f>IFERROR(IF(INDEX(database[],$C85,J$6)=0,"",INDEX(database[],$C85,J$6)),"")</f>
        <v/>
      </c>
      <c r="K85" s="31" t="str">
        <f>IFERROR(IF(INDEX(database[],$C85,K$6)=0,"",INDEX(database[],$C85,K$6)),"")</f>
        <v/>
      </c>
      <c r="L85" s="31" t="str">
        <f>IFERROR(IF(INDEX(database[],$C85,L$6)=0,"",INDEX(database[],$C85,L$6)),"")</f>
        <v/>
      </c>
      <c r="M85" s="31" t="str">
        <f>IFERROR(IF(INDEX(database[],$C85,M$6)=0,"",INDEX(database[],$C85,M$6)),"")</f>
        <v/>
      </c>
      <c r="N85" s="31" t="str">
        <f>IFERROR(IF(INDEX(database[],$C85,N$6)=0,"",INDEX(database[],$C85,N$6)),"")</f>
        <v/>
      </c>
      <c r="O85" s="31" t="str">
        <f>IFERROR(IF(INDEX(database[],$C85,O$6)=0,"",INDEX(database[],$C85,O$6)),"")</f>
        <v/>
      </c>
      <c r="P85" s="31" t="str">
        <f>IFERROR(IF(INDEX(database[],$C85,P$6)=0,"",INDEX(database[],$C85,P$6)),"")</f>
        <v/>
      </c>
      <c r="Q85" s="31" t="str">
        <f>IFERROR(IF(INDEX(database[],$C85,Q$6)=0,"",INDEX(database[],$C85,Q$6)),"")</f>
        <v/>
      </c>
      <c r="R85" s="46" t="str">
        <f>IFERROR(IF(INDEX(database[],$C85,R$6)=0,"",INDEX(database[],$C85,R$6)),"")</f>
        <v/>
      </c>
      <c r="S85" s="31" t="str">
        <f>IFERROR(IF(INDEX(database[],$C85,S$6)=0,"",INDEX(database[],$C85,S$6)),"")</f>
        <v/>
      </c>
      <c r="T85" s="31" t="str">
        <f>IFERROR(IF(INDEX(database[],$C85,T$6)=0,"",INDEX(database[],$C85,T$6)),"")</f>
        <v/>
      </c>
      <c r="U85" s="31" t="str">
        <f>IFERROR(IF(INDEX(database[],$C85,U$6)=0,"",INDEX(database[],$C85,U$6)),"")</f>
        <v/>
      </c>
      <c r="V85" s="31" t="str">
        <f>IFERROR(IF(INDEX(database[],$C85,V$6)=0,"",INDEX(database[],$C85,V$6)),"")</f>
        <v/>
      </c>
      <c r="W85" s="31" t="str">
        <f>IFERROR(IF(INDEX(database[],$C85,W$6)=0,"",INDEX(database[],$C85,W$6)),"")</f>
        <v/>
      </c>
      <c r="X85" s="31" t="str">
        <f>IFERROR(IF(INDEX(database[],$C85,X$6)=0,"",INDEX(database[],$C85,X$6)),"")</f>
        <v/>
      </c>
      <c r="Y85" s="31" t="str">
        <f>IFERROR(IF(INDEX(database[],$C85,Y$6)=0,"",INDEX(database[],$C85,Y$6)),"")</f>
        <v/>
      </c>
      <c r="Z85" s="31" t="str">
        <f>IFERROR(IF(INDEX(database[],$C85,Z$6)=0,"",INDEX(database[],$C85,Z$6)),"")</f>
        <v/>
      </c>
      <c r="AA85" s="31" t="str">
        <f>IFERROR(IF(INDEX(database[],$C85,AA$6)=0,"",INDEX(database[],$C85,AA$6)),"")</f>
        <v/>
      </c>
      <c r="AB85" s="31" t="str">
        <f>IFERROR(IF(INDEX(database[],$C85,AB$6)=0,"",INDEX(database[],$C85,AB$6)),"")</f>
        <v/>
      </c>
      <c r="AC85" s="31" t="str">
        <f>IFERROR(IF(INDEX(database[],$C85,AC$6)=0,"",INDEX(database[],$C85,AC$6)),"")</f>
        <v/>
      </c>
      <c r="AD85" s="31" t="str">
        <f>IFERROR(IF(INDEX(database[],$C85,AD$6)=0,"",INDEX(database[],$C85,AD$6)),"")</f>
        <v/>
      </c>
      <c r="AE85" s="31" t="str">
        <f>IFERROR(IF(INDEX(database[],$C85,AE$6)=0,"",INDEX(database[],$C85,AE$6)),"")</f>
        <v/>
      </c>
      <c r="AF85" s="31" t="str">
        <f>IFERROR(IF(INDEX(database[],$C85,AF$6)=0,"",INDEX(database[],$C85,AF$6)),"")</f>
        <v/>
      </c>
      <c r="AG85" s="31" t="str">
        <f>IFERROR(IF(INDEX(database[],$C85,AG$6)=0,"",INDEX(database[],$C85,AG$6)),"")</f>
        <v/>
      </c>
      <c r="AH85" s="31" t="str">
        <f>IFERROR(IF(INDEX(database[],$C85,AH$6)=0,"",INDEX(database[],$C85,AH$6)),"")</f>
        <v/>
      </c>
      <c r="AI85" s="31" t="str">
        <f>IFERROR(IF(INDEX(database[],$C85,AI$6)=0,"",INDEX(database[],$C85,AI$6)),"")</f>
        <v/>
      </c>
      <c r="AJ85" s="31" t="str">
        <f>IFERROR(IF(INDEX(database[],$C85,AJ$6)=0,"",INDEX(database[],$C85,AJ$6)),"")</f>
        <v/>
      </c>
      <c r="AK85" s="31" t="str">
        <f>IFERROR(IF(INDEX(database[],$C85,AK$6)=0,"",INDEX(database[],$C85,AK$6)),"")</f>
        <v/>
      </c>
      <c r="AL85" s="31" t="str">
        <f>IFERROR(IF(INDEX(database[],$C85,AL$6)=0,"",INDEX(database[],$C85,AL$6)),"")</f>
        <v/>
      </c>
      <c r="AM85" s="31" t="str">
        <f>IFERROR(IF(INDEX(database[],$C85,AM$6)=0,"",INDEX(database[],$C85,AM$6)),"")</f>
        <v/>
      </c>
      <c r="AN85" s="31" t="str">
        <f>IFERROR(IF(INDEX(database[],$C85,AN$6)=0,"",INDEX(database[],$C85,AN$6)),"")</f>
        <v/>
      </c>
      <c r="AO85" s="31" t="str">
        <f>IFERROR(IF(INDEX(database[],$C85,AO$6)=0,"",INDEX(database[],$C85,AO$6)),"")</f>
        <v/>
      </c>
      <c r="AP85" s="31" t="str">
        <f>IFERROR(IF(INDEX(database[],$C85,AP$6)=0,"",INDEX(database[],$C85,AP$6)),"")</f>
        <v/>
      </c>
      <c r="AQ85" s="31" t="str">
        <f>IFERROR(IF(INDEX(database[],$C85,AQ$6)=0,"",INDEX(database[],$C85,AQ$6)),"")</f>
        <v/>
      </c>
      <c r="AR85" s="31" t="str">
        <f>IFERROR(IF(INDEX(database[],$C85,AR$6)=0,"",INDEX(database[],$C85,AR$6)),"")</f>
        <v/>
      </c>
      <c r="AS85" s="31" t="str">
        <f>IFERROR(IF(INDEX(database[],$C85,AS$6)=0,"",INDEX(database[],$C85,AS$6)),"")</f>
        <v/>
      </c>
      <c r="AT85" s="31" t="str">
        <f>IFERROR(IF(INDEX(database[],$C85,AT$6)=0,"",INDEX(database[],$C85,AT$6)),"")</f>
        <v/>
      </c>
      <c r="AU85" s="31" t="str">
        <f>IFERROR(IF(INDEX(database[],$C85,AU$6)=0,"",INDEX(database[],$C85,AU$6)),"")</f>
        <v/>
      </c>
      <c r="AV85" s="31" t="str">
        <f>IFERROR(IF(INDEX(database[],$C85,AV$6)=0,"",INDEX(database[],$C85,AV$6)),"")</f>
        <v/>
      </c>
      <c r="AW85" s="31" t="str">
        <f t="shared" si="52"/>
        <v/>
      </c>
      <c r="AX85" s="49" t="str">
        <f t="shared" si="27"/>
        <v/>
      </c>
      <c r="AY85" s="31" t="str">
        <f t="shared" si="28"/>
        <v/>
      </c>
      <c r="AZ85" s="31" t="str">
        <f t="shared" si="29"/>
        <v/>
      </c>
      <c r="BA85" s="49" t="str">
        <f t="shared" ca="1" si="30"/>
        <v/>
      </c>
      <c r="BB85" s="51" t="str">
        <f t="shared" ca="1" si="31"/>
        <v/>
      </c>
      <c r="BC85" s="50" t="str">
        <f t="shared" si="51"/>
        <v/>
      </c>
      <c r="BD85" s="46" t="str">
        <f t="shared" si="51"/>
        <v/>
      </c>
      <c r="BE85" s="46" t="str">
        <f t="shared" si="51"/>
        <v/>
      </c>
      <c r="BF85" s="46" t="str">
        <f t="shared" si="51"/>
        <v/>
      </c>
      <c r="BG85" s="46" t="str">
        <f t="shared" si="51"/>
        <v/>
      </c>
      <c r="BH85" s="46" t="str">
        <f t="shared" si="51"/>
        <v/>
      </c>
      <c r="BI85" s="46" t="str">
        <f t="shared" si="51"/>
        <v/>
      </c>
      <c r="BJ85" s="31" t="str">
        <f t="shared" si="32"/>
        <v/>
      </c>
      <c r="BK85" s="31" t="str">
        <f t="shared" si="33"/>
        <v/>
      </c>
      <c r="BL85" s="31" t="str">
        <f t="shared" si="34"/>
        <v/>
      </c>
      <c r="BM85" s="31" t="str">
        <f t="shared" si="35"/>
        <v/>
      </c>
      <c r="BN85" s="31" t="str">
        <f t="shared" si="36"/>
        <v/>
      </c>
      <c r="BO85" s="31" t="str">
        <f t="shared" si="37"/>
        <v/>
      </c>
      <c r="BP85" s="48"/>
      <c r="BQ85" s="48"/>
      <c r="BR85" s="48"/>
      <c r="BS85" s="48"/>
      <c r="BT85" s="48"/>
      <c r="BU85" s="31">
        <f>IFERROR(IF(OR(BU$7="",List!$B$8="",List!$B$8="All"),1,IF(List!$B$8=INDEX(IF(BU$5="d",DateTable,MainTable),$C85,BU$6),1,0)),0)</f>
        <v>1</v>
      </c>
      <c r="BV85" s="31">
        <f>IFERROR(IF(OR(BV$7="",List!$B$11="",List!$B$11="All"),1,IF(List!$B$11=INDEX(IF(BV$5="d",DateTable,MainTable),$C85,BV$6),1,0)),0)</f>
        <v>1</v>
      </c>
      <c r="BW85" s="31">
        <f>IFERROR(IF(OR(BW$7="",List!$B$14="",List!$B$14="All"),1,IF(List!$B$14=INDEX(IF(BW$5="d",DateTable,MainTable),$C85,BW$6),1,0)),0)</f>
        <v>1</v>
      </c>
      <c r="BX85" s="31">
        <f>IFERROR(IF(OR(BX$7="",List!$B$17="",List!$B$17="All"),1,IF(List!$B$17=INDEX(IF(BX$5="d",DateTable,MainTable),$C85,BX$6),1,0)),0)</f>
        <v>1</v>
      </c>
      <c r="BY85" s="31">
        <f t="shared" si="38"/>
        <v>1</v>
      </c>
      <c r="CA85" s="31" t="str">
        <f t="shared" si="39"/>
        <v/>
      </c>
      <c r="CB85" s="31" t="str">
        <f t="shared" si="53"/>
        <v/>
      </c>
      <c r="CD85" s="31">
        <f>IFERROR(IF(OR(Dashboard!$C$7="",Dashboard!$C$7="All"),1,IF(Dashboard!$C$7=INDEX(MainTable,$C85,CD$6),1,0)),0)</f>
        <v>1</v>
      </c>
      <c r="CE85" s="31">
        <f>IFERROR(IF(OR(Dashboard!$E$7="",Dashboard!$E$7="All"),1,IF(Dashboard!$E$7=INDEX(MainTable,$C85,CE$6),1,0)),0)</f>
        <v>1</v>
      </c>
      <c r="CF85" s="31">
        <f>IFERROR(IF(OR(Dashboard!$G$7="",Dashboard!$G$7="All"),1,IF(Dashboard!$G$7=INDEX(MainTable,$C85,CF$6),1,0)),0)</f>
        <v>1</v>
      </c>
      <c r="CG85" s="31">
        <f>IFERROR(IF(OR(Dashboard!$I$7="",Dashboard!$I$7="All"),1,IF(Dashboard!$I$7=INDEX(MainTable,$C85,CG$6),1,0)),0)</f>
        <v>1</v>
      </c>
      <c r="CH85" s="31">
        <f t="shared" si="40"/>
        <v>1</v>
      </c>
      <c r="CJ85" s="31">
        <f t="shared" ca="1" si="41"/>
        <v>0</v>
      </c>
      <c r="CK85" s="31">
        <f t="shared" ca="1" si="54"/>
        <v>0</v>
      </c>
      <c r="CL85" s="31">
        <f t="shared" si="55"/>
        <v>0</v>
      </c>
      <c r="CM85" s="31">
        <f t="shared" si="56"/>
        <v>0</v>
      </c>
      <c r="CO85" s="60" t="str">
        <f>IF(Settings!I14="","",Settings!I14)</f>
        <v>Home Office 3</v>
      </c>
      <c r="CP85" s="60">
        <f t="array" aca="1" ref="CP85" ca="1">IFERROR(IF(LEN(CO85)=0,0,COUNTIFS((OFFSET($C$8,0,$CP$22,20)),$CO85,$CH$8:$CH$27,1)),"")</f>
        <v>0</v>
      </c>
      <c r="CQ85" s="86" t="str">
        <f t="shared" ca="1" si="57"/>
        <v/>
      </c>
      <c r="DG85" s="31" t="str">
        <f t="shared" si="42"/>
        <v/>
      </c>
      <c r="DH85" s="31" t="str">
        <f>IFERROR(IF(COUNTIF($DG$8:$DG85,DG85)&gt;1,"",DG85),"")</f>
        <v/>
      </c>
      <c r="DI85" s="31" t="str">
        <f t="array" ref="DI85">IFERROR(INDEX(filter1,SMALL(IF(LEN(filter1)&gt;0,ROW(filter1)-ROW(INDEX(filter1,1,1))+1),ROW($DF85)-ROW($DF$7))),"")</f>
        <v/>
      </c>
      <c r="DJ85" s="31" t="str">
        <f t="shared" si="43"/>
        <v/>
      </c>
      <c r="DK85" s="31" t="str">
        <f>IFERROR(IF(COUNTIF($DJ$8:$DJ85,DJ85)&gt;1,"",DJ85),"")</f>
        <v/>
      </c>
      <c r="DL85" s="31" t="str">
        <f t="array" ref="DL85">IFERROR(INDEX(filter2,SMALL(IF(LEN(filter2)&gt;0,ROW(filter2)-ROW(INDEX(filter2,1,1))+1),ROW($DF85)-ROW($DF$7))),"")</f>
        <v/>
      </c>
      <c r="DM85" s="31" t="str">
        <f t="shared" si="44"/>
        <v/>
      </c>
      <c r="DN85" s="31" t="str">
        <f>IFERROR(IF(COUNTIF($DM$8:$DM85,DM85)&gt;1,"",DM85),"")</f>
        <v/>
      </c>
      <c r="DO85" s="31" t="str">
        <f t="array" ref="DO85">IFERROR(INDEX(filter3,SMALL(IF(LEN(filter3)&gt;0,ROW(filter3)-ROW(INDEX(filter3,1,1))+1),ROW($DF85)-ROW($DF$7))),"")</f>
        <v/>
      </c>
      <c r="DP85" s="31" t="str">
        <f t="shared" si="45"/>
        <v/>
      </c>
      <c r="DQ85" s="31" t="str">
        <f>IFERROR(IF(COUNTIF($DP$8:$DP85,DP85)&gt;1,"",DP85),"")</f>
        <v/>
      </c>
      <c r="DR85" s="31" t="str">
        <f t="array" ref="DR85">IFERROR(INDEX(filter4,SMALL(IF(LEN(filter4)&gt;0,ROW(filter4)-ROW(INDEX(filter4,1,1))+1),ROW($DF85)-ROW($DF$7))),"")</f>
        <v/>
      </c>
      <c r="DT85" s="43"/>
      <c r="DU85" s="43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</row>
    <row r="86" spans="3:140" ht="15" customHeight="1" x14ac:dyDescent="0.25">
      <c r="C86" s="31">
        <v>79</v>
      </c>
      <c r="D86" s="31" t="str">
        <f>IFERROR(IF(INDEX(database[],$C86,D$6)=0,"",INDEX(database[],$C86,D$6)),"")</f>
        <v/>
      </c>
      <c r="E86" s="46" t="str">
        <f>IFERROR(IF(INDEX(database[],$C86,E$6)=0,"",INDEX(database[],$C86,E$6)),"")</f>
        <v/>
      </c>
      <c r="F86" s="31" t="str">
        <f>IFERROR(IF(INDEX(database[],$C86,F$6)=0,"",INDEX(database[],$C86,F$6)),"")</f>
        <v/>
      </c>
      <c r="G86" s="31" t="str">
        <f>IFERROR(IF(INDEX(database[],$C86,G$6)=0,"",INDEX(database[],$C86,G$6)),"")</f>
        <v/>
      </c>
      <c r="H86" s="31" t="str">
        <f>IFERROR(IF(INDEX(database[],$C86,H$6)=0,"",INDEX(database[],$C86,H$6)),"")</f>
        <v/>
      </c>
      <c r="I86" s="31" t="str">
        <f>IFERROR(IF(INDEX(database[],$C86,I$6)=0,"",INDEX(database[],$C86,I$6)),"")</f>
        <v/>
      </c>
      <c r="J86" s="31" t="str">
        <f>IFERROR(IF(INDEX(database[],$C86,J$6)=0,"",INDEX(database[],$C86,J$6)),"")</f>
        <v/>
      </c>
      <c r="K86" s="31" t="str">
        <f>IFERROR(IF(INDEX(database[],$C86,K$6)=0,"",INDEX(database[],$C86,K$6)),"")</f>
        <v/>
      </c>
      <c r="L86" s="31" t="str">
        <f>IFERROR(IF(INDEX(database[],$C86,L$6)=0,"",INDEX(database[],$C86,L$6)),"")</f>
        <v/>
      </c>
      <c r="M86" s="31" t="str">
        <f>IFERROR(IF(INDEX(database[],$C86,M$6)=0,"",INDEX(database[],$C86,M$6)),"")</f>
        <v/>
      </c>
      <c r="N86" s="31" t="str">
        <f>IFERROR(IF(INDEX(database[],$C86,N$6)=0,"",INDEX(database[],$C86,N$6)),"")</f>
        <v/>
      </c>
      <c r="O86" s="31" t="str">
        <f>IFERROR(IF(INDEX(database[],$C86,O$6)=0,"",INDEX(database[],$C86,O$6)),"")</f>
        <v/>
      </c>
      <c r="P86" s="31" t="str">
        <f>IFERROR(IF(INDEX(database[],$C86,P$6)=0,"",INDEX(database[],$C86,P$6)),"")</f>
        <v/>
      </c>
      <c r="Q86" s="31" t="str">
        <f>IFERROR(IF(INDEX(database[],$C86,Q$6)=0,"",INDEX(database[],$C86,Q$6)),"")</f>
        <v/>
      </c>
      <c r="R86" s="46" t="str">
        <f>IFERROR(IF(INDEX(database[],$C86,R$6)=0,"",INDEX(database[],$C86,R$6)),"")</f>
        <v/>
      </c>
      <c r="S86" s="31" t="str">
        <f>IFERROR(IF(INDEX(database[],$C86,S$6)=0,"",INDEX(database[],$C86,S$6)),"")</f>
        <v/>
      </c>
      <c r="T86" s="31" t="str">
        <f>IFERROR(IF(INDEX(database[],$C86,T$6)=0,"",INDEX(database[],$C86,T$6)),"")</f>
        <v/>
      </c>
      <c r="U86" s="31" t="str">
        <f>IFERROR(IF(INDEX(database[],$C86,U$6)=0,"",INDEX(database[],$C86,U$6)),"")</f>
        <v/>
      </c>
      <c r="V86" s="31" t="str">
        <f>IFERROR(IF(INDEX(database[],$C86,V$6)=0,"",INDEX(database[],$C86,V$6)),"")</f>
        <v/>
      </c>
      <c r="W86" s="31" t="str">
        <f>IFERROR(IF(INDEX(database[],$C86,W$6)=0,"",INDEX(database[],$C86,W$6)),"")</f>
        <v/>
      </c>
      <c r="X86" s="31" t="str">
        <f>IFERROR(IF(INDEX(database[],$C86,X$6)=0,"",INDEX(database[],$C86,X$6)),"")</f>
        <v/>
      </c>
      <c r="Y86" s="31" t="str">
        <f>IFERROR(IF(INDEX(database[],$C86,Y$6)=0,"",INDEX(database[],$C86,Y$6)),"")</f>
        <v/>
      </c>
      <c r="Z86" s="31" t="str">
        <f>IFERROR(IF(INDEX(database[],$C86,Z$6)=0,"",INDEX(database[],$C86,Z$6)),"")</f>
        <v/>
      </c>
      <c r="AA86" s="31" t="str">
        <f>IFERROR(IF(INDEX(database[],$C86,AA$6)=0,"",INDEX(database[],$C86,AA$6)),"")</f>
        <v/>
      </c>
      <c r="AB86" s="31" t="str">
        <f>IFERROR(IF(INDEX(database[],$C86,AB$6)=0,"",INDEX(database[],$C86,AB$6)),"")</f>
        <v/>
      </c>
      <c r="AC86" s="31" t="str">
        <f>IFERROR(IF(INDEX(database[],$C86,AC$6)=0,"",INDEX(database[],$C86,AC$6)),"")</f>
        <v/>
      </c>
      <c r="AD86" s="31" t="str">
        <f>IFERROR(IF(INDEX(database[],$C86,AD$6)=0,"",INDEX(database[],$C86,AD$6)),"")</f>
        <v/>
      </c>
      <c r="AE86" s="31" t="str">
        <f>IFERROR(IF(INDEX(database[],$C86,AE$6)=0,"",INDEX(database[],$C86,AE$6)),"")</f>
        <v/>
      </c>
      <c r="AF86" s="31" t="str">
        <f>IFERROR(IF(INDEX(database[],$C86,AF$6)=0,"",INDEX(database[],$C86,AF$6)),"")</f>
        <v/>
      </c>
      <c r="AG86" s="31" t="str">
        <f>IFERROR(IF(INDEX(database[],$C86,AG$6)=0,"",INDEX(database[],$C86,AG$6)),"")</f>
        <v/>
      </c>
      <c r="AH86" s="31" t="str">
        <f>IFERROR(IF(INDEX(database[],$C86,AH$6)=0,"",INDEX(database[],$C86,AH$6)),"")</f>
        <v/>
      </c>
      <c r="AI86" s="31" t="str">
        <f>IFERROR(IF(INDEX(database[],$C86,AI$6)=0,"",INDEX(database[],$C86,AI$6)),"")</f>
        <v/>
      </c>
      <c r="AJ86" s="31" t="str">
        <f>IFERROR(IF(INDEX(database[],$C86,AJ$6)=0,"",INDEX(database[],$C86,AJ$6)),"")</f>
        <v/>
      </c>
      <c r="AK86" s="31" t="str">
        <f>IFERROR(IF(INDEX(database[],$C86,AK$6)=0,"",INDEX(database[],$C86,AK$6)),"")</f>
        <v/>
      </c>
      <c r="AL86" s="31" t="str">
        <f>IFERROR(IF(INDEX(database[],$C86,AL$6)=0,"",INDEX(database[],$C86,AL$6)),"")</f>
        <v/>
      </c>
      <c r="AM86" s="31" t="str">
        <f>IFERROR(IF(INDEX(database[],$C86,AM$6)=0,"",INDEX(database[],$C86,AM$6)),"")</f>
        <v/>
      </c>
      <c r="AN86" s="31" t="str">
        <f>IFERROR(IF(INDEX(database[],$C86,AN$6)=0,"",INDEX(database[],$C86,AN$6)),"")</f>
        <v/>
      </c>
      <c r="AO86" s="31" t="str">
        <f>IFERROR(IF(INDEX(database[],$C86,AO$6)=0,"",INDEX(database[],$C86,AO$6)),"")</f>
        <v/>
      </c>
      <c r="AP86" s="31" t="str">
        <f>IFERROR(IF(INDEX(database[],$C86,AP$6)=0,"",INDEX(database[],$C86,AP$6)),"")</f>
        <v/>
      </c>
      <c r="AQ86" s="31" t="str">
        <f>IFERROR(IF(INDEX(database[],$C86,AQ$6)=0,"",INDEX(database[],$C86,AQ$6)),"")</f>
        <v/>
      </c>
      <c r="AR86" s="31" t="str">
        <f>IFERROR(IF(INDEX(database[],$C86,AR$6)=0,"",INDEX(database[],$C86,AR$6)),"")</f>
        <v/>
      </c>
      <c r="AS86" s="31" t="str">
        <f>IFERROR(IF(INDEX(database[],$C86,AS$6)=0,"",INDEX(database[],$C86,AS$6)),"")</f>
        <v/>
      </c>
      <c r="AT86" s="31" t="str">
        <f>IFERROR(IF(INDEX(database[],$C86,AT$6)=0,"",INDEX(database[],$C86,AT$6)),"")</f>
        <v/>
      </c>
      <c r="AU86" s="31" t="str">
        <f>IFERROR(IF(INDEX(database[],$C86,AU$6)=0,"",INDEX(database[],$C86,AU$6)),"")</f>
        <v/>
      </c>
      <c r="AV86" s="31" t="str">
        <f>IFERROR(IF(INDEX(database[],$C86,AV$6)=0,"",INDEX(database[],$C86,AV$6)),"")</f>
        <v/>
      </c>
      <c r="AW86" s="31" t="str">
        <f t="shared" si="52"/>
        <v/>
      </c>
      <c r="AX86" s="49" t="str">
        <f t="shared" si="27"/>
        <v/>
      </c>
      <c r="AY86" s="31" t="str">
        <f t="shared" si="28"/>
        <v/>
      </c>
      <c r="AZ86" s="31" t="str">
        <f t="shared" si="29"/>
        <v/>
      </c>
      <c r="BA86" s="49" t="str">
        <f t="shared" ca="1" si="30"/>
        <v/>
      </c>
      <c r="BB86" s="51" t="str">
        <f t="shared" ca="1" si="31"/>
        <v/>
      </c>
      <c r="BC86" s="50" t="str">
        <f t="shared" si="51"/>
        <v/>
      </c>
      <c r="BD86" s="46" t="str">
        <f t="shared" si="51"/>
        <v/>
      </c>
      <c r="BE86" s="46" t="str">
        <f t="shared" si="51"/>
        <v/>
      </c>
      <c r="BF86" s="46" t="str">
        <f t="shared" si="51"/>
        <v/>
      </c>
      <c r="BG86" s="46" t="str">
        <f t="shared" si="51"/>
        <v/>
      </c>
      <c r="BH86" s="46" t="str">
        <f t="shared" si="51"/>
        <v/>
      </c>
      <c r="BI86" s="46" t="str">
        <f t="shared" si="51"/>
        <v/>
      </c>
      <c r="BJ86" s="31" t="str">
        <f t="shared" si="32"/>
        <v/>
      </c>
      <c r="BK86" s="31" t="str">
        <f t="shared" si="33"/>
        <v/>
      </c>
      <c r="BL86" s="31" t="str">
        <f t="shared" si="34"/>
        <v/>
      </c>
      <c r="BM86" s="31" t="str">
        <f t="shared" si="35"/>
        <v/>
      </c>
      <c r="BN86" s="31" t="str">
        <f t="shared" si="36"/>
        <v/>
      </c>
      <c r="BO86" s="31" t="str">
        <f t="shared" si="37"/>
        <v/>
      </c>
      <c r="BP86" s="48"/>
      <c r="BQ86" s="48"/>
      <c r="BR86" s="48"/>
      <c r="BS86" s="48"/>
      <c r="BT86" s="48"/>
      <c r="BU86" s="31">
        <f>IFERROR(IF(OR(BU$7="",List!$B$8="",List!$B$8="All"),1,IF(List!$B$8=INDEX(IF(BU$5="d",DateTable,MainTable),$C86,BU$6),1,0)),0)</f>
        <v>1</v>
      </c>
      <c r="BV86" s="31">
        <f>IFERROR(IF(OR(BV$7="",List!$B$11="",List!$B$11="All"),1,IF(List!$B$11=INDEX(IF(BV$5="d",DateTable,MainTable),$C86,BV$6),1,0)),0)</f>
        <v>1</v>
      </c>
      <c r="BW86" s="31">
        <f>IFERROR(IF(OR(BW$7="",List!$B$14="",List!$B$14="All"),1,IF(List!$B$14=INDEX(IF(BW$5="d",DateTable,MainTable),$C86,BW$6),1,0)),0)</f>
        <v>1</v>
      </c>
      <c r="BX86" s="31">
        <f>IFERROR(IF(OR(BX$7="",List!$B$17="",List!$B$17="All"),1,IF(List!$B$17=INDEX(IF(BX$5="d",DateTable,MainTable),$C86,BX$6),1,0)),0)</f>
        <v>1</v>
      </c>
      <c r="BY86" s="31">
        <f t="shared" si="38"/>
        <v>1</v>
      </c>
      <c r="CA86" s="31" t="str">
        <f t="shared" si="39"/>
        <v/>
      </c>
      <c r="CB86" s="31" t="str">
        <f t="shared" si="53"/>
        <v/>
      </c>
      <c r="CD86" s="31">
        <f>IFERROR(IF(OR(Dashboard!$C$7="",Dashboard!$C$7="All"),1,IF(Dashboard!$C$7=INDEX(MainTable,$C86,CD$6),1,0)),0)</f>
        <v>1</v>
      </c>
      <c r="CE86" s="31">
        <f>IFERROR(IF(OR(Dashboard!$E$7="",Dashboard!$E$7="All"),1,IF(Dashboard!$E$7=INDEX(MainTable,$C86,CE$6),1,0)),0)</f>
        <v>1</v>
      </c>
      <c r="CF86" s="31">
        <f>IFERROR(IF(OR(Dashboard!$G$7="",Dashboard!$G$7="All"),1,IF(Dashboard!$G$7=INDEX(MainTable,$C86,CF$6),1,0)),0)</f>
        <v>1</v>
      </c>
      <c r="CG86" s="31">
        <f>IFERROR(IF(OR(Dashboard!$I$7="",Dashboard!$I$7="All"),1,IF(Dashboard!$I$7=INDEX(MainTable,$C86,CG$6),1,0)),0)</f>
        <v>1</v>
      </c>
      <c r="CH86" s="31">
        <f t="shared" si="40"/>
        <v>1</v>
      </c>
      <c r="CJ86" s="31">
        <f t="shared" ca="1" si="41"/>
        <v>0</v>
      </c>
      <c r="CK86" s="31">
        <f t="shared" ca="1" si="54"/>
        <v>0</v>
      </c>
      <c r="CL86" s="31">
        <f t="shared" si="55"/>
        <v>0</v>
      </c>
      <c r="CM86" s="31">
        <f t="shared" si="56"/>
        <v>0</v>
      </c>
      <c r="CO86" s="60" t="str">
        <f>IF(Settings!I15="","",Settings!I15)</f>
        <v>Home Office 4</v>
      </c>
      <c r="CP86" s="60">
        <f t="array" aca="1" ref="CP86" ca="1">IFERROR(IF(LEN(CO86)=0,0,COUNTIFS((OFFSET($C$8,0,$CP$22,20)),$CO86,$CH$8:$CH$27,1)),"")</f>
        <v>0</v>
      </c>
      <c r="CQ86" s="86" t="str">
        <f t="shared" ca="1" si="57"/>
        <v/>
      </c>
      <c r="DG86" s="31" t="str">
        <f t="shared" si="42"/>
        <v/>
      </c>
      <c r="DH86" s="31" t="str">
        <f>IFERROR(IF(COUNTIF($DG$8:$DG86,DG86)&gt;1,"",DG86),"")</f>
        <v/>
      </c>
      <c r="DI86" s="31" t="str">
        <f t="array" ref="DI86">IFERROR(INDEX(filter1,SMALL(IF(LEN(filter1)&gt;0,ROW(filter1)-ROW(INDEX(filter1,1,1))+1),ROW($DF86)-ROW($DF$7))),"")</f>
        <v/>
      </c>
      <c r="DJ86" s="31" t="str">
        <f t="shared" si="43"/>
        <v/>
      </c>
      <c r="DK86" s="31" t="str">
        <f>IFERROR(IF(COUNTIF($DJ$8:$DJ86,DJ86)&gt;1,"",DJ86),"")</f>
        <v/>
      </c>
      <c r="DL86" s="31" t="str">
        <f t="array" ref="DL86">IFERROR(INDEX(filter2,SMALL(IF(LEN(filter2)&gt;0,ROW(filter2)-ROW(INDEX(filter2,1,1))+1),ROW($DF86)-ROW($DF$7))),"")</f>
        <v/>
      </c>
      <c r="DM86" s="31" t="str">
        <f t="shared" si="44"/>
        <v/>
      </c>
      <c r="DN86" s="31" t="str">
        <f>IFERROR(IF(COUNTIF($DM$8:$DM86,DM86)&gt;1,"",DM86),"")</f>
        <v/>
      </c>
      <c r="DO86" s="31" t="str">
        <f t="array" ref="DO86">IFERROR(INDEX(filter3,SMALL(IF(LEN(filter3)&gt;0,ROW(filter3)-ROW(INDEX(filter3,1,1))+1),ROW($DF86)-ROW($DF$7))),"")</f>
        <v/>
      </c>
      <c r="DP86" s="31" t="str">
        <f t="shared" si="45"/>
        <v/>
      </c>
      <c r="DQ86" s="31" t="str">
        <f>IFERROR(IF(COUNTIF($DP$8:$DP86,DP86)&gt;1,"",DP86),"")</f>
        <v/>
      </c>
      <c r="DR86" s="31" t="str">
        <f t="array" ref="DR86">IFERROR(INDEX(filter4,SMALL(IF(LEN(filter4)&gt;0,ROW(filter4)-ROW(INDEX(filter4,1,1))+1),ROW($DF86)-ROW($DF$7))),"")</f>
        <v/>
      </c>
      <c r="DT86" s="43"/>
      <c r="DU86" s="43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</row>
    <row r="87" spans="3:140" ht="15" customHeight="1" x14ac:dyDescent="0.25">
      <c r="C87" s="31">
        <v>80</v>
      </c>
      <c r="D87" s="31" t="str">
        <f>IFERROR(IF(INDEX(database[],$C87,D$6)=0,"",INDEX(database[],$C87,D$6)),"")</f>
        <v/>
      </c>
      <c r="E87" s="46" t="str">
        <f>IFERROR(IF(INDEX(database[],$C87,E$6)=0,"",INDEX(database[],$C87,E$6)),"")</f>
        <v/>
      </c>
      <c r="F87" s="31" t="str">
        <f>IFERROR(IF(INDEX(database[],$C87,F$6)=0,"",INDEX(database[],$C87,F$6)),"")</f>
        <v/>
      </c>
      <c r="G87" s="31" t="str">
        <f>IFERROR(IF(INDEX(database[],$C87,G$6)=0,"",INDEX(database[],$C87,G$6)),"")</f>
        <v/>
      </c>
      <c r="H87" s="31" t="str">
        <f>IFERROR(IF(INDEX(database[],$C87,H$6)=0,"",INDEX(database[],$C87,H$6)),"")</f>
        <v/>
      </c>
      <c r="I87" s="31" t="str">
        <f>IFERROR(IF(INDEX(database[],$C87,I$6)=0,"",INDEX(database[],$C87,I$6)),"")</f>
        <v/>
      </c>
      <c r="J87" s="31" t="str">
        <f>IFERROR(IF(INDEX(database[],$C87,J$6)=0,"",INDEX(database[],$C87,J$6)),"")</f>
        <v/>
      </c>
      <c r="K87" s="31" t="str">
        <f>IFERROR(IF(INDEX(database[],$C87,K$6)=0,"",INDEX(database[],$C87,K$6)),"")</f>
        <v/>
      </c>
      <c r="L87" s="31" t="str">
        <f>IFERROR(IF(INDEX(database[],$C87,L$6)=0,"",INDEX(database[],$C87,L$6)),"")</f>
        <v/>
      </c>
      <c r="M87" s="31" t="str">
        <f>IFERROR(IF(INDEX(database[],$C87,M$6)=0,"",INDEX(database[],$C87,M$6)),"")</f>
        <v/>
      </c>
      <c r="N87" s="31" t="str">
        <f>IFERROR(IF(INDEX(database[],$C87,N$6)=0,"",INDEX(database[],$C87,N$6)),"")</f>
        <v/>
      </c>
      <c r="O87" s="31" t="str">
        <f>IFERROR(IF(INDEX(database[],$C87,O$6)=0,"",INDEX(database[],$C87,O$6)),"")</f>
        <v/>
      </c>
      <c r="P87" s="31" t="str">
        <f>IFERROR(IF(INDEX(database[],$C87,P$6)=0,"",INDEX(database[],$C87,P$6)),"")</f>
        <v/>
      </c>
      <c r="Q87" s="31" t="str">
        <f>IFERROR(IF(INDEX(database[],$C87,Q$6)=0,"",INDEX(database[],$C87,Q$6)),"")</f>
        <v/>
      </c>
      <c r="R87" s="46" t="str">
        <f>IFERROR(IF(INDEX(database[],$C87,R$6)=0,"",INDEX(database[],$C87,R$6)),"")</f>
        <v/>
      </c>
      <c r="S87" s="31" t="str">
        <f>IFERROR(IF(INDEX(database[],$C87,S$6)=0,"",INDEX(database[],$C87,S$6)),"")</f>
        <v/>
      </c>
      <c r="T87" s="31" t="str">
        <f>IFERROR(IF(INDEX(database[],$C87,T$6)=0,"",INDEX(database[],$C87,T$6)),"")</f>
        <v/>
      </c>
      <c r="U87" s="31" t="str">
        <f>IFERROR(IF(INDEX(database[],$C87,U$6)=0,"",INDEX(database[],$C87,U$6)),"")</f>
        <v/>
      </c>
      <c r="V87" s="31" t="str">
        <f>IFERROR(IF(INDEX(database[],$C87,V$6)=0,"",INDEX(database[],$C87,V$6)),"")</f>
        <v/>
      </c>
      <c r="W87" s="31" t="str">
        <f>IFERROR(IF(INDEX(database[],$C87,W$6)=0,"",INDEX(database[],$C87,W$6)),"")</f>
        <v/>
      </c>
      <c r="X87" s="31" t="str">
        <f>IFERROR(IF(INDEX(database[],$C87,X$6)=0,"",INDEX(database[],$C87,X$6)),"")</f>
        <v/>
      </c>
      <c r="Y87" s="31" t="str">
        <f>IFERROR(IF(INDEX(database[],$C87,Y$6)=0,"",INDEX(database[],$C87,Y$6)),"")</f>
        <v/>
      </c>
      <c r="Z87" s="31" t="str">
        <f>IFERROR(IF(INDEX(database[],$C87,Z$6)=0,"",INDEX(database[],$C87,Z$6)),"")</f>
        <v/>
      </c>
      <c r="AA87" s="31" t="str">
        <f>IFERROR(IF(INDEX(database[],$C87,AA$6)=0,"",INDEX(database[],$C87,AA$6)),"")</f>
        <v/>
      </c>
      <c r="AB87" s="31" t="str">
        <f>IFERROR(IF(INDEX(database[],$C87,AB$6)=0,"",INDEX(database[],$C87,AB$6)),"")</f>
        <v/>
      </c>
      <c r="AC87" s="31" t="str">
        <f>IFERROR(IF(INDEX(database[],$C87,AC$6)=0,"",INDEX(database[],$C87,AC$6)),"")</f>
        <v/>
      </c>
      <c r="AD87" s="31" t="str">
        <f>IFERROR(IF(INDEX(database[],$C87,AD$6)=0,"",INDEX(database[],$C87,AD$6)),"")</f>
        <v/>
      </c>
      <c r="AE87" s="31" t="str">
        <f>IFERROR(IF(INDEX(database[],$C87,AE$6)=0,"",INDEX(database[],$C87,AE$6)),"")</f>
        <v/>
      </c>
      <c r="AF87" s="31" t="str">
        <f>IFERROR(IF(INDEX(database[],$C87,AF$6)=0,"",INDEX(database[],$C87,AF$6)),"")</f>
        <v/>
      </c>
      <c r="AG87" s="31" t="str">
        <f>IFERROR(IF(INDEX(database[],$C87,AG$6)=0,"",INDEX(database[],$C87,AG$6)),"")</f>
        <v/>
      </c>
      <c r="AH87" s="31" t="str">
        <f>IFERROR(IF(INDEX(database[],$C87,AH$6)=0,"",INDEX(database[],$C87,AH$6)),"")</f>
        <v/>
      </c>
      <c r="AI87" s="31" t="str">
        <f>IFERROR(IF(INDEX(database[],$C87,AI$6)=0,"",INDEX(database[],$C87,AI$6)),"")</f>
        <v/>
      </c>
      <c r="AJ87" s="31" t="str">
        <f>IFERROR(IF(INDEX(database[],$C87,AJ$6)=0,"",INDEX(database[],$C87,AJ$6)),"")</f>
        <v/>
      </c>
      <c r="AK87" s="31" t="str">
        <f>IFERROR(IF(INDEX(database[],$C87,AK$6)=0,"",INDEX(database[],$C87,AK$6)),"")</f>
        <v/>
      </c>
      <c r="AL87" s="31" t="str">
        <f>IFERROR(IF(INDEX(database[],$C87,AL$6)=0,"",INDEX(database[],$C87,AL$6)),"")</f>
        <v/>
      </c>
      <c r="AM87" s="31" t="str">
        <f>IFERROR(IF(INDEX(database[],$C87,AM$6)=0,"",INDEX(database[],$C87,AM$6)),"")</f>
        <v/>
      </c>
      <c r="AN87" s="31" t="str">
        <f>IFERROR(IF(INDEX(database[],$C87,AN$6)=0,"",INDEX(database[],$C87,AN$6)),"")</f>
        <v/>
      </c>
      <c r="AO87" s="31" t="str">
        <f>IFERROR(IF(INDEX(database[],$C87,AO$6)=0,"",INDEX(database[],$C87,AO$6)),"")</f>
        <v/>
      </c>
      <c r="AP87" s="31" t="str">
        <f>IFERROR(IF(INDEX(database[],$C87,AP$6)=0,"",INDEX(database[],$C87,AP$6)),"")</f>
        <v/>
      </c>
      <c r="AQ87" s="31" t="str">
        <f>IFERROR(IF(INDEX(database[],$C87,AQ$6)=0,"",INDEX(database[],$C87,AQ$6)),"")</f>
        <v/>
      </c>
      <c r="AR87" s="31" t="str">
        <f>IFERROR(IF(INDEX(database[],$C87,AR$6)=0,"",INDEX(database[],$C87,AR$6)),"")</f>
        <v/>
      </c>
      <c r="AS87" s="31" t="str">
        <f>IFERROR(IF(INDEX(database[],$C87,AS$6)=0,"",INDEX(database[],$C87,AS$6)),"")</f>
        <v/>
      </c>
      <c r="AT87" s="31" t="str">
        <f>IFERROR(IF(INDEX(database[],$C87,AT$6)=0,"",INDEX(database[],$C87,AT$6)),"")</f>
        <v/>
      </c>
      <c r="AU87" s="31" t="str">
        <f>IFERROR(IF(INDEX(database[],$C87,AU$6)=0,"",INDEX(database[],$C87,AU$6)),"")</f>
        <v/>
      </c>
      <c r="AV87" s="31" t="str">
        <f>IFERROR(IF(INDEX(database[],$C87,AV$6)=0,"",INDEX(database[],$C87,AV$6)),"")</f>
        <v/>
      </c>
      <c r="AW87" s="31" t="str">
        <f t="shared" si="52"/>
        <v/>
      </c>
      <c r="AX87" s="49" t="str">
        <f t="shared" si="27"/>
        <v/>
      </c>
      <c r="AY87" s="31" t="str">
        <f t="shared" si="28"/>
        <v/>
      </c>
      <c r="AZ87" s="31" t="str">
        <f t="shared" si="29"/>
        <v/>
      </c>
      <c r="BA87" s="49" t="str">
        <f t="shared" ca="1" si="30"/>
        <v/>
      </c>
      <c r="BB87" s="51" t="str">
        <f t="shared" ca="1" si="31"/>
        <v/>
      </c>
      <c r="BC87" s="50" t="str">
        <f t="shared" si="51"/>
        <v/>
      </c>
      <c r="BD87" s="46" t="str">
        <f t="shared" si="51"/>
        <v/>
      </c>
      <c r="BE87" s="46" t="str">
        <f t="shared" si="51"/>
        <v/>
      </c>
      <c r="BF87" s="46" t="str">
        <f t="shared" si="51"/>
        <v/>
      </c>
      <c r="BG87" s="46" t="str">
        <f t="shared" si="51"/>
        <v/>
      </c>
      <c r="BH87" s="46" t="str">
        <f t="shared" si="51"/>
        <v/>
      </c>
      <c r="BI87" s="46" t="str">
        <f t="shared" si="51"/>
        <v/>
      </c>
      <c r="BJ87" s="31" t="str">
        <f t="shared" si="32"/>
        <v/>
      </c>
      <c r="BK87" s="31" t="str">
        <f t="shared" si="33"/>
        <v/>
      </c>
      <c r="BL87" s="31" t="str">
        <f t="shared" si="34"/>
        <v/>
      </c>
      <c r="BM87" s="31" t="str">
        <f t="shared" si="35"/>
        <v/>
      </c>
      <c r="BN87" s="31" t="str">
        <f t="shared" si="36"/>
        <v/>
      </c>
      <c r="BO87" s="31" t="str">
        <f t="shared" si="37"/>
        <v/>
      </c>
      <c r="BP87" s="48"/>
      <c r="BQ87" s="48"/>
      <c r="BR87" s="48"/>
      <c r="BS87" s="48"/>
      <c r="BT87" s="48"/>
      <c r="BU87" s="31">
        <f>IFERROR(IF(OR(BU$7="",List!$B$8="",List!$B$8="All"),1,IF(List!$B$8=INDEX(IF(BU$5="d",DateTable,MainTable),$C87,BU$6),1,0)),0)</f>
        <v>1</v>
      </c>
      <c r="BV87" s="31">
        <f>IFERROR(IF(OR(BV$7="",List!$B$11="",List!$B$11="All"),1,IF(List!$B$11=INDEX(IF(BV$5="d",DateTable,MainTable),$C87,BV$6),1,0)),0)</f>
        <v>1</v>
      </c>
      <c r="BW87" s="31">
        <f>IFERROR(IF(OR(BW$7="",List!$B$14="",List!$B$14="All"),1,IF(List!$B$14=INDEX(IF(BW$5="d",DateTable,MainTable),$C87,BW$6),1,0)),0)</f>
        <v>1</v>
      </c>
      <c r="BX87" s="31">
        <f>IFERROR(IF(OR(BX$7="",List!$B$17="",List!$B$17="All"),1,IF(List!$B$17=INDEX(IF(BX$5="d",DateTable,MainTable),$C87,BX$6),1,0)),0)</f>
        <v>1</v>
      </c>
      <c r="BY87" s="31">
        <f t="shared" si="38"/>
        <v>1</v>
      </c>
      <c r="CA87" s="31" t="str">
        <f t="shared" si="39"/>
        <v/>
      </c>
      <c r="CB87" s="31" t="str">
        <f t="shared" si="53"/>
        <v/>
      </c>
      <c r="CD87" s="31">
        <f>IFERROR(IF(OR(Dashboard!$C$7="",Dashboard!$C$7="All"),1,IF(Dashboard!$C$7=INDEX(MainTable,$C87,CD$6),1,0)),0)</f>
        <v>1</v>
      </c>
      <c r="CE87" s="31">
        <f>IFERROR(IF(OR(Dashboard!$E$7="",Dashboard!$E$7="All"),1,IF(Dashboard!$E$7=INDEX(MainTable,$C87,CE$6),1,0)),0)</f>
        <v>1</v>
      </c>
      <c r="CF87" s="31">
        <f>IFERROR(IF(OR(Dashboard!$G$7="",Dashboard!$G$7="All"),1,IF(Dashboard!$G$7=INDEX(MainTable,$C87,CF$6),1,0)),0)</f>
        <v>1</v>
      </c>
      <c r="CG87" s="31">
        <f>IFERROR(IF(OR(Dashboard!$I$7="",Dashboard!$I$7="All"),1,IF(Dashboard!$I$7=INDEX(MainTable,$C87,CG$6),1,0)),0)</f>
        <v>1</v>
      </c>
      <c r="CH87" s="31">
        <f t="shared" si="40"/>
        <v>1</v>
      </c>
      <c r="CJ87" s="31">
        <f t="shared" ca="1" si="41"/>
        <v>0</v>
      </c>
      <c r="CK87" s="31">
        <f t="shared" ca="1" si="54"/>
        <v>0</v>
      </c>
      <c r="CL87" s="31">
        <f t="shared" si="55"/>
        <v>0</v>
      </c>
      <c r="CM87" s="31">
        <f t="shared" si="56"/>
        <v>0</v>
      </c>
      <c r="CO87" s="92">
        <f>COUNTIF(CO81:CO86,"?*")</f>
        <v>6</v>
      </c>
      <c r="CP87" s="92">
        <f ca="1">SUM(CP81:CP86)</f>
        <v>9</v>
      </c>
      <c r="CQ87" s="91"/>
      <c r="DG87" s="31" t="str">
        <f t="shared" si="42"/>
        <v/>
      </c>
      <c r="DH87" s="31" t="str">
        <f>IFERROR(IF(COUNTIF($DG$8:$DG87,DG87)&gt;1,"",DG87),"")</f>
        <v/>
      </c>
      <c r="DI87" s="31" t="str">
        <f t="array" ref="DI87">IFERROR(INDEX(filter1,SMALL(IF(LEN(filter1)&gt;0,ROW(filter1)-ROW(INDEX(filter1,1,1))+1),ROW($DF87)-ROW($DF$7))),"")</f>
        <v/>
      </c>
      <c r="DJ87" s="31" t="str">
        <f t="shared" si="43"/>
        <v/>
      </c>
      <c r="DK87" s="31" t="str">
        <f>IFERROR(IF(COUNTIF($DJ$8:$DJ87,DJ87)&gt;1,"",DJ87),"")</f>
        <v/>
      </c>
      <c r="DL87" s="31" t="str">
        <f t="array" ref="DL87">IFERROR(INDEX(filter2,SMALL(IF(LEN(filter2)&gt;0,ROW(filter2)-ROW(INDEX(filter2,1,1))+1),ROW($DF87)-ROW($DF$7))),"")</f>
        <v/>
      </c>
      <c r="DM87" s="31" t="str">
        <f t="shared" si="44"/>
        <v/>
      </c>
      <c r="DN87" s="31" t="str">
        <f>IFERROR(IF(COUNTIF($DM$8:$DM87,DM87)&gt;1,"",DM87),"")</f>
        <v/>
      </c>
      <c r="DO87" s="31" t="str">
        <f t="array" ref="DO87">IFERROR(INDEX(filter3,SMALL(IF(LEN(filter3)&gt;0,ROW(filter3)-ROW(INDEX(filter3,1,1))+1),ROW($DF87)-ROW($DF$7))),"")</f>
        <v/>
      </c>
      <c r="DP87" s="31" t="str">
        <f t="shared" si="45"/>
        <v/>
      </c>
      <c r="DQ87" s="31" t="str">
        <f>IFERROR(IF(COUNTIF($DP$8:$DP87,DP87)&gt;1,"",DP87),"")</f>
        <v/>
      </c>
      <c r="DR87" s="31" t="str">
        <f t="array" ref="DR87">IFERROR(INDEX(filter4,SMALL(IF(LEN(filter4)&gt;0,ROW(filter4)-ROW(INDEX(filter4,1,1))+1),ROW($DF87)-ROW($DF$7))),"")</f>
        <v/>
      </c>
      <c r="DT87" s="43"/>
      <c r="DU87" s="43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</row>
    <row r="88" spans="3:140" ht="15" customHeight="1" x14ac:dyDescent="0.25">
      <c r="C88" s="31">
        <v>81</v>
      </c>
      <c r="D88" s="31" t="str">
        <f>IFERROR(IF(INDEX(database[],$C88,D$6)=0,"",INDEX(database[],$C88,D$6)),"")</f>
        <v/>
      </c>
      <c r="E88" s="46" t="str">
        <f>IFERROR(IF(INDEX(database[],$C88,E$6)=0,"",INDEX(database[],$C88,E$6)),"")</f>
        <v/>
      </c>
      <c r="F88" s="31" t="str">
        <f>IFERROR(IF(INDEX(database[],$C88,F$6)=0,"",INDEX(database[],$C88,F$6)),"")</f>
        <v/>
      </c>
      <c r="G88" s="31" t="str">
        <f>IFERROR(IF(INDEX(database[],$C88,G$6)=0,"",INDEX(database[],$C88,G$6)),"")</f>
        <v/>
      </c>
      <c r="H88" s="31" t="str">
        <f>IFERROR(IF(INDEX(database[],$C88,H$6)=0,"",INDEX(database[],$C88,H$6)),"")</f>
        <v/>
      </c>
      <c r="I88" s="31" t="str">
        <f>IFERROR(IF(INDEX(database[],$C88,I$6)=0,"",INDEX(database[],$C88,I$6)),"")</f>
        <v/>
      </c>
      <c r="J88" s="31" t="str">
        <f>IFERROR(IF(INDEX(database[],$C88,J$6)=0,"",INDEX(database[],$C88,J$6)),"")</f>
        <v/>
      </c>
      <c r="K88" s="31" t="str">
        <f>IFERROR(IF(INDEX(database[],$C88,K$6)=0,"",INDEX(database[],$C88,K$6)),"")</f>
        <v/>
      </c>
      <c r="L88" s="31" t="str">
        <f>IFERROR(IF(INDEX(database[],$C88,L$6)=0,"",INDEX(database[],$C88,L$6)),"")</f>
        <v/>
      </c>
      <c r="M88" s="31" t="str">
        <f>IFERROR(IF(INDEX(database[],$C88,M$6)=0,"",INDEX(database[],$C88,M$6)),"")</f>
        <v/>
      </c>
      <c r="N88" s="31" t="str">
        <f>IFERROR(IF(INDEX(database[],$C88,N$6)=0,"",INDEX(database[],$C88,N$6)),"")</f>
        <v/>
      </c>
      <c r="O88" s="31" t="str">
        <f>IFERROR(IF(INDEX(database[],$C88,O$6)=0,"",INDEX(database[],$C88,O$6)),"")</f>
        <v/>
      </c>
      <c r="P88" s="31" t="str">
        <f>IFERROR(IF(INDEX(database[],$C88,P$6)=0,"",INDEX(database[],$C88,P$6)),"")</f>
        <v/>
      </c>
      <c r="Q88" s="31" t="str">
        <f>IFERROR(IF(INDEX(database[],$C88,Q$6)=0,"",INDEX(database[],$C88,Q$6)),"")</f>
        <v/>
      </c>
      <c r="R88" s="46" t="str">
        <f>IFERROR(IF(INDEX(database[],$C88,R$6)=0,"",INDEX(database[],$C88,R$6)),"")</f>
        <v/>
      </c>
      <c r="S88" s="31" t="str">
        <f>IFERROR(IF(INDEX(database[],$C88,S$6)=0,"",INDEX(database[],$C88,S$6)),"")</f>
        <v/>
      </c>
      <c r="T88" s="31" t="str">
        <f>IFERROR(IF(INDEX(database[],$C88,T$6)=0,"",INDEX(database[],$C88,T$6)),"")</f>
        <v/>
      </c>
      <c r="U88" s="31" t="str">
        <f>IFERROR(IF(INDEX(database[],$C88,U$6)=0,"",INDEX(database[],$C88,U$6)),"")</f>
        <v/>
      </c>
      <c r="V88" s="31" t="str">
        <f>IFERROR(IF(INDEX(database[],$C88,V$6)=0,"",INDEX(database[],$C88,V$6)),"")</f>
        <v/>
      </c>
      <c r="W88" s="31" t="str">
        <f>IFERROR(IF(INDEX(database[],$C88,W$6)=0,"",INDEX(database[],$C88,W$6)),"")</f>
        <v/>
      </c>
      <c r="X88" s="31" t="str">
        <f>IFERROR(IF(INDEX(database[],$C88,X$6)=0,"",INDEX(database[],$C88,X$6)),"")</f>
        <v/>
      </c>
      <c r="Y88" s="31" t="str">
        <f>IFERROR(IF(INDEX(database[],$C88,Y$6)=0,"",INDEX(database[],$C88,Y$6)),"")</f>
        <v/>
      </c>
      <c r="Z88" s="31" t="str">
        <f>IFERROR(IF(INDEX(database[],$C88,Z$6)=0,"",INDEX(database[],$C88,Z$6)),"")</f>
        <v/>
      </c>
      <c r="AA88" s="31" t="str">
        <f>IFERROR(IF(INDEX(database[],$C88,AA$6)=0,"",INDEX(database[],$C88,AA$6)),"")</f>
        <v/>
      </c>
      <c r="AB88" s="31" t="str">
        <f>IFERROR(IF(INDEX(database[],$C88,AB$6)=0,"",INDEX(database[],$C88,AB$6)),"")</f>
        <v/>
      </c>
      <c r="AC88" s="31" t="str">
        <f>IFERROR(IF(INDEX(database[],$C88,AC$6)=0,"",INDEX(database[],$C88,AC$6)),"")</f>
        <v/>
      </c>
      <c r="AD88" s="31" t="str">
        <f>IFERROR(IF(INDEX(database[],$C88,AD$6)=0,"",INDEX(database[],$C88,AD$6)),"")</f>
        <v/>
      </c>
      <c r="AE88" s="31" t="str">
        <f>IFERROR(IF(INDEX(database[],$C88,AE$6)=0,"",INDEX(database[],$C88,AE$6)),"")</f>
        <v/>
      </c>
      <c r="AF88" s="31" t="str">
        <f>IFERROR(IF(INDEX(database[],$C88,AF$6)=0,"",INDEX(database[],$C88,AF$6)),"")</f>
        <v/>
      </c>
      <c r="AG88" s="31" t="str">
        <f>IFERROR(IF(INDEX(database[],$C88,AG$6)=0,"",INDEX(database[],$C88,AG$6)),"")</f>
        <v/>
      </c>
      <c r="AH88" s="31" t="str">
        <f>IFERROR(IF(INDEX(database[],$C88,AH$6)=0,"",INDEX(database[],$C88,AH$6)),"")</f>
        <v/>
      </c>
      <c r="AI88" s="31" t="str">
        <f>IFERROR(IF(INDEX(database[],$C88,AI$6)=0,"",INDEX(database[],$C88,AI$6)),"")</f>
        <v/>
      </c>
      <c r="AJ88" s="31" t="str">
        <f>IFERROR(IF(INDEX(database[],$C88,AJ$6)=0,"",INDEX(database[],$C88,AJ$6)),"")</f>
        <v/>
      </c>
      <c r="AK88" s="31" t="str">
        <f>IFERROR(IF(INDEX(database[],$C88,AK$6)=0,"",INDEX(database[],$C88,AK$6)),"")</f>
        <v/>
      </c>
      <c r="AL88" s="31" t="str">
        <f>IFERROR(IF(INDEX(database[],$C88,AL$6)=0,"",INDEX(database[],$C88,AL$6)),"")</f>
        <v/>
      </c>
      <c r="AM88" s="31" t="str">
        <f>IFERROR(IF(INDEX(database[],$C88,AM$6)=0,"",INDEX(database[],$C88,AM$6)),"")</f>
        <v/>
      </c>
      <c r="AN88" s="31" t="str">
        <f>IFERROR(IF(INDEX(database[],$C88,AN$6)=0,"",INDEX(database[],$C88,AN$6)),"")</f>
        <v/>
      </c>
      <c r="AO88" s="31" t="str">
        <f>IFERROR(IF(INDEX(database[],$C88,AO$6)=0,"",INDEX(database[],$C88,AO$6)),"")</f>
        <v/>
      </c>
      <c r="AP88" s="31" t="str">
        <f>IFERROR(IF(INDEX(database[],$C88,AP$6)=0,"",INDEX(database[],$C88,AP$6)),"")</f>
        <v/>
      </c>
      <c r="AQ88" s="31" t="str">
        <f>IFERROR(IF(INDEX(database[],$C88,AQ$6)=0,"",INDEX(database[],$C88,AQ$6)),"")</f>
        <v/>
      </c>
      <c r="AR88" s="31" t="str">
        <f>IFERROR(IF(INDEX(database[],$C88,AR$6)=0,"",INDEX(database[],$C88,AR$6)),"")</f>
        <v/>
      </c>
      <c r="AS88" s="31" t="str">
        <f>IFERROR(IF(INDEX(database[],$C88,AS$6)=0,"",INDEX(database[],$C88,AS$6)),"")</f>
        <v/>
      </c>
      <c r="AT88" s="31" t="str">
        <f>IFERROR(IF(INDEX(database[],$C88,AT$6)=0,"",INDEX(database[],$C88,AT$6)),"")</f>
        <v/>
      </c>
      <c r="AU88" s="31" t="str">
        <f>IFERROR(IF(INDEX(database[],$C88,AU$6)=0,"",INDEX(database[],$C88,AU$6)),"")</f>
        <v/>
      </c>
      <c r="AV88" s="31" t="str">
        <f>IFERROR(IF(INDEX(database[],$C88,AV$6)=0,"",INDEX(database[],$C88,AV$6)),"")</f>
        <v/>
      </c>
      <c r="AW88" s="31" t="str">
        <f t="shared" si="52"/>
        <v/>
      </c>
      <c r="AX88" s="49" t="str">
        <f t="shared" si="27"/>
        <v/>
      </c>
      <c r="AY88" s="31" t="str">
        <f t="shared" si="28"/>
        <v/>
      </c>
      <c r="AZ88" s="31" t="str">
        <f t="shared" si="29"/>
        <v/>
      </c>
      <c r="BA88" s="49" t="str">
        <f t="shared" ca="1" si="30"/>
        <v/>
      </c>
      <c r="BB88" s="51" t="str">
        <f t="shared" ca="1" si="31"/>
        <v/>
      </c>
      <c r="BC88" s="50" t="str">
        <f t="shared" si="51"/>
        <v/>
      </c>
      <c r="BD88" s="46" t="str">
        <f t="shared" si="51"/>
        <v/>
      </c>
      <c r="BE88" s="46" t="str">
        <f t="shared" si="51"/>
        <v/>
      </c>
      <c r="BF88" s="46" t="str">
        <f t="shared" si="51"/>
        <v/>
      </c>
      <c r="BG88" s="46" t="str">
        <f t="shared" si="51"/>
        <v/>
      </c>
      <c r="BH88" s="46" t="str">
        <f t="shared" si="51"/>
        <v/>
      </c>
      <c r="BI88" s="46" t="str">
        <f t="shared" si="51"/>
        <v/>
      </c>
      <c r="BJ88" s="31" t="str">
        <f t="shared" si="32"/>
        <v/>
      </c>
      <c r="BK88" s="31" t="str">
        <f t="shared" si="33"/>
        <v/>
      </c>
      <c r="BL88" s="31" t="str">
        <f t="shared" si="34"/>
        <v/>
      </c>
      <c r="BM88" s="31" t="str">
        <f t="shared" si="35"/>
        <v/>
      </c>
      <c r="BN88" s="31" t="str">
        <f t="shared" si="36"/>
        <v/>
      </c>
      <c r="BO88" s="31" t="str">
        <f t="shared" si="37"/>
        <v/>
      </c>
      <c r="BP88" s="48"/>
      <c r="BQ88" s="48"/>
      <c r="BR88" s="48"/>
      <c r="BS88" s="48"/>
      <c r="BT88" s="48"/>
      <c r="BU88" s="31">
        <f>IFERROR(IF(OR(BU$7="",List!$B$8="",List!$B$8="All"),1,IF(List!$B$8=INDEX(IF(BU$5="d",DateTable,MainTable),$C88,BU$6),1,0)),0)</f>
        <v>1</v>
      </c>
      <c r="BV88" s="31">
        <f>IFERROR(IF(OR(BV$7="",List!$B$11="",List!$B$11="All"),1,IF(List!$B$11=INDEX(IF(BV$5="d",DateTable,MainTable),$C88,BV$6),1,0)),0)</f>
        <v>1</v>
      </c>
      <c r="BW88" s="31">
        <f>IFERROR(IF(OR(BW$7="",List!$B$14="",List!$B$14="All"),1,IF(List!$B$14=INDEX(IF(BW$5="d",DateTable,MainTable),$C88,BW$6),1,0)),0)</f>
        <v>1</v>
      </c>
      <c r="BX88" s="31">
        <f>IFERROR(IF(OR(BX$7="",List!$B$17="",List!$B$17="All"),1,IF(List!$B$17=INDEX(IF(BX$5="d",DateTable,MainTable),$C88,BX$6),1,0)),0)</f>
        <v>1</v>
      </c>
      <c r="BY88" s="31">
        <f t="shared" si="38"/>
        <v>1</v>
      </c>
      <c r="CA88" s="31" t="str">
        <f t="shared" si="39"/>
        <v/>
      </c>
      <c r="CB88" s="31" t="str">
        <f t="shared" si="53"/>
        <v/>
      </c>
      <c r="CD88" s="31">
        <f>IFERROR(IF(OR(Dashboard!$C$7="",Dashboard!$C$7="All"),1,IF(Dashboard!$C$7=INDEX(MainTable,$C88,CD$6),1,0)),0)</f>
        <v>1</v>
      </c>
      <c r="CE88" s="31">
        <f>IFERROR(IF(OR(Dashboard!$E$7="",Dashboard!$E$7="All"),1,IF(Dashboard!$E$7=INDEX(MainTable,$C88,CE$6),1,0)),0)</f>
        <v>1</v>
      </c>
      <c r="CF88" s="31">
        <f>IFERROR(IF(OR(Dashboard!$G$7="",Dashboard!$G$7="All"),1,IF(Dashboard!$G$7=INDEX(MainTable,$C88,CF$6),1,0)),0)</f>
        <v>1</v>
      </c>
      <c r="CG88" s="31">
        <f>IFERROR(IF(OR(Dashboard!$I$7="",Dashboard!$I$7="All"),1,IF(Dashboard!$I$7=INDEX(MainTable,$C88,CG$6),1,0)),0)</f>
        <v>1</v>
      </c>
      <c r="CH88" s="31">
        <f t="shared" si="40"/>
        <v>1</v>
      </c>
      <c r="CJ88" s="31">
        <f t="shared" ca="1" si="41"/>
        <v>0</v>
      </c>
      <c r="CK88" s="31">
        <f t="shared" ca="1" si="54"/>
        <v>0</v>
      </c>
      <c r="CL88" s="31">
        <f t="shared" si="55"/>
        <v>0</v>
      </c>
      <c r="CM88" s="31">
        <f t="shared" si="56"/>
        <v>0</v>
      </c>
      <c r="CO88" s="88" t="s">
        <v>88</v>
      </c>
      <c r="CP88" s="88" t="s">
        <v>87</v>
      </c>
      <c r="DG88" s="31" t="str">
        <f t="shared" si="42"/>
        <v/>
      </c>
      <c r="DH88" s="31" t="str">
        <f>IFERROR(IF(COUNTIF($DG$8:$DG88,DG88)&gt;1,"",DG88),"")</f>
        <v/>
      </c>
      <c r="DI88" s="31" t="str">
        <f t="array" ref="DI88">IFERROR(INDEX(filter1,SMALL(IF(LEN(filter1)&gt;0,ROW(filter1)-ROW(INDEX(filter1,1,1))+1),ROW($DF88)-ROW($DF$7))),"")</f>
        <v/>
      </c>
      <c r="DJ88" s="31" t="str">
        <f t="shared" si="43"/>
        <v/>
      </c>
      <c r="DK88" s="31" t="str">
        <f>IFERROR(IF(COUNTIF($DJ$8:$DJ88,DJ88)&gt;1,"",DJ88),"")</f>
        <v/>
      </c>
      <c r="DL88" s="31" t="str">
        <f t="array" ref="DL88">IFERROR(INDEX(filter2,SMALL(IF(LEN(filter2)&gt;0,ROW(filter2)-ROW(INDEX(filter2,1,1))+1),ROW($DF88)-ROW($DF$7))),"")</f>
        <v/>
      </c>
      <c r="DM88" s="31" t="str">
        <f t="shared" si="44"/>
        <v/>
      </c>
      <c r="DN88" s="31" t="str">
        <f>IFERROR(IF(COUNTIF($DM$8:$DM88,DM88)&gt;1,"",DM88),"")</f>
        <v/>
      </c>
      <c r="DO88" s="31" t="str">
        <f t="array" ref="DO88">IFERROR(INDEX(filter3,SMALL(IF(LEN(filter3)&gt;0,ROW(filter3)-ROW(INDEX(filter3,1,1))+1),ROW($DF88)-ROW($DF$7))),"")</f>
        <v/>
      </c>
      <c r="DP88" s="31" t="str">
        <f t="shared" si="45"/>
        <v/>
      </c>
      <c r="DQ88" s="31" t="str">
        <f>IFERROR(IF(COUNTIF($DP$8:$DP88,DP88)&gt;1,"",DP88),"")</f>
        <v/>
      </c>
      <c r="DR88" s="31" t="str">
        <f t="array" ref="DR88">IFERROR(INDEX(filter4,SMALL(IF(LEN(filter4)&gt;0,ROW(filter4)-ROW(INDEX(filter4,1,1))+1),ROW($DF88)-ROW($DF$7))),"")</f>
        <v/>
      </c>
      <c r="DT88" s="43"/>
      <c r="DU88" s="43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</row>
    <row r="89" spans="3:140" ht="15" customHeight="1" x14ac:dyDescent="0.25">
      <c r="C89" s="31">
        <v>82</v>
      </c>
      <c r="D89" s="31" t="str">
        <f>IFERROR(IF(INDEX(database[],$C89,D$6)=0,"",INDEX(database[],$C89,D$6)),"")</f>
        <v/>
      </c>
      <c r="E89" s="46" t="str">
        <f>IFERROR(IF(INDEX(database[],$C89,E$6)=0,"",INDEX(database[],$C89,E$6)),"")</f>
        <v/>
      </c>
      <c r="F89" s="31" t="str">
        <f>IFERROR(IF(INDEX(database[],$C89,F$6)=0,"",INDEX(database[],$C89,F$6)),"")</f>
        <v/>
      </c>
      <c r="G89" s="31" t="str">
        <f>IFERROR(IF(INDEX(database[],$C89,G$6)=0,"",INDEX(database[],$C89,G$6)),"")</f>
        <v/>
      </c>
      <c r="H89" s="31" t="str">
        <f>IFERROR(IF(INDEX(database[],$C89,H$6)=0,"",INDEX(database[],$C89,H$6)),"")</f>
        <v/>
      </c>
      <c r="I89" s="31" t="str">
        <f>IFERROR(IF(INDEX(database[],$C89,I$6)=0,"",INDEX(database[],$C89,I$6)),"")</f>
        <v/>
      </c>
      <c r="J89" s="31" t="str">
        <f>IFERROR(IF(INDEX(database[],$C89,J$6)=0,"",INDEX(database[],$C89,J$6)),"")</f>
        <v/>
      </c>
      <c r="K89" s="31" t="str">
        <f>IFERROR(IF(INDEX(database[],$C89,K$6)=0,"",INDEX(database[],$C89,K$6)),"")</f>
        <v/>
      </c>
      <c r="L89" s="31" t="str">
        <f>IFERROR(IF(INDEX(database[],$C89,L$6)=0,"",INDEX(database[],$C89,L$6)),"")</f>
        <v/>
      </c>
      <c r="M89" s="31" t="str">
        <f>IFERROR(IF(INDEX(database[],$C89,M$6)=0,"",INDEX(database[],$C89,M$6)),"")</f>
        <v/>
      </c>
      <c r="N89" s="31" t="str">
        <f>IFERROR(IF(INDEX(database[],$C89,N$6)=0,"",INDEX(database[],$C89,N$6)),"")</f>
        <v/>
      </c>
      <c r="O89" s="31" t="str">
        <f>IFERROR(IF(INDEX(database[],$C89,O$6)=0,"",INDEX(database[],$C89,O$6)),"")</f>
        <v/>
      </c>
      <c r="P89" s="31" t="str">
        <f>IFERROR(IF(INDEX(database[],$C89,P$6)=0,"",INDEX(database[],$C89,P$6)),"")</f>
        <v/>
      </c>
      <c r="Q89" s="31" t="str">
        <f>IFERROR(IF(INDEX(database[],$C89,Q$6)=0,"",INDEX(database[],$C89,Q$6)),"")</f>
        <v/>
      </c>
      <c r="R89" s="46" t="str">
        <f>IFERROR(IF(INDEX(database[],$C89,R$6)=0,"",INDEX(database[],$C89,R$6)),"")</f>
        <v/>
      </c>
      <c r="S89" s="31" t="str">
        <f>IFERROR(IF(INDEX(database[],$C89,S$6)=0,"",INDEX(database[],$C89,S$6)),"")</f>
        <v/>
      </c>
      <c r="T89" s="31" t="str">
        <f>IFERROR(IF(INDEX(database[],$C89,T$6)=0,"",INDEX(database[],$C89,T$6)),"")</f>
        <v/>
      </c>
      <c r="U89" s="31" t="str">
        <f>IFERROR(IF(INDEX(database[],$C89,U$6)=0,"",INDEX(database[],$C89,U$6)),"")</f>
        <v/>
      </c>
      <c r="V89" s="31" t="str">
        <f>IFERROR(IF(INDEX(database[],$C89,V$6)=0,"",INDEX(database[],$C89,V$6)),"")</f>
        <v/>
      </c>
      <c r="W89" s="31" t="str">
        <f>IFERROR(IF(INDEX(database[],$C89,W$6)=0,"",INDEX(database[],$C89,W$6)),"")</f>
        <v/>
      </c>
      <c r="X89" s="31" t="str">
        <f>IFERROR(IF(INDEX(database[],$C89,X$6)=0,"",INDEX(database[],$C89,X$6)),"")</f>
        <v/>
      </c>
      <c r="Y89" s="31" t="str">
        <f>IFERROR(IF(INDEX(database[],$C89,Y$6)=0,"",INDEX(database[],$C89,Y$6)),"")</f>
        <v/>
      </c>
      <c r="Z89" s="31" t="str">
        <f>IFERROR(IF(INDEX(database[],$C89,Z$6)=0,"",INDEX(database[],$C89,Z$6)),"")</f>
        <v/>
      </c>
      <c r="AA89" s="31" t="str">
        <f>IFERROR(IF(INDEX(database[],$C89,AA$6)=0,"",INDEX(database[],$C89,AA$6)),"")</f>
        <v/>
      </c>
      <c r="AB89" s="31" t="str">
        <f>IFERROR(IF(INDEX(database[],$C89,AB$6)=0,"",INDEX(database[],$C89,AB$6)),"")</f>
        <v/>
      </c>
      <c r="AC89" s="31" t="str">
        <f>IFERROR(IF(INDEX(database[],$C89,AC$6)=0,"",INDEX(database[],$C89,AC$6)),"")</f>
        <v/>
      </c>
      <c r="AD89" s="31" t="str">
        <f>IFERROR(IF(INDEX(database[],$C89,AD$6)=0,"",INDEX(database[],$C89,AD$6)),"")</f>
        <v/>
      </c>
      <c r="AE89" s="31" t="str">
        <f>IFERROR(IF(INDEX(database[],$C89,AE$6)=0,"",INDEX(database[],$C89,AE$6)),"")</f>
        <v/>
      </c>
      <c r="AF89" s="31" t="str">
        <f>IFERROR(IF(INDEX(database[],$C89,AF$6)=0,"",INDEX(database[],$C89,AF$6)),"")</f>
        <v/>
      </c>
      <c r="AG89" s="31" t="str">
        <f>IFERROR(IF(INDEX(database[],$C89,AG$6)=0,"",INDEX(database[],$C89,AG$6)),"")</f>
        <v/>
      </c>
      <c r="AH89" s="31" t="str">
        <f>IFERROR(IF(INDEX(database[],$C89,AH$6)=0,"",INDEX(database[],$C89,AH$6)),"")</f>
        <v/>
      </c>
      <c r="AI89" s="31" t="str">
        <f>IFERROR(IF(INDEX(database[],$C89,AI$6)=0,"",INDEX(database[],$C89,AI$6)),"")</f>
        <v/>
      </c>
      <c r="AJ89" s="31" t="str">
        <f>IFERROR(IF(INDEX(database[],$C89,AJ$6)=0,"",INDEX(database[],$C89,AJ$6)),"")</f>
        <v/>
      </c>
      <c r="AK89" s="31" t="str">
        <f>IFERROR(IF(INDEX(database[],$C89,AK$6)=0,"",INDEX(database[],$C89,AK$6)),"")</f>
        <v/>
      </c>
      <c r="AL89" s="31" t="str">
        <f>IFERROR(IF(INDEX(database[],$C89,AL$6)=0,"",INDEX(database[],$C89,AL$6)),"")</f>
        <v/>
      </c>
      <c r="AM89" s="31" t="str">
        <f>IFERROR(IF(INDEX(database[],$C89,AM$6)=0,"",INDEX(database[],$C89,AM$6)),"")</f>
        <v/>
      </c>
      <c r="AN89" s="31" t="str">
        <f>IFERROR(IF(INDEX(database[],$C89,AN$6)=0,"",INDEX(database[],$C89,AN$6)),"")</f>
        <v/>
      </c>
      <c r="AO89" s="31" t="str">
        <f>IFERROR(IF(INDEX(database[],$C89,AO$6)=0,"",INDEX(database[],$C89,AO$6)),"")</f>
        <v/>
      </c>
      <c r="AP89" s="31" t="str">
        <f>IFERROR(IF(INDEX(database[],$C89,AP$6)=0,"",INDEX(database[],$C89,AP$6)),"")</f>
        <v/>
      </c>
      <c r="AQ89" s="31" t="str">
        <f>IFERROR(IF(INDEX(database[],$C89,AQ$6)=0,"",INDEX(database[],$C89,AQ$6)),"")</f>
        <v/>
      </c>
      <c r="AR89" s="31" t="str">
        <f>IFERROR(IF(INDEX(database[],$C89,AR$6)=0,"",INDEX(database[],$C89,AR$6)),"")</f>
        <v/>
      </c>
      <c r="AS89" s="31" t="str">
        <f>IFERROR(IF(INDEX(database[],$C89,AS$6)=0,"",INDEX(database[],$C89,AS$6)),"")</f>
        <v/>
      </c>
      <c r="AT89" s="31" t="str">
        <f>IFERROR(IF(INDEX(database[],$C89,AT$6)=0,"",INDEX(database[],$C89,AT$6)),"")</f>
        <v/>
      </c>
      <c r="AU89" s="31" t="str">
        <f>IFERROR(IF(INDEX(database[],$C89,AU$6)=0,"",INDEX(database[],$C89,AU$6)),"")</f>
        <v/>
      </c>
      <c r="AV89" s="31" t="str">
        <f>IFERROR(IF(INDEX(database[],$C89,AV$6)=0,"",INDEX(database[],$C89,AV$6)),"")</f>
        <v/>
      </c>
      <c r="AW89" s="31" t="str">
        <f t="shared" si="52"/>
        <v/>
      </c>
      <c r="AX89" s="49" t="str">
        <f t="shared" si="27"/>
        <v/>
      </c>
      <c r="AY89" s="31" t="str">
        <f t="shared" si="28"/>
        <v/>
      </c>
      <c r="AZ89" s="31" t="str">
        <f t="shared" si="29"/>
        <v/>
      </c>
      <c r="BA89" s="49" t="str">
        <f t="shared" ca="1" si="30"/>
        <v/>
      </c>
      <c r="BB89" s="51" t="str">
        <f t="shared" ca="1" si="31"/>
        <v/>
      </c>
      <c r="BC89" s="50" t="str">
        <f t="shared" si="51"/>
        <v/>
      </c>
      <c r="BD89" s="46" t="str">
        <f t="shared" si="51"/>
        <v/>
      </c>
      <c r="BE89" s="46" t="str">
        <f t="shared" si="51"/>
        <v/>
      </c>
      <c r="BF89" s="46" t="str">
        <f t="shared" si="51"/>
        <v/>
      </c>
      <c r="BG89" s="46" t="str">
        <f t="shared" si="51"/>
        <v/>
      </c>
      <c r="BH89" s="46" t="str">
        <f t="shared" si="51"/>
        <v/>
      </c>
      <c r="BI89" s="46" t="str">
        <f t="shared" si="51"/>
        <v/>
      </c>
      <c r="BJ89" s="31" t="str">
        <f t="shared" si="32"/>
        <v/>
      </c>
      <c r="BK89" s="31" t="str">
        <f t="shared" si="33"/>
        <v/>
      </c>
      <c r="BL89" s="31" t="str">
        <f t="shared" si="34"/>
        <v/>
      </c>
      <c r="BM89" s="31" t="str">
        <f t="shared" si="35"/>
        <v/>
      </c>
      <c r="BN89" s="31" t="str">
        <f t="shared" si="36"/>
        <v/>
      </c>
      <c r="BO89" s="31" t="str">
        <f t="shared" si="37"/>
        <v/>
      </c>
      <c r="BP89" s="48"/>
      <c r="BQ89" s="48"/>
      <c r="BR89" s="48"/>
      <c r="BS89" s="48"/>
      <c r="BT89" s="48"/>
      <c r="BU89" s="31">
        <f>IFERROR(IF(OR(BU$7="",List!$B$8="",List!$B$8="All"),1,IF(List!$B$8=INDEX(IF(BU$5="d",DateTable,MainTable),$C89,BU$6),1,0)),0)</f>
        <v>1</v>
      </c>
      <c r="BV89" s="31">
        <f>IFERROR(IF(OR(BV$7="",List!$B$11="",List!$B$11="All"),1,IF(List!$B$11=INDEX(IF(BV$5="d",DateTable,MainTable),$C89,BV$6),1,0)),0)</f>
        <v>1</v>
      </c>
      <c r="BW89" s="31">
        <f>IFERROR(IF(OR(BW$7="",List!$B$14="",List!$B$14="All"),1,IF(List!$B$14=INDEX(IF(BW$5="d",DateTable,MainTable),$C89,BW$6),1,0)),0)</f>
        <v>1</v>
      </c>
      <c r="BX89" s="31">
        <f>IFERROR(IF(OR(BX$7="",List!$B$17="",List!$B$17="All"),1,IF(List!$B$17=INDEX(IF(BX$5="d",DateTable,MainTable),$C89,BX$6),1,0)),0)</f>
        <v>1</v>
      </c>
      <c r="BY89" s="31">
        <f t="shared" si="38"/>
        <v>1</v>
      </c>
      <c r="CA89" s="31" t="str">
        <f t="shared" si="39"/>
        <v/>
      </c>
      <c r="CB89" s="31" t="str">
        <f t="shared" si="53"/>
        <v/>
      </c>
      <c r="CD89" s="31">
        <f>IFERROR(IF(OR(Dashboard!$C$7="",Dashboard!$C$7="All"),1,IF(Dashboard!$C$7=INDEX(MainTable,$C89,CD$6),1,0)),0)</f>
        <v>1</v>
      </c>
      <c r="CE89" s="31">
        <f>IFERROR(IF(OR(Dashboard!$E$7="",Dashboard!$E$7="All"),1,IF(Dashboard!$E$7=INDEX(MainTable,$C89,CE$6),1,0)),0)</f>
        <v>1</v>
      </c>
      <c r="CF89" s="31">
        <f>IFERROR(IF(OR(Dashboard!$G$7="",Dashboard!$G$7="All"),1,IF(Dashboard!$G$7=INDEX(MainTable,$C89,CF$6),1,0)),0)</f>
        <v>1</v>
      </c>
      <c r="CG89" s="31">
        <f>IFERROR(IF(OR(Dashboard!$I$7="",Dashboard!$I$7="All"),1,IF(Dashboard!$I$7=INDEX(MainTable,$C89,CG$6),1,0)),0)</f>
        <v>1</v>
      </c>
      <c r="CH89" s="31">
        <f t="shared" si="40"/>
        <v>1</v>
      </c>
      <c r="CJ89" s="31">
        <f t="shared" ca="1" si="41"/>
        <v>0</v>
      </c>
      <c r="CK89" s="31">
        <f t="shared" ca="1" si="54"/>
        <v>0</v>
      </c>
      <c r="CL89" s="31">
        <f t="shared" si="55"/>
        <v>0</v>
      </c>
      <c r="CM89" s="31">
        <f t="shared" si="56"/>
        <v>0</v>
      </c>
      <c r="CO89" s="93"/>
      <c r="CP89" s="93"/>
      <c r="DG89" s="31" t="str">
        <f t="shared" si="42"/>
        <v/>
      </c>
      <c r="DH89" s="31" t="str">
        <f>IFERROR(IF(COUNTIF($DG$8:$DG89,DG89)&gt;1,"",DG89),"")</f>
        <v/>
      </c>
      <c r="DI89" s="31" t="str">
        <f t="array" ref="DI89">IFERROR(INDEX(filter1,SMALL(IF(LEN(filter1)&gt;0,ROW(filter1)-ROW(INDEX(filter1,1,1))+1),ROW($DF89)-ROW($DF$7))),"")</f>
        <v/>
      </c>
      <c r="DJ89" s="31" t="str">
        <f t="shared" si="43"/>
        <v/>
      </c>
      <c r="DK89" s="31" t="str">
        <f>IFERROR(IF(COUNTIF($DJ$8:$DJ89,DJ89)&gt;1,"",DJ89),"")</f>
        <v/>
      </c>
      <c r="DL89" s="31" t="str">
        <f t="array" ref="DL89">IFERROR(INDEX(filter2,SMALL(IF(LEN(filter2)&gt;0,ROW(filter2)-ROW(INDEX(filter2,1,1))+1),ROW($DF89)-ROW($DF$7))),"")</f>
        <v/>
      </c>
      <c r="DM89" s="31" t="str">
        <f t="shared" si="44"/>
        <v/>
      </c>
      <c r="DN89" s="31" t="str">
        <f>IFERROR(IF(COUNTIF($DM$8:$DM89,DM89)&gt;1,"",DM89),"")</f>
        <v/>
      </c>
      <c r="DO89" s="31" t="str">
        <f t="array" ref="DO89">IFERROR(INDEX(filter3,SMALL(IF(LEN(filter3)&gt;0,ROW(filter3)-ROW(INDEX(filter3,1,1))+1),ROW($DF89)-ROW($DF$7))),"")</f>
        <v/>
      </c>
      <c r="DP89" s="31" t="str">
        <f t="shared" si="45"/>
        <v/>
      </c>
      <c r="DQ89" s="31" t="str">
        <f>IFERROR(IF(COUNTIF($DP$8:$DP89,DP89)&gt;1,"",DP89),"")</f>
        <v/>
      </c>
      <c r="DR89" s="31" t="str">
        <f t="array" ref="DR89">IFERROR(INDEX(filter4,SMALL(IF(LEN(filter4)&gt;0,ROW(filter4)-ROW(INDEX(filter4,1,1))+1),ROW($DF89)-ROW($DF$7))),"")</f>
        <v/>
      </c>
      <c r="DT89" s="43"/>
      <c r="DU89" s="43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</row>
    <row r="90" spans="3:140" ht="15" customHeight="1" x14ac:dyDescent="0.25">
      <c r="C90" s="31">
        <v>83</v>
      </c>
      <c r="D90" s="31" t="str">
        <f>IFERROR(IF(INDEX(database[],$C90,D$6)=0,"",INDEX(database[],$C90,D$6)),"")</f>
        <v/>
      </c>
      <c r="E90" s="46" t="str">
        <f>IFERROR(IF(INDEX(database[],$C90,E$6)=0,"",INDEX(database[],$C90,E$6)),"")</f>
        <v/>
      </c>
      <c r="F90" s="31" t="str">
        <f>IFERROR(IF(INDEX(database[],$C90,F$6)=0,"",INDEX(database[],$C90,F$6)),"")</f>
        <v/>
      </c>
      <c r="G90" s="31" t="str">
        <f>IFERROR(IF(INDEX(database[],$C90,G$6)=0,"",INDEX(database[],$C90,G$6)),"")</f>
        <v/>
      </c>
      <c r="H90" s="31" t="str">
        <f>IFERROR(IF(INDEX(database[],$C90,H$6)=0,"",INDEX(database[],$C90,H$6)),"")</f>
        <v/>
      </c>
      <c r="I90" s="31" t="str">
        <f>IFERROR(IF(INDEX(database[],$C90,I$6)=0,"",INDEX(database[],$C90,I$6)),"")</f>
        <v/>
      </c>
      <c r="J90" s="31" t="str">
        <f>IFERROR(IF(INDEX(database[],$C90,J$6)=0,"",INDEX(database[],$C90,J$6)),"")</f>
        <v/>
      </c>
      <c r="K90" s="31" t="str">
        <f>IFERROR(IF(INDEX(database[],$C90,K$6)=0,"",INDEX(database[],$C90,K$6)),"")</f>
        <v/>
      </c>
      <c r="L90" s="31" t="str">
        <f>IFERROR(IF(INDEX(database[],$C90,L$6)=0,"",INDEX(database[],$C90,L$6)),"")</f>
        <v/>
      </c>
      <c r="M90" s="31" t="str">
        <f>IFERROR(IF(INDEX(database[],$C90,M$6)=0,"",INDEX(database[],$C90,M$6)),"")</f>
        <v/>
      </c>
      <c r="N90" s="31" t="str">
        <f>IFERROR(IF(INDEX(database[],$C90,N$6)=0,"",INDEX(database[],$C90,N$6)),"")</f>
        <v/>
      </c>
      <c r="O90" s="31" t="str">
        <f>IFERROR(IF(INDEX(database[],$C90,O$6)=0,"",INDEX(database[],$C90,O$6)),"")</f>
        <v/>
      </c>
      <c r="P90" s="31" t="str">
        <f>IFERROR(IF(INDEX(database[],$C90,P$6)=0,"",INDEX(database[],$C90,P$6)),"")</f>
        <v/>
      </c>
      <c r="Q90" s="31" t="str">
        <f>IFERROR(IF(INDEX(database[],$C90,Q$6)=0,"",INDEX(database[],$C90,Q$6)),"")</f>
        <v/>
      </c>
      <c r="R90" s="46" t="str">
        <f>IFERROR(IF(INDEX(database[],$C90,R$6)=0,"",INDEX(database[],$C90,R$6)),"")</f>
        <v/>
      </c>
      <c r="S90" s="31" t="str">
        <f>IFERROR(IF(INDEX(database[],$C90,S$6)=0,"",INDEX(database[],$C90,S$6)),"")</f>
        <v/>
      </c>
      <c r="T90" s="31" t="str">
        <f>IFERROR(IF(INDEX(database[],$C90,T$6)=0,"",INDEX(database[],$C90,T$6)),"")</f>
        <v/>
      </c>
      <c r="U90" s="31" t="str">
        <f>IFERROR(IF(INDEX(database[],$C90,U$6)=0,"",INDEX(database[],$C90,U$6)),"")</f>
        <v/>
      </c>
      <c r="V90" s="31" t="str">
        <f>IFERROR(IF(INDEX(database[],$C90,V$6)=0,"",INDEX(database[],$C90,V$6)),"")</f>
        <v/>
      </c>
      <c r="W90" s="31" t="str">
        <f>IFERROR(IF(INDEX(database[],$C90,W$6)=0,"",INDEX(database[],$C90,W$6)),"")</f>
        <v/>
      </c>
      <c r="X90" s="31" t="str">
        <f>IFERROR(IF(INDEX(database[],$C90,X$6)=0,"",INDEX(database[],$C90,X$6)),"")</f>
        <v/>
      </c>
      <c r="Y90" s="31" t="str">
        <f>IFERROR(IF(INDEX(database[],$C90,Y$6)=0,"",INDEX(database[],$C90,Y$6)),"")</f>
        <v/>
      </c>
      <c r="Z90" s="31" t="str">
        <f>IFERROR(IF(INDEX(database[],$C90,Z$6)=0,"",INDEX(database[],$C90,Z$6)),"")</f>
        <v/>
      </c>
      <c r="AA90" s="31" t="str">
        <f>IFERROR(IF(INDEX(database[],$C90,AA$6)=0,"",INDEX(database[],$C90,AA$6)),"")</f>
        <v/>
      </c>
      <c r="AB90" s="31" t="str">
        <f>IFERROR(IF(INDEX(database[],$C90,AB$6)=0,"",INDEX(database[],$C90,AB$6)),"")</f>
        <v/>
      </c>
      <c r="AC90" s="31" t="str">
        <f>IFERROR(IF(INDEX(database[],$C90,AC$6)=0,"",INDEX(database[],$C90,AC$6)),"")</f>
        <v/>
      </c>
      <c r="AD90" s="31" t="str">
        <f>IFERROR(IF(INDEX(database[],$C90,AD$6)=0,"",INDEX(database[],$C90,AD$6)),"")</f>
        <v/>
      </c>
      <c r="AE90" s="31" t="str">
        <f>IFERROR(IF(INDEX(database[],$C90,AE$6)=0,"",INDEX(database[],$C90,AE$6)),"")</f>
        <v/>
      </c>
      <c r="AF90" s="31" t="str">
        <f>IFERROR(IF(INDEX(database[],$C90,AF$6)=0,"",INDEX(database[],$C90,AF$6)),"")</f>
        <v/>
      </c>
      <c r="AG90" s="31" t="str">
        <f>IFERROR(IF(INDEX(database[],$C90,AG$6)=0,"",INDEX(database[],$C90,AG$6)),"")</f>
        <v/>
      </c>
      <c r="AH90" s="31" t="str">
        <f>IFERROR(IF(INDEX(database[],$C90,AH$6)=0,"",INDEX(database[],$C90,AH$6)),"")</f>
        <v/>
      </c>
      <c r="AI90" s="31" t="str">
        <f>IFERROR(IF(INDEX(database[],$C90,AI$6)=0,"",INDEX(database[],$C90,AI$6)),"")</f>
        <v/>
      </c>
      <c r="AJ90" s="31" t="str">
        <f>IFERROR(IF(INDEX(database[],$C90,AJ$6)=0,"",INDEX(database[],$C90,AJ$6)),"")</f>
        <v/>
      </c>
      <c r="AK90" s="31" t="str">
        <f>IFERROR(IF(INDEX(database[],$C90,AK$6)=0,"",INDEX(database[],$C90,AK$6)),"")</f>
        <v/>
      </c>
      <c r="AL90" s="31" t="str">
        <f>IFERROR(IF(INDEX(database[],$C90,AL$6)=0,"",INDEX(database[],$C90,AL$6)),"")</f>
        <v/>
      </c>
      <c r="AM90" s="31" t="str">
        <f>IFERROR(IF(INDEX(database[],$C90,AM$6)=0,"",INDEX(database[],$C90,AM$6)),"")</f>
        <v/>
      </c>
      <c r="AN90" s="31" t="str">
        <f>IFERROR(IF(INDEX(database[],$C90,AN$6)=0,"",INDEX(database[],$C90,AN$6)),"")</f>
        <v/>
      </c>
      <c r="AO90" s="31" t="str">
        <f>IFERROR(IF(INDEX(database[],$C90,AO$6)=0,"",INDEX(database[],$C90,AO$6)),"")</f>
        <v/>
      </c>
      <c r="AP90" s="31" t="str">
        <f>IFERROR(IF(INDEX(database[],$C90,AP$6)=0,"",INDEX(database[],$C90,AP$6)),"")</f>
        <v/>
      </c>
      <c r="AQ90" s="31" t="str">
        <f>IFERROR(IF(INDEX(database[],$C90,AQ$6)=0,"",INDEX(database[],$C90,AQ$6)),"")</f>
        <v/>
      </c>
      <c r="AR90" s="31" t="str">
        <f>IFERROR(IF(INDEX(database[],$C90,AR$6)=0,"",INDEX(database[],$C90,AR$6)),"")</f>
        <v/>
      </c>
      <c r="AS90" s="31" t="str">
        <f>IFERROR(IF(INDEX(database[],$C90,AS$6)=0,"",INDEX(database[],$C90,AS$6)),"")</f>
        <v/>
      </c>
      <c r="AT90" s="31" t="str">
        <f>IFERROR(IF(INDEX(database[],$C90,AT$6)=0,"",INDEX(database[],$C90,AT$6)),"")</f>
        <v/>
      </c>
      <c r="AU90" s="31" t="str">
        <f>IFERROR(IF(INDEX(database[],$C90,AU$6)=0,"",INDEX(database[],$C90,AU$6)),"")</f>
        <v/>
      </c>
      <c r="AV90" s="31" t="str">
        <f>IFERROR(IF(INDEX(database[],$C90,AV$6)=0,"",INDEX(database[],$C90,AV$6)),"")</f>
        <v/>
      </c>
      <c r="AW90" s="31" t="str">
        <f t="shared" si="52"/>
        <v/>
      </c>
      <c r="AX90" s="49" t="str">
        <f t="shared" si="27"/>
        <v/>
      </c>
      <c r="AY90" s="31" t="str">
        <f t="shared" si="28"/>
        <v/>
      </c>
      <c r="AZ90" s="31" t="str">
        <f t="shared" si="29"/>
        <v/>
      </c>
      <c r="BA90" s="49" t="str">
        <f t="shared" ca="1" si="30"/>
        <v/>
      </c>
      <c r="BB90" s="51" t="str">
        <f t="shared" ca="1" si="31"/>
        <v/>
      </c>
      <c r="BC90" s="50" t="str">
        <f t="shared" si="51"/>
        <v/>
      </c>
      <c r="BD90" s="46" t="str">
        <f t="shared" si="51"/>
        <v/>
      </c>
      <c r="BE90" s="46" t="str">
        <f t="shared" si="51"/>
        <v/>
      </c>
      <c r="BF90" s="46" t="str">
        <f t="shared" si="51"/>
        <v/>
      </c>
      <c r="BG90" s="46" t="str">
        <f t="shared" si="51"/>
        <v/>
      </c>
      <c r="BH90" s="46" t="str">
        <f t="shared" si="51"/>
        <v/>
      </c>
      <c r="BI90" s="46" t="str">
        <f t="shared" si="51"/>
        <v/>
      </c>
      <c r="BJ90" s="31" t="str">
        <f t="shared" si="32"/>
        <v/>
      </c>
      <c r="BK90" s="31" t="str">
        <f t="shared" si="33"/>
        <v/>
      </c>
      <c r="BL90" s="31" t="str">
        <f t="shared" si="34"/>
        <v/>
      </c>
      <c r="BM90" s="31" t="str">
        <f t="shared" si="35"/>
        <v/>
      </c>
      <c r="BN90" s="31" t="str">
        <f t="shared" si="36"/>
        <v/>
      </c>
      <c r="BO90" s="31" t="str">
        <f t="shared" si="37"/>
        <v/>
      </c>
      <c r="BP90" s="48"/>
      <c r="BQ90" s="48"/>
      <c r="BR90" s="48"/>
      <c r="BS90" s="48"/>
      <c r="BT90" s="48"/>
      <c r="BU90" s="31">
        <f>IFERROR(IF(OR(BU$7="",List!$B$8="",List!$B$8="All"),1,IF(List!$B$8=INDEX(IF(BU$5="d",DateTable,MainTable),$C90,BU$6),1,0)),0)</f>
        <v>1</v>
      </c>
      <c r="BV90" s="31">
        <f>IFERROR(IF(OR(BV$7="",List!$B$11="",List!$B$11="All"),1,IF(List!$B$11=INDEX(IF(BV$5="d",DateTable,MainTable),$C90,BV$6),1,0)),0)</f>
        <v>1</v>
      </c>
      <c r="BW90" s="31">
        <f>IFERROR(IF(OR(BW$7="",List!$B$14="",List!$B$14="All"),1,IF(List!$B$14=INDEX(IF(BW$5="d",DateTable,MainTable),$C90,BW$6),1,0)),0)</f>
        <v>1</v>
      </c>
      <c r="BX90" s="31">
        <f>IFERROR(IF(OR(BX$7="",List!$B$17="",List!$B$17="All"),1,IF(List!$B$17=INDEX(IF(BX$5="d",DateTable,MainTable),$C90,BX$6),1,0)),0)</f>
        <v>1</v>
      </c>
      <c r="BY90" s="31">
        <f t="shared" si="38"/>
        <v>1</v>
      </c>
      <c r="CA90" s="31" t="str">
        <f t="shared" si="39"/>
        <v/>
      </c>
      <c r="CB90" s="31" t="str">
        <f t="shared" si="53"/>
        <v/>
      </c>
      <c r="CD90" s="31">
        <f>IFERROR(IF(OR(Dashboard!$C$7="",Dashboard!$C$7="All"),1,IF(Dashboard!$C$7=INDEX(MainTable,$C90,CD$6),1,0)),0)</f>
        <v>1</v>
      </c>
      <c r="CE90" s="31">
        <f>IFERROR(IF(OR(Dashboard!$E$7="",Dashboard!$E$7="All"),1,IF(Dashboard!$E$7=INDEX(MainTable,$C90,CE$6),1,0)),0)</f>
        <v>1</v>
      </c>
      <c r="CF90" s="31">
        <f>IFERROR(IF(OR(Dashboard!$G$7="",Dashboard!$G$7="All"),1,IF(Dashboard!$G$7=INDEX(MainTable,$C90,CF$6),1,0)),0)</f>
        <v>1</v>
      </c>
      <c r="CG90" s="31">
        <f>IFERROR(IF(OR(Dashboard!$I$7="",Dashboard!$I$7="All"),1,IF(Dashboard!$I$7=INDEX(MainTable,$C90,CG$6),1,0)),0)</f>
        <v>1</v>
      </c>
      <c r="CH90" s="31">
        <f t="shared" si="40"/>
        <v>1</v>
      </c>
      <c r="CJ90" s="31">
        <f t="shared" ca="1" si="41"/>
        <v>0</v>
      </c>
      <c r="CK90" s="31">
        <f t="shared" ca="1" si="54"/>
        <v>0</v>
      </c>
      <c r="CL90" s="31">
        <f t="shared" si="55"/>
        <v>0</v>
      </c>
      <c r="CM90" s="31">
        <f t="shared" si="56"/>
        <v>0</v>
      </c>
      <c r="DG90" s="31" t="str">
        <f t="shared" si="42"/>
        <v/>
      </c>
      <c r="DH90" s="31" t="str">
        <f>IFERROR(IF(COUNTIF($DG$8:$DG90,DG90)&gt;1,"",DG90),"")</f>
        <v/>
      </c>
      <c r="DI90" s="31" t="str">
        <f t="array" ref="DI90">IFERROR(INDEX(filter1,SMALL(IF(LEN(filter1)&gt;0,ROW(filter1)-ROW(INDEX(filter1,1,1))+1),ROW($DF90)-ROW($DF$7))),"")</f>
        <v/>
      </c>
      <c r="DJ90" s="31" t="str">
        <f t="shared" si="43"/>
        <v/>
      </c>
      <c r="DK90" s="31" t="str">
        <f>IFERROR(IF(COUNTIF($DJ$8:$DJ90,DJ90)&gt;1,"",DJ90),"")</f>
        <v/>
      </c>
      <c r="DL90" s="31" t="str">
        <f t="array" ref="DL90">IFERROR(INDEX(filter2,SMALL(IF(LEN(filter2)&gt;0,ROW(filter2)-ROW(INDEX(filter2,1,1))+1),ROW($DF90)-ROW($DF$7))),"")</f>
        <v/>
      </c>
      <c r="DM90" s="31" t="str">
        <f t="shared" si="44"/>
        <v/>
      </c>
      <c r="DN90" s="31" t="str">
        <f>IFERROR(IF(COUNTIF($DM$8:$DM90,DM90)&gt;1,"",DM90),"")</f>
        <v/>
      </c>
      <c r="DO90" s="31" t="str">
        <f t="array" ref="DO90">IFERROR(INDEX(filter3,SMALL(IF(LEN(filter3)&gt;0,ROW(filter3)-ROW(INDEX(filter3,1,1))+1),ROW($DF90)-ROW($DF$7))),"")</f>
        <v/>
      </c>
      <c r="DP90" s="31" t="str">
        <f t="shared" si="45"/>
        <v/>
      </c>
      <c r="DQ90" s="31" t="str">
        <f>IFERROR(IF(COUNTIF($DP$8:$DP90,DP90)&gt;1,"",DP90),"")</f>
        <v/>
      </c>
      <c r="DR90" s="31" t="str">
        <f t="array" ref="DR90">IFERROR(INDEX(filter4,SMALL(IF(LEN(filter4)&gt;0,ROW(filter4)-ROW(INDEX(filter4,1,1))+1),ROW($DF90)-ROW($DF$7))),"")</f>
        <v/>
      </c>
      <c r="DT90" s="43"/>
      <c r="DU90" s="43"/>
      <c r="DY90" s="75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</row>
    <row r="91" spans="3:140" ht="15" customHeight="1" x14ac:dyDescent="0.25">
      <c r="C91" s="31">
        <v>84</v>
      </c>
      <c r="D91" s="31" t="str">
        <f>IFERROR(IF(INDEX(database[],$C91,D$6)=0,"",INDEX(database[],$C91,D$6)),"")</f>
        <v/>
      </c>
      <c r="E91" s="46" t="str">
        <f>IFERROR(IF(INDEX(database[],$C91,E$6)=0,"",INDEX(database[],$C91,E$6)),"")</f>
        <v/>
      </c>
      <c r="F91" s="31" t="str">
        <f>IFERROR(IF(INDEX(database[],$C91,F$6)=0,"",INDEX(database[],$C91,F$6)),"")</f>
        <v/>
      </c>
      <c r="G91" s="31" t="str">
        <f>IFERROR(IF(INDEX(database[],$C91,G$6)=0,"",INDEX(database[],$C91,G$6)),"")</f>
        <v/>
      </c>
      <c r="H91" s="31" t="str">
        <f>IFERROR(IF(INDEX(database[],$C91,H$6)=0,"",INDEX(database[],$C91,H$6)),"")</f>
        <v/>
      </c>
      <c r="I91" s="31" t="str">
        <f>IFERROR(IF(INDEX(database[],$C91,I$6)=0,"",INDEX(database[],$C91,I$6)),"")</f>
        <v/>
      </c>
      <c r="J91" s="31" t="str">
        <f>IFERROR(IF(INDEX(database[],$C91,J$6)=0,"",INDEX(database[],$C91,J$6)),"")</f>
        <v/>
      </c>
      <c r="K91" s="31" t="str">
        <f>IFERROR(IF(INDEX(database[],$C91,K$6)=0,"",INDEX(database[],$C91,K$6)),"")</f>
        <v/>
      </c>
      <c r="L91" s="31" t="str">
        <f>IFERROR(IF(INDEX(database[],$C91,L$6)=0,"",INDEX(database[],$C91,L$6)),"")</f>
        <v/>
      </c>
      <c r="M91" s="31" t="str">
        <f>IFERROR(IF(INDEX(database[],$C91,M$6)=0,"",INDEX(database[],$C91,M$6)),"")</f>
        <v/>
      </c>
      <c r="N91" s="31" t="str">
        <f>IFERROR(IF(INDEX(database[],$C91,N$6)=0,"",INDEX(database[],$C91,N$6)),"")</f>
        <v/>
      </c>
      <c r="O91" s="31" t="str">
        <f>IFERROR(IF(INDEX(database[],$C91,O$6)=0,"",INDEX(database[],$C91,O$6)),"")</f>
        <v/>
      </c>
      <c r="P91" s="31" t="str">
        <f>IFERROR(IF(INDEX(database[],$C91,P$6)=0,"",INDEX(database[],$C91,P$6)),"")</f>
        <v/>
      </c>
      <c r="Q91" s="31" t="str">
        <f>IFERROR(IF(INDEX(database[],$C91,Q$6)=0,"",INDEX(database[],$C91,Q$6)),"")</f>
        <v/>
      </c>
      <c r="R91" s="46" t="str">
        <f>IFERROR(IF(INDEX(database[],$C91,R$6)=0,"",INDEX(database[],$C91,R$6)),"")</f>
        <v/>
      </c>
      <c r="S91" s="31" t="str">
        <f>IFERROR(IF(INDEX(database[],$C91,S$6)=0,"",INDEX(database[],$C91,S$6)),"")</f>
        <v/>
      </c>
      <c r="T91" s="31" t="str">
        <f>IFERROR(IF(INDEX(database[],$C91,T$6)=0,"",INDEX(database[],$C91,T$6)),"")</f>
        <v/>
      </c>
      <c r="U91" s="31" t="str">
        <f>IFERROR(IF(INDEX(database[],$C91,U$6)=0,"",INDEX(database[],$C91,U$6)),"")</f>
        <v/>
      </c>
      <c r="V91" s="31" t="str">
        <f>IFERROR(IF(INDEX(database[],$C91,V$6)=0,"",INDEX(database[],$C91,V$6)),"")</f>
        <v/>
      </c>
      <c r="W91" s="31" t="str">
        <f>IFERROR(IF(INDEX(database[],$C91,W$6)=0,"",INDEX(database[],$C91,W$6)),"")</f>
        <v/>
      </c>
      <c r="X91" s="31" t="str">
        <f>IFERROR(IF(INDEX(database[],$C91,X$6)=0,"",INDEX(database[],$C91,X$6)),"")</f>
        <v/>
      </c>
      <c r="Y91" s="31" t="str">
        <f>IFERROR(IF(INDEX(database[],$C91,Y$6)=0,"",INDEX(database[],$C91,Y$6)),"")</f>
        <v/>
      </c>
      <c r="Z91" s="31" t="str">
        <f>IFERROR(IF(INDEX(database[],$C91,Z$6)=0,"",INDEX(database[],$C91,Z$6)),"")</f>
        <v/>
      </c>
      <c r="AA91" s="31" t="str">
        <f>IFERROR(IF(INDEX(database[],$C91,AA$6)=0,"",INDEX(database[],$C91,AA$6)),"")</f>
        <v/>
      </c>
      <c r="AB91" s="31" t="str">
        <f>IFERROR(IF(INDEX(database[],$C91,AB$6)=0,"",INDEX(database[],$C91,AB$6)),"")</f>
        <v/>
      </c>
      <c r="AC91" s="31" t="str">
        <f>IFERROR(IF(INDEX(database[],$C91,AC$6)=0,"",INDEX(database[],$C91,AC$6)),"")</f>
        <v/>
      </c>
      <c r="AD91" s="31" t="str">
        <f>IFERROR(IF(INDEX(database[],$C91,AD$6)=0,"",INDEX(database[],$C91,AD$6)),"")</f>
        <v/>
      </c>
      <c r="AE91" s="31" t="str">
        <f>IFERROR(IF(INDEX(database[],$C91,AE$6)=0,"",INDEX(database[],$C91,AE$6)),"")</f>
        <v/>
      </c>
      <c r="AF91" s="31" t="str">
        <f>IFERROR(IF(INDEX(database[],$C91,AF$6)=0,"",INDEX(database[],$C91,AF$6)),"")</f>
        <v/>
      </c>
      <c r="AG91" s="31" t="str">
        <f>IFERROR(IF(INDEX(database[],$C91,AG$6)=0,"",INDEX(database[],$C91,AG$6)),"")</f>
        <v/>
      </c>
      <c r="AH91" s="31" t="str">
        <f>IFERROR(IF(INDEX(database[],$C91,AH$6)=0,"",INDEX(database[],$C91,AH$6)),"")</f>
        <v/>
      </c>
      <c r="AI91" s="31" t="str">
        <f>IFERROR(IF(INDEX(database[],$C91,AI$6)=0,"",INDEX(database[],$C91,AI$6)),"")</f>
        <v/>
      </c>
      <c r="AJ91" s="31" t="str">
        <f>IFERROR(IF(INDEX(database[],$C91,AJ$6)=0,"",INDEX(database[],$C91,AJ$6)),"")</f>
        <v/>
      </c>
      <c r="AK91" s="31" t="str">
        <f>IFERROR(IF(INDEX(database[],$C91,AK$6)=0,"",INDEX(database[],$C91,AK$6)),"")</f>
        <v/>
      </c>
      <c r="AL91" s="31" t="str">
        <f>IFERROR(IF(INDEX(database[],$C91,AL$6)=0,"",INDEX(database[],$C91,AL$6)),"")</f>
        <v/>
      </c>
      <c r="AM91" s="31" t="str">
        <f>IFERROR(IF(INDEX(database[],$C91,AM$6)=0,"",INDEX(database[],$C91,AM$6)),"")</f>
        <v/>
      </c>
      <c r="AN91" s="31" t="str">
        <f>IFERROR(IF(INDEX(database[],$C91,AN$6)=0,"",INDEX(database[],$C91,AN$6)),"")</f>
        <v/>
      </c>
      <c r="AO91" s="31" t="str">
        <f>IFERROR(IF(INDEX(database[],$C91,AO$6)=0,"",INDEX(database[],$C91,AO$6)),"")</f>
        <v/>
      </c>
      <c r="AP91" s="31" t="str">
        <f>IFERROR(IF(INDEX(database[],$C91,AP$6)=0,"",INDEX(database[],$C91,AP$6)),"")</f>
        <v/>
      </c>
      <c r="AQ91" s="31" t="str">
        <f>IFERROR(IF(INDEX(database[],$C91,AQ$6)=0,"",INDEX(database[],$C91,AQ$6)),"")</f>
        <v/>
      </c>
      <c r="AR91" s="31" t="str">
        <f>IFERROR(IF(INDEX(database[],$C91,AR$6)=0,"",INDEX(database[],$C91,AR$6)),"")</f>
        <v/>
      </c>
      <c r="AS91" s="31" t="str">
        <f>IFERROR(IF(INDEX(database[],$C91,AS$6)=0,"",INDEX(database[],$C91,AS$6)),"")</f>
        <v/>
      </c>
      <c r="AT91" s="31" t="str">
        <f>IFERROR(IF(INDEX(database[],$C91,AT$6)=0,"",INDEX(database[],$C91,AT$6)),"")</f>
        <v/>
      </c>
      <c r="AU91" s="31" t="str">
        <f>IFERROR(IF(INDEX(database[],$C91,AU$6)=0,"",INDEX(database[],$C91,AU$6)),"")</f>
        <v/>
      </c>
      <c r="AV91" s="31" t="str">
        <f>IFERROR(IF(INDEX(database[],$C91,AV$6)=0,"",INDEX(database[],$C91,AV$6)),"")</f>
        <v/>
      </c>
      <c r="AW91" s="31" t="str">
        <f t="shared" si="52"/>
        <v/>
      </c>
      <c r="AX91" s="49" t="str">
        <f t="shared" si="27"/>
        <v/>
      </c>
      <c r="AY91" s="31" t="str">
        <f t="shared" si="28"/>
        <v/>
      </c>
      <c r="AZ91" s="31" t="str">
        <f t="shared" si="29"/>
        <v/>
      </c>
      <c r="BA91" s="49" t="str">
        <f t="shared" ca="1" si="30"/>
        <v/>
      </c>
      <c r="BB91" s="51" t="str">
        <f t="shared" ca="1" si="31"/>
        <v/>
      </c>
      <c r="BC91" s="50" t="str">
        <f t="shared" si="51"/>
        <v/>
      </c>
      <c r="BD91" s="46" t="str">
        <f t="shared" si="51"/>
        <v/>
      </c>
      <c r="BE91" s="46" t="str">
        <f t="shared" si="51"/>
        <v/>
      </c>
      <c r="BF91" s="46" t="str">
        <f t="shared" si="51"/>
        <v/>
      </c>
      <c r="BG91" s="46" t="str">
        <f t="shared" si="51"/>
        <v/>
      </c>
      <c r="BH91" s="46" t="str">
        <f t="shared" si="51"/>
        <v/>
      </c>
      <c r="BI91" s="46" t="str">
        <f t="shared" si="51"/>
        <v/>
      </c>
      <c r="BJ91" s="31" t="str">
        <f t="shared" si="32"/>
        <v/>
      </c>
      <c r="BK91" s="31" t="str">
        <f t="shared" si="33"/>
        <v/>
      </c>
      <c r="BL91" s="31" t="str">
        <f t="shared" si="34"/>
        <v/>
      </c>
      <c r="BM91" s="31" t="str">
        <f t="shared" si="35"/>
        <v/>
      </c>
      <c r="BN91" s="31" t="str">
        <f t="shared" si="36"/>
        <v/>
      </c>
      <c r="BO91" s="31" t="str">
        <f t="shared" si="37"/>
        <v/>
      </c>
      <c r="BP91" s="48"/>
      <c r="BQ91" s="48"/>
      <c r="BR91" s="48"/>
      <c r="BS91" s="48"/>
      <c r="BT91" s="48"/>
      <c r="BU91" s="31">
        <f>IFERROR(IF(OR(BU$7="",List!$B$8="",List!$B$8="All"),1,IF(List!$B$8=INDEX(IF(BU$5="d",DateTable,MainTable),$C91,BU$6),1,0)),0)</f>
        <v>1</v>
      </c>
      <c r="BV91" s="31">
        <f>IFERROR(IF(OR(BV$7="",List!$B$11="",List!$B$11="All"),1,IF(List!$B$11=INDEX(IF(BV$5="d",DateTable,MainTable),$C91,BV$6),1,0)),0)</f>
        <v>1</v>
      </c>
      <c r="BW91" s="31">
        <f>IFERROR(IF(OR(BW$7="",List!$B$14="",List!$B$14="All"),1,IF(List!$B$14=INDEX(IF(BW$5="d",DateTable,MainTable),$C91,BW$6),1,0)),0)</f>
        <v>1</v>
      </c>
      <c r="BX91" s="31">
        <f>IFERROR(IF(OR(BX$7="",List!$B$17="",List!$B$17="All"),1,IF(List!$B$17=INDEX(IF(BX$5="d",DateTable,MainTable),$C91,BX$6),1,0)),0)</f>
        <v>1</v>
      </c>
      <c r="BY91" s="31">
        <f t="shared" si="38"/>
        <v>1</v>
      </c>
      <c r="CA91" s="31" t="str">
        <f t="shared" si="39"/>
        <v/>
      </c>
      <c r="CB91" s="31" t="str">
        <f t="shared" si="53"/>
        <v/>
      </c>
      <c r="CD91" s="31">
        <f>IFERROR(IF(OR(Dashboard!$C$7="",Dashboard!$C$7="All"),1,IF(Dashboard!$C$7=INDEX(MainTable,$C91,CD$6),1,0)),0)</f>
        <v>1</v>
      </c>
      <c r="CE91" s="31">
        <f>IFERROR(IF(OR(Dashboard!$E$7="",Dashboard!$E$7="All"),1,IF(Dashboard!$E$7=INDEX(MainTable,$C91,CE$6),1,0)),0)</f>
        <v>1</v>
      </c>
      <c r="CF91" s="31">
        <f>IFERROR(IF(OR(Dashboard!$G$7="",Dashboard!$G$7="All"),1,IF(Dashboard!$G$7=INDEX(MainTable,$C91,CF$6),1,0)),0)</f>
        <v>1</v>
      </c>
      <c r="CG91" s="31">
        <f>IFERROR(IF(OR(Dashboard!$I$7="",Dashboard!$I$7="All"),1,IF(Dashboard!$I$7=INDEX(MainTable,$C91,CG$6),1,0)),0)</f>
        <v>1</v>
      </c>
      <c r="CH91" s="31">
        <f t="shared" si="40"/>
        <v>1</v>
      </c>
      <c r="CJ91" s="31">
        <f t="shared" ca="1" si="41"/>
        <v>0</v>
      </c>
      <c r="CK91" s="31">
        <f t="shared" ca="1" si="54"/>
        <v>0</v>
      </c>
      <c r="CL91" s="31">
        <f t="shared" si="55"/>
        <v>0</v>
      </c>
      <c r="CM91" s="31">
        <f t="shared" si="56"/>
        <v>0</v>
      </c>
      <c r="CO91" s="99" t="s">
        <v>224</v>
      </c>
      <c r="CP91" s="102"/>
      <c r="CQ91" s="102"/>
      <c r="CR91" s="102"/>
      <c r="CS91" s="100"/>
      <c r="DG91" s="31" t="str">
        <f t="shared" si="42"/>
        <v/>
      </c>
      <c r="DH91" s="31" t="str">
        <f>IFERROR(IF(COUNTIF($DG$8:$DG91,DG91)&gt;1,"",DG91),"")</f>
        <v/>
      </c>
      <c r="DI91" s="31" t="str">
        <f t="array" ref="DI91">IFERROR(INDEX(filter1,SMALL(IF(LEN(filter1)&gt;0,ROW(filter1)-ROW(INDEX(filter1,1,1))+1),ROW($DF91)-ROW($DF$7))),"")</f>
        <v/>
      </c>
      <c r="DJ91" s="31" t="str">
        <f t="shared" si="43"/>
        <v/>
      </c>
      <c r="DK91" s="31" t="str">
        <f>IFERROR(IF(COUNTIF($DJ$8:$DJ91,DJ91)&gt;1,"",DJ91),"")</f>
        <v/>
      </c>
      <c r="DL91" s="31" t="str">
        <f t="array" ref="DL91">IFERROR(INDEX(filter2,SMALL(IF(LEN(filter2)&gt;0,ROW(filter2)-ROW(INDEX(filter2,1,1))+1),ROW($DF91)-ROW($DF$7))),"")</f>
        <v/>
      </c>
      <c r="DM91" s="31" t="str">
        <f t="shared" si="44"/>
        <v/>
      </c>
      <c r="DN91" s="31" t="str">
        <f>IFERROR(IF(COUNTIF($DM$8:$DM91,DM91)&gt;1,"",DM91),"")</f>
        <v/>
      </c>
      <c r="DO91" s="31" t="str">
        <f t="array" ref="DO91">IFERROR(INDEX(filter3,SMALL(IF(LEN(filter3)&gt;0,ROW(filter3)-ROW(INDEX(filter3,1,1))+1),ROW($DF91)-ROW($DF$7))),"")</f>
        <v/>
      </c>
      <c r="DP91" s="31" t="str">
        <f t="shared" si="45"/>
        <v/>
      </c>
      <c r="DQ91" s="31" t="str">
        <f>IFERROR(IF(COUNTIF($DP$8:$DP91,DP91)&gt;1,"",DP91),"")</f>
        <v/>
      </c>
      <c r="DR91" s="31" t="str">
        <f t="array" ref="DR91">IFERROR(INDEX(filter4,SMALL(IF(LEN(filter4)&gt;0,ROW(filter4)-ROW(INDEX(filter4,1,1))+1),ROW($DF91)-ROW($DF$7))),"")</f>
        <v/>
      </c>
      <c r="DT91" s="43"/>
      <c r="DU91" s="43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</row>
    <row r="92" spans="3:140" ht="15" customHeight="1" x14ac:dyDescent="0.25">
      <c r="C92" s="31">
        <v>85</v>
      </c>
      <c r="D92" s="31" t="str">
        <f>IFERROR(IF(INDEX(database[],$C92,D$6)=0,"",INDEX(database[],$C92,D$6)),"")</f>
        <v/>
      </c>
      <c r="E92" s="46" t="str">
        <f>IFERROR(IF(INDEX(database[],$C92,E$6)=0,"",INDEX(database[],$C92,E$6)),"")</f>
        <v/>
      </c>
      <c r="F92" s="31" t="str">
        <f>IFERROR(IF(INDEX(database[],$C92,F$6)=0,"",INDEX(database[],$C92,F$6)),"")</f>
        <v/>
      </c>
      <c r="G92" s="31" t="str">
        <f>IFERROR(IF(INDEX(database[],$C92,G$6)=0,"",INDEX(database[],$C92,G$6)),"")</f>
        <v/>
      </c>
      <c r="H92" s="31" t="str">
        <f>IFERROR(IF(INDEX(database[],$C92,H$6)=0,"",INDEX(database[],$C92,H$6)),"")</f>
        <v/>
      </c>
      <c r="I92" s="31" t="str">
        <f>IFERROR(IF(INDEX(database[],$C92,I$6)=0,"",INDEX(database[],$C92,I$6)),"")</f>
        <v/>
      </c>
      <c r="J92" s="31" t="str">
        <f>IFERROR(IF(INDEX(database[],$C92,J$6)=0,"",INDEX(database[],$C92,J$6)),"")</f>
        <v/>
      </c>
      <c r="K92" s="31" t="str">
        <f>IFERROR(IF(INDEX(database[],$C92,K$6)=0,"",INDEX(database[],$C92,K$6)),"")</f>
        <v/>
      </c>
      <c r="L92" s="31" t="str">
        <f>IFERROR(IF(INDEX(database[],$C92,L$6)=0,"",INDEX(database[],$C92,L$6)),"")</f>
        <v/>
      </c>
      <c r="M92" s="31" t="str">
        <f>IFERROR(IF(INDEX(database[],$C92,M$6)=0,"",INDEX(database[],$C92,M$6)),"")</f>
        <v/>
      </c>
      <c r="N92" s="31" t="str">
        <f>IFERROR(IF(INDEX(database[],$C92,N$6)=0,"",INDEX(database[],$C92,N$6)),"")</f>
        <v/>
      </c>
      <c r="O92" s="31" t="str">
        <f>IFERROR(IF(INDEX(database[],$C92,O$6)=0,"",INDEX(database[],$C92,O$6)),"")</f>
        <v/>
      </c>
      <c r="P92" s="31" t="str">
        <f>IFERROR(IF(INDEX(database[],$C92,P$6)=0,"",INDEX(database[],$C92,P$6)),"")</f>
        <v/>
      </c>
      <c r="Q92" s="31" t="str">
        <f>IFERROR(IF(INDEX(database[],$C92,Q$6)=0,"",INDEX(database[],$C92,Q$6)),"")</f>
        <v/>
      </c>
      <c r="R92" s="46" t="str">
        <f>IFERROR(IF(INDEX(database[],$C92,R$6)=0,"",INDEX(database[],$C92,R$6)),"")</f>
        <v/>
      </c>
      <c r="S92" s="31" t="str">
        <f>IFERROR(IF(INDEX(database[],$C92,S$6)=0,"",INDEX(database[],$C92,S$6)),"")</f>
        <v/>
      </c>
      <c r="T92" s="31" t="str">
        <f>IFERROR(IF(INDEX(database[],$C92,T$6)=0,"",INDEX(database[],$C92,T$6)),"")</f>
        <v/>
      </c>
      <c r="U92" s="31" t="str">
        <f>IFERROR(IF(INDEX(database[],$C92,U$6)=0,"",INDEX(database[],$C92,U$6)),"")</f>
        <v/>
      </c>
      <c r="V92" s="31" t="str">
        <f>IFERROR(IF(INDEX(database[],$C92,V$6)=0,"",INDEX(database[],$C92,V$6)),"")</f>
        <v/>
      </c>
      <c r="W92" s="31" t="str">
        <f>IFERROR(IF(INDEX(database[],$C92,W$6)=0,"",INDEX(database[],$C92,W$6)),"")</f>
        <v/>
      </c>
      <c r="X92" s="31" t="str">
        <f>IFERROR(IF(INDEX(database[],$C92,X$6)=0,"",INDEX(database[],$C92,X$6)),"")</f>
        <v/>
      </c>
      <c r="Y92" s="31" t="str">
        <f>IFERROR(IF(INDEX(database[],$C92,Y$6)=0,"",INDEX(database[],$C92,Y$6)),"")</f>
        <v/>
      </c>
      <c r="Z92" s="31" t="str">
        <f>IFERROR(IF(INDEX(database[],$C92,Z$6)=0,"",INDEX(database[],$C92,Z$6)),"")</f>
        <v/>
      </c>
      <c r="AA92" s="31" t="str">
        <f>IFERROR(IF(INDEX(database[],$C92,AA$6)=0,"",INDEX(database[],$C92,AA$6)),"")</f>
        <v/>
      </c>
      <c r="AB92" s="31" t="str">
        <f>IFERROR(IF(INDEX(database[],$C92,AB$6)=0,"",INDEX(database[],$C92,AB$6)),"")</f>
        <v/>
      </c>
      <c r="AC92" s="31" t="str">
        <f>IFERROR(IF(INDEX(database[],$C92,AC$6)=0,"",INDEX(database[],$C92,AC$6)),"")</f>
        <v/>
      </c>
      <c r="AD92" s="31" t="str">
        <f>IFERROR(IF(INDEX(database[],$C92,AD$6)=0,"",INDEX(database[],$C92,AD$6)),"")</f>
        <v/>
      </c>
      <c r="AE92" s="31" t="str">
        <f>IFERROR(IF(INDEX(database[],$C92,AE$6)=0,"",INDEX(database[],$C92,AE$6)),"")</f>
        <v/>
      </c>
      <c r="AF92" s="31" t="str">
        <f>IFERROR(IF(INDEX(database[],$C92,AF$6)=0,"",INDEX(database[],$C92,AF$6)),"")</f>
        <v/>
      </c>
      <c r="AG92" s="31" t="str">
        <f>IFERROR(IF(INDEX(database[],$C92,AG$6)=0,"",INDEX(database[],$C92,AG$6)),"")</f>
        <v/>
      </c>
      <c r="AH92" s="31" t="str">
        <f>IFERROR(IF(INDEX(database[],$C92,AH$6)=0,"",INDEX(database[],$C92,AH$6)),"")</f>
        <v/>
      </c>
      <c r="AI92" s="31" t="str">
        <f>IFERROR(IF(INDEX(database[],$C92,AI$6)=0,"",INDEX(database[],$C92,AI$6)),"")</f>
        <v/>
      </c>
      <c r="AJ92" s="31" t="str">
        <f>IFERROR(IF(INDEX(database[],$C92,AJ$6)=0,"",INDEX(database[],$C92,AJ$6)),"")</f>
        <v/>
      </c>
      <c r="AK92" s="31" t="str">
        <f>IFERROR(IF(INDEX(database[],$C92,AK$6)=0,"",INDEX(database[],$C92,AK$6)),"")</f>
        <v/>
      </c>
      <c r="AL92" s="31" t="str">
        <f>IFERROR(IF(INDEX(database[],$C92,AL$6)=0,"",INDEX(database[],$C92,AL$6)),"")</f>
        <v/>
      </c>
      <c r="AM92" s="31" t="str">
        <f>IFERROR(IF(INDEX(database[],$C92,AM$6)=0,"",INDEX(database[],$C92,AM$6)),"")</f>
        <v/>
      </c>
      <c r="AN92" s="31" t="str">
        <f>IFERROR(IF(INDEX(database[],$C92,AN$6)=0,"",INDEX(database[],$C92,AN$6)),"")</f>
        <v/>
      </c>
      <c r="AO92" s="31" t="str">
        <f>IFERROR(IF(INDEX(database[],$C92,AO$6)=0,"",INDEX(database[],$C92,AO$6)),"")</f>
        <v/>
      </c>
      <c r="AP92" s="31" t="str">
        <f>IFERROR(IF(INDEX(database[],$C92,AP$6)=0,"",INDEX(database[],$C92,AP$6)),"")</f>
        <v/>
      </c>
      <c r="AQ92" s="31" t="str">
        <f>IFERROR(IF(INDEX(database[],$C92,AQ$6)=0,"",INDEX(database[],$C92,AQ$6)),"")</f>
        <v/>
      </c>
      <c r="AR92" s="31" t="str">
        <f>IFERROR(IF(INDEX(database[],$C92,AR$6)=0,"",INDEX(database[],$C92,AR$6)),"")</f>
        <v/>
      </c>
      <c r="AS92" s="31" t="str">
        <f>IFERROR(IF(INDEX(database[],$C92,AS$6)=0,"",INDEX(database[],$C92,AS$6)),"")</f>
        <v/>
      </c>
      <c r="AT92" s="31" t="str">
        <f>IFERROR(IF(INDEX(database[],$C92,AT$6)=0,"",INDEX(database[],$C92,AT$6)),"")</f>
        <v/>
      </c>
      <c r="AU92" s="31" t="str">
        <f>IFERROR(IF(INDEX(database[],$C92,AU$6)=0,"",INDEX(database[],$C92,AU$6)),"")</f>
        <v/>
      </c>
      <c r="AV92" s="31" t="str">
        <f>IFERROR(IF(INDEX(database[],$C92,AV$6)=0,"",INDEX(database[],$C92,AV$6)),"")</f>
        <v/>
      </c>
      <c r="AW92" s="31" t="str">
        <f t="shared" si="52"/>
        <v/>
      </c>
      <c r="AX92" s="49" t="str">
        <f t="shared" ref="AX92:AX155" si="58">IFERROR(YEAR(BD92),"")</f>
        <v/>
      </c>
      <c r="AY92" s="31" t="str">
        <f t="shared" ref="AY92:AY155" si="59">IFERROR(YEAR(BF92),"")</f>
        <v/>
      </c>
      <c r="AZ92" s="31" t="str">
        <f t="shared" ref="AZ92:AZ155" si="60">IFERROR(YEAR(BE92),"")</f>
        <v/>
      </c>
      <c r="BA92" s="49" t="str">
        <f t="shared" ref="BA92:BA155" ca="1" si="61">IFERROR(DATEDIF(BE92,TODAY(),"y"),"")</f>
        <v/>
      </c>
      <c r="BB92" s="51" t="str">
        <f t="shared" ref="BB92:BB155" ca="1" si="62">IFERROR(IF(LEN(BA92)=0,"",IF(BA92&lt;18,$CO$54,IF(AND(BA92&gt;=18,BA92&lt;31),$CO$55,IF(AND(BA92&gt;=31,BA92&lt;41),$CO$56,IF(AND(BA92&gt;=41,BA92&lt;50),$CO$57,IF(AND(BA92&gt;=51,BA92&lt;60),$CO$58,IF(BA92&gt;=61,$CO$59,""))))))),"")</f>
        <v/>
      </c>
      <c r="BC92" s="50" t="str">
        <f t="shared" si="51"/>
        <v/>
      </c>
      <c r="BD92" s="46" t="str">
        <f t="shared" si="51"/>
        <v/>
      </c>
      <c r="BE92" s="46" t="str">
        <f t="shared" si="51"/>
        <v/>
      </c>
      <c r="BF92" s="46" t="str">
        <f t="shared" si="51"/>
        <v/>
      </c>
      <c r="BG92" s="46" t="str">
        <f t="shared" si="51"/>
        <v/>
      </c>
      <c r="BH92" s="46" t="str">
        <f t="shared" si="51"/>
        <v/>
      </c>
      <c r="BI92" s="46" t="str">
        <f t="shared" si="51"/>
        <v/>
      </c>
      <c r="BJ92" s="31" t="str">
        <f t="shared" ref="BJ92:BJ155" si="63">IFERROR(IF(order=123,DAY(BD92)&amp;connector&amp;IF(desc="Extended",INDEX(months,MONTH(BD92),1),MONTH(BD92))&amp;connector&amp;IF(desc="Short", RIGHT(YEAR(BD92),2),YEAR(BD92)),IF(order=213, MONTH(BD92)&amp;connector&amp;DAY(BD92)&amp;connector&amp;IF(desc="Short", RIGHT(YEAR(BD92),2),YEAR(BD92)),IF(desc="Short", RIGHT(YEAR(BD92),2),YEAR(BD92))&amp;connector&amp;MONTH(BD92)&amp;connector&amp;DAY(BD92))),BD92)</f>
        <v/>
      </c>
      <c r="BK92" s="31" t="str">
        <f t="shared" ref="BK92:BK155" si="64">IFERROR(IF(order=123,DAY(BE92)&amp;connector&amp;IF(desc="Extended",INDEX(months,MONTH(BE92),1),MONTH(BE92))&amp;connector&amp;IF(desc="Short", RIGHT(YEAR(BE92),2),YEAR(BE92)),IF(order=213, MONTH(BE92)&amp;connector&amp;DAY(BE92)&amp;connector&amp;IF(desc="Short", RIGHT(YEAR(BE92),2),YEAR(BE92)),IF(desc="Short", RIGHT(YEAR(BE92),2),YEAR(BE92))&amp;connector&amp;MONTH(BE92)&amp;connector&amp;DAY(BE92))),BE92)</f>
        <v/>
      </c>
      <c r="BL92" s="31" t="str">
        <f t="shared" ref="BL92:BL155" si="65">IFERROR(IF(order=123,DAY(BF92)&amp;connector&amp;IF(desc="Extended",INDEX(months,MONTH(BF92),1),MONTH(BF92))&amp;connector&amp;IF(desc="Short", RIGHT(YEAR(BF92),2),YEAR(BF92)),IF(order=213, MONTH(BF92)&amp;connector&amp;DAY(BF92)&amp;connector&amp;IF(desc="Short", RIGHT(YEAR(BF92),2),YEAR(BF92)),IF(desc="Short", RIGHT(YEAR(BF92),2),YEAR(BF92))&amp;connector&amp;MONTH(BF92)&amp;connector&amp;DAY(BF92))),BF92)</f>
        <v/>
      </c>
      <c r="BM92" s="31" t="str">
        <f t="shared" ref="BM92:BM155" si="66">IFERROR(IF(order=123,DAY(BG92)&amp;connector&amp;IF(desc="Extended",INDEX(months,MONTH(BG92),1),MONTH(BG92))&amp;connector&amp;IF(desc="Short", RIGHT(YEAR(BG92),2),YEAR(BG92)),IF(order=213, MONTH(BG92)&amp;connector&amp;DAY(BG92)&amp;connector&amp;IF(desc="Short", RIGHT(YEAR(BG92),2),YEAR(BG92)),IF(desc="Short", RIGHT(YEAR(BG92),2),YEAR(BG92))&amp;connector&amp;MONTH(BG92)&amp;connector&amp;DAY(BG92))),BG92)</f>
        <v/>
      </c>
      <c r="BN92" s="31" t="str">
        <f t="shared" ref="BN92:BN155" si="67">IFERROR(IF(order=123,DAY(BH92)&amp;connector&amp;IF(desc="Extended",INDEX(months,MONTH(BH92),1),MONTH(BH92))&amp;connector&amp;IF(desc="Short", RIGHT(YEAR(BH92),2),YEAR(BH92)),IF(order=213, MONTH(BH92)&amp;connector&amp;DAY(BH92)&amp;connector&amp;IF(desc="Short", RIGHT(YEAR(BH92),2),YEAR(BH92)),IF(desc="Short", RIGHT(YEAR(BH92),2),YEAR(BH92))&amp;connector&amp;MONTH(BH92)&amp;connector&amp;DAY(BH92))),BH92)</f>
        <v/>
      </c>
      <c r="BO92" s="31" t="str">
        <f t="shared" ref="BO92:BO155" si="68">IFERROR(IF(order=123,DAY(BI92)&amp;connector&amp;IF(desc="Extended",INDEX(months,MONTH(BI92),1),MONTH(BI92))&amp;connector&amp;IF(desc="Short", RIGHT(YEAR(BI92),2),YEAR(BI92)),IF(order=213, MONTH(BI92)&amp;connector&amp;DAY(BI92)&amp;connector&amp;IF(desc="Short", RIGHT(YEAR(BI92),2),YEAR(BI92)),IF(desc="Short", RIGHT(YEAR(BI92),2),YEAR(BI92))&amp;connector&amp;MONTH(BI92)&amp;connector&amp;DAY(BI92))),BI92)</f>
        <v/>
      </c>
      <c r="BP92" s="48"/>
      <c r="BQ92" s="48"/>
      <c r="BR92" s="48"/>
      <c r="BS92" s="48"/>
      <c r="BT92" s="48"/>
      <c r="BU92" s="31">
        <f>IFERROR(IF(OR(BU$7="",List!$B$8="",List!$B$8="All"),1,IF(List!$B$8=INDEX(IF(BU$5="d",DateTable,MainTable),$C92,BU$6),1,0)),0)</f>
        <v>1</v>
      </c>
      <c r="BV92" s="31">
        <f>IFERROR(IF(OR(BV$7="",List!$B$11="",List!$B$11="All"),1,IF(List!$B$11=INDEX(IF(BV$5="d",DateTable,MainTable),$C92,BV$6),1,0)),0)</f>
        <v>1</v>
      </c>
      <c r="BW92" s="31">
        <f>IFERROR(IF(OR(BW$7="",List!$B$14="",List!$B$14="All"),1,IF(List!$B$14=INDEX(IF(BW$5="d",DateTable,MainTable),$C92,BW$6),1,0)),0)</f>
        <v>1</v>
      </c>
      <c r="BX92" s="31">
        <f>IFERROR(IF(OR(BX$7="",List!$B$17="",List!$B$17="All"),1,IF(List!$B$17=INDEX(IF(BX$5="d",DateTable,MainTable),$C92,BX$6),1,0)),0)</f>
        <v>1</v>
      </c>
      <c r="BY92" s="31">
        <f t="shared" ref="BY92:BY155" si="69">BU92*BV92*BW92*BX92</f>
        <v>1</v>
      </c>
      <c r="CA92" s="31" t="str">
        <f t="shared" ref="CA92:CA155" si="70">IFERROR(IF(OR(AND(D92="",E92=""),BY92=0),"",$C92),"")</f>
        <v/>
      </c>
      <c r="CB92" s="31" t="str">
        <f t="shared" si="53"/>
        <v/>
      </c>
      <c r="CD92" s="31">
        <f>IFERROR(IF(OR(Dashboard!$C$7="",Dashboard!$C$7="All"),1,IF(Dashboard!$C$7=INDEX(MainTable,$C92,CD$6),1,0)),0)</f>
        <v>1</v>
      </c>
      <c r="CE92" s="31">
        <f>IFERROR(IF(OR(Dashboard!$E$7="",Dashboard!$E$7="All"),1,IF(Dashboard!$E$7=INDEX(MainTable,$C92,CE$6),1,0)),0)</f>
        <v>1</v>
      </c>
      <c r="CF92" s="31">
        <f>IFERROR(IF(OR(Dashboard!$G$7="",Dashboard!$G$7="All"),1,IF(Dashboard!$G$7=INDEX(MainTable,$C92,CF$6),1,0)),0)</f>
        <v>1</v>
      </c>
      <c r="CG92" s="31">
        <f>IFERROR(IF(OR(Dashboard!$I$7="",Dashboard!$I$7="All"),1,IF(Dashboard!$I$7=INDEX(MainTable,$C92,CG$6),1,0)),0)</f>
        <v>1</v>
      </c>
      <c r="CH92" s="31">
        <f t="shared" ref="CH92:CH155" si="71">CD92*CE92*CF92*CG92</f>
        <v>1</v>
      </c>
      <c r="CJ92" s="31">
        <f t="shared" ref="CJ92:CJ155" ca="1" si="72">IFERROR(IF(AND($AX92&lt;$CM$5,OR($AY92="",$AY92&gt;=CM$5)),1,0),0)</f>
        <v>0</v>
      </c>
      <c r="CK92" s="31">
        <f t="shared" ca="1" si="54"/>
        <v>0</v>
      </c>
      <c r="CL92" s="31">
        <f t="shared" si="55"/>
        <v>0</v>
      </c>
      <c r="CM92" s="31">
        <f t="shared" si="56"/>
        <v>0</v>
      </c>
      <c r="CO92" s="103"/>
      <c r="CP92" s="103" t="s">
        <v>91</v>
      </c>
      <c r="CQ92" s="103" t="s">
        <v>93</v>
      </c>
      <c r="CR92" s="103" t="s">
        <v>94</v>
      </c>
      <c r="CS92" s="103" t="s">
        <v>92</v>
      </c>
      <c r="DG92" s="31" t="str">
        <f t="shared" ref="DG92:DG155" si="73">IFERROR(INDEX(IF(DG$5="d",DateTable,MainTable),$C92,DH$5),"")</f>
        <v/>
      </c>
      <c r="DH92" s="31" t="str">
        <f>IFERROR(IF(COUNTIF($DG$8:$DG92,DG92)&gt;1,"",DG92),"")</f>
        <v/>
      </c>
      <c r="DI92" s="31" t="str">
        <f t="array" ref="DI92">IFERROR(INDEX(filter1,SMALL(IF(LEN(filter1)&gt;0,ROW(filter1)-ROW(INDEX(filter1,1,1))+1),ROW($DF92)-ROW($DF$7))),"")</f>
        <v/>
      </c>
      <c r="DJ92" s="31" t="str">
        <f t="shared" ref="DJ92:DJ155" si="74">IFERROR(INDEX(IF(DJ$5="d",DateTable,MainTable),$C92,DK$5),"")</f>
        <v/>
      </c>
      <c r="DK92" s="31" t="str">
        <f>IFERROR(IF(COUNTIF($DJ$8:$DJ92,DJ92)&gt;1,"",DJ92),"")</f>
        <v/>
      </c>
      <c r="DL92" s="31" t="str">
        <f t="array" ref="DL92">IFERROR(INDEX(filter2,SMALL(IF(LEN(filter2)&gt;0,ROW(filter2)-ROW(INDEX(filter2,1,1))+1),ROW($DF92)-ROW($DF$7))),"")</f>
        <v/>
      </c>
      <c r="DM92" s="31" t="str">
        <f t="shared" ref="DM92:DM155" si="75">IFERROR(INDEX(IF(DM$5="d",DateTable,MainTable),$C92,DN$5),"")</f>
        <v/>
      </c>
      <c r="DN92" s="31" t="str">
        <f>IFERROR(IF(COUNTIF($DM$8:$DM92,DM92)&gt;1,"",DM92),"")</f>
        <v/>
      </c>
      <c r="DO92" s="31" t="str">
        <f t="array" ref="DO92">IFERROR(INDEX(filter3,SMALL(IF(LEN(filter3)&gt;0,ROW(filter3)-ROW(INDEX(filter3,1,1))+1),ROW($DF92)-ROW($DF$7))),"")</f>
        <v/>
      </c>
      <c r="DP92" s="31" t="str">
        <f t="shared" ref="DP92:DP155" si="76">IFERROR(INDEX(IF(DP$5="d",DateTable,MainTable),$C92,DQ$5),"")</f>
        <v/>
      </c>
      <c r="DQ92" s="31" t="str">
        <f>IFERROR(IF(COUNTIF($DP$8:$DP92,DP92)&gt;1,"",DP92),"")</f>
        <v/>
      </c>
      <c r="DR92" s="31" t="str">
        <f t="array" ref="DR92">IFERROR(INDEX(filter4,SMALL(IF(LEN(filter4)&gt;0,ROW(filter4)-ROW(INDEX(filter4,1,1))+1),ROW($DF92)-ROW($DF$7))),"")</f>
        <v/>
      </c>
      <c r="DT92" s="43"/>
      <c r="DU92" s="43"/>
      <c r="DY92" s="75"/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</row>
    <row r="93" spans="3:140" ht="15" customHeight="1" x14ac:dyDescent="0.25">
      <c r="C93" s="31">
        <v>86</v>
      </c>
      <c r="D93" s="31" t="str">
        <f>IFERROR(IF(INDEX(database[],$C93,D$6)=0,"",INDEX(database[],$C93,D$6)),"")</f>
        <v/>
      </c>
      <c r="E93" s="46" t="str">
        <f>IFERROR(IF(INDEX(database[],$C93,E$6)=0,"",INDEX(database[],$C93,E$6)),"")</f>
        <v/>
      </c>
      <c r="F93" s="31" t="str">
        <f>IFERROR(IF(INDEX(database[],$C93,F$6)=0,"",INDEX(database[],$C93,F$6)),"")</f>
        <v/>
      </c>
      <c r="G93" s="31" t="str">
        <f>IFERROR(IF(INDEX(database[],$C93,G$6)=0,"",INDEX(database[],$C93,G$6)),"")</f>
        <v/>
      </c>
      <c r="H93" s="31" t="str">
        <f>IFERROR(IF(INDEX(database[],$C93,H$6)=0,"",INDEX(database[],$C93,H$6)),"")</f>
        <v/>
      </c>
      <c r="I93" s="31" t="str">
        <f>IFERROR(IF(INDEX(database[],$C93,I$6)=0,"",INDEX(database[],$C93,I$6)),"")</f>
        <v/>
      </c>
      <c r="J93" s="31" t="str">
        <f>IFERROR(IF(INDEX(database[],$C93,J$6)=0,"",INDEX(database[],$C93,J$6)),"")</f>
        <v/>
      </c>
      <c r="K93" s="31" t="str">
        <f>IFERROR(IF(INDEX(database[],$C93,K$6)=0,"",INDEX(database[],$C93,K$6)),"")</f>
        <v/>
      </c>
      <c r="L93" s="31" t="str">
        <f>IFERROR(IF(INDEX(database[],$C93,L$6)=0,"",INDEX(database[],$C93,L$6)),"")</f>
        <v/>
      </c>
      <c r="M93" s="31" t="str">
        <f>IFERROR(IF(INDEX(database[],$C93,M$6)=0,"",INDEX(database[],$C93,M$6)),"")</f>
        <v/>
      </c>
      <c r="N93" s="31" t="str">
        <f>IFERROR(IF(INDEX(database[],$C93,N$6)=0,"",INDEX(database[],$C93,N$6)),"")</f>
        <v/>
      </c>
      <c r="O93" s="31" t="str">
        <f>IFERROR(IF(INDEX(database[],$C93,O$6)=0,"",INDEX(database[],$C93,O$6)),"")</f>
        <v/>
      </c>
      <c r="P93" s="31" t="str">
        <f>IFERROR(IF(INDEX(database[],$C93,P$6)=0,"",INDEX(database[],$C93,P$6)),"")</f>
        <v/>
      </c>
      <c r="Q93" s="31" t="str">
        <f>IFERROR(IF(INDEX(database[],$C93,Q$6)=0,"",INDEX(database[],$C93,Q$6)),"")</f>
        <v/>
      </c>
      <c r="R93" s="46" t="str">
        <f>IFERROR(IF(INDEX(database[],$C93,R$6)=0,"",INDEX(database[],$C93,R$6)),"")</f>
        <v/>
      </c>
      <c r="S93" s="31" t="str">
        <f>IFERROR(IF(INDEX(database[],$C93,S$6)=0,"",INDEX(database[],$C93,S$6)),"")</f>
        <v/>
      </c>
      <c r="T93" s="31" t="str">
        <f>IFERROR(IF(INDEX(database[],$C93,T$6)=0,"",INDEX(database[],$C93,T$6)),"")</f>
        <v/>
      </c>
      <c r="U93" s="31" t="str">
        <f>IFERROR(IF(INDEX(database[],$C93,U$6)=0,"",INDEX(database[],$C93,U$6)),"")</f>
        <v/>
      </c>
      <c r="V93" s="31" t="str">
        <f>IFERROR(IF(INDEX(database[],$C93,V$6)=0,"",INDEX(database[],$C93,V$6)),"")</f>
        <v/>
      </c>
      <c r="W93" s="31" t="str">
        <f>IFERROR(IF(INDEX(database[],$C93,W$6)=0,"",INDEX(database[],$C93,W$6)),"")</f>
        <v/>
      </c>
      <c r="X93" s="31" t="str">
        <f>IFERROR(IF(INDEX(database[],$C93,X$6)=0,"",INDEX(database[],$C93,X$6)),"")</f>
        <v/>
      </c>
      <c r="Y93" s="31" t="str">
        <f>IFERROR(IF(INDEX(database[],$C93,Y$6)=0,"",INDEX(database[],$C93,Y$6)),"")</f>
        <v/>
      </c>
      <c r="Z93" s="31" t="str">
        <f>IFERROR(IF(INDEX(database[],$C93,Z$6)=0,"",INDEX(database[],$C93,Z$6)),"")</f>
        <v/>
      </c>
      <c r="AA93" s="31" t="str">
        <f>IFERROR(IF(INDEX(database[],$C93,AA$6)=0,"",INDEX(database[],$C93,AA$6)),"")</f>
        <v/>
      </c>
      <c r="AB93" s="31" t="str">
        <f>IFERROR(IF(INDEX(database[],$C93,AB$6)=0,"",INDEX(database[],$C93,AB$6)),"")</f>
        <v/>
      </c>
      <c r="AC93" s="31" t="str">
        <f>IFERROR(IF(INDEX(database[],$C93,AC$6)=0,"",INDEX(database[],$C93,AC$6)),"")</f>
        <v/>
      </c>
      <c r="AD93" s="31" t="str">
        <f>IFERROR(IF(INDEX(database[],$C93,AD$6)=0,"",INDEX(database[],$C93,AD$6)),"")</f>
        <v/>
      </c>
      <c r="AE93" s="31" t="str">
        <f>IFERROR(IF(INDEX(database[],$C93,AE$6)=0,"",INDEX(database[],$C93,AE$6)),"")</f>
        <v/>
      </c>
      <c r="AF93" s="31" t="str">
        <f>IFERROR(IF(INDEX(database[],$C93,AF$6)=0,"",INDEX(database[],$C93,AF$6)),"")</f>
        <v/>
      </c>
      <c r="AG93" s="31" t="str">
        <f>IFERROR(IF(INDEX(database[],$C93,AG$6)=0,"",INDEX(database[],$C93,AG$6)),"")</f>
        <v/>
      </c>
      <c r="AH93" s="31" t="str">
        <f>IFERROR(IF(INDEX(database[],$C93,AH$6)=0,"",INDEX(database[],$C93,AH$6)),"")</f>
        <v/>
      </c>
      <c r="AI93" s="31" t="str">
        <f>IFERROR(IF(INDEX(database[],$C93,AI$6)=0,"",INDEX(database[],$C93,AI$6)),"")</f>
        <v/>
      </c>
      <c r="AJ93" s="31" t="str">
        <f>IFERROR(IF(INDEX(database[],$C93,AJ$6)=0,"",INDEX(database[],$C93,AJ$6)),"")</f>
        <v/>
      </c>
      <c r="AK93" s="31" t="str">
        <f>IFERROR(IF(INDEX(database[],$C93,AK$6)=0,"",INDEX(database[],$C93,AK$6)),"")</f>
        <v/>
      </c>
      <c r="AL93" s="31" t="str">
        <f>IFERROR(IF(INDEX(database[],$C93,AL$6)=0,"",INDEX(database[],$C93,AL$6)),"")</f>
        <v/>
      </c>
      <c r="AM93" s="31" t="str">
        <f>IFERROR(IF(INDEX(database[],$C93,AM$6)=0,"",INDEX(database[],$C93,AM$6)),"")</f>
        <v/>
      </c>
      <c r="AN93" s="31" t="str">
        <f>IFERROR(IF(INDEX(database[],$C93,AN$6)=0,"",INDEX(database[],$C93,AN$6)),"")</f>
        <v/>
      </c>
      <c r="AO93" s="31" t="str">
        <f>IFERROR(IF(INDEX(database[],$C93,AO$6)=0,"",INDEX(database[],$C93,AO$6)),"")</f>
        <v/>
      </c>
      <c r="AP93" s="31" t="str">
        <f>IFERROR(IF(INDEX(database[],$C93,AP$6)=0,"",INDEX(database[],$C93,AP$6)),"")</f>
        <v/>
      </c>
      <c r="AQ93" s="31" t="str">
        <f>IFERROR(IF(INDEX(database[],$C93,AQ$6)=0,"",INDEX(database[],$C93,AQ$6)),"")</f>
        <v/>
      </c>
      <c r="AR93" s="31" t="str">
        <f>IFERROR(IF(INDEX(database[],$C93,AR$6)=0,"",INDEX(database[],$C93,AR$6)),"")</f>
        <v/>
      </c>
      <c r="AS93" s="31" t="str">
        <f>IFERROR(IF(INDEX(database[],$C93,AS$6)=0,"",INDEX(database[],$C93,AS$6)),"")</f>
        <v/>
      </c>
      <c r="AT93" s="31" t="str">
        <f>IFERROR(IF(INDEX(database[],$C93,AT$6)=0,"",INDEX(database[],$C93,AT$6)),"")</f>
        <v/>
      </c>
      <c r="AU93" s="31" t="str">
        <f>IFERROR(IF(INDEX(database[],$C93,AU$6)=0,"",INDEX(database[],$C93,AU$6)),"")</f>
        <v/>
      </c>
      <c r="AV93" s="31" t="str">
        <f>IFERROR(IF(INDEX(database[],$C93,AV$6)=0,"",INDEX(database[],$C93,AV$6)),"")</f>
        <v/>
      </c>
      <c r="AW93" s="31" t="str">
        <f t="shared" si="52"/>
        <v/>
      </c>
      <c r="AX93" s="49" t="str">
        <f t="shared" si="58"/>
        <v/>
      </c>
      <c r="AY93" s="31" t="str">
        <f t="shared" si="59"/>
        <v/>
      </c>
      <c r="AZ93" s="31" t="str">
        <f t="shared" si="60"/>
        <v/>
      </c>
      <c r="BA93" s="49" t="str">
        <f t="shared" ca="1" si="61"/>
        <v/>
      </c>
      <c r="BB93" s="51" t="str">
        <f t="shared" ca="1" si="62"/>
        <v/>
      </c>
      <c r="BC93" s="50" t="str">
        <f t="shared" si="51"/>
        <v/>
      </c>
      <c r="BD93" s="46" t="str">
        <f t="shared" si="51"/>
        <v/>
      </c>
      <c r="BE93" s="46" t="str">
        <f t="shared" si="51"/>
        <v/>
      </c>
      <c r="BF93" s="46" t="str">
        <f t="shared" si="51"/>
        <v/>
      </c>
      <c r="BG93" s="46" t="str">
        <f t="shared" si="51"/>
        <v/>
      </c>
      <c r="BH93" s="46" t="str">
        <f t="shared" si="51"/>
        <v/>
      </c>
      <c r="BI93" s="46" t="str">
        <f t="shared" si="51"/>
        <v/>
      </c>
      <c r="BJ93" s="31" t="str">
        <f t="shared" si="63"/>
        <v/>
      </c>
      <c r="BK93" s="31" t="str">
        <f t="shared" si="64"/>
        <v/>
      </c>
      <c r="BL93" s="31" t="str">
        <f t="shared" si="65"/>
        <v/>
      </c>
      <c r="BM93" s="31" t="str">
        <f t="shared" si="66"/>
        <v/>
      </c>
      <c r="BN93" s="31" t="str">
        <f t="shared" si="67"/>
        <v/>
      </c>
      <c r="BO93" s="31" t="str">
        <f t="shared" si="68"/>
        <v/>
      </c>
      <c r="BP93" s="48"/>
      <c r="BQ93" s="48"/>
      <c r="BR93" s="48"/>
      <c r="BS93" s="48"/>
      <c r="BT93" s="48"/>
      <c r="BU93" s="31">
        <f>IFERROR(IF(OR(BU$7="",List!$B$8="",List!$B$8="All"),1,IF(List!$B$8=INDEX(IF(BU$5="d",DateTable,MainTable),$C93,BU$6),1,0)),0)</f>
        <v>1</v>
      </c>
      <c r="BV93" s="31">
        <f>IFERROR(IF(OR(BV$7="",List!$B$11="",List!$B$11="All"),1,IF(List!$B$11=INDEX(IF(BV$5="d",DateTable,MainTable),$C93,BV$6),1,0)),0)</f>
        <v>1</v>
      </c>
      <c r="BW93" s="31">
        <f>IFERROR(IF(OR(BW$7="",List!$B$14="",List!$B$14="All"),1,IF(List!$B$14=INDEX(IF(BW$5="d",DateTable,MainTable),$C93,BW$6),1,0)),0)</f>
        <v>1</v>
      </c>
      <c r="BX93" s="31">
        <f>IFERROR(IF(OR(BX$7="",List!$B$17="",List!$B$17="All"),1,IF(List!$B$17=INDEX(IF(BX$5="d",DateTable,MainTable),$C93,BX$6),1,0)),0)</f>
        <v>1</v>
      </c>
      <c r="BY93" s="31">
        <f t="shared" si="69"/>
        <v>1</v>
      </c>
      <c r="CA93" s="31" t="str">
        <f t="shared" si="70"/>
        <v/>
      </c>
      <c r="CB93" s="31" t="str">
        <f t="shared" si="53"/>
        <v/>
      </c>
      <c r="CD93" s="31">
        <f>IFERROR(IF(OR(Dashboard!$C$7="",Dashboard!$C$7="All"),1,IF(Dashboard!$C$7=INDEX(MainTable,$C93,CD$6),1,0)),0)</f>
        <v>1</v>
      </c>
      <c r="CE93" s="31">
        <f>IFERROR(IF(OR(Dashboard!$E$7="",Dashboard!$E$7="All"),1,IF(Dashboard!$E$7=INDEX(MainTable,$C93,CE$6),1,0)),0)</f>
        <v>1</v>
      </c>
      <c r="CF93" s="31">
        <f>IFERROR(IF(OR(Dashboard!$G$7="",Dashboard!$G$7="All"),1,IF(Dashboard!$G$7=INDEX(MainTable,$C93,CF$6),1,0)),0)</f>
        <v>1</v>
      </c>
      <c r="CG93" s="31">
        <f>IFERROR(IF(OR(Dashboard!$I$7="",Dashboard!$I$7="All"),1,IF(Dashboard!$I$7=INDEX(MainTable,$C93,CG$6),1,0)),0)</f>
        <v>1</v>
      </c>
      <c r="CH93" s="31">
        <f t="shared" si="71"/>
        <v>1</v>
      </c>
      <c r="CJ93" s="31">
        <f t="shared" ca="1" si="72"/>
        <v>0</v>
      </c>
      <c r="CK93" s="31">
        <f t="shared" ca="1" si="54"/>
        <v>0</v>
      </c>
      <c r="CL93" s="31">
        <f t="shared" si="55"/>
        <v>0</v>
      </c>
      <c r="CM93" s="31">
        <f t="shared" si="56"/>
        <v>0</v>
      </c>
      <c r="CO93" s="31">
        <f ca="1">CM5</f>
        <v>2021</v>
      </c>
      <c r="CP93" s="31">
        <f ca="1">IFERROR(ROUNDUP(CJ7+CK7/2,0),"")</f>
        <v>12</v>
      </c>
      <c r="CQ93" s="31">
        <f ca="1">CL7</f>
        <v>1</v>
      </c>
      <c r="CR93" s="31">
        <f ca="1">CM7</f>
        <v>3</v>
      </c>
      <c r="CS93" s="59">
        <f ca="1">IFERROR(CQ93/CP93,0)</f>
        <v>8.3333333333333329E-2</v>
      </c>
      <c r="DG93" s="31" t="str">
        <f t="shared" si="73"/>
        <v/>
      </c>
      <c r="DH93" s="31" t="str">
        <f>IFERROR(IF(COUNTIF($DG$8:$DG93,DG93)&gt;1,"",DG93),"")</f>
        <v/>
      </c>
      <c r="DI93" s="31" t="str">
        <f t="array" ref="DI93">IFERROR(INDEX(filter1,SMALL(IF(LEN(filter1)&gt;0,ROW(filter1)-ROW(INDEX(filter1,1,1))+1),ROW($DF93)-ROW($DF$7))),"")</f>
        <v/>
      </c>
      <c r="DJ93" s="31" t="str">
        <f t="shared" si="74"/>
        <v/>
      </c>
      <c r="DK93" s="31" t="str">
        <f>IFERROR(IF(COUNTIF($DJ$8:$DJ93,DJ93)&gt;1,"",DJ93),"")</f>
        <v/>
      </c>
      <c r="DL93" s="31" t="str">
        <f t="array" ref="DL93">IFERROR(INDEX(filter2,SMALL(IF(LEN(filter2)&gt;0,ROW(filter2)-ROW(INDEX(filter2,1,1))+1),ROW($DF93)-ROW($DF$7))),"")</f>
        <v/>
      </c>
      <c r="DM93" s="31" t="str">
        <f t="shared" si="75"/>
        <v/>
      </c>
      <c r="DN93" s="31" t="str">
        <f>IFERROR(IF(COUNTIF($DM$8:$DM93,DM93)&gt;1,"",DM93),"")</f>
        <v/>
      </c>
      <c r="DO93" s="31" t="str">
        <f t="array" ref="DO93">IFERROR(INDEX(filter3,SMALL(IF(LEN(filter3)&gt;0,ROW(filter3)-ROW(INDEX(filter3,1,1))+1),ROW($DF93)-ROW($DF$7))),"")</f>
        <v/>
      </c>
      <c r="DP93" s="31" t="str">
        <f t="shared" si="76"/>
        <v/>
      </c>
      <c r="DQ93" s="31" t="str">
        <f>IFERROR(IF(COUNTIF($DP$8:$DP93,DP93)&gt;1,"",DP93),"")</f>
        <v/>
      </c>
      <c r="DR93" s="31" t="str">
        <f t="array" ref="DR93">IFERROR(INDEX(filter4,SMALL(IF(LEN(filter4)&gt;0,ROW(filter4)-ROW(INDEX(filter4,1,1))+1),ROW($DF93)-ROW($DF$7))),"")</f>
        <v/>
      </c>
      <c r="DT93" s="43"/>
      <c r="DU93" s="43"/>
      <c r="DY93" s="75"/>
      <c r="DZ93" s="75"/>
      <c r="EA93" s="75"/>
      <c r="EB93" s="75"/>
      <c r="EC93" s="75"/>
      <c r="ED93" s="75"/>
      <c r="EE93" s="75"/>
      <c r="EF93" s="75"/>
      <c r="EG93" s="75"/>
      <c r="EH93" s="75"/>
      <c r="EI93" s="75"/>
      <c r="EJ93" s="75"/>
    </row>
    <row r="94" spans="3:140" ht="15" customHeight="1" x14ac:dyDescent="0.25">
      <c r="C94" s="31">
        <v>87</v>
      </c>
      <c r="D94" s="31" t="str">
        <f>IFERROR(IF(INDEX(database[],$C94,D$6)=0,"",INDEX(database[],$C94,D$6)),"")</f>
        <v/>
      </c>
      <c r="E94" s="46" t="str">
        <f>IFERROR(IF(INDEX(database[],$C94,E$6)=0,"",INDEX(database[],$C94,E$6)),"")</f>
        <v/>
      </c>
      <c r="F94" s="31" t="str">
        <f>IFERROR(IF(INDEX(database[],$C94,F$6)=0,"",INDEX(database[],$C94,F$6)),"")</f>
        <v/>
      </c>
      <c r="G94" s="31" t="str">
        <f>IFERROR(IF(INDEX(database[],$C94,G$6)=0,"",INDEX(database[],$C94,G$6)),"")</f>
        <v/>
      </c>
      <c r="H94" s="31" t="str">
        <f>IFERROR(IF(INDEX(database[],$C94,H$6)=0,"",INDEX(database[],$C94,H$6)),"")</f>
        <v/>
      </c>
      <c r="I94" s="31" t="str">
        <f>IFERROR(IF(INDEX(database[],$C94,I$6)=0,"",INDEX(database[],$C94,I$6)),"")</f>
        <v/>
      </c>
      <c r="J94" s="31" t="str">
        <f>IFERROR(IF(INDEX(database[],$C94,J$6)=0,"",INDEX(database[],$C94,J$6)),"")</f>
        <v/>
      </c>
      <c r="K94" s="31" t="str">
        <f>IFERROR(IF(INDEX(database[],$C94,K$6)=0,"",INDEX(database[],$C94,K$6)),"")</f>
        <v/>
      </c>
      <c r="L94" s="31" t="str">
        <f>IFERROR(IF(INDEX(database[],$C94,L$6)=0,"",INDEX(database[],$C94,L$6)),"")</f>
        <v/>
      </c>
      <c r="M94" s="31" t="str">
        <f>IFERROR(IF(INDEX(database[],$C94,M$6)=0,"",INDEX(database[],$C94,M$6)),"")</f>
        <v/>
      </c>
      <c r="N94" s="31" t="str">
        <f>IFERROR(IF(INDEX(database[],$C94,N$6)=0,"",INDEX(database[],$C94,N$6)),"")</f>
        <v/>
      </c>
      <c r="O94" s="31" t="str">
        <f>IFERROR(IF(INDEX(database[],$C94,O$6)=0,"",INDEX(database[],$C94,O$6)),"")</f>
        <v/>
      </c>
      <c r="P94" s="31" t="str">
        <f>IFERROR(IF(INDEX(database[],$C94,P$6)=0,"",INDEX(database[],$C94,P$6)),"")</f>
        <v/>
      </c>
      <c r="Q94" s="31" t="str">
        <f>IFERROR(IF(INDEX(database[],$C94,Q$6)=0,"",INDEX(database[],$C94,Q$6)),"")</f>
        <v/>
      </c>
      <c r="R94" s="46" t="str">
        <f>IFERROR(IF(INDEX(database[],$C94,R$6)=0,"",INDEX(database[],$C94,R$6)),"")</f>
        <v/>
      </c>
      <c r="S94" s="31" t="str">
        <f>IFERROR(IF(INDEX(database[],$C94,S$6)=0,"",INDEX(database[],$C94,S$6)),"")</f>
        <v/>
      </c>
      <c r="T94" s="31" t="str">
        <f>IFERROR(IF(INDEX(database[],$C94,T$6)=0,"",INDEX(database[],$C94,T$6)),"")</f>
        <v/>
      </c>
      <c r="U94" s="31" t="str">
        <f>IFERROR(IF(INDEX(database[],$C94,U$6)=0,"",INDEX(database[],$C94,U$6)),"")</f>
        <v/>
      </c>
      <c r="V94" s="31" t="str">
        <f>IFERROR(IF(INDEX(database[],$C94,V$6)=0,"",INDEX(database[],$C94,V$6)),"")</f>
        <v/>
      </c>
      <c r="W94" s="31" t="str">
        <f>IFERROR(IF(INDEX(database[],$C94,W$6)=0,"",INDEX(database[],$C94,W$6)),"")</f>
        <v/>
      </c>
      <c r="X94" s="31" t="str">
        <f>IFERROR(IF(INDEX(database[],$C94,X$6)=0,"",INDEX(database[],$C94,X$6)),"")</f>
        <v/>
      </c>
      <c r="Y94" s="31" t="str">
        <f>IFERROR(IF(INDEX(database[],$C94,Y$6)=0,"",INDEX(database[],$C94,Y$6)),"")</f>
        <v/>
      </c>
      <c r="Z94" s="31" t="str">
        <f>IFERROR(IF(INDEX(database[],$C94,Z$6)=0,"",INDEX(database[],$C94,Z$6)),"")</f>
        <v/>
      </c>
      <c r="AA94" s="31" t="str">
        <f>IFERROR(IF(INDEX(database[],$C94,AA$6)=0,"",INDEX(database[],$C94,AA$6)),"")</f>
        <v/>
      </c>
      <c r="AB94" s="31" t="str">
        <f>IFERROR(IF(INDEX(database[],$C94,AB$6)=0,"",INDEX(database[],$C94,AB$6)),"")</f>
        <v/>
      </c>
      <c r="AC94" s="31" t="str">
        <f>IFERROR(IF(INDEX(database[],$C94,AC$6)=0,"",INDEX(database[],$C94,AC$6)),"")</f>
        <v/>
      </c>
      <c r="AD94" s="31" t="str">
        <f>IFERROR(IF(INDEX(database[],$C94,AD$6)=0,"",INDEX(database[],$C94,AD$6)),"")</f>
        <v/>
      </c>
      <c r="AE94" s="31" t="str">
        <f>IFERROR(IF(INDEX(database[],$C94,AE$6)=0,"",INDEX(database[],$C94,AE$6)),"")</f>
        <v/>
      </c>
      <c r="AF94" s="31" t="str">
        <f>IFERROR(IF(INDEX(database[],$C94,AF$6)=0,"",INDEX(database[],$C94,AF$6)),"")</f>
        <v/>
      </c>
      <c r="AG94" s="31" t="str">
        <f>IFERROR(IF(INDEX(database[],$C94,AG$6)=0,"",INDEX(database[],$C94,AG$6)),"")</f>
        <v/>
      </c>
      <c r="AH94" s="31" t="str">
        <f>IFERROR(IF(INDEX(database[],$C94,AH$6)=0,"",INDEX(database[],$C94,AH$6)),"")</f>
        <v/>
      </c>
      <c r="AI94" s="31" t="str">
        <f>IFERROR(IF(INDEX(database[],$C94,AI$6)=0,"",INDEX(database[],$C94,AI$6)),"")</f>
        <v/>
      </c>
      <c r="AJ94" s="31" t="str">
        <f>IFERROR(IF(INDEX(database[],$C94,AJ$6)=0,"",INDEX(database[],$C94,AJ$6)),"")</f>
        <v/>
      </c>
      <c r="AK94" s="31" t="str">
        <f>IFERROR(IF(INDEX(database[],$C94,AK$6)=0,"",INDEX(database[],$C94,AK$6)),"")</f>
        <v/>
      </c>
      <c r="AL94" s="31" t="str">
        <f>IFERROR(IF(INDEX(database[],$C94,AL$6)=0,"",INDEX(database[],$C94,AL$6)),"")</f>
        <v/>
      </c>
      <c r="AM94" s="31" t="str">
        <f>IFERROR(IF(INDEX(database[],$C94,AM$6)=0,"",INDEX(database[],$C94,AM$6)),"")</f>
        <v/>
      </c>
      <c r="AN94" s="31" t="str">
        <f>IFERROR(IF(INDEX(database[],$C94,AN$6)=0,"",INDEX(database[],$C94,AN$6)),"")</f>
        <v/>
      </c>
      <c r="AO94" s="31" t="str">
        <f>IFERROR(IF(INDEX(database[],$C94,AO$6)=0,"",INDEX(database[],$C94,AO$6)),"")</f>
        <v/>
      </c>
      <c r="AP94" s="31" t="str">
        <f>IFERROR(IF(INDEX(database[],$C94,AP$6)=0,"",INDEX(database[],$C94,AP$6)),"")</f>
        <v/>
      </c>
      <c r="AQ94" s="31" t="str">
        <f>IFERROR(IF(INDEX(database[],$C94,AQ$6)=0,"",INDEX(database[],$C94,AQ$6)),"")</f>
        <v/>
      </c>
      <c r="AR94" s="31" t="str">
        <f>IFERROR(IF(INDEX(database[],$C94,AR$6)=0,"",INDEX(database[],$C94,AR$6)),"")</f>
        <v/>
      </c>
      <c r="AS94" s="31" t="str">
        <f>IFERROR(IF(INDEX(database[],$C94,AS$6)=0,"",INDEX(database[],$C94,AS$6)),"")</f>
        <v/>
      </c>
      <c r="AT94" s="31" t="str">
        <f>IFERROR(IF(INDEX(database[],$C94,AT$6)=0,"",INDEX(database[],$C94,AT$6)),"")</f>
        <v/>
      </c>
      <c r="AU94" s="31" t="str">
        <f>IFERROR(IF(INDEX(database[],$C94,AU$6)=0,"",INDEX(database[],$C94,AU$6)),"")</f>
        <v/>
      </c>
      <c r="AV94" s="31" t="str">
        <f>IFERROR(IF(INDEX(database[],$C94,AV$6)=0,"",INDEX(database[],$C94,AV$6)),"")</f>
        <v/>
      </c>
      <c r="AW94" s="31" t="str">
        <f t="shared" si="52"/>
        <v/>
      </c>
      <c r="AX94" s="49" t="str">
        <f t="shared" si="58"/>
        <v/>
      </c>
      <c r="AY94" s="31" t="str">
        <f t="shared" si="59"/>
        <v/>
      </c>
      <c r="AZ94" s="31" t="str">
        <f t="shared" si="60"/>
        <v/>
      </c>
      <c r="BA94" s="49" t="str">
        <f t="shared" ca="1" si="61"/>
        <v/>
      </c>
      <c r="BB94" s="51" t="str">
        <f t="shared" ca="1" si="62"/>
        <v/>
      </c>
      <c r="BC94" s="50" t="str">
        <f t="shared" si="51"/>
        <v/>
      </c>
      <c r="BD94" s="46" t="str">
        <f t="shared" si="51"/>
        <v/>
      </c>
      <c r="BE94" s="46" t="str">
        <f t="shared" si="51"/>
        <v/>
      </c>
      <c r="BF94" s="46" t="str">
        <f t="shared" si="51"/>
        <v/>
      </c>
      <c r="BG94" s="46" t="str">
        <f t="shared" si="51"/>
        <v/>
      </c>
      <c r="BH94" s="46" t="str">
        <f t="shared" si="51"/>
        <v/>
      </c>
      <c r="BI94" s="46" t="str">
        <f t="shared" si="51"/>
        <v/>
      </c>
      <c r="BJ94" s="31" t="str">
        <f t="shared" si="63"/>
        <v/>
      </c>
      <c r="BK94" s="31" t="str">
        <f t="shared" si="64"/>
        <v/>
      </c>
      <c r="BL94" s="31" t="str">
        <f t="shared" si="65"/>
        <v/>
      </c>
      <c r="BM94" s="31" t="str">
        <f t="shared" si="66"/>
        <v/>
      </c>
      <c r="BN94" s="31" t="str">
        <f t="shared" si="67"/>
        <v/>
      </c>
      <c r="BO94" s="31" t="str">
        <f t="shared" si="68"/>
        <v/>
      </c>
      <c r="BP94" s="48"/>
      <c r="BQ94" s="48"/>
      <c r="BR94" s="48"/>
      <c r="BS94" s="48"/>
      <c r="BT94" s="48"/>
      <c r="BU94" s="31">
        <f>IFERROR(IF(OR(BU$7="",List!$B$8="",List!$B$8="All"),1,IF(List!$B$8=INDEX(IF(BU$5="d",DateTable,MainTable),$C94,BU$6),1,0)),0)</f>
        <v>1</v>
      </c>
      <c r="BV94" s="31">
        <f>IFERROR(IF(OR(BV$7="",List!$B$11="",List!$B$11="All"),1,IF(List!$B$11=INDEX(IF(BV$5="d",DateTable,MainTable),$C94,BV$6),1,0)),0)</f>
        <v>1</v>
      </c>
      <c r="BW94" s="31">
        <f>IFERROR(IF(OR(BW$7="",List!$B$14="",List!$B$14="All"),1,IF(List!$B$14=INDEX(IF(BW$5="d",DateTable,MainTable),$C94,BW$6),1,0)),0)</f>
        <v>1</v>
      </c>
      <c r="BX94" s="31">
        <f>IFERROR(IF(OR(BX$7="",List!$B$17="",List!$B$17="All"),1,IF(List!$B$17=INDEX(IF(BX$5="d",DateTable,MainTable),$C94,BX$6),1,0)),0)</f>
        <v>1</v>
      </c>
      <c r="BY94" s="31">
        <f t="shared" si="69"/>
        <v>1</v>
      </c>
      <c r="CA94" s="31" t="str">
        <f t="shared" si="70"/>
        <v/>
      </c>
      <c r="CB94" s="31" t="str">
        <f t="shared" si="53"/>
        <v/>
      </c>
      <c r="CD94" s="31">
        <f>IFERROR(IF(OR(Dashboard!$C$7="",Dashboard!$C$7="All"),1,IF(Dashboard!$C$7=INDEX(MainTable,$C94,CD$6),1,0)),0)</f>
        <v>1</v>
      </c>
      <c r="CE94" s="31">
        <f>IFERROR(IF(OR(Dashboard!$E$7="",Dashboard!$E$7="All"),1,IF(Dashboard!$E$7=INDEX(MainTable,$C94,CE$6),1,0)),0)</f>
        <v>1</v>
      </c>
      <c r="CF94" s="31">
        <f>IFERROR(IF(OR(Dashboard!$G$7="",Dashboard!$G$7="All"),1,IF(Dashboard!$G$7=INDEX(MainTable,$C94,CF$6),1,0)),0)</f>
        <v>1</v>
      </c>
      <c r="CG94" s="31">
        <f>IFERROR(IF(OR(Dashboard!$I$7="",Dashboard!$I$7="All"),1,IF(Dashboard!$I$7=INDEX(MainTable,$C94,CG$6),1,0)),0)</f>
        <v>1</v>
      </c>
      <c r="CH94" s="31">
        <f t="shared" si="71"/>
        <v>1</v>
      </c>
      <c r="CJ94" s="31">
        <f t="shared" ca="1" si="72"/>
        <v>0</v>
      </c>
      <c r="CK94" s="31">
        <f t="shared" ca="1" si="54"/>
        <v>0</v>
      </c>
      <c r="CL94" s="31">
        <f t="shared" si="55"/>
        <v>0</v>
      </c>
      <c r="CM94" s="31">
        <f t="shared" si="56"/>
        <v>0</v>
      </c>
      <c r="CO94" s="47"/>
      <c r="CP94" s="117"/>
      <c r="CQ94" s="117"/>
      <c r="CR94" s="117"/>
      <c r="CS94" s="118"/>
      <c r="DG94" s="31" t="str">
        <f t="shared" si="73"/>
        <v/>
      </c>
      <c r="DH94" s="31" t="str">
        <f>IFERROR(IF(COUNTIF($DG$8:$DG94,DG94)&gt;1,"",DG94),"")</f>
        <v/>
      </c>
      <c r="DI94" s="31" t="str">
        <f t="array" ref="DI94">IFERROR(INDEX(filter1,SMALL(IF(LEN(filter1)&gt;0,ROW(filter1)-ROW(INDEX(filter1,1,1))+1),ROW($DF94)-ROW($DF$7))),"")</f>
        <v/>
      </c>
      <c r="DJ94" s="31" t="str">
        <f t="shared" si="74"/>
        <v/>
      </c>
      <c r="DK94" s="31" t="str">
        <f>IFERROR(IF(COUNTIF($DJ$8:$DJ94,DJ94)&gt;1,"",DJ94),"")</f>
        <v/>
      </c>
      <c r="DL94" s="31" t="str">
        <f t="array" ref="DL94">IFERROR(INDEX(filter2,SMALL(IF(LEN(filter2)&gt;0,ROW(filter2)-ROW(INDEX(filter2,1,1))+1),ROW($DF94)-ROW($DF$7))),"")</f>
        <v/>
      </c>
      <c r="DM94" s="31" t="str">
        <f t="shared" si="75"/>
        <v/>
      </c>
      <c r="DN94" s="31" t="str">
        <f>IFERROR(IF(COUNTIF($DM$8:$DM94,DM94)&gt;1,"",DM94),"")</f>
        <v/>
      </c>
      <c r="DO94" s="31" t="str">
        <f t="array" ref="DO94">IFERROR(INDEX(filter3,SMALL(IF(LEN(filter3)&gt;0,ROW(filter3)-ROW(INDEX(filter3,1,1))+1),ROW($DF94)-ROW($DF$7))),"")</f>
        <v/>
      </c>
      <c r="DP94" s="31" t="str">
        <f t="shared" si="76"/>
        <v/>
      </c>
      <c r="DQ94" s="31" t="str">
        <f>IFERROR(IF(COUNTIF($DP$8:$DP94,DP94)&gt;1,"",DP94),"")</f>
        <v/>
      </c>
      <c r="DR94" s="31" t="str">
        <f t="array" ref="DR94">IFERROR(INDEX(filter4,SMALL(IF(LEN(filter4)&gt;0,ROW(filter4)-ROW(INDEX(filter4,1,1))+1),ROW($DF94)-ROW($DF$7))),"")</f>
        <v/>
      </c>
      <c r="DT94" s="43"/>
      <c r="DU94" s="43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</row>
    <row r="95" spans="3:140" ht="15" customHeight="1" x14ac:dyDescent="0.25">
      <c r="C95" s="31">
        <v>88</v>
      </c>
      <c r="D95" s="31" t="str">
        <f>IFERROR(IF(INDEX(database[],$C95,D$6)=0,"",INDEX(database[],$C95,D$6)),"")</f>
        <v/>
      </c>
      <c r="E95" s="46" t="str">
        <f>IFERROR(IF(INDEX(database[],$C95,E$6)=0,"",INDEX(database[],$C95,E$6)),"")</f>
        <v/>
      </c>
      <c r="F95" s="31" t="str">
        <f>IFERROR(IF(INDEX(database[],$C95,F$6)=0,"",INDEX(database[],$C95,F$6)),"")</f>
        <v/>
      </c>
      <c r="G95" s="31" t="str">
        <f>IFERROR(IF(INDEX(database[],$C95,G$6)=0,"",INDEX(database[],$C95,G$6)),"")</f>
        <v/>
      </c>
      <c r="H95" s="31" t="str">
        <f>IFERROR(IF(INDEX(database[],$C95,H$6)=0,"",INDEX(database[],$C95,H$6)),"")</f>
        <v/>
      </c>
      <c r="I95" s="31" t="str">
        <f>IFERROR(IF(INDEX(database[],$C95,I$6)=0,"",INDEX(database[],$C95,I$6)),"")</f>
        <v/>
      </c>
      <c r="J95" s="31" t="str">
        <f>IFERROR(IF(INDEX(database[],$C95,J$6)=0,"",INDEX(database[],$C95,J$6)),"")</f>
        <v/>
      </c>
      <c r="K95" s="31" t="str">
        <f>IFERROR(IF(INDEX(database[],$C95,K$6)=0,"",INDEX(database[],$C95,K$6)),"")</f>
        <v/>
      </c>
      <c r="L95" s="31" t="str">
        <f>IFERROR(IF(INDEX(database[],$C95,L$6)=0,"",INDEX(database[],$C95,L$6)),"")</f>
        <v/>
      </c>
      <c r="M95" s="31" t="str">
        <f>IFERROR(IF(INDEX(database[],$C95,M$6)=0,"",INDEX(database[],$C95,M$6)),"")</f>
        <v/>
      </c>
      <c r="N95" s="31" t="str">
        <f>IFERROR(IF(INDEX(database[],$C95,N$6)=0,"",INDEX(database[],$C95,N$6)),"")</f>
        <v/>
      </c>
      <c r="O95" s="31" t="str">
        <f>IFERROR(IF(INDEX(database[],$C95,O$6)=0,"",INDEX(database[],$C95,O$6)),"")</f>
        <v/>
      </c>
      <c r="P95" s="31" t="str">
        <f>IFERROR(IF(INDEX(database[],$C95,P$6)=0,"",INDEX(database[],$C95,P$6)),"")</f>
        <v/>
      </c>
      <c r="Q95" s="31" t="str">
        <f>IFERROR(IF(INDEX(database[],$C95,Q$6)=0,"",INDEX(database[],$C95,Q$6)),"")</f>
        <v/>
      </c>
      <c r="R95" s="46" t="str">
        <f>IFERROR(IF(INDEX(database[],$C95,R$6)=0,"",INDEX(database[],$C95,R$6)),"")</f>
        <v/>
      </c>
      <c r="S95" s="31" t="str">
        <f>IFERROR(IF(INDEX(database[],$C95,S$6)=0,"",INDEX(database[],$C95,S$6)),"")</f>
        <v/>
      </c>
      <c r="T95" s="31" t="str">
        <f>IFERROR(IF(INDEX(database[],$C95,T$6)=0,"",INDEX(database[],$C95,T$6)),"")</f>
        <v/>
      </c>
      <c r="U95" s="31" t="str">
        <f>IFERROR(IF(INDEX(database[],$C95,U$6)=0,"",INDEX(database[],$C95,U$6)),"")</f>
        <v/>
      </c>
      <c r="V95" s="31" t="str">
        <f>IFERROR(IF(INDEX(database[],$C95,V$6)=0,"",INDEX(database[],$C95,V$6)),"")</f>
        <v/>
      </c>
      <c r="W95" s="31" t="str">
        <f>IFERROR(IF(INDEX(database[],$C95,W$6)=0,"",INDEX(database[],$C95,W$6)),"")</f>
        <v/>
      </c>
      <c r="X95" s="31" t="str">
        <f>IFERROR(IF(INDEX(database[],$C95,X$6)=0,"",INDEX(database[],$C95,X$6)),"")</f>
        <v/>
      </c>
      <c r="Y95" s="31" t="str">
        <f>IFERROR(IF(INDEX(database[],$C95,Y$6)=0,"",INDEX(database[],$C95,Y$6)),"")</f>
        <v/>
      </c>
      <c r="Z95" s="31" t="str">
        <f>IFERROR(IF(INDEX(database[],$C95,Z$6)=0,"",INDEX(database[],$C95,Z$6)),"")</f>
        <v/>
      </c>
      <c r="AA95" s="31" t="str">
        <f>IFERROR(IF(INDEX(database[],$C95,AA$6)=0,"",INDEX(database[],$C95,AA$6)),"")</f>
        <v/>
      </c>
      <c r="AB95" s="31" t="str">
        <f>IFERROR(IF(INDEX(database[],$C95,AB$6)=0,"",INDEX(database[],$C95,AB$6)),"")</f>
        <v/>
      </c>
      <c r="AC95" s="31" t="str">
        <f>IFERROR(IF(INDEX(database[],$C95,AC$6)=0,"",INDEX(database[],$C95,AC$6)),"")</f>
        <v/>
      </c>
      <c r="AD95" s="31" t="str">
        <f>IFERROR(IF(INDEX(database[],$C95,AD$6)=0,"",INDEX(database[],$C95,AD$6)),"")</f>
        <v/>
      </c>
      <c r="AE95" s="31" t="str">
        <f>IFERROR(IF(INDEX(database[],$C95,AE$6)=0,"",INDEX(database[],$C95,AE$6)),"")</f>
        <v/>
      </c>
      <c r="AF95" s="31" t="str">
        <f>IFERROR(IF(INDEX(database[],$C95,AF$6)=0,"",INDEX(database[],$C95,AF$6)),"")</f>
        <v/>
      </c>
      <c r="AG95" s="31" t="str">
        <f>IFERROR(IF(INDEX(database[],$C95,AG$6)=0,"",INDEX(database[],$C95,AG$6)),"")</f>
        <v/>
      </c>
      <c r="AH95" s="31" t="str">
        <f>IFERROR(IF(INDEX(database[],$C95,AH$6)=0,"",INDEX(database[],$C95,AH$6)),"")</f>
        <v/>
      </c>
      <c r="AI95" s="31" t="str">
        <f>IFERROR(IF(INDEX(database[],$C95,AI$6)=0,"",INDEX(database[],$C95,AI$6)),"")</f>
        <v/>
      </c>
      <c r="AJ95" s="31" t="str">
        <f>IFERROR(IF(INDEX(database[],$C95,AJ$6)=0,"",INDEX(database[],$C95,AJ$6)),"")</f>
        <v/>
      </c>
      <c r="AK95" s="31" t="str">
        <f>IFERROR(IF(INDEX(database[],$C95,AK$6)=0,"",INDEX(database[],$C95,AK$6)),"")</f>
        <v/>
      </c>
      <c r="AL95" s="31" t="str">
        <f>IFERROR(IF(INDEX(database[],$C95,AL$6)=0,"",INDEX(database[],$C95,AL$6)),"")</f>
        <v/>
      </c>
      <c r="AM95" s="31" t="str">
        <f>IFERROR(IF(INDEX(database[],$C95,AM$6)=0,"",INDEX(database[],$C95,AM$6)),"")</f>
        <v/>
      </c>
      <c r="AN95" s="31" t="str">
        <f>IFERROR(IF(INDEX(database[],$C95,AN$6)=0,"",INDEX(database[],$C95,AN$6)),"")</f>
        <v/>
      </c>
      <c r="AO95" s="31" t="str">
        <f>IFERROR(IF(INDEX(database[],$C95,AO$6)=0,"",INDEX(database[],$C95,AO$6)),"")</f>
        <v/>
      </c>
      <c r="AP95" s="31" t="str">
        <f>IFERROR(IF(INDEX(database[],$C95,AP$6)=0,"",INDEX(database[],$C95,AP$6)),"")</f>
        <v/>
      </c>
      <c r="AQ95" s="31" t="str">
        <f>IFERROR(IF(INDEX(database[],$C95,AQ$6)=0,"",INDEX(database[],$C95,AQ$6)),"")</f>
        <v/>
      </c>
      <c r="AR95" s="31" t="str">
        <f>IFERROR(IF(INDEX(database[],$C95,AR$6)=0,"",INDEX(database[],$C95,AR$6)),"")</f>
        <v/>
      </c>
      <c r="AS95" s="31" t="str">
        <f>IFERROR(IF(INDEX(database[],$C95,AS$6)=0,"",INDEX(database[],$C95,AS$6)),"")</f>
        <v/>
      </c>
      <c r="AT95" s="31" t="str">
        <f>IFERROR(IF(INDEX(database[],$C95,AT$6)=0,"",INDEX(database[],$C95,AT$6)),"")</f>
        <v/>
      </c>
      <c r="AU95" s="31" t="str">
        <f>IFERROR(IF(INDEX(database[],$C95,AU$6)=0,"",INDEX(database[],$C95,AU$6)),"")</f>
        <v/>
      </c>
      <c r="AV95" s="31" t="str">
        <f>IFERROR(IF(INDEX(database[],$C95,AV$6)=0,"",INDEX(database[],$C95,AV$6)),"")</f>
        <v/>
      </c>
      <c r="AW95" s="31" t="str">
        <f t="shared" si="52"/>
        <v/>
      </c>
      <c r="AX95" s="49" t="str">
        <f t="shared" si="58"/>
        <v/>
      </c>
      <c r="AY95" s="31" t="str">
        <f t="shared" si="59"/>
        <v/>
      </c>
      <c r="AZ95" s="31" t="str">
        <f t="shared" si="60"/>
        <v/>
      </c>
      <c r="BA95" s="49" t="str">
        <f t="shared" ca="1" si="61"/>
        <v/>
      </c>
      <c r="BB95" s="51" t="str">
        <f t="shared" ca="1" si="62"/>
        <v/>
      </c>
      <c r="BC95" s="50" t="str">
        <f t="shared" si="51"/>
        <v/>
      </c>
      <c r="BD95" s="46" t="str">
        <f t="shared" si="51"/>
        <v/>
      </c>
      <c r="BE95" s="46" t="str">
        <f t="shared" si="51"/>
        <v/>
      </c>
      <c r="BF95" s="46" t="str">
        <f t="shared" si="51"/>
        <v/>
      </c>
      <c r="BG95" s="46" t="str">
        <f t="shared" si="51"/>
        <v/>
      </c>
      <c r="BH95" s="46" t="str">
        <f t="shared" si="51"/>
        <v/>
      </c>
      <c r="BI95" s="46" t="str">
        <f t="shared" si="51"/>
        <v/>
      </c>
      <c r="BJ95" s="31" t="str">
        <f t="shared" si="63"/>
        <v/>
      </c>
      <c r="BK95" s="31" t="str">
        <f t="shared" si="64"/>
        <v/>
      </c>
      <c r="BL95" s="31" t="str">
        <f t="shared" si="65"/>
        <v/>
      </c>
      <c r="BM95" s="31" t="str">
        <f t="shared" si="66"/>
        <v/>
      </c>
      <c r="BN95" s="31" t="str">
        <f t="shared" si="67"/>
        <v/>
      </c>
      <c r="BO95" s="31" t="str">
        <f t="shared" si="68"/>
        <v/>
      </c>
      <c r="BP95" s="48"/>
      <c r="BQ95" s="48"/>
      <c r="BR95" s="48"/>
      <c r="BS95" s="48"/>
      <c r="BT95" s="48"/>
      <c r="BU95" s="31">
        <f>IFERROR(IF(OR(BU$7="",List!$B$8="",List!$B$8="All"),1,IF(List!$B$8=INDEX(IF(BU$5="d",DateTable,MainTable),$C95,BU$6),1,0)),0)</f>
        <v>1</v>
      </c>
      <c r="BV95" s="31">
        <f>IFERROR(IF(OR(BV$7="",List!$B$11="",List!$B$11="All"),1,IF(List!$B$11=INDEX(IF(BV$5="d",DateTable,MainTable),$C95,BV$6),1,0)),0)</f>
        <v>1</v>
      </c>
      <c r="BW95" s="31">
        <f>IFERROR(IF(OR(BW$7="",List!$B$14="",List!$B$14="All"),1,IF(List!$B$14=INDEX(IF(BW$5="d",DateTable,MainTable),$C95,BW$6),1,0)),0)</f>
        <v>1</v>
      </c>
      <c r="BX95" s="31">
        <f>IFERROR(IF(OR(BX$7="",List!$B$17="",List!$B$17="All"),1,IF(List!$B$17=INDEX(IF(BX$5="d",DateTable,MainTable),$C95,BX$6),1,0)),0)</f>
        <v>1</v>
      </c>
      <c r="BY95" s="31">
        <f t="shared" si="69"/>
        <v>1</v>
      </c>
      <c r="CA95" s="31" t="str">
        <f t="shared" si="70"/>
        <v/>
      </c>
      <c r="CB95" s="31" t="str">
        <f t="shared" si="53"/>
        <v/>
      </c>
      <c r="CD95" s="31">
        <f>IFERROR(IF(OR(Dashboard!$C$7="",Dashboard!$C$7="All"),1,IF(Dashboard!$C$7=INDEX(MainTable,$C95,CD$6),1,0)),0)</f>
        <v>1</v>
      </c>
      <c r="CE95" s="31">
        <f>IFERROR(IF(OR(Dashboard!$E$7="",Dashboard!$E$7="All"),1,IF(Dashboard!$E$7=INDEX(MainTable,$C95,CE$6),1,0)),0)</f>
        <v>1</v>
      </c>
      <c r="CF95" s="31">
        <f>IFERROR(IF(OR(Dashboard!$G$7="",Dashboard!$G$7="All"),1,IF(Dashboard!$G$7=INDEX(MainTable,$C95,CF$6),1,0)),0)</f>
        <v>1</v>
      </c>
      <c r="CG95" s="31">
        <f>IFERROR(IF(OR(Dashboard!$I$7="",Dashboard!$I$7="All"),1,IF(Dashboard!$I$7=INDEX(MainTable,$C95,CG$6),1,0)),0)</f>
        <v>1</v>
      </c>
      <c r="CH95" s="31">
        <f t="shared" si="71"/>
        <v>1</v>
      </c>
      <c r="CJ95" s="31">
        <f t="shared" ca="1" si="72"/>
        <v>0</v>
      </c>
      <c r="CK95" s="31">
        <f t="shared" ca="1" si="54"/>
        <v>0</v>
      </c>
      <c r="CL95" s="31">
        <f t="shared" si="55"/>
        <v>0</v>
      </c>
      <c r="CM95" s="31">
        <f t="shared" si="56"/>
        <v>0</v>
      </c>
      <c r="DG95" s="31" t="str">
        <f t="shared" si="73"/>
        <v/>
      </c>
      <c r="DH95" s="31" t="str">
        <f>IFERROR(IF(COUNTIF($DG$8:$DG95,DG95)&gt;1,"",DG95),"")</f>
        <v/>
      </c>
      <c r="DI95" s="31" t="str">
        <f t="array" ref="DI95">IFERROR(INDEX(filter1,SMALL(IF(LEN(filter1)&gt;0,ROW(filter1)-ROW(INDEX(filter1,1,1))+1),ROW($DF95)-ROW($DF$7))),"")</f>
        <v/>
      </c>
      <c r="DJ95" s="31" t="str">
        <f t="shared" si="74"/>
        <v/>
      </c>
      <c r="DK95" s="31" t="str">
        <f>IFERROR(IF(COUNTIF($DJ$8:$DJ95,DJ95)&gt;1,"",DJ95),"")</f>
        <v/>
      </c>
      <c r="DL95" s="31" t="str">
        <f t="array" ref="DL95">IFERROR(INDEX(filter2,SMALL(IF(LEN(filter2)&gt;0,ROW(filter2)-ROW(INDEX(filter2,1,1))+1),ROW($DF95)-ROW($DF$7))),"")</f>
        <v/>
      </c>
      <c r="DM95" s="31" t="str">
        <f t="shared" si="75"/>
        <v/>
      </c>
      <c r="DN95" s="31" t="str">
        <f>IFERROR(IF(COUNTIF($DM$8:$DM95,DM95)&gt;1,"",DM95),"")</f>
        <v/>
      </c>
      <c r="DO95" s="31" t="str">
        <f t="array" ref="DO95">IFERROR(INDEX(filter3,SMALL(IF(LEN(filter3)&gt;0,ROW(filter3)-ROW(INDEX(filter3,1,1))+1),ROW($DF95)-ROW($DF$7))),"")</f>
        <v/>
      </c>
      <c r="DP95" s="31" t="str">
        <f t="shared" si="76"/>
        <v/>
      </c>
      <c r="DQ95" s="31" t="str">
        <f>IFERROR(IF(COUNTIF($DP$8:$DP95,DP95)&gt;1,"",DP95),"")</f>
        <v/>
      </c>
      <c r="DR95" s="31" t="str">
        <f t="array" ref="DR95">IFERROR(INDEX(filter4,SMALL(IF(LEN(filter4)&gt;0,ROW(filter4)-ROW(INDEX(filter4,1,1))+1),ROW($DF95)-ROW($DF$7))),"")</f>
        <v/>
      </c>
      <c r="DT95" s="43"/>
      <c r="DU95" s="43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</row>
    <row r="96" spans="3:140" ht="15" customHeight="1" x14ac:dyDescent="0.25">
      <c r="C96" s="31">
        <v>89</v>
      </c>
      <c r="D96" s="31" t="str">
        <f>IFERROR(IF(INDEX(database[],$C96,D$6)=0,"",INDEX(database[],$C96,D$6)),"")</f>
        <v/>
      </c>
      <c r="E96" s="46" t="str">
        <f>IFERROR(IF(INDEX(database[],$C96,E$6)=0,"",INDEX(database[],$C96,E$6)),"")</f>
        <v/>
      </c>
      <c r="F96" s="31" t="str">
        <f>IFERROR(IF(INDEX(database[],$C96,F$6)=0,"",INDEX(database[],$C96,F$6)),"")</f>
        <v/>
      </c>
      <c r="G96" s="31" t="str">
        <f>IFERROR(IF(INDEX(database[],$C96,G$6)=0,"",INDEX(database[],$C96,G$6)),"")</f>
        <v/>
      </c>
      <c r="H96" s="31" t="str">
        <f>IFERROR(IF(INDEX(database[],$C96,H$6)=0,"",INDEX(database[],$C96,H$6)),"")</f>
        <v/>
      </c>
      <c r="I96" s="31" t="str">
        <f>IFERROR(IF(INDEX(database[],$C96,I$6)=0,"",INDEX(database[],$C96,I$6)),"")</f>
        <v/>
      </c>
      <c r="J96" s="31" t="str">
        <f>IFERROR(IF(INDEX(database[],$C96,J$6)=0,"",INDEX(database[],$C96,J$6)),"")</f>
        <v/>
      </c>
      <c r="K96" s="31" t="str">
        <f>IFERROR(IF(INDEX(database[],$C96,K$6)=0,"",INDEX(database[],$C96,K$6)),"")</f>
        <v/>
      </c>
      <c r="L96" s="31" t="str">
        <f>IFERROR(IF(INDEX(database[],$C96,L$6)=0,"",INDEX(database[],$C96,L$6)),"")</f>
        <v/>
      </c>
      <c r="M96" s="31" t="str">
        <f>IFERROR(IF(INDEX(database[],$C96,M$6)=0,"",INDEX(database[],$C96,M$6)),"")</f>
        <v/>
      </c>
      <c r="N96" s="31" t="str">
        <f>IFERROR(IF(INDEX(database[],$C96,N$6)=0,"",INDEX(database[],$C96,N$6)),"")</f>
        <v/>
      </c>
      <c r="O96" s="31" t="str">
        <f>IFERROR(IF(INDEX(database[],$C96,O$6)=0,"",INDEX(database[],$C96,O$6)),"")</f>
        <v/>
      </c>
      <c r="P96" s="31" t="str">
        <f>IFERROR(IF(INDEX(database[],$C96,P$6)=0,"",INDEX(database[],$C96,P$6)),"")</f>
        <v/>
      </c>
      <c r="Q96" s="31" t="str">
        <f>IFERROR(IF(INDEX(database[],$C96,Q$6)=0,"",INDEX(database[],$C96,Q$6)),"")</f>
        <v/>
      </c>
      <c r="R96" s="46" t="str">
        <f>IFERROR(IF(INDEX(database[],$C96,R$6)=0,"",INDEX(database[],$C96,R$6)),"")</f>
        <v/>
      </c>
      <c r="S96" s="31" t="str">
        <f>IFERROR(IF(INDEX(database[],$C96,S$6)=0,"",INDEX(database[],$C96,S$6)),"")</f>
        <v/>
      </c>
      <c r="T96" s="31" t="str">
        <f>IFERROR(IF(INDEX(database[],$C96,T$6)=0,"",INDEX(database[],$C96,T$6)),"")</f>
        <v/>
      </c>
      <c r="U96" s="31" t="str">
        <f>IFERROR(IF(INDEX(database[],$C96,U$6)=0,"",INDEX(database[],$C96,U$6)),"")</f>
        <v/>
      </c>
      <c r="V96" s="31" t="str">
        <f>IFERROR(IF(INDEX(database[],$C96,V$6)=0,"",INDEX(database[],$C96,V$6)),"")</f>
        <v/>
      </c>
      <c r="W96" s="31" t="str">
        <f>IFERROR(IF(INDEX(database[],$C96,W$6)=0,"",INDEX(database[],$C96,W$6)),"")</f>
        <v/>
      </c>
      <c r="X96" s="31" t="str">
        <f>IFERROR(IF(INDEX(database[],$C96,X$6)=0,"",INDEX(database[],$C96,X$6)),"")</f>
        <v/>
      </c>
      <c r="Y96" s="31" t="str">
        <f>IFERROR(IF(INDEX(database[],$C96,Y$6)=0,"",INDEX(database[],$C96,Y$6)),"")</f>
        <v/>
      </c>
      <c r="Z96" s="31" t="str">
        <f>IFERROR(IF(INDEX(database[],$C96,Z$6)=0,"",INDEX(database[],$C96,Z$6)),"")</f>
        <v/>
      </c>
      <c r="AA96" s="31" t="str">
        <f>IFERROR(IF(INDEX(database[],$C96,AA$6)=0,"",INDEX(database[],$C96,AA$6)),"")</f>
        <v/>
      </c>
      <c r="AB96" s="31" t="str">
        <f>IFERROR(IF(INDEX(database[],$C96,AB$6)=0,"",INDEX(database[],$C96,AB$6)),"")</f>
        <v/>
      </c>
      <c r="AC96" s="31" t="str">
        <f>IFERROR(IF(INDEX(database[],$C96,AC$6)=0,"",INDEX(database[],$C96,AC$6)),"")</f>
        <v/>
      </c>
      <c r="AD96" s="31" t="str">
        <f>IFERROR(IF(INDEX(database[],$C96,AD$6)=0,"",INDEX(database[],$C96,AD$6)),"")</f>
        <v/>
      </c>
      <c r="AE96" s="31" t="str">
        <f>IFERROR(IF(INDEX(database[],$C96,AE$6)=0,"",INDEX(database[],$C96,AE$6)),"")</f>
        <v/>
      </c>
      <c r="AF96" s="31" t="str">
        <f>IFERROR(IF(INDEX(database[],$C96,AF$6)=0,"",INDEX(database[],$C96,AF$6)),"")</f>
        <v/>
      </c>
      <c r="AG96" s="31" t="str">
        <f>IFERROR(IF(INDEX(database[],$C96,AG$6)=0,"",INDEX(database[],$C96,AG$6)),"")</f>
        <v/>
      </c>
      <c r="AH96" s="31" t="str">
        <f>IFERROR(IF(INDEX(database[],$C96,AH$6)=0,"",INDEX(database[],$C96,AH$6)),"")</f>
        <v/>
      </c>
      <c r="AI96" s="31" t="str">
        <f>IFERROR(IF(INDEX(database[],$C96,AI$6)=0,"",INDEX(database[],$C96,AI$6)),"")</f>
        <v/>
      </c>
      <c r="AJ96" s="31" t="str">
        <f>IFERROR(IF(INDEX(database[],$C96,AJ$6)=0,"",INDEX(database[],$C96,AJ$6)),"")</f>
        <v/>
      </c>
      <c r="AK96" s="31" t="str">
        <f>IFERROR(IF(INDEX(database[],$C96,AK$6)=0,"",INDEX(database[],$C96,AK$6)),"")</f>
        <v/>
      </c>
      <c r="AL96" s="31" t="str">
        <f>IFERROR(IF(INDEX(database[],$C96,AL$6)=0,"",INDEX(database[],$C96,AL$6)),"")</f>
        <v/>
      </c>
      <c r="AM96" s="31" t="str">
        <f>IFERROR(IF(INDEX(database[],$C96,AM$6)=0,"",INDEX(database[],$C96,AM$6)),"")</f>
        <v/>
      </c>
      <c r="AN96" s="31" t="str">
        <f>IFERROR(IF(INDEX(database[],$C96,AN$6)=0,"",INDEX(database[],$C96,AN$6)),"")</f>
        <v/>
      </c>
      <c r="AO96" s="31" t="str">
        <f>IFERROR(IF(INDEX(database[],$C96,AO$6)=0,"",INDEX(database[],$C96,AO$6)),"")</f>
        <v/>
      </c>
      <c r="AP96" s="31" t="str">
        <f>IFERROR(IF(INDEX(database[],$C96,AP$6)=0,"",INDEX(database[],$C96,AP$6)),"")</f>
        <v/>
      </c>
      <c r="AQ96" s="31" t="str">
        <f>IFERROR(IF(INDEX(database[],$C96,AQ$6)=0,"",INDEX(database[],$C96,AQ$6)),"")</f>
        <v/>
      </c>
      <c r="AR96" s="31" t="str">
        <f>IFERROR(IF(INDEX(database[],$C96,AR$6)=0,"",INDEX(database[],$C96,AR$6)),"")</f>
        <v/>
      </c>
      <c r="AS96" s="31" t="str">
        <f>IFERROR(IF(INDEX(database[],$C96,AS$6)=0,"",INDEX(database[],$C96,AS$6)),"")</f>
        <v/>
      </c>
      <c r="AT96" s="31" t="str">
        <f>IFERROR(IF(INDEX(database[],$C96,AT$6)=0,"",INDEX(database[],$C96,AT$6)),"")</f>
        <v/>
      </c>
      <c r="AU96" s="31" t="str">
        <f>IFERROR(IF(INDEX(database[],$C96,AU$6)=0,"",INDEX(database[],$C96,AU$6)),"")</f>
        <v/>
      </c>
      <c r="AV96" s="31" t="str">
        <f>IFERROR(IF(INDEX(database[],$C96,AV$6)=0,"",INDEX(database[],$C96,AV$6)),"")</f>
        <v/>
      </c>
      <c r="AW96" s="31" t="str">
        <f t="shared" si="52"/>
        <v/>
      </c>
      <c r="AX96" s="49" t="str">
        <f t="shared" si="58"/>
        <v/>
      </c>
      <c r="AY96" s="31" t="str">
        <f t="shared" si="59"/>
        <v/>
      </c>
      <c r="AZ96" s="31" t="str">
        <f t="shared" si="60"/>
        <v/>
      </c>
      <c r="BA96" s="49" t="str">
        <f t="shared" ca="1" si="61"/>
        <v/>
      </c>
      <c r="BB96" s="51" t="str">
        <f t="shared" ca="1" si="62"/>
        <v/>
      </c>
      <c r="BC96" s="50" t="str">
        <f t="shared" si="51"/>
        <v/>
      </c>
      <c r="BD96" s="46" t="str">
        <f t="shared" si="51"/>
        <v/>
      </c>
      <c r="BE96" s="46" t="str">
        <f t="shared" si="51"/>
        <v/>
      </c>
      <c r="BF96" s="46" t="str">
        <f t="shared" si="51"/>
        <v/>
      </c>
      <c r="BG96" s="46" t="str">
        <f t="shared" si="51"/>
        <v/>
      </c>
      <c r="BH96" s="46" t="str">
        <f t="shared" si="51"/>
        <v/>
      </c>
      <c r="BI96" s="46" t="str">
        <f t="shared" si="51"/>
        <v/>
      </c>
      <c r="BJ96" s="31" t="str">
        <f t="shared" si="63"/>
        <v/>
      </c>
      <c r="BK96" s="31" t="str">
        <f t="shared" si="64"/>
        <v/>
      </c>
      <c r="BL96" s="31" t="str">
        <f t="shared" si="65"/>
        <v/>
      </c>
      <c r="BM96" s="31" t="str">
        <f t="shared" si="66"/>
        <v/>
      </c>
      <c r="BN96" s="31" t="str">
        <f t="shared" si="67"/>
        <v/>
      </c>
      <c r="BO96" s="31" t="str">
        <f t="shared" si="68"/>
        <v/>
      </c>
      <c r="BP96" s="48"/>
      <c r="BQ96" s="48"/>
      <c r="BR96" s="48"/>
      <c r="BS96" s="48"/>
      <c r="BT96" s="48"/>
      <c r="BU96" s="31">
        <f>IFERROR(IF(OR(BU$7="",List!$B$8="",List!$B$8="All"),1,IF(List!$B$8=INDEX(IF(BU$5="d",DateTable,MainTable),$C96,BU$6),1,0)),0)</f>
        <v>1</v>
      </c>
      <c r="BV96" s="31">
        <f>IFERROR(IF(OR(BV$7="",List!$B$11="",List!$B$11="All"),1,IF(List!$B$11=INDEX(IF(BV$5="d",DateTable,MainTable),$C96,BV$6),1,0)),0)</f>
        <v>1</v>
      </c>
      <c r="BW96" s="31">
        <f>IFERROR(IF(OR(BW$7="",List!$B$14="",List!$B$14="All"),1,IF(List!$B$14=INDEX(IF(BW$5="d",DateTable,MainTable),$C96,BW$6),1,0)),0)</f>
        <v>1</v>
      </c>
      <c r="BX96" s="31">
        <f>IFERROR(IF(OR(BX$7="",List!$B$17="",List!$B$17="All"),1,IF(List!$B$17=INDEX(IF(BX$5="d",DateTable,MainTable),$C96,BX$6),1,0)),0)</f>
        <v>1</v>
      </c>
      <c r="BY96" s="31">
        <f t="shared" si="69"/>
        <v>1</v>
      </c>
      <c r="CA96" s="31" t="str">
        <f t="shared" si="70"/>
        <v/>
      </c>
      <c r="CB96" s="31" t="str">
        <f t="shared" si="53"/>
        <v/>
      </c>
      <c r="CD96" s="31">
        <f>IFERROR(IF(OR(Dashboard!$C$7="",Dashboard!$C$7="All"),1,IF(Dashboard!$C$7=INDEX(MainTable,$C96,CD$6),1,0)),0)</f>
        <v>1</v>
      </c>
      <c r="CE96" s="31">
        <f>IFERROR(IF(OR(Dashboard!$E$7="",Dashboard!$E$7="All"),1,IF(Dashboard!$E$7=INDEX(MainTable,$C96,CE$6),1,0)),0)</f>
        <v>1</v>
      </c>
      <c r="CF96" s="31">
        <f>IFERROR(IF(OR(Dashboard!$G$7="",Dashboard!$G$7="All"),1,IF(Dashboard!$G$7=INDEX(MainTable,$C96,CF$6),1,0)),0)</f>
        <v>1</v>
      </c>
      <c r="CG96" s="31">
        <f>IFERROR(IF(OR(Dashboard!$I$7="",Dashboard!$I$7="All"),1,IF(Dashboard!$I$7=INDEX(MainTable,$C96,CG$6),1,0)),0)</f>
        <v>1</v>
      </c>
      <c r="CH96" s="31">
        <f t="shared" si="71"/>
        <v>1</v>
      </c>
      <c r="CJ96" s="31">
        <f t="shared" ca="1" si="72"/>
        <v>0</v>
      </c>
      <c r="CK96" s="31">
        <f t="shared" ca="1" si="54"/>
        <v>0</v>
      </c>
      <c r="CL96" s="31">
        <f t="shared" si="55"/>
        <v>0</v>
      </c>
      <c r="CM96" s="31">
        <f t="shared" si="56"/>
        <v>0</v>
      </c>
      <c r="DG96" s="31" t="str">
        <f t="shared" si="73"/>
        <v/>
      </c>
      <c r="DH96" s="31" t="str">
        <f>IFERROR(IF(COUNTIF($DG$8:$DG96,DG96)&gt;1,"",DG96),"")</f>
        <v/>
      </c>
      <c r="DI96" s="31" t="str">
        <f t="array" ref="DI96">IFERROR(INDEX(filter1,SMALL(IF(LEN(filter1)&gt;0,ROW(filter1)-ROW(INDEX(filter1,1,1))+1),ROW($DF96)-ROW($DF$7))),"")</f>
        <v/>
      </c>
      <c r="DJ96" s="31" t="str">
        <f t="shared" si="74"/>
        <v/>
      </c>
      <c r="DK96" s="31" t="str">
        <f>IFERROR(IF(COUNTIF($DJ$8:$DJ96,DJ96)&gt;1,"",DJ96),"")</f>
        <v/>
      </c>
      <c r="DL96" s="31" t="str">
        <f t="array" ref="DL96">IFERROR(INDEX(filter2,SMALL(IF(LEN(filter2)&gt;0,ROW(filter2)-ROW(INDEX(filter2,1,1))+1),ROW($DF96)-ROW($DF$7))),"")</f>
        <v/>
      </c>
      <c r="DM96" s="31" t="str">
        <f t="shared" si="75"/>
        <v/>
      </c>
      <c r="DN96" s="31" t="str">
        <f>IFERROR(IF(COUNTIF($DM$8:$DM96,DM96)&gt;1,"",DM96),"")</f>
        <v/>
      </c>
      <c r="DO96" s="31" t="str">
        <f t="array" ref="DO96">IFERROR(INDEX(filter3,SMALL(IF(LEN(filter3)&gt;0,ROW(filter3)-ROW(INDEX(filter3,1,1))+1),ROW($DF96)-ROW($DF$7))),"")</f>
        <v/>
      </c>
      <c r="DP96" s="31" t="str">
        <f t="shared" si="76"/>
        <v/>
      </c>
      <c r="DQ96" s="31" t="str">
        <f>IFERROR(IF(COUNTIF($DP$8:$DP96,DP96)&gt;1,"",DP96),"")</f>
        <v/>
      </c>
      <c r="DR96" s="31" t="str">
        <f t="array" ref="DR96">IFERROR(INDEX(filter4,SMALL(IF(LEN(filter4)&gt;0,ROW(filter4)-ROW(INDEX(filter4,1,1))+1),ROW($DF96)-ROW($DF$7))),"")</f>
        <v/>
      </c>
      <c r="DT96" s="43"/>
      <c r="DU96" s="43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</row>
    <row r="97" spans="3:140" ht="15" customHeight="1" x14ac:dyDescent="0.25">
      <c r="C97" s="31">
        <v>90</v>
      </c>
      <c r="D97" s="31" t="str">
        <f>IFERROR(IF(INDEX(database[],$C97,D$6)=0,"",INDEX(database[],$C97,D$6)),"")</f>
        <v/>
      </c>
      <c r="E97" s="46" t="str">
        <f>IFERROR(IF(INDEX(database[],$C97,E$6)=0,"",INDEX(database[],$C97,E$6)),"")</f>
        <v/>
      </c>
      <c r="F97" s="31" t="str">
        <f>IFERROR(IF(INDEX(database[],$C97,F$6)=0,"",INDEX(database[],$C97,F$6)),"")</f>
        <v/>
      </c>
      <c r="G97" s="31" t="str">
        <f>IFERROR(IF(INDEX(database[],$C97,G$6)=0,"",INDEX(database[],$C97,G$6)),"")</f>
        <v/>
      </c>
      <c r="H97" s="31" t="str">
        <f>IFERROR(IF(INDEX(database[],$C97,H$6)=0,"",INDEX(database[],$C97,H$6)),"")</f>
        <v/>
      </c>
      <c r="I97" s="31" t="str">
        <f>IFERROR(IF(INDEX(database[],$C97,I$6)=0,"",INDEX(database[],$C97,I$6)),"")</f>
        <v/>
      </c>
      <c r="J97" s="31" t="str">
        <f>IFERROR(IF(INDEX(database[],$C97,J$6)=0,"",INDEX(database[],$C97,J$6)),"")</f>
        <v/>
      </c>
      <c r="K97" s="31" t="str">
        <f>IFERROR(IF(INDEX(database[],$C97,K$6)=0,"",INDEX(database[],$C97,K$6)),"")</f>
        <v/>
      </c>
      <c r="L97" s="31" t="str">
        <f>IFERROR(IF(INDEX(database[],$C97,L$6)=0,"",INDEX(database[],$C97,L$6)),"")</f>
        <v/>
      </c>
      <c r="M97" s="31" t="str">
        <f>IFERROR(IF(INDEX(database[],$C97,M$6)=0,"",INDEX(database[],$C97,M$6)),"")</f>
        <v/>
      </c>
      <c r="N97" s="31" t="str">
        <f>IFERROR(IF(INDEX(database[],$C97,N$6)=0,"",INDEX(database[],$C97,N$6)),"")</f>
        <v/>
      </c>
      <c r="O97" s="31" t="str">
        <f>IFERROR(IF(INDEX(database[],$C97,O$6)=0,"",INDEX(database[],$C97,O$6)),"")</f>
        <v/>
      </c>
      <c r="P97" s="31" t="str">
        <f>IFERROR(IF(INDEX(database[],$C97,P$6)=0,"",INDEX(database[],$C97,P$6)),"")</f>
        <v/>
      </c>
      <c r="Q97" s="31" t="str">
        <f>IFERROR(IF(INDEX(database[],$C97,Q$6)=0,"",INDEX(database[],$C97,Q$6)),"")</f>
        <v/>
      </c>
      <c r="R97" s="46" t="str">
        <f>IFERROR(IF(INDEX(database[],$C97,R$6)=0,"",INDEX(database[],$C97,R$6)),"")</f>
        <v/>
      </c>
      <c r="S97" s="31" t="str">
        <f>IFERROR(IF(INDEX(database[],$C97,S$6)=0,"",INDEX(database[],$C97,S$6)),"")</f>
        <v/>
      </c>
      <c r="T97" s="31" t="str">
        <f>IFERROR(IF(INDEX(database[],$C97,T$6)=0,"",INDEX(database[],$C97,T$6)),"")</f>
        <v/>
      </c>
      <c r="U97" s="31" t="str">
        <f>IFERROR(IF(INDEX(database[],$C97,U$6)=0,"",INDEX(database[],$C97,U$6)),"")</f>
        <v/>
      </c>
      <c r="V97" s="31" t="str">
        <f>IFERROR(IF(INDEX(database[],$C97,V$6)=0,"",INDEX(database[],$C97,V$6)),"")</f>
        <v/>
      </c>
      <c r="W97" s="31" t="str">
        <f>IFERROR(IF(INDEX(database[],$C97,W$6)=0,"",INDEX(database[],$C97,W$6)),"")</f>
        <v/>
      </c>
      <c r="X97" s="31" t="str">
        <f>IFERROR(IF(INDEX(database[],$C97,X$6)=0,"",INDEX(database[],$C97,X$6)),"")</f>
        <v/>
      </c>
      <c r="Y97" s="31" t="str">
        <f>IFERROR(IF(INDEX(database[],$C97,Y$6)=0,"",INDEX(database[],$C97,Y$6)),"")</f>
        <v/>
      </c>
      <c r="Z97" s="31" t="str">
        <f>IFERROR(IF(INDEX(database[],$C97,Z$6)=0,"",INDEX(database[],$C97,Z$6)),"")</f>
        <v/>
      </c>
      <c r="AA97" s="31" t="str">
        <f>IFERROR(IF(INDEX(database[],$C97,AA$6)=0,"",INDEX(database[],$C97,AA$6)),"")</f>
        <v/>
      </c>
      <c r="AB97" s="31" t="str">
        <f>IFERROR(IF(INDEX(database[],$C97,AB$6)=0,"",INDEX(database[],$C97,AB$6)),"")</f>
        <v/>
      </c>
      <c r="AC97" s="31" t="str">
        <f>IFERROR(IF(INDEX(database[],$C97,AC$6)=0,"",INDEX(database[],$C97,AC$6)),"")</f>
        <v/>
      </c>
      <c r="AD97" s="31" t="str">
        <f>IFERROR(IF(INDEX(database[],$C97,AD$6)=0,"",INDEX(database[],$C97,AD$6)),"")</f>
        <v/>
      </c>
      <c r="AE97" s="31" t="str">
        <f>IFERROR(IF(INDEX(database[],$C97,AE$6)=0,"",INDEX(database[],$C97,AE$6)),"")</f>
        <v/>
      </c>
      <c r="AF97" s="31" t="str">
        <f>IFERROR(IF(INDEX(database[],$C97,AF$6)=0,"",INDEX(database[],$C97,AF$6)),"")</f>
        <v/>
      </c>
      <c r="AG97" s="31" t="str">
        <f>IFERROR(IF(INDEX(database[],$C97,AG$6)=0,"",INDEX(database[],$C97,AG$6)),"")</f>
        <v/>
      </c>
      <c r="AH97" s="31" t="str">
        <f>IFERROR(IF(INDEX(database[],$C97,AH$6)=0,"",INDEX(database[],$C97,AH$6)),"")</f>
        <v/>
      </c>
      <c r="AI97" s="31" t="str">
        <f>IFERROR(IF(INDEX(database[],$C97,AI$6)=0,"",INDEX(database[],$C97,AI$6)),"")</f>
        <v/>
      </c>
      <c r="AJ97" s="31" t="str">
        <f>IFERROR(IF(INDEX(database[],$C97,AJ$6)=0,"",INDEX(database[],$C97,AJ$6)),"")</f>
        <v/>
      </c>
      <c r="AK97" s="31" t="str">
        <f>IFERROR(IF(INDEX(database[],$C97,AK$6)=0,"",INDEX(database[],$C97,AK$6)),"")</f>
        <v/>
      </c>
      <c r="AL97" s="31" t="str">
        <f>IFERROR(IF(INDEX(database[],$C97,AL$6)=0,"",INDEX(database[],$C97,AL$6)),"")</f>
        <v/>
      </c>
      <c r="AM97" s="31" t="str">
        <f>IFERROR(IF(INDEX(database[],$C97,AM$6)=0,"",INDEX(database[],$C97,AM$6)),"")</f>
        <v/>
      </c>
      <c r="AN97" s="31" t="str">
        <f>IFERROR(IF(INDEX(database[],$C97,AN$6)=0,"",INDEX(database[],$C97,AN$6)),"")</f>
        <v/>
      </c>
      <c r="AO97" s="31" t="str">
        <f>IFERROR(IF(INDEX(database[],$C97,AO$6)=0,"",INDEX(database[],$C97,AO$6)),"")</f>
        <v/>
      </c>
      <c r="AP97" s="31" t="str">
        <f>IFERROR(IF(INDEX(database[],$C97,AP$6)=0,"",INDEX(database[],$C97,AP$6)),"")</f>
        <v/>
      </c>
      <c r="AQ97" s="31" t="str">
        <f>IFERROR(IF(INDEX(database[],$C97,AQ$6)=0,"",INDEX(database[],$C97,AQ$6)),"")</f>
        <v/>
      </c>
      <c r="AR97" s="31" t="str">
        <f>IFERROR(IF(INDEX(database[],$C97,AR$6)=0,"",INDEX(database[],$C97,AR$6)),"")</f>
        <v/>
      </c>
      <c r="AS97" s="31" t="str">
        <f>IFERROR(IF(INDEX(database[],$C97,AS$6)=0,"",INDEX(database[],$C97,AS$6)),"")</f>
        <v/>
      </c>
      <c r="AT97" s="31" t="str">
        <f>IFERROR(IF(INDEX(database[],$C97,AT$6)=0,"",INDEX(database[],$C97,AT$6)),"")</f>
        <v/>
      </c>
      <c r="AU97" s="31" t="str">
        <f>IFERROR(IF(INDEX(database[],$C97,AU$6)=0,"",INDEX(database[],$C97,AU$6)),"")</f>
        <v/>
      </c>
      <c r="AV97" s="31" t="str">
        <f>IFERROR(IF(INDEX(database[],$C97,AV$6)=0,"",INDEX(database[],$C97,AV$6)),"")</f>
        <v/>
      </c>
      <c r="AW97" s="31" t="str">
        <f t="shared" si="52"/>
        <v/>
      </c>
      <c r="AX97" s="49" t="str">
        <f t="shared" si="58"/>
        <v/>
      </c>
      <c r="AY97" s="31" t="str">
        <f t="shared" si="59"/>
        <v/>
      </c>
      <c r="AZ97" s="31" t="str">
        <f t="shared" si="60"/>
        <v/>
      </c>
      <c r="BA97" s="49" t="str">
        <f t="shared" ca="1" si="61"/>
        <v/>
      </c>
      <c r="BB97" s="51" t="str">
        <f t="shared" ca="1" si="62"/>
        <v/>
      </c>
      <c r="BC97" s="50" t="str">
        <f t="shared" si="51"/>
        <v/>
      </c>
      <c r="BD97" s="46" t="str">
        <f t="shared" si="51"/>
        <v/>
      </c>
      <c r="BE97" s="46" t="str">
        <f t="shared" si="51"/>
        <v/>
      </c>
      <c r="BF97" s="46" t="str">
        <f t="shared" si="51"/>
        <v/>
      </c>
      <c r="BG97" s="46" t="str">
        <f t="shared" si="51"/>
        <v/>
      </c>
      <c r="BH97" s="46" t="str">
        <f t="shared" si="51"/>
        <v/>
      </c>
      <c r="BI97" s="46" t="str">
        <f t="shared" si="51"/>
        <v/>
      </c>
      <c r="BJ97" s="31" t="str">
        <f t="shared" si="63"/>
        <v/>
      </c>
      <c r="BK97" s="31" t="str">
        <f t="shared" si="64"/>
        <v/>
      </c>
      <c r="BL97" s="31" t="str">
        <f t="shared" si="65"/>
        <v/>
      </c>
      <c r="BM97" s="31" t="str">
        <f t="shared" si="66"/>
        <v/>
      </c>
      <c r="BN97" s="31" t="str">
        <f t="shared" si="67"/>
        <v/>
      </c>
      <c r="BO97" s="31" t="str">
        <f t="shared" si="68"/>
        <v/>
      </c>
      <c r="BP97" s="48"/>
      <c r="BQ97" s="48"/>
      <c r="BR97" s="48"/>
      <c r="BS97" s="48"/>
      <c r="BT97" s="48"/>
      <c r="BU97" s="31">
        <f>IFERROR(IF(OR(BU$7="",List!$B$8="",List!$B$8="All"),1,IF(List!$B$8=INDEX(IF(BU$5="d",DateTable,MainTable),$C97,BU$6),1,0)),0)</f>
        <v>1</v>
      </c>
      <c r="BV97" s="31">
        <f>IFERROR(IF(OR(BV$7="",List!$B$11="",List!$B$11="All"),1,IF(List!$B$11=INDEX(IF(BV$5="d",DateTable,MainTable),$C97,BV$6),1,0)),0)</f>
        <v>1</v>
      </c>
      <c r="BW97" s="31">
        <f>IFERROR(IF(OR(BW$7="",List!$B$14="",List!$B$14="All"),1,IF(List!$B$14=INDEX(IF(BW$5="d",DateTable,MainTable),$C97,BW$6),1,0)),0)</f>
        <v>1</v>
      </c>
      <c r="BX97" s="31">
        <f>IFERROR(IF(OR(BX$7="",List!$B$17="",List!$B$17="All"),1,IF(List!$B$17=INDEX(IF(BX$5="d",DateTable,MainTable),$C97,BX$6),1,0)),0)</f>
        <v>1</v>
      </c>
      <c r="BY97" s="31">
        <f t="shared" si="69"/>
        <v>1</v>
      </c>
      <c r="CA97" s="31" t="str">
        <f t="shared" si="70"/>
        <v/>
      </c>
      <c r="CB97" s="31" t="str">
        <f t="shared" si="53"/>
        <v/>
      </c>
      <c r="CD97" s="31">
        <f>IFERROR(IF(OR(Dashboard!$C$7="",Dashboard!$C$7="All"),1,IF(Dashboard!$C$7=INDEX(MainTable,$C97,CD$6),1,0)),0)</f>
        <v>1</v>
      </c>
      <c r="CE97" s="31">
        <f>IFERROR(IF(OR(Dashboard!$E$7="",Dashboard!$E$7="All"),1,IF(Dashboard!$E$7=INDEX(MainTable,$C97,CE$6),1,0)),0)</f>
        <v>1</v>
      </c>
      <c r="CF97" s="31">
        <f>IFERROR(IF(OR(Dashboard!$G$7="",Dashboard!$G$7="All"),1,IF(Dashboard!$G$7=INDEX(MainTable,$C97,CF$6),1,0)),0)</f>
        <v>1</v>
      </c>
      <c r="CG97" s="31">
        <f>IFERROR(IF(OR(Dashboard!$I$7="",Dashboard!$I$7="All"),1,IF(Dashboard!$I$7=INDEX(MainTable,$C97,CG$6),1,0)),0)</f>
        <v>1</v>
      </c>
      <c r="CH97" s="31">
        <f t="shared" si="71"/>
        <v>1</v>
      </c>
      <c r="CJ97" s="31">
        <f t="shared" ca="1" si="72"/>
        <v>0</v>
      </c>
      <c r="CK97" s="31">
        <f t="shared" ca="1" si="54"/>
        <v>0</v>
      </c>
      <c r="CL97" s="31">
        <f t="shared" si="55"/>
        <v>0</v>
      </c>
      <c r="CM97" s="31">
        <f t="shared" si="56"/>
        <v>0</v>
      </c>
      <c r="DG97" s="31" t="str">
        <f t="shared" si="73"/>
        <v/>
      </c>
      <c r="DH97" s="31" t="str">
        <f>IFERROR(IF(COUNTIF($DG$8:$DG97,DG97)&gt;1,"",DG97),"")</f>
        <v/>
      </c>
      <c r="DI97" s="31" t="str">
        <f t="array" ref="DI97">IFERROR(INDEX(filter1,SMALL(IF(LEN(filter1)&gt;0,ROW(filter1)-ROW(INDEX(filter1,1,1))+1),ROW($DF97)-ROW($DF$7))),"")</f>
        <v/>
      </c>
      <c r="DJ97" s="31" t="str">
        <f t="shared" si="74"/>
        <v/>
      </c>
      <c r="DK97" s="31" t="str">
        <f>IFERROR(IF(COUNTIF($DJ$8:$DJ97,DJ97)&gt;1,"",DJ97),"")</f>
        <v/>
      </c>
      <c r="DL97" s="31" t="str">
        <f t="array" ref="DL97">IFERROR(INDEX(filter2,SMALL(IF(LEN(filter2)&gt;0,ROW(filter2)-ROW(INDEX(filter2,1,1))+1),ROW($DF97)-ROW($DF$7))),"")</f>
        <v/>
      </c>
      <c r="DM97" s="31" t="str">
        <f t="shared" si="75"/>
        <v/>
      </c>
      <c r="DN97" s="31" t="str">
        <f>IFERROR(IF(COUNTIF($DM$8:$DM97,DM97)&gt;1,"",DM97),"")</f>
        <v/>
      </c>
      <c r="DO97" s="31" t="str">
        <f t="array" ref="DO97">IFERROR(INDEX(filter3,SMALL(IF(LEN(filter3)&gt;0,ROW(filter3)-ROW(INDEX(filter3,1,1))+1),ROW($DF97)-ROW($DF$7))),"")</f>
        <v/>
      </c>
      <c r="DP97" s="31" t="str">
        <f t="shared" si="76"/>
        <v/>
      </c>
      <c r="DQ97" s="31" t="str">
        <f>IFERROR(IF(COUNTIF($DP$8:$DP97,DP97)&gt;1,"",DP97),"")</f>
        <v/>
      </c>
      <c r="DR97" s="31" t="str">
        <f t="array" ref="DR97">IFERROR(INDEX(filter4,SMALL(IF(LEN(filter4)&gt;0,ROW(filter4)-ROW(INDEX(filter4,1,1))+1),ROW($DF97)-ROW($DF$7))),"")</f>
        <v/>
      </c>
      <c r="DT97" s="43"/>
      <c r="DU97" s="43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</row>
    <row r="98" spans="3:140" ht="15" customHeight="1" x14ac:dyDescent="0.25">
      <c r="C98" s="31">
        <v>91</v>
      </c>
      <c r="D98" s="31" t="str">
        <f>IFERROR(IF(INDEX(database[],$C98,D$6)=0,"",INDEX(database[],$C98,D$6)),"")</f>
        <v/>
      </c>
      <c r="E98" s="46" t="str">
        <f>IFERROR(IF(INDEX(database[],$C98,E$6)=0,"",INDEX(database[],$C98,E$6)),"")</f>
        <v/>
      </c>
      <c r="F98" s="31" t="str">
        <f>IFERROR(IF(INDEX(database[],$C98,F$6)=0,"",INDEX(database[],$C98,F$6)),"")</f>
        <v/>
      </c>
      <c r="G98" s="31" t="str">
        <f>IFERROR(IF(INDEX(database[],$C98,G$6)=0,"",INDEX(database[],$C98,G$6)),"")</f>
        <v/>
      </c>
      <c r="H98" s="31" t="str">
        <f>IFERROR(IF(INDEX(database[],$C98,H$6)=0,"",INDEX(database[],$C98,H$6)),"")</f>
        <v/>
      </c>
      <c r="I98" s="31" t="str">
        <f>IFERROR(IF(INDEX(database[],$C98,I$6)=0,"",INDEX(database[],$C98,I$6)),"")</f>
        <v/>
      </c>
      <c r="J98" s="31" t="str">
        <f>IFERROR(IF(INDEX(database[],$C98,J$6)=0,"",INDEX(database[],$C98,J$6)),"")</f>
        <v/>
      </c>
      <c r="K98" s="31" t="str">
        <f>IFERROR(IF(INDEX(database[],$C98,K$6)=0,"",INDEX(database[],$C98,K$6)),"")</f>
        <v/>
      </c>
      <c r="L98" s="31" t="str">
        <f>IFERROR(IF(INDEX(database[],$C98,L$6)=0,"",INDEX(database[],$C98,L$6)),"")</f>
        <v/>
      </c>
      <c r="M98" s="31" t="str">
        <f>IFERROR(IF(INDEX(database[],$C98,M$6)=0,"",INDEX(database[],$C98,M$6)),"")</f>
        <v/>
      </c>
      <c r="N98" s="31" t="str">
        <f>IFERROR(IF(INDEX(database[],$C98,N$6)=0,"",INDEX(database[],$C98,N$6)),"")</f>
        <v/>
      </c>
      <c r="O98" s="31" t="str">
        <f>IFERROR(IF(INDEX(database[],$C98,O$6)=0,"",INDEX(database[],$C98,O$6)),"")</f>
        <v/>
      </c>
      <c r="P98" s="31" t="str">
        <f>IFERROR(IF(INDEX(database[],$C98,P$6)=0,"",INDEX(database[],$C98,P$6)),"")</f>
        <v/>
      </c>
      <c r="Q98" s="31" t="str">
        <f>IFERROR(IF(INDEX(database[],$C98,Q$6)=0,"",INDEX(database[],$C98,Q$6)),"")</f>
        <v/>
      </c>
      <c r="R98" s="46" t="str">
        <f>IFERROR(IF(INDEX(database[],$C98,R$6)=0,"",INDEX(database[],$C98,R$6)),"")</f>
        <v/>
      </c>
      <c r="S98" s="31" t="str">
        <f>IFERROR(IF(INDEX(database[],$C98,S$6)=0,"",INDEX(database[],$C98,S$6)),"")</f>
        <v/>
      </c>
      <c r="T98" s="31" t="str">
        <f>IFERROR(IF(INDEX(database[],$C98,T$6)=0,"",INDEX(database[],$C98,T$6)),"")</f>
        <v/>
      </c>
      <c r="U98" s="31" t="str">
        <f>IFERROR(IF(INDEX(database[],$C98,U$6)=0,"",INDEX(database[],$C98,U$6)),"")</f>
        <v/>
      </c>
      <c r="V98" s="31" t="str">
        <f>IFERROR(IF(INDEX(database[],$C98,V$6)=0,"",INDEX(database[],$C98,V$6)),"")</f>
        <v/>
      </c>
      <c r="W98" s="31" t="str">
        <f>IFERROR(IF(INDEX(database[],$C98,W$6)=0,"",INDEX(database[],$C98,W$6)),"")</f>
        <v/>
      </c>
      <c r="X98" s="31" t="str">
        <f>IFERROR(IF(INDEX(database[],$C98,X$6)=0,"",INDEX(database[],$C98,X$6)),"")</f>
        <v/>
      </c>
      <c r="Y98" s="31" t="str">
        <f>IFERROR(IF(INDEX(database[],$C98,Y$6)=0,"",INDEX(database[],$C98,Y$6)),"")</f>
        <v/>
      </c>
      <c r="Z98" s="31" t="str">
        <f>IFERROR(IF(INDEX(database[],$C98,Z$6)=0,"",INDEX(database[],$C98,Z$6)),"")</f>
        <v/>
      </c>
      <c r="AA98" s="31" t="str">
        <f>IFERROR(IF(INDEX(database[],$C98,AA$6)=0,"",INDEX(database[],$C98,AA$6)),"")</f>
        <v/>
      </c>
      <c r="AB98" s="31" t="str">
        <f>IFERROR(IF(INDEX(database[],$C98,AB$6)=0,"",INDEX(database[],$C98,AB$6)),"")</f>
        <v/>
      </c>
      <c r="AC98" s="31" t="str">
        <f>IFERROR(IF(INDEX(database[],$C98,AC$6)=0,"",INDEX(database[],$C98,AC$6)),"")</f>
        <v/>
      </c>
      <c r="AD98" s="31" t="str">
        <f>IFERROR(IF(INDEX(database[],$C98,AD$6)=0,"",INDEX(database[],$C98,AD$6)),"")</f>
        <v/>
      </c>
      <c r="AE98" s="31" t="str">
        <f>IFERROR(IF(INDEX(database[],$C98,AE$6)=0,"",INDEX(database[],$C98,AE$6)),"")</f>
        <v/>
      </c>
      <c r="AF98" s="31" t="str">
        <f>IFERROR(IF(INDEX(database[],$C98,AF$6)=0,"",INDEX(database[],$C98,AF$6)),"")</f>
        <v/>
      </c>
      <c r="AG98" s="31" t="str">
        <f>IFERROR(IF(INDEX(database[],$C98,AG$6)=0,"",INDEX(database[],$C98,AG$6)),"")</f>
        <v/>
      </c>
      <c r="AH98" s="31" t="str">
        <f>IFERROR(IF(INDEX(database[],$C98,AH$6)=0,"",INDEX(database[],$C98,AH$6)),"")</f>
        <v/>
      </c>
      <c r="AI98" s="31" t="str">
        <f>IFERROR(IF(INDEX(database[],$C98,AI$6)=0,"",INDEX(database[],$C98,AI$6)),"")</f>
        <v/>
      </c>
      <c r="AJ98" s="31" t="str">
        <f>IFERROR(IF(INDEX(database[],$C98,AJ$6)=0,"",INDEX(database[],$C98,AJ$6)),"")</f>
        <v/>
      </c>
      <c r="AK98" s="31" t="str">
        <f>IFERROR(IF(INDEX(database[],$C98,AK$6)=0,"",INDEX(database[],$C98,AK$6)),"")</f>
        <v/>
      </c>
      <c r="AL98" s="31" t="str">
        <f>IFERROR(IF(INDEX(database[],$C98,AL$6)=0,"",INDEX(database[],$C98,AL$6)),"")</f>
        <v/>
      </c>
      <c r="AM98" s="31" t="str">
        <f>IFERROR(IF(INDEX(database[],$C98,AM$6)=0,"",INDEX(database[],$C98,AM$6)),"")</f>
        <v/>
      </c>
      <c r="AN98" s="31" t="str">
        <f>IFERROR(IF(INDEX(database[],$C98,AN$6)=0,"",INDEX(database[],$C98,AN$6)),"")</f>
        <v/>
      </c>
      <c r="AO98" s="31" t="str">
        <f>IFERROR(IF(INDEX(database[],$C98,AO$6)=0,"",INDEX(database[],$C98,AO$6)),"")</f>
        <v/>
      </c>
      <c r="AP98" s="31" t="str">
        <f>IFERROR(IF(INDEX(database[],$C98,AP$6)=0,"",INDEX(database[],$C98,AP$6)),"")</f>
        <v/>
      </c>
      <c r="AQ98" s="31" t="str">
        <f>IFERROR(IF(INDEX(database[],$C98,AQ$6)=0,"",INDEX(database[],$C98,AQ$6)),"")</f>
        <v/>
      </c>
      <c r="AR98" s="31" t="str">
        <f>IFERROR(IF(INDEX(database[],$C98,AR$6)=0,"",INDEX(database[],$C98,AR$6)),"")</f>
        <v/>
      </c>
      <c r="AS98" s="31" t="str">
        <f>IFERROR(IF(INDEX(database[],$C98,AS$6)=0,"",INDEX(database[],$C98,AS$6)),"")</f>
        <v/>
      </c>
      <c r="AT98" s="31" t="str">
        <f>IFERROR(IF(INDEX(database[],$C98,AT$6)=0,"",INDEX(database[],$C98,AT$6)),"")</f>
        <v/>
      </c>
      <c r="AU98" s="31" t="str">
        <f>IFERROR(IF(INDEX(database[],$C98,AU$6)=0,"",INDEX(database[],$C98,AU$6)),"")</f>
        <v/>
      </c>
      <c r="AV98" s="31" t="str">
        <f>IFERROR(IF(INDEX(database[],$C98,AV$6)=0,"",INDEX(database[],$C98,AV$6)),"")</f>
        <v/>
      </c>
      <c r="AW98" s="31" t="str">
        <f t="shared" si="52"/>
        <v/>
      </c>
      <c r="AX98" s="49" t="str">
        <f t="shared" si="58"/>
        <v/>
      </c>
      <c r="AY98" s="31" t="str">
        <f t="shared" si="59"/>
        <v/>
      </c>
      <c r="AZ98" s="31" t="str">
        <f t="shared" si="60"/>
        <v/>
      </c>
      <c r="BA98" s="49" t="str">
        <f t="shared" ca="1" si="61"/>
        <v/>
      </c>
      <c r="BB98" s="51" t="str">
        <f t="shared" ca="1" si="62"/>
        <v/>
      </c>
      <c r="BC98" s="50" t="str">
        <f t="shared" si="51"/>
        <v/>
      </c>
      <c r="BD98" s="46" t="str">
        <f t="shared" si="51"/>
        <v/>
      </c>
      <c r="BE98" s="46" t="str">
        <f t="shared" si="51"/>
        <v/>
      </c>
      <c r="BF98" s="46" t="str">
        <f t="shared" si="51"/>
        <v/>
      </c>
      <c r="BG98" s="46" t="str">
        <f t="shared" si="51"/>
        <v/>
      </c>
      <c r="BH98" s="46" t="str">
        <f t="shared" si="51"/>
        <v/>
      </c>
      <c r="BI98" s="46" t="str">
        <f t="shared" si="51"/>
        <v/>
      </c>
      <c r="BJ98" s="31" t="str">
        <f t="shared" si="63"/>
        <v/>
      </c>
      <c r="BK98" s="31" t="str">
        <f t="shared" si="64"/>
        <v/>
      </c>
      <c r="BL98" s="31" t="str">
        <f t="shared" si="65"/>
        <v/>
      </c>
      <c r="BM98" s="31" t="str">
        <f t="shared" si="66"/>
        <v/>
      </c>
      <c r="BN98" s="31" t="str">
        <f t="shared" si="67"/>
        <v/>
      </c>
      <c r="BO98" s="31" t="str">
        <f t="shared" si="68"/>
        <v/>
      </c>
      <c r="BP98" s="48"/>
      <c r="BQ98" s="48"/>
      <c r="BR98" s="48"/>
      <c r="BS98" s="48"/>
      <c r="BT98" s="48"/>
      <c r="BU98" s="31">
        <f>IFERROR(IF(OR(BU$7="",List!$B$8="",List!$B$8="All"),1,IF(List!$B$8=INDEX(IF(BU$5="d",DateTable,MainTable),$C98,BU$6),1,0)),0)</f>
        <v>1</v>
      </c>
      <c r="BV98" s="31">
        <f>IFERROR(IF(OR(BV$7="",List!$B$11="",List!$B$11="All"),1,IF(List!$B$11=INDEX(IF(BV$5="d",DateTable,MainTable),$C98,BV$6),1,0)),0)</f>
        <v>1</v>
      </c>
      <c r="BW98" s="31">
        <f>IFERROR(IF(OR(BW$7="",List!$B$14="",List!$B$14="All"),1,IF(List!$B$14=INDEX(IF(BW$5="d",DateTable,MainTable),$C98,BW$6),1,0)),0)</f>
        <v>1</v>
      </c>
      <c r="BX98" s="31">
        <f>IFERROR(IF(OR(BX$7="",List!$B$17="",List!$B$17="All"),1,IF(List!$B$17=INDEX(IF(BX$5="d",DateTable,MainTable),$C98,BX$6),1,0)),0)</f>
        <v>1</v>
      </c>
      <c r="BY98" s="31">
        <f t="shared" si="69"/>
        <v>1</v>
      </c>
      <c r="CA98" s="31" t="str">
        <f t="shared" si="70"/>
        <v/>
      </c>
      <c r="CB98" s="31" t="str">
        <f t="shared" si="53"/>
        <v/>
      </c>
      <c r="CD98" s="31">
        <f>IFERROR(IF(OR(Dashboard!$C$7="",Dashboard!$C$7="All"),1,IF(Dashboard!$C$7=INDEX(MainTable,$C98,CD$6),1,0)),0)</f>
        <v>1</v>
      </c>
      <c r="CE98" s="31">
        <f>IFERROR(IF(OR(Dashboard!$E$7="",Dashboard!$E$7="All"),1,IF(Dashboard!$E$7=INDEX(MainTable,$C98,CE$6),1,0)),0)</f>
        <v>1</v>
      </c>
      <c r="CF98" s="31">
        <f>IFERROR(IF(OR(Dashboard!$G$7="",Dashboard!$G$7="All"),1,IF(Dashboard!$G$7=INDEX(MainTable,$C98,CF$6),1,0)),0)</f>
        <v>1</v>
      </c>
      <c r="CG98" s="31">
        <f>IFERROR(IF(OR(Dashboard!$I$7="",Dashboard!$I$7="All"),1,IF(Dashboard!$I$7=INDEX(MainTable,$C98,CG$6),1,0)),0)</f>
        <v>1</v>
      </c>
      <c r="CH98" s="31">
        <f t="shared" si="71"/>
        <v>1</v>
      </c>
      <c r="CJ98" s="31">
        <f t="shared" ca="1" si="72"/>
        <v>0</v>
      </c>
      <c r="CK98" s="31">
        <f t="shared" ca="1" si="54"/>
        <v>0</v>
      </c>
      <c r="CL98" s="31">
        <f t="shared" si="55"/>
        <v>0</v>
      </c>
      <c r="CM98" s="31">
        <f t="shared" si="56"/>
        <v>0</v>
      </c>
      <c r="DG98" s="31" t="str">
        <f t="shared" si="73"/>
        <v/>
      </c>
      <c r="DH98" s="31" t="str">
        <f>IFERROR(IF(COUNTIF($DG$8:$DG98,DG98)&gt;1,"",DG98),"")</f>
        <v/>
      </c>
      <c r="DI98" s="31" t="str">
        <f t="array" ref="DI98">IFERROR(INDEX(filter1,SMALL(IF(LEN(filter1)&gt;0,ROW(filter1)-ROW(INDEX(filter1,1,1))+1),ROW($DF98)-ROW($DF$7))),"")</f>
        <v/>
      </c>
      <c r="DJ98" s="31" t="str">
        <f t="shared" si="74"/>
        <v/>
      </c>
      <c r="DK98" s="31" t="str">
        <f>IFERROR(IF(COUNTIF($DJ$8:$DJ98,DJ98)&gt;1,"",DJ98),"")</f>
        <v/>
      </c>
      <c r="DL98" s="31" t="str">
        <f t="array" ref="DL98">IFERROR(INDEX(filter2,SMALL(IF(LEN(filter2)&gt;0,ROW(filter2)-ROW(INDEX(filter2,1,1))+1),ROW($DF98)-ROW($DF$7))),"")</f>
        <v/>
      </c>
      <c r="DM98" s="31" t="str">
        <f t="shared" si="75"/>
        <v/>
      </c>
      <c r="DN98" s="31" t="str">
        <f>IFERROR(IF(COUNTIF($DM$8:$DM98,DM98)&gt;1,"",DM98),"")</f>
        <v/>
      </c>
      <c r="DO98" s="31" t="str">
        <f t="array" ref="DO98">IFERROR(INDEX(filter3,SMALL(IF(LEN(filter3)&gt;0,ROW(filter3)-ROW(INDEX(filter3,1,1))+1),ROW($DF98)-ROW($DF$7))),"")</f>
        <v/>
      </c>
      <c r="DP98" s="31" t="str">
        <f t="shared" si="76"/>
        <v/>
      </c>
      <c r="DQ98" s="31" t="str">
        <f>IFERROR(IF(COUNTIF($DP$8:$DP98,DP98)&gt;1,"",DP98),"")</f>
        <v/>
      </c>
      <c r="DR98" s="31" t="str">
        <f t="array" ref="DR98">IFERROR(INDEX(filter4,SMALL(IF(LEN(filter4)&gt;0,ROW(filter4)-ROW(INDEX(filter4,1,1))+1),ROW($DF98)-ROW($DF$7))),"")</f>
        <v/>
      </c>
      <c r="DT98" s="43"/>
      <c r="DU98" s="43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</row>
    <row r="99" spans="3:140" ht="15" customHeight="1" x14ac:dyDescent="0.25">
      <c r="C99" s="31">
        <v>92</v>
      </c>
      <c r="D99" s="31" t="str">
        <f>IFERROR(IF(INDEX(database[],$C99,D$6)=0,"",INDEX(database[],$C99,D$6)),"")</f>
        <v/>
      </c>
      <c r="E99" s="46" t="str">
        <f>IFERROR(IF(INDEX(database[],$C99,E$6)=0,"",INDEX(database[],$C99,E$6)),"")</f>
        <v/>
      </c>
      <c r="F99" s="31" t="str">
        <f>IFERROR(IF(INDEX(database[],$C99,F$6)=0,"",INDEX(database[],$C99,F$6)),"")</f>
        <v/>
      </c>
      <c r="G99" s="31" t="str">
        <f>IFERROR(IF(INDEX(database[],$C99,G$6)=0,"",INDEX(database[],$C99,G$6)),"")</f>
        <v/>
      </c>
      <c r="H99" s="31" t="str">
        <f>IFERROR(IF(INDEX(database[],$C99,H$6)=0,"",INDEX(database[],$C99,H$6)),"")</f>
        <v/>
      </c>
      <c r="I99" s="31" t="str">
        <f>IFERROR(IF(INDEX(database[],$C99,I$6)=0,"",INDEX(database[],$C99,I$6)),"")</f>
        <v/>
      </c>
      <c r="J99" s="31" t="str">
        <f>IFERROR(IF(INDEX(database[],$C99,J$6)=0,"",INDEX(database[],$C99,J$6)),"")</f>
        <v/>
      </c>
      <c r="K99" s="31" t="str">
        <f>IFERROR(IF(INDEX(database[],$C99,K$6)=0,"",INDEX(database[],$C99,K$6)),"")</f>
        <v/>
      </c>
      <c r="L99" s="31" t="str">
        <f>IFERROR(IF(INDEX(database[],$C99,L$6)=0,"",INDEX(database[],$C99,L$6)),"")</f>
        <v/>
      </c>
      <c r="M99" s="31" t="str">
        <f>IFERROR(IF(INDEX(database[],$C99,M$6)=0,"",INDEX(database[],$C99,M$6)),"")</f>
        <v/>
      </c>
      <c r="N99" s="31" t="str">
        <f>IFERROR(IF(INDEX(database[],$C99,N$6)=0,"",INDEX(database[],$C99,N$6)),"")</f>
        <v/>
      </c>
      <c r="O99" s="31" t="str">
        <f>IFERROR(IF(INDEX(database[],$C99,O$6)=0,"",INDEX(database[],$C99,O$6)),"")</f>
        <v/>
      </c>
      <c r="P99" s="31" t="str">
        <f>IFERROR(IF(INDEX(database[],$C99,P$6)=0,"",INDEX(database[],$C99,P$6)),"")</f>
        <v/>
      </c>
      <c r="Q99" s="31" t="str">
        <f>IFERROR(IF(INDEX(database[],$C99,Q$6)=0,"",INDEX(database[],$C99,Q$6)),"")</f>
        <v/>
      </c>
      <c r="R99" s="46" t="str">
        <f>IFERROR(IF(INDEX(database[],$C99,R$6)=0,"",INDEX(database[],$C99,R$6)),"")</f>
        <v/>
      </c>
      <c r="S99" s="31" t="str">
        <f>IFERROR(IF(INDEX(database[],$C99,S$6)=0,"",INDEX(database[],$C99,S$6)),"")</f>
        <v/>
      </c>
      <c r="T99" s="31" t="str">
        <f>IFERROR(IF(INDEX(database[],$C99,T$6)=0,"",INDEX(database[],$C99,T$6)),"")</f>
        <v/>
      </c>
      <c r="U99" s="31" t="str">
        <f>IFERROR(IF(INDEX(database[],$C99,U$6)=0,"",INDEX(database[],$C99,U$6)),"")</f>
        <v/>
      </c>
      <c r="V99" s="31" t="str">
        <f>IFERROR(IF(INDEX(database[],$C99,V$6)=0,"",INDEX(database[],$C99,V$6)),"")</f>
        <v/>
      </c>
      <c r="W99" s="31" t="str">
        <f>IFERROR(IF(INDEX(database[],$C99,W$6)=0,"",INDEX(database[],$C99,W$6)),"")</f>
        <v/>
      </c>
      <c r="X99" s="31" t="str">
        <f>IFERROR(IF(INDEX(database[],$C99,X$6)=0,"",INDEX(database[],$C99,X$6)),"")</f>
        <v/>
      </c>
      <c r="Y99" s="31" t="str">
        <f>IFERROR(IF(INDEX(database[],$C99,Y$6)=0,"",INDEX(database[],$C99,Y$6)),"")</f>
        <v/>
      </c>
      <c r="Z99" s="31" t="str">
        <f>IFERROR(IF(INDEX(database[],$C99,Z$6)=0,"",INDEX(database[],$C99,Z$6)),"")</f>
        <v/>
      </c>
      <c r="AA99" s="31" t="str">
        <f>IFERROR(IF(INDEX(database[],$C99,AA$6)=0,"",INDEX(database[],$C99,AA$6)),"")</f>
        <v/>
      </c>
      <c r="AB99" s="31" t="str">
        <f>IFERROR(IF(INDEX(database[],$C99,AB$6)=0,"",INDEX(database[],$C99,AB$6)),"")</f>
        <v/>
      </c>
      <c r="AC99" s="31" t="str">
        <f>IFERROR(IF(INDEX(database[],$C99,AC$6)=0,"",INDEX(database[],$C99,AC$6)),"")</f>
        <v/>
      </c>
      <c r="AD99" s="31" t="str">
        <f>IFERROR(IF(INDEX(database[],$C99,AD$6)=0,"",INDEX(database[],$C99,AD$6)),"")</f>
        <v/>
      </c>
      <c r="AE99" s="31" t="str">
        <f>IFERROR(IF(INDEX(database[],$C99,AE$6)=0,"",INDEX(database[],$C99,AE$6)),"")</f>
        <v/>
      </c>
      <c r="AF99" s="31" t="str">
        <f>IFERROR(IF(INDEX(database[],$C99,AF$6)=0,"",INDEX(database[],$C99,AF$6)),"")</f>
        <v/>
      </c>
      <c r="AG99" s="31" t="str">
        <f>IFERROR(IF(INDEX(database[],$C99,AG$6)=0,"",INDEX(database[],$C99,AG$6)),"")</f>
        <v/>
      </c>
      <c r="AH99" s="31" t="str">
        <f>IFERROR(IF(INDEX(database[],$C99,AH$6)=0,"",INDEX(database[],$C99,AH$6)),"")</f>
        <v/>
      </c>
      <c r="AI99" s="31" t="str">
        <f>IFERROR(IF(INDEX(database[],$C99,AI$6)=0,"",INDEX(database[],$C99,AI$6)),"")</f>
        <v/>
      </c>
      <c r="AJ99" s="31" t="str">
        <f>IFERROR(IF(INDEX(database[],$C99,AJ$6)=0,"",INDEX(database[],$C99,AJ$6)),"")</f>
        <v/>
      </c>
      <c r="AK99" s="31" t="str">
        <f>IFERROR(IF(INDEX(database[],$C99,AK$6)=0,"",INDEX(database[],$C99,AK$6)),"")</f>
        <v/>
      </c>
      <c r="AL99" s="31" t="str">
        <f>IFERROR(IF(INDEX(database[],$C99,AL$6)=0,"",INDEX(database[],$C99,AL$6)),"")</f>
        <v/>
      </c>
      <c r="AM99" s="31" t="str">
        <f>IFERROR(IF(INDEX(database[],$C99,AM$6)=0,"",INDEX(database[],$C99,AM$6)),"")</f>
        <v/>
      </c>
      <c r="AN99" s="31" t="str">
        <f>IFERROR(IF(INDEX(database[],$C99,AN$6)=0,"",INDEX(database[],$C99,AN$6)),"")</f>
        <v/>
      </c>
      <c r="AO99" s="31" t="str">
        <f>IFERROR(IF(INDEX(database[],$C99,AO$6)=0,"",INDEX(database[],$C99,AO$6)),"")</f>
        <v/>
      </c>
      <c r="AP99" s="31" t="str">
        <f>IFERROR(IF(INDEX(database[],$C99,AP$6)=0,"",INDEX(database[],$C99,AP$6)),"")</f>
        <v/>
      </c>
      <c r="AQ99" s="31" t="str">
        <f>IFERROR(IF(INDEX(database[],$C99,AQ$6)=0,"",INDEX(database[],$C99,AQ$6)),"")</f>
        <v/>
      </c>
      <c r="AR99" s="31" t="str">
        <f>IFERROR(IF(INDEX(database[],$C99,AR$6)=0,"",INDEX(database[],$C99,AR$6)),"")</f>
        <v/>
      </c>
      <c r="AS99" s="31" t="str">
        <f>IFERROR(IF(INDEX(database[],$C99,AS$6)=0,"",INDEX(database[],$C99,AS$6)),"")</f>
        <v/>
      </c>
      <c r="AT99" s="31" t="str">
        <f>IFERROR(IF(INDEX(database[],$C99,AT$6)=0,"",INDEX(database[],$C99,AT$6)),"")</f>
        <v/>
      </c>
      <c r="AU99" s="31" t="str">
        <f>IFERROR(IF(INDEX(database[],$C99,AU$6)=0,"",INDEX(database[],$C99,AU$6)),"")</f>
        <v/>
      </c>
      <c r="AV99" s="31" t="str">
        <f>IFERROR(IF(INDEX(database[],$C99,AV$6)=0,"",INDEX(database[],$C99,AV$6)),"")</f>
        <v/>
      </c>
      <c r="AW99" s="31" t="str">
        <f t="shared" si="52"/>
        <v/>
      </c>
      <c r="AX99" s="49" t="str">
        <f t="shared" si="58"/>
        <v/>
      </c>
      <c r="AY99" s="31" t="str">
        <f t="shared" si="59"/>
        <v/>
      </c>
      <c r="AZ99" s="31" t="str">
        <f t="shared" si="60"/>
        <v/>
      </c>
      <c r="BA99" s="49" t="str">
        <f t="shared" ca="1" si="61"/>
        <v/>
      </c>
      <c r="BB99" s="51" t="str">
        <f t="shared" ca="1" si="62"/>
        <v/>
      </c>
      <c r="BC99" s="50" t="str">
        <f t="shared" si="51"/>
        <v/>
      </c>
      <c r="BD99" s="46" t="str">
        <f t="shared" si="51"/>
        <v/>
      </c>
      <c r="BE99" s="46" t="str">
        <f t="shared" si="51"/>
        <v/>
      </c>
      <c r="BF99" s="46" t="str">
        <f t="shared" si="51"/>
        <v/>
      </c>
      <c r="BG99" s="46" t="str">
        <f t="shared" si="51"/>
        <v/>
      </c>
      <c r="BH99" s="46" t="str">
        <f t="shared" si="51"/>
        <v/>
      </c>
      <c r="BI99" s="46" t="str">
        <f t="shared" si="51"/>
        <v/>
      </c>
      <c r="BJ99" s="31" t="str">
        <f t="shared" si="63"/>
        <v/>
      </c>
      <c r="BK99" s="31" t="str">
        <f t="shared" si="64"/>
        <v/>
      </c>
      <c r="BL99" s="31" t="str">
        <f t="shared" si="65"/>
        <v/>
      </c>
      <c r="BM99" s="31" t="str">
        <f t="shared" si="66"/>
        <v/>
      </c>
      <c r="BN99" s="31" t="str">
        <f t="shared" si="67"/>
        <v/>
      </c>
      <c r="BO99" s="31" t="str">
        <f t="shared" si="68"/>
        <v/>
      </c>
      <c r="BP99" s="48"/>
      <c r="BQ99" s="48"/>
      <c r="BR99" s="48"/>
      <c r="BS99" s="48"/>
      <c r="BT99" s="48"/>
      <c r="BU99" s="31">
        <f>IFERROR(IF(OR(BU$7="",List!$B$8="",List!$B$8="All"),1,IF(List!$B$8=INDEX(IF(BU$5="d",DateTable,MainTable),$C99,BU$6),1,0)),0)</f>
        <v>1</v>
      </c>
      <c r="BV99" s="31">
        <f>IFERROR(IF(OR(BV$7="",List!$B$11="",List!$B$11="All"),1,IF(List!$B$11=INDEX(IF(BV$5="d",DateTable,MainTable),$C99,BV$6),1,0)),0)</f>
        <v>1</v>
      </c>
      <c r="BW99" s="31">
        <f>IFERROR(IF(OR(BW$7="",List!$B$14="",List!$B$14="All"),1,IF(List!$B$14=INDEX(IF(BW$5="d",DateTable,MainTable),$C99,BW$6),1,0)),0)</f>
        <v>1</v>
      </c>
      <c r="BX99" s="31">
        <f>IFERROR(IF(OR(BX$7="",List!$B$17="",List!$B$17="All"),1,IF(List!$B$17=INDEX(IF(BX$5="d",DateTable,MainTable),$C99,BX$6),1,0)),0)</f>
        <v>1</v>
      </c>
      <c r="BY99" s="31">
        <f t="shared" si="69"/>
        <v>1</v>
      </c>
      <c r="CA99" s="31" t="str">
        <f t="shared" si="70"/>
        <v/>
      </c>
      <c r="CB99" s="31" t="str">
        <f t="shared" si="53"/>
        <v/>
      </c>
      <c r="CD99" s="31">
        <f>IFERROR(IF(OR(Dashboard!$C$7="",Dashboard!$C$7="All"),1,IF(Dashboard!$C$7=INDEX(MainTable,$C99,CD$6),1,0)),0)</f>
        <v>1</v>
      </c>
      <c r="CE99" s="31">
        <f>IFERROR(IF(OR(Dashboard!$E$7="",Dashboard!$E$7="All"),1,IF(Dashboard!$E$7=INDEX(MainTable,$C99,CE$6),1,0)),0)</f>
        <v>1</v>
      </c>
      <c r="CF99" s="31">
        <f>IFERROR(IF(OR(Dashboard!$G$7="",Dashboard!$G$7="All"),1,IF(Dashboard!$G$7=INDEX(MainTable,$C99,CF$6),1,0)),0)</f>
        <v>1</v>
      </c>
      <c r="CG99" s="31">
        <f>IFERROR(IF(OR(Dashboard!$I$7="",Dashboard!$I$7="All"),1,IF(Dashboard!$I$7=INDEX(MainTable,$C99,CG$6),1,0)),0)</f>
        <v>1</v>
      </c>
      <c r="CH99" s="31">
        <f t="shared" si="71"/>
        <v>1</v>
      </c>
      <c r="CJ99" s="31">
        <f t="shared" ca="1" si="72"/>
        <v>0</v>
      </c>
      <c r="CK99" s="31">
        <f t="shared" ca="1" si="54"/>
        <v>0</v>
      </c>
      <c r="CL99" s="31">
        <f t="shared" si="55"/>
        <v>0</v>
      </c>
      <c r="CM99" s="31">
        <f t="shared" si="56"/>
        <v>0</v>
      </c>
      <c r="DG99" s="31" t="str">
        <f t="shared" si="73"/>
        <v/>
      </c>
      <c r="DH99" s="31" t="str">
        <f>IFERROR(IF(COUNTIF($DG$8:$DG99,DG99)&gt;1,"",DG99),"")</f>
        <v/>
      </c>
      <c r="DI99" s="31" t="str">
        <f t="array" ref="DI99">IFERROR(INDEX(filter1,SMALL(IF(LEN(filter1)&gt;0,ROW(filter1)-ROW(INDEX(filter1,1,1))+1),ROW($DF99)-ROW($DF$7))),"")</f>
        <v/>
      </c>
      <c r="DJ99" s="31" t="str">
        <f t="shared" si="74"/>
        <v/>
      </c>
      <c r="DK99" s="31" t="str">
        <f>IFERROR(IF(COUNTIF($DJ$8:$DJ99,DJ99)&gt;1,"",DJ99),"")</f>
        <v/>
      </c>
      <c r="DL99" s="31" t="str">
        <f t="array" ref="DL99">IFERROR(INDEX(filter2,SMALL(IF(LEN(filter2)&gt;0,ROW(filter2)-ROW(INDEX(filter2,1,1))+1),ROW($DF99)-ROW($DF$7))),"")</f>
        <v/>
      </c>
      <c r="DM99" s="31" t="str">
        <f t="shared" si="75"/>
        <v/>
      </c>
      <c r="DN99" s="31" t="str">
        <f>IFERROR(IF(COUNTIF($DM$8:$DM99,DM99)&gt;1,"",DM99),"")</f>
        <v/>
      </c>
      <c r="DO99" s="31" t="str">
        <f t="array" ref="DO99">IFERROR(INDEX(filter3,SMALL(IF(LEN(filter3)&gt;0,ROW(filter3)-ROW(INDEX(filter3,1,1))+1),ROW($DF99)-ROW($DF$7))),"")</f>
        <v/>
      </c>
      <c r="DP99" s="31" t="str">
        <f t="shared" si="76"/>
        <v/>
      </c>
      <c r="DQ99" s="31" t="str">
        <f>IFERROR(IF(COUNTIF($DP$8:$DP99,DP99)&gt;1,"",DP99),"")</f>
        <v/>
      </c>
      <c r="DR99" s="31" t="str">
        <f t="array" ref="DR99">IFERROR(INDEX(filter4,SMALL(IF(LEN(filter4)&gt;0,ROW(filter4)-ROW(INDEX(filter4,1,1))+1),ROW($DF99)-ROW($DF$7))),"")</f>
        <v/>
      </c>
      <c r="DT99" s="43"/>
      <c r="DU99" s="43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</row>
    <row r="100" spans="3:140" ht="15" customHeight="1" x14ac:dyDescent="0.25">
      <c r="C100" s="31">
        <v>93</v>
      </c>
      <c r="D100" s="31" t="str">
        <f>IFERROR(IF(INDEX(database[],$C100,D$6)=0,"",INDEX(database[],$C100,D$6)),"")</f>
        <v/>
      </c>
      <c r="E100" s="46" t="str">
        <f>IFERROR(IF(INDEX(database[],$C100,E$6)=0,"",INDEX(database[],$C100,E$6)),"")</f>
        <v/>
      </c>
      <c r="F100" s="31" t="str">
        <f>IFERROR(IF(INDEX(database[],$C100,F$6)=0,"",INDEX(database[],$C100,F$6)),"")</f>
        <v/>
      </c>
      <c r="G100" s="31" t="str">
        <f>IFERROR(IF(INDEX(database[],$C100,G$6)=0,"",INDEX(database[],$C100,G$6)),"")</f>
        <v/>
      </c>
      <c r="H100" s="31" t="str">
        <f>IFERROR(IF(INDEX(database[],$C100,H$6)=0,"",INDEX(database[],$C100,H$6)),"")</f>
        <v/>
      </c>
      <c r="I100" s="31" t="str">
        <f>IFERROR(IF(INDEX(database[],$C100,I$6)=0,"",INDEX(database[],$C100,I$6)),"")</f>
        <v/>
      </c>
      <c r="J100" s="31" t="str">
        <f>IFERROR(IF(INDEX(database[],$C100,J$6)=0,"",INDEX(database[],$C100,J$6)),"")</f>
        <v/>
      </c>
      <c r="K100" s="31" t="str">
        <f>IFERROR(IF(INDEX(database[],$C100,K$6)=0,"",INDEX(database[],$C100,K$6)),"")</f>
        <v/>
      </c>
      <c r="L100" s="31" t="str">
        <f>IFERROR(IF(INDEX(database[],$C100,L$6)=0,"",INDEX(database[],$C100,L$6)),"")</f>
        <v/>
      </c>
      <c r="M100" s="31" t="str">
        <f>IFERROR(IF(INDEX(database[],$C100,M$6)=0,"",INDEX(database[],$C100,M$6)),"")</f>
        <v/>
      </c>
      <c r="N100" s="31" t="str">
        <f>IFERROR(IF(INDEX(database[],$C100,N$6)=0,"",INDEX(database[],$C100,N$6)),"")</f>
        <v/>
      </c>
      <c r="O100" s="31" t="str">
        <f>IFERROR(IF(INDEX(database[],$C100,O$6)=0,"",INDEX(database[],$C100,O$6)),"")</f>
        <v/>
      </c>
      <c r="P100" s="31" t="str">
        <f>IFERROR(IF(INDEX(database[],$C100,P$6)=0,"",INDEX(database[],$C100,P$6)),"")</f>
        <v/>
      </c>
      <c r="Q100" s="31" t="str">
        <f>IFERROR(IF(INDEX(database[],$C100,Q$6)=0,"",INDEX(database[],$C100,Q$6)),"")</f>
        <v/>
      </c>
      <c r="R100" s="46" t="str">
        <f>IFERROR(IF(INDEX(database[],$C100,R$6)=0,"",INDEX(database[],$C100,R$6)),"")</f>
        <v/>
      </c>
      <c r="S100" s="31" t="str">
        <f>IFERROR(IF(INDEX(database[],$C100,S$6)=0,"",INDEX(database[],$C100,S$6)),"")</f>
        <v/>
      </c>
      <c r="T100" s="31" t="str">
        <f>IFERROR(IF(INDEX(database[],$C100,T$6)=0,"",INDEX(database[],$C100,T$6)),"")</f>
        <v/>
      </c>
      <c r="U100" s="31" t="str">
        <f>IFERROR(IF(INDEX(database[],$C100,U$6)=0,"",INDEX(database[],$C100,U$6)),"")</f>
        <v/>
      </c>
      <c r="V100" s="31" t="str">
        <f>IFERROR(IF(INDEX(database[],$C100,V$6)=0,"",INDEX(database[],$C100,V$6)),"")</f>
        <v/>
      </c>
      <c r="W100" s="31" t="str">
        <f>IFERROR(IF(INDEX(database[],$C100,W$6)=0,"",INDEX(database[],$C100,W$6)),"")</f>
        <v/>
      </c>
      <c r="X100" s="31" t="str">
        <f>IFERROR(IF(INDEX(database[],$C100,X$6)=0,"",INDEX(database[],$C100,X$6)),"")</f>
        <v/>
      </c>
      <c r="Y100" s="31" t="str">
        <f>IFERROR(IF(INDEX(database[],$C100,Y$6)=0,"",INDEX(database[],$C100,Y$6)),"")</f>
        <v/>
      </c>
      <c r="Z100" s="31" t="str">
        <f>IFERROR(IF(INDEX(database[],$C100,Z$6)=0,"",INDEX(database[],$C100,Z$6)),"")</f>
        <v/>
      </c>
      <c r="AA100" s="31" t="str">
        <f>IFERROR(IF(INDEX(database[],$C100,AA$6)=0,"",INDEX(database[],$C100,AA$6)),"")</f>
        <v/>
      </c>
      <c r="AB100" s="31" t="str">
        <f>IFERROR(IF(INDEX(database[],$C100,AB$6)=0,"",INDEX(database[],$C100,AB$6)),"")</f>
        <v/>
      </c>
      <c r="AC100" s="31" t="str">
        <f>IFERROR(IF(INDEX(database[],$C100,AC$6)=0,"",INDEX(database[],$C100,AC$6)),"")</f>
        <v/>
      </c>
      <c r="AD100" s="31" t="str">
        <f>IFERROR(IF(INDEX(database[],$C100,AD$6)=0,"",INDEX(database[],$C100,AD$6)),"")</f>
        <v/>
      </c>
      <c r="AE100" s="31" t="str">
        <f>IFERROR(IF(INDEX(database[],$C100,AE$6)=0,"",INDEX(database[],$C100,AE$6)),"")</f>
        <v/>
      </c>
      <c r="AF100" s="31" t="str">
        <f>IFERROR(IF(INDEX(database[],$C100,AF$6)=0,"",INDEX(database[],$C100,AF$6)),"")</f>
        <v/>
      </c>
      <c r="AG100" s="31" t="str">
        <f>IFERROR(IF(INDEX(database[],$C100,AG$6)=0,"",INDEX(database[],$C100,AG$6)),"")</f>
        <v/>
      </c>
      <c r="AH100" s="31" t="str">
        <f>IFERROR(IF(INDEX(database[],$C100,AH$6)=0,"",INDEX(database[],$C100,AH$6)),"")</f>
        <v/>
      </c>
      <c r="AI100" s="31" t="str">
        <f>IFERROR(IF(INDEX(database[],$C100,AI$6)=0,"",INDEX(database[],$C100,AI$6)),"")</f>
        <v/>
      </c>
      <c r="AJ100" s="31" t="str">
        <f>IFERROR(IF(INDEX(database[],$C100,AJ$6)=0,"",INDEX(database[],$C100,AJ$6)),"")</f>
        <v/>
      </c>
      <c r="AK100" s="31" t="str">
        <f>IFERROR(IF(INDEX(database[],$C100,AK$6)=0,"",INDEX(database[],$C100,AK$6)),"")</f>
        <v/>
      </c>
      <c r="AL100" s="31" t="str">
        <f>IFERROR(IF(INDEX(database[],$C100,AL$6)=0,"",INDEX(database[],$C100,AL$6)),"")</f>
        <v/>
      </c>
      <c r="AM100" s="31" t="str">
        <f>IFERROR(IF(INDEX(database[],$C100,AM$6)=0,"",INDEX(database[],$C100,AM$6)),"")</f>
        <v/>
      </c>
      <c r="AN100" s="31" t="str">
        <f>IFERROR(IF(INDEX(database[],$C100,AN$6)=0,"",INDEX(database[],$C100,AN$6)),"")</f>
        <v/>
      </c>
      <c r="AO100" s="31" t="str">
        <f>IFERROR(IF(INDEX(database[],$C100,AO$6)=0,"",INDEX(database[],$C100,AO$6)),"")</f>
        <v/>
      </c>
      <c r="AP100" s="31" t="str">
        <f>IFERROR(IF(INDEX(database[],$C100,AP$6)=0,"",INDEX(database[],$C100,AP$6)),"")</f>
        <v/>
      </c>
      <c r="AQ100" s="31" t="str">
        <f>IFERROR(IF(INDEX(database[],$C100,AQ$6)=0,"",INDEX(database[],$C100,AQ$6)),"")</f>
        <v/>
      </c>
      <c r="AR100" s="31" t="str">
        <f>IFERROR(IF(INDEX(database[],$C100,AR$6)=0,"",INDEX(database[],$C100,AR$6)),"")</f>
        <v/>
      </c>
      <c r="AS100" s="31" t="str">
        <f>IFERROR(IF(INDEX(database[],$C100,AS$6)=0,"",INDEX(database[],$C100,AS$6)),"")</f>
        <v/>
      </c>
      <c r="AT100" s="31" t="str">
        <f>IFERROR(IF(INDEX(database[],$C100,AT$6)=0,"",INDEX(database[],$C100,AT$6)),"")</f>
        <v/>
      </c>
      <c r="AU100" s="31" t="str">
        <f>IFERROR(IF(INDEX(database[],$C100,AU$6)=0,"",INDEX(database[],$C100,AU$6)),"")</f>
        <v/>
      </c>
      <c r="AV100" s="31" t="str">
        <f>IFERROR(IF(INDEX(database[],$C100,AV$6)=0,"",INDEX(database[],$C100,AV$6)),"")</f>
        <v/>
      </c>
      <c r="AW100" s="31" t="str">
        <f t="shared" si="52"/>
        <v/>
      </c>
      <c r="AX100" s="49" t="str">
        <f t="shared" si="58"/>
        <v/>
      </c>
      <c r="AY100" s="31" t="str">
        <f t="shared" si="59"/>
        <v/>
      </c>
      <c r="AZ100" s="31" t="str">
        <f t="shared" si="60"/>
        <v/>
      </c>
      <c r="BA100" s="49" t="str">
        <f t="shared" ca="1" si="61"/>
        <v/>
      </c>
      <c r="BB100" s="51" t="str">
        <f t="shared" ca="1" si="62"/>
        <v/>
      </c>
      <c r="BC100" s="50" t="str">
        <f t="shared" si="51"/>
        <v/>
      </c>
      <c r="BD100" s="46" t="str">
        <f t="shared" si="51"/>
        <v/>
      </c>
      <c r="BE100" s="46" t="str">
        <f t="shared" si="51"/>
        <v/>
      </c>
      <c r="BF100" s="46" t="str">
        <f t="shared" si="51"/>
        <v/>
      </c>
      <c r="BG100" s="46" t="str">
        <f t="shared" si="51"/>
        <v/>
      </c>
      <c r="BH100" s="46" t="str">
        <f t="shared" si="51"/>
        <v/>
      </c>
      <c r="BI100" s="46" t="str">
        <f t="shared" si="51"/>
        <v/>
      </c>
      <c r="BJ100" s="31" t="str">
        <f t="shared" si="63"/>
        <v/>
      </c>
      <c r="BK100" s="31" t="str">
        <f t="shared" si="64"/>
        <v/>
      </c>
      <c r="BL100" s="31" t="str">
        <f t="shared" si="65"/>
        <v/>
      </c>
      <c r="BM100" s="31" t="str">
        <f t="shared" si="66"/>
        <v/>
      </c>
      <c r="BN100" s="31" t="str">
        <f t="shared" si="67"/>
        <v/>
      </c>
      <c r="BO100" s="31" t="str">
        <f t="shared" si="68"/>
        <v/>
      </c>
      <c r="BP100" s="48"/>
      <c r="BQ100" s="48"/>
      <c r="BR100" s="48"/>
      <c r="BS100" s="48"/>
      <c r="BT100" s="48"/>
      <c r="BU100" s="31">
        <f>IFERROR(IF(OR(BU$7="",List!$B$8="",List!$B$8="All"),1,IF(List!$B$8=INDEX(IF(BU$5="d",DateTable,MainTable),$C100,BU$6),1,0)),0)</f>
        <v>1</v>
      </c>
      <c r="BV100" s="31">
        <f>IFERROR(IF(OR(BV$7="",List!$B$11="",List!$B$11="All"),1,IF(List!$B$11=INDEX(IF(BV$5="d",DateTable,MainTable),$C100,BV$6),1,0)),0)</f>
        <v>1</v>
      </c>
      <c r="BW100" s="31">
        <f>IFERROR(IF(OR(BW$7="",List!$B$14="",List!$B$14="All"),1,IF(List!$B$14=INDEX(IF(BW$5="d",DateTable,MainTable),$C100,BW$6),1,0)),0)</f>
        <v>1</v>
      </c>
      <c r="BX100" s="31">
        <f>IFERROR(IF(OR(BX$7="",List!$B$17="",List!$B$17="All"),1,IF(List!$B$17=INDEX(IF(BX$5="d",DateTable,MainTable),$C100,BX$6),1,0)),0)</f>
        <v>1</v>
      </c>
      <c r="BY100" s="31">
        <f t="shared" si="69"/>
        <v>1</v>
      </c>
      <c r="CA100" s="31" t="str">
        <f t="shared" si="70"/>
        <v/>
      </c>
      <c r="CB100" s="31" t="str">
        <f t="shared" si="53"/>
        <v/>
      </c>
      <c r="CD100" s="31">
        <f>IFERROR(IF(OR(Dashboard!$C$7="",Dashboard!$C$7="All"),1,IF(Dashboard!$C$7=INDEX(MainTable,$C100,CD$6),1,0)),0)</f>
        <v>1</v>
      </c>
      <c r="CE100" s="31">
        <f>IFERROR(IF(OR(Dashboard!$E$7="",Dashboard!$E$7="All"),1,IF(Dashboard!$E$7=INDEX(MainTable,$C100,CE$6),1,0)),0)</f>
        <v>1</v>
      </c>
      <c r="CF100" s="31">
        <f>IFERROR(IF(OR(Dashboard!$G$7="",Dashboard!$G$7="All"),1,IF(Dashboard!$G$7=INDEX(MainTable,$C100,CF$6),1,0)),0)</f>
        <v>1</v>
      </c>
      <c r="CG100" s="31">
        <f>IFERROR(IF(OR(Dashboard!$I$7="",Dashboard!$I$7="All"),1,IF(Dashboard!$I$7=INDEX(MainTable,$C100,CG$6),1,0)),0)</f>
        <v>1</v>
      </c>
      <c r="CH100" s="31">
        <f t="shared" si="71"/>
        <v>1</v>
      </c>
      <c r="CJ100" s="31">
        <f t="shared" ca="1" si="72"/>
        <v>0</v>
      </c>
      <c r="CK100" s="31">
        <f t="shared" ca="1" si="54"/>
        <v>0</v>
      </c>
      <c r="CL100" s="31">
        <f t="shared" si="55"/>
        <v>0</v>
      </c>
      <c r="CM100" s="31">
        <f t="shared" si="56"/>
        <v>0</v>
      </c>
      <c r="DG100" s="31" t="str">
        <f t="shared" si="73"/>
        <v/>
      </c>
      <c r="DH100" s="31" t="str">
        <f>IFERROR(IF(COUNTIF($DG$8:$DG100,DG100)&gt;1,"",DG100),"")</f>
        <v/>
      </c>
      <c r="DI100" s="31" t="str">
        <f t="array" ref="DI100">IFERROR(INDEX(filter1,SMALL(IF(LEN(filter1)&gt;0,ROW(filter1)-ROW(INDEX(filter1,1,1))+1),ROW($DF100)-ROW($DF$7))),"")</f>
        <v/>
      </c>
      <c r="DJ100" s="31" t="str">
        <f t="shared" si="74"/>
        <v/>
      </c>
      <c r="DK100" s="31" t="str">
        <f>IFERROR(IF(COUNTIF($DJ$8:$DJ100,DJ100)&gt;1,"",DJ100),"")</f>
        <v/>
      </c>
      <c r="DL100" s="31" t="str">
        <f t="array" ref="DL100">IFERROR(INDEX(filter2,SMALL(IF(LEN(filter2)&gt;0,ROW(filter2)-ROW(INDEX(filter2,1,1))+1),ROW($DF100)-ROW($DF$7))),"")</f>
        <v/>
      </c>
      <c r="DM100" s="31" t="str">
        <f t="shared" si="75"/>
        <v/>
      </c>
      <c r="DN100" s="31" t="str">
        <f>IFERROR(IF(COUNTIF($DM$8:$DM100,DM100)&gt;1,"",DM100),"")</f>
        <v/>
      </c>
      <c r="DO100" s="31" t="str">
        <f t="array" ref="DO100">IFERROR(INDEX(filter3,SMALL(IF(LEN(filter3)&gt;0,ROW(filter3)-ROW(INDEX(filter3,1,1))+1),ROW($DF100)-ROW($DF$7))),"")</f>
        <v/>
      </c>
      <c r="DP100" s="31" t="str">
        <f t="shared" si="76"/>
        <v/>
      </c>
      <c r="DQ100" s="31" t="str">
        <f>IFERROR(IF(COUNTIF($DP$8:$DP100,DP100)&gt;1,"",DP100),"")</f>
        <v/>
      </c>
      <c r="DR100" s="31" t="str">
        <f t="array" ref="DR100">IFERROR(INDEX(filter4,SMALL(IF(LEN(filter4)&gt;0,ROW(filter4)-ROW(INDEX(filter4,1,1))+1),ROW($DF100)-ROW($DF$7))),"")</f>
        <v/>
      </c>
      <c r="DT100" s="43"/>
      <c r="DU100" s="43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</row>
    <row r="101" spans="3:140" ht="15" customHeight="1" x14ac:dyDescent="0.25">
      <c r="C101" s="31">
        <v>94</v>
      </c>
      <c r="D101" s="31" t="str">
        <f>IFERROR(IF(INDEX(database[],$C101,D$6)=0,"",INDEX(database[],$C101,D$6)),"")</f>
        <v/>
      </c>
      <c r="E101" s="46" t="str">
        <f>IFERROR(IF(INDEX(database[],$C101,E$6)=0,"",INDEX(database[],$C101,E$6)),"")</f>
        <v/>
      </c>
      <c r="F101" s="31" t="str">
        <f>IFERROR(IF(INDEX(database[],$C101,F$6)=0,"",INDEX(database[],$C101,F$6)),"")</f>
        <v/>
      </c>
      <c r="G101" s="31" t="str">
        <f>IFERROR(IF(INDEX(database[],$C101,G$6)=0,"",INDEX(database[],$C101,G$6)),"")</f>
        <v/>
      </c>
      <c r="H101" s="31" t="str">
        <f>IFERROR(IF(INDEX(database[],$C101,H$6)=0,"",INDEX(database[],$C101,H$6)),"")</f>
        <v/>
      </c>
      <c r="I101" s="31" t="str">
        <f>IFERROR(IF(INDEX(database[],$C101,I$6)=0,"",INDEX(database[],$C101,I$6)),"")</f>
        <v/>
      </c>
      <c r="J101" s="31" t="str">
        <f>IFERROR(IF(INDEX(database[],$C101,J$6)=0,"",INDEX(database[],$C101,J$6)),"")</f>
        <v/>
      </c>
      <c r="K101" s="31" t="str">
        <f>IFERROR(IF(INDEX(database[],$C101,K$6)=0,"",INDEX(database[],$C101,K$6)),"")</f>
        <v/>
      </c>
      <c r="L101" s="31" t="str">
        <f>IFERROR(IF(INDEX(database[],$C101,L$6)=0,"",INDEX(database[],$C101,L$6)),"")</f>
        <v/>
      </c>
      <c r="M101" s="31" t="str">
        <f>IFERROR(IF(INDEX(database[],$C101,M$6)=0,"",INDEX(database[],$C101,M$6)),"")</f>
        <v/>
      </c>
      <c r="N101" s="31" t="str">
        <f>IFERROR(IF(INDEX(database[],$C101,N$6)=0,"",INDEX(database[],$C101,N$6)),"")</f>
        <v/>
      </c>
      <c r="O101" s="31" t="str">
        <f>IFERROR(IF(INDEX(database[],$C101,O$6)=0,"",INDEX(database[],$C101,O$6)),"")</f>
        <v/>
      </c>
      <c r="P101" s="31" t="str">
        <f>IFERROR(IF(INDEX(database[],$C101,P$6)=0,"",INDEX(database[],$C101,P$6)),"")</f>
        <v/>
      </c>
      <c r="Q101" s="31" t="str">
        <f>IFERROR(IF(INDEX(database[],$C101,Q$6)=0,"",INDEX(database[],$C101,Q$6)),"")</f>
        <v/>
      </c>
      <c r="R101" s="46" t="str">
        <f>IFERROR(IF(INDEX(database[],$C101,R$6)=0,"",INDEX(database[],$C101,R$6)),"")</f>
        <v/>
      </c>
      <c r="S101" s="31" t="str">
        <f>IFERROR(IF(INDEX(database[],$C101,S$6)=0,"",INDEX(database[],$C101,S$6)),"")</f>
        <v/>
      </c>
      <c r="T101" s="31" t="str">
        <f>IFERROR(IF(INDEX(database[],$C101,T$6)=0,"",INDEX(database[],$C101,T$6)),"")</f>
        <v/>
      </c>
      <c r="U101" s="31" t="str">
        <f>IFERROR(IF(INDEX(database[],$C101,U$6)=0,"",INDEX(database[],$C101,U$6)),"")</f>
        <v/>
      </c>
      <c r="V101" s="31" t="str">
        <f>IFERROR(IF(INDEX(database[],$C101,V$6)=0,"",INDEX(database[],$C101,V$6)),"")</f>
        <v/>
      </c>
      <c r="W101" s="31" t="str">
        <f>IFERROR(IF(INDEX(database[],$C101,W$6)=0,"",INDEX(database[],$C101,W$6)),"")</f>
        <v/>
      </c>
      <c r="X101" s="31" t="str">
        <f>IFERROR(IF(INDEX(database[],$C101,X$6)=0,"",INDEX(database[],$C101,X$6)),"")</f>
        <v/>
      </c>
      <c r="Y101" s="31" t="str">
        <f>IFERROR(IF(INDEX(database[],$C101,Y$6)=0,"",INDEX(database[],$C101,Y$6)),"")</f>
        <v/>
      </c>
      <c r="Z101" s="31" t="str">
        <f>IFERROR(IF(INDEX(database[],$C101,Z$6)=0,"",INDEX(database[],$C101,Z$6)),"")</f>
        <v/>
      </c>
      <c r="AA101" s="31" t="str">
        <f>IFERROR(IF(INDEX(database[],$C101,AA$6)=0,"",INDEX(database[],$C101,AA$6)),"")</f>
        <v/>
      </c>
      <c r="AB101" s="31" t="str">
        <f>IFERROR(IF(INDEX(database[],$C101,AB$6)=0,"",INDEX(database[],$C101,AB$6)),"")</f>
        <v/>
      </c>
      <c r="AC101" s="31" t="str">
        <f>IFERROR(IF(INDEX(database[],$C101,AC$6)=0,"",INDEX(database[],$C101,AC$6)),"")</f>
        <v/>
      </c>
      <c r="AD101" s="31" t="str">
        <f>IFERROR(IF(INDEX(database[],$C101,AD$6)=0,"",INDEX(database[],$C101,AD$6)),"")</f>
        <v/>
      </c>
      <c r="AE101" s="31" t="str">
        <f>IFERROR(IF(INDEX(database[],$C101,AE$6)=0,"",INDEX(database[],$C101,AE$6)),"")</f>
        <v/>
      </c>
      <c r="AF101" s="31" t="str">
        <f>IFERROR(IF(INDEX(database[],$C101,AF$6)=0,"",INDEX(database[],$C101,AF$6)),"")</f>
        <v/>
      </c>
      <c r="AG101" s="31" t="str">
        <f>IFERROR(IF(INDEX(database[],$C101,AG$6)=0,"",INDEX(database[],$C101,AG$6)),"")</f>
        <v/>
      </c>
      <c r="AH101" s="31" t="str">
        <f>IFERROR(IF(INDEX(database[],$C101,AH$6)=0,"",INDEX(database[],$C101,AH$6)),"")</f>
        <v/>
      </c>
      <c r="AI101" s="31" t="str">
        <f>IFERROR(IF(INDEX(database[],$C101,AI$6)=0,"",INDEX(database[],$C101,AI$6)),"")</f>
        <v/>
      </c>
      <c r="AJ101" s="31" t="str">
        <f>IFERROR(IF(INDEX(database[],$C101,AJ$6)=0,"",INDEX(database[],$C101,AJ$6)),"")</f>
        <v/>
      </c>
      <c r="AK101" s="31" t="str">
        <f>IFERROR(IF(INDEX(database[],$C101,AK$6)=0,"",INDEX(database[],$C101,AK$6)),"")</f>
        <v/>
      </c>
      <c r="AL101" s="31" t="str">
        <f>IFERROR(IF(INDEX(database[],$C101,AL$6)=0,"",INDEX(database[],$C101,AL$6)),"")</f>
        <v/>
      </c>
      <c r="AM101" s="31" t="str">
        <f>IFERROR(IF(INDEX(database[],$C101,AM$6)=0,"",INDEX(database[],$C101,AM$6)),"")</f>
        <v/>
      </c>
      <c r="AN101" s="31" t="str">
        <f>IFERROR(IF(INDEX(database[],$C101,AN$6)=0,"",INDEX(database[],$C101,AN$6)),"")</f>
        <v/>
      </c>
      <c r="AO101" s="31" t="str">
        <f>IFERROR(IF(INDEX(database[],$C101,AO$6)=0,"",INDEX(database[],$C101,AO$6)),"")</f>
        <v/>
      </c>
      <c r="AP101" s="31" t="str">
        <f>IFERROR(IF(INDEX(database[],$C101,AP$6)=0,"",INDEX(database[],$C101,AP$6)),"")</f>
        <v/>
      </c>
      <c r="AQ101" s="31" t="str">
        <f>IFERROR(IF(INDEX(database[],$C101,AQ$6)=0,"",INDEX(database[],$C101,AQ$6)),"")</f>
        <v/>
      </c>
      <c r="AR101" s="31" t="str">
        <f>IFERROR(IF(INDEX(database[],$C101,AR$6)=0,"",INDEX(database[],$C101,AR$6)),"")</f>
        <v/>
      </c>
      <c r="AS101" s="31" t="str">
        <f>IFERROR(IF(INDEX(database[],$C101,AS$6)=0,"",INDEX(database[],$C101,AS$6)),"")</f>
        <v/>
      </c>
      <c r="AT101" s="31" t="str">
        <f>IFERROR(IF(INDEX(database[],$C101,AT$6)=0,"",INDEX(database[],$C101,AT$6)),"")</f>
        <v/>
      </c>
      <c r="AU101" s="31" t="str">
        <f>IFERROR(IF(INDEX(database[],$C101,AU$6)=0,"",INDEX(database[],$C101,AU$6)),"")</f>
        <v/>
      </c>
      <c r="AV101" s="31" t="str">
        <f>IFERROR(IF(INDEX(database[],$C101,AV$6)=0,"",INDEX(database[],$C101,AV$6)),"")</f>
        <v/>
      </c>
      <c r="AW101" s="31" t="str">
        <f t="shared" si="52"/>
        <v/>
      </c>
      <c r="AX101" s="49" t="str">
        <f t="shared" si="58"/>
        <v/>
      </c>
      <c r="AY101" s="31" t="str">
        <f t="shared" si="59"/>
        <v/>
      </c>
      <c r="AZ101" s="31" t="str">
        <f t="shared" si="60"/>
        <v/>
      </c>
      <c r="BA101" s="49" t="str">
        <f t="shared" ca="1" si="61"/>
        <v/>
      </c>
      <c r="BB101" s="51" t="str">
        <f t="shared" ca="1" si="62"/>
        <v/>
      </c>
      <c r="BC101" s="50" t="str">
        <f t="shared" si="51"/>
        <v/>
      </c>
      <c r="BD101" s="46" t="str">
        <f t="shared" si="51"/>
        <v/>
      </c>
      <c r="BE101" s="46" t="str">
        <f t="shared" si="51"/>
        <v/>
      </c>
      <c r="BF101" s="46" t="str">
        <f t="shared" si="51"/>
        <v/>
      </c>
      <c r="BG101" s="46" t="str">
        <f t="shared" si="51"/>
        <v/>
      </c>
      <c r="BH101" s="46" t="str">
        <f t="shared" si="51"/>
        <v/>
      </c>
      <c r="BI101" s="46" t="str">
        <f t="shared" si="51"/>
        <v/>
      </c>
      <c r="BJ101" s="31" t="str">
        <f t="shared" si="63"/>
        <v/>
      </c>
      <c r="BK101" s="31" t="str">
        <f t="shared" si="64"/>
        <v/>
      </c>
      <c r="BL101" s="31" t="str">
        <f t="shared" si="65"/>
        <v/>
      </c>
      <c r="BM101" s="31" t="str">
        <f t="shared" si="66"/>
        <v/>
      </c>
      <c r="BN101" s="31" t="str">
        <f t="shared" si="67"/>
        <v/>
      </c>
      <c r="BO101" s="31" t="str">
        <f t="shared" si="68"/>
        <v/>
      </c>
      <c r="BP101" s="48"/>
      <c r="BQ101" s="48"/>
      <c r="BR101" s="48"/>
      <c r="BS101" s="48"/>
      <c r="BT101" s="48"/>
      <c r="BU101" s="31">
        <f>IFERROR(IF(OR(BU$7="",List!$B$8="",List!$B$8="All"),1,IF(List!$B$8=INDEX(IF(BU$5="d",DateTable,MainTable),$C101,BU$6),1,0)),0)</f>
        <v>1</v>
      </c>
      <c r="BV101" s="31">
        <f>IFERROR(IF(OR(BV$7="",List!$B$11="",List!$B$11="All"),1,IF(List!$B$11=INDEX(IF(BV$5="d",DateTable,MainTable),$C101,BV$6),1,0)),0)</f>
        <v>1</v>
      </c>
      <c r="BW101" s="31">
        <f>IFERROR(IF(OR(BW$7="",List!$B$14="",List!$B$14="All"),1,IF(List!$B$14=INDEX(IF(BW$5="d",DateTable,MainTable),$C101,BW$6),1,0)),0)</f>
        <v>1</v>
      </c>
      <c r="BX101" s="31">
        <f>IFERROR(IF(OR(BX$7="",List!$B$17="",List!$B$17="All"),1,IF(List!$B$17=INDEX(IF(BX$5="d",DateTable,MainTable),$C101,BX$6),1,0)),0)</f>
        <v>1</v>
      </c>
      <c r="BY101" s="31">
        <f t="shared" si="69"/>
        <v>1</v>
      </c>
      <c r="CA101" s="31" t="str">
        <f t="shared" si="70"/>
        <v/>
      </c>
      <c r="CB101" s="31" t="str">
        <f t="shared" si="53"/>
        <v/>
      </c>
      <c r="CD101" s="31">
        <f>IFERROR(IF(OR(Dashboard!$C$7="",Dashboard!$C$7="All"),1,IF(Dashboard!$C$7=INDEX(MainTable,$C101,CD$6),1,0)),0)</f>
        <v>1</v>
      </c>
      <c r="CE101" s="31">
        <f>IFERROR(IF(OR(Dashboard!$E$7="",Dashboard!$E$7="All"),1,IF(Dashboard!$E$7=INDEX(MainTable,$C101,CE$6),1,0)),0)</f>
        <v>1</v>
      </c>
      <c r="CF101" s="31">
        <f>IFERROR(IF(OR(Dashboard!$G$7="",Dashboard!$G$7="All"),1,IF(Dashboard!$G$7=INDEX(MainTable,$C101,CF$6),1,0)),0)</f>
        <v>1</v>
      </c>
      <c r="CG101" s="31">
        <f>IFERROR(IF(OR(Dashboard!$I$7="",Dashboard!$I$7="All"),1,IF(Dashboard!$I$7=INDEX(MainTable,$C101,CG$6),1,0)),0)</f>
        <v>1</v>
      </c>
      <c r="CH101" s="31">
        <f t="shared" si="71"/>
        <v>1</v>
      </c>
      <c r="CJ101" s="31">
        <f t="shared" ca="1" si="72"/>
        <v>0</v>
      </c>
      <c r="CK101" s="31">
        <f t="shared" ca="1" si="54"/>
        <v>0</v>
      </c>
      <c r="CL101" s="31">
        <f t="shared" si="55"/>
        <v>0</v>
      </c>
      <c r="CM101" s="31">
        <f t="shared" si="56"/>
        <v>0</v>
      </c>
      <c r="DG101" s="31" t="str">
        <f t="shared" si="73"/>
        <v/>
      </c>
      <c r="DH101" s="31" t="str">
        <f>IFERROR(IF(COUNTIF($DG$8:$DG101,DG101)&gt;1,"",DG101),"")</f>
        <v/>
      </c>
      <c r="DI101" s="31" t="str">
        <f t="array" ref="DI101">IFERROR(INDEX(filter1,SMALL(IF(LEN(filter1)&gt;0,ROW(filter1)-ROW(INDEX(filter1,1,1))+1),ROW($DF101)-ROW($DF$7))),"")</f>
        <v/>
      </c>
      <c r="DJ101" s="31" t="str">
        <f t="shared" si="74"/>
        <v/>
      </c>
      <c r="DK101" s="31" t="str">
        <f>IFERROR(IF(COUNTIF($DJ$8:$DJ101,DJ101)&gt;1,"",DJ101),"")</f>
        <v/>
      </c>
      <c r="DL101" s="31" t="str">
        <f t="array" ref="DL101">IFERROR(INDEX(filter2,SMALL(IF(LEN(filter2)&gt;0,ROW(filter2)-ROW(INDEX(filter2,1,1))+1),ROW($DF101)-ROW($DF$7))),"")</f>
        <v/>
      </c>
      <c r="DM101" s="31" t="str">
        <f t="shared" si="75"/>
        <v/>
      </c>
      <c r="DN101" s="31" t="str">
        <f>IFERROR(IF(COUNTIF($DM$8:$DM101,DM101)&gt;1,"",DM101),"")</f>
        <v/>
      </c>
      <c r="DO101" s="31" t="str">
        <f t="array" ref="DO101">IFERROR(INDEX(filter3,SMALL(IF(LEN(filter3)&gt;0,ROW(filter3)-ROW(INDEX(filter3,1,1))+1),ROW($DF101)-ROW($DF$7))),"")</f>
        <v/>
      </c>
      <c r="DP101" s="31" t="str">
        <f t="shared" si="76"/>
        <v/>
      </c>
      <c r="DQ101" s="31" t="str">
        <f>IFERROR(IF(COUNTIF($DP$8:$DP101,DP101)&gt;1,"",DP101),"")</f>
        <v/>
      </c>
      <c r="DR101" s="31" t="str">
        <f t="array" ref="DR101">IFERROR(INDEX(filter4,SMALL(IF(LEN(filter4)&gt;0,ROW(filter4)-ROW(INDEX(filter4,1,1))+1),ROW($DF101)-ROW($DF$7))),"")</f>
        <v/>
      </c>
      <c r="DT101" s="43"/>
      <c r="DU101" s="43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</row>
    <row r="102" spans="3:140" ht="15" customHeight="1" x14ac:dyDescent="0.25">
      <c r="C102" s="31">
        <v>95</v>
      </c>
      <c r="D102" s="31" t="str">
        <f>IFERROR(IF(INDEX(database[],$C102,D$6)=0,"",INDEX(database[],$C102,D$6)),"")</f>
        <v/>
      </c>
      <c r="E102" s="46" t="str">
        <f>IFERROR(IF(INDEX(database[],$C102,E$6)=0,"",INDEX(database[],$C102,E$6)),"")</f>
        <v/>
      </c>
      <c r="F102" s="31" t="str">
        <f>IFERROR(IF(INDEX(database[],$C102,F$6)=0,"",INDEX(database[],$C102,F$6)),"")</f>
        <v/>
      </c>
      <c r="G102" s="31" t="str">
        <f>IFERROR(IF(INDEX(database[],$C102,G$6)=0,"",INDEX(database[],$C102,G$6)),"")</f>
        <v/>
      </c>
      <c r="H102" s="31" t="str">
        <f>IFERROR(IF(INDEX(database[],$C102,H$6)=0,"",INDEX(database[],$C102,H$6)),"")</f>
        <v/>
      </c>
      <c r="I102" s="31" t="str">
        <f>IFERROR(IF(INDEX(database[],$C102,I$6)=0,"",INDEX(database[],$C102,I$6)),"")</f>
        <v/>
      </c>
      <c r="J102" s="31" t="str">
        <f>IFERROR(IF(INDEX(database[],$C102,J$6)=0,"",INDEX(database[],$C102,J$6)),"")</f>
        <v/>
      </c>
      <c r="K102" s="31" t="str">
        <f>IFERROR(IF(INDEX(database[],$C102,K$6)=0,"",INDEX(database[],$C102,K$6)),"")</f>
        <v/>
      </c>
      <c r="L102" s="31" t="str">
        <f>IFERROR(IF(INDEX(database[],$C102,L$6)=0,"",INDEX(database[],$C102,L$6)),"")</f>
        <v/>
      </c>
      <c r="M102" s="31" t="str">
        <f>IFERROR(IF(INDEX(database[],$C102,M$6)=0,"",INDEX(database[],$C102,M$6)),"")</f>
        <v/>
      </c>
      <c r="N102" s="31" t="str">
        <f>IFERROR(IF(INDEX(database[],$C102,N$6)=0,"",INDEX(database[],$C102,N$6)),"")</f>
        <v/>
      </c>
      <c r="O102" s="31" t="str">
        <f>IFERROR(IF(INDEX(database[],$C102,O$6)=0,"",INDEX(database[],$C102,O$6)),"")</f>
        <v/>
      </c>
      <c r="P102" s="31" t="str">
        <f>IFERROR(IF(INDEX(database[],$C102,P$6)=0,"",INDEX(database[],$C102,P$6)),"")</f>
        <v/>
      </c>
      <c r="Q102" s="31" t="str">
        <f>IFERROR(IF(INDEX(database[],$C102,Q$6)=0,"",INDEX(database[],$C102,Q$6)),"")</f>
        <v/>
      </c>
      <c r="R102" s="46" t="str">
        <f>IFERROR(IF(INDEX(database[],$C102,R$6)=0,"",INDEX(database[],$C102,R$6)),"")</f>
        <v/>
      </c>
      <c r="S102" s="31" t="str">
        <f>IFERROR(IF(INDEX(database[],$C102,S$6)=0,"",INDEX(database[],$C102,S$6)),"")</f>
        <v/>
      </c>
      <c r="T102" s="31" t="str">
        <f>IFERROR(IF(INDEX(database[],$C102,T$6)=0,"",INDEX(database[],$C102,T$6)),"")</f>
        <v/>
      </c>
      <c r="U102" s="31" t="str">
        <f>IFERROR(IF(INDEX(database[],$C102,U$6)=0,"",INDEX(database[],$C102,U$6)),"")</f>
        <v/>
      </c>
      <c r="V102" s="31" t="str">
        <f>IFERROR(IF(INDEX(database[],$C102,V$6)=0,"",INDEX(database[],$C102,V$6)),"")</f>
        <v/>
      </c>
      <c r="W102" s="31" t="str">
        <f>IFERROR(IF(INDEX(database[],$C102,W$6)=0,"",INDEX(database[],$C102,W$6)),"")</f>
        <v/>
      </c>
      <c r="X102" s="31" t="str">
        <f>IFERROR(IF(INDEX(database[],$C102,X$6)=0,"",INDEX(database[],$C102,X$6)),"")</f>
        <v/>
      </c>
      <c r="Y102" s="31" t="str">
        <f>IFERROR(IF(INDEX(database[],$C102,Y$6)=0,"",INDEX(database[],$C102,Y$6)),"")</f>
        <v/>
      </c>
      <c r="Z102" s="31" t="str">
        <f>IFERROR(IF(INDEX(database[],$C102,Z$6)=0,"",INDEX(database[],$C102,Z$6)),"")</f>
        <v/>
      </c>
      <c r="AA102" s="31" t="str">
        <f>IFERROR(IF(INDEX(database[],$C102,AA$6)=0,"",INDEX(database[],$C102,AA$6)),"")</f>
        <v/>
      </c>
      <c r="AB102" s="31" t="str">
        <f>IFERROR(IF(INDEX(database[],$C102,AB$6)=0,"",INDEX(database[],$C102,AB$6)),"")</f>
        <v/>
      </c>
      <c r="AC102" s="31" t="str">
        <f>IFERROR(IF(INDEX(database[],$C102,AC$6)=0,"",INDEX(database[],$C102,AC$6)),"")</f>
        <v/>
      </c>
      <c r="AD102" s="31" t="str">
        <f>IFERROR(IF(INDEX(database[],$C102,AD$6)=0,"",INDEX(database[],$C102,AD$6)),"")</f>
        <v/>
      </c>
      <c r="AE102" s="31" t="str">
        <f>IFERROR(IF(INDEX(database[],$C102,AE$6)=0,"",INDEX(database[],$C102,AE$6)),"")</f>
        <v/>
      </c>
      <c r="AF102" s="31" t="str">
        <f>IFERROR(IF(INDEX(database[],$C102,AF$6)=0,"",INDEX(database[],$C102,AF$6)),"")</f>
        <v/>
      </c>
      <c r="AG102" s="31" t="str">
        <f>IFERROR(IF(INDEX(database[],$C102,AG$6)=0,"",INDEX(database[],$C102,AG$6)),"")</f>
        <v/>
      </c>
      <c r="AH102" s="31" t="str">
        <f>IFERROR(IF(INDEX(database[],$C102,AH$6)=0,"",INDEX(database[],$C102,AH$6)),"")</f>
        <v/>
      </c>
      <c r="AI102" s="31" t="str">
        <f>IFERROR(IF(INDEX(database[],$C102,AI$6)=0,"",INDEX(database[],$C102,AI$6)),"")</f>
        <v/>
      </c>
      <c r="AJ102" s="31" t="str">
        <f>IFERROR(IF(INDEX(database[],$C102,AJ$6)=0,"",INDEX(database[],$C102,AJ$6)),"")</f>
        <v/>
      </c>
      <c r="AK102" s="31" t="str">
        <f>IFERROR(IF(INDEX(database[],$C102,AK$6)=0,"",INDEX(database[],$C102,AK$6)),"")</f>
        <v/>
      </c>
      <c r="AL102" s="31" t="str">
        <f>IFERROR(IF(INDEX(database[],$C102,AL$6)=0,"",INDEX(database[],$C102,AL$6)),"")</f>
        <v/>
      </c>
      <c r="AM102" s="31" t="str">
        <f>IFERROR(IF(INDEX(database[],$C102,AM$6)=0,"",INDEX(database[],$C102,AM$6)),"")</f>
        <v/>
      </c>
      <c r="AN102" s="31" t="str">
        <f>IFERROR(IF(INDEX(database[],$C102,AN$6)=0,"",INDEX(database[],$C102,AN$6)),"")</f>
        <v/>
      </c>
      <c r="AO102" s="31" t="str">
        <f>IFERROR(IF(INDEX(database[],$C102,AO$6)=0,"",INDEX(database[],$C102,AO$6)),"")</f>
        <v/>
      </c>
      <c r="AP102" s="31" t="str">
        <f>IFERROR(IF(INDEX(database[],$C102,AP$6)=0,"",INDEX(database[],$C102,AP$6)),"")</f>
        <v/>
      </c>
      <c r="AQ102" s="31" t="str">
        <f>IFERROR(IF(INDEX(database[],$C102,AQ$6)=0,"",INDEX(database[],$C102,AQ$6)),"")</f>
        <v/>
      </c>
      <c r="AR102" s="31" t="str">
        <f>IFERROR(IF(INDEX(database[],$C102,AR$6)=0,"",INDEX(database[],$C102,AR$6)),"")</f>
        <v/>
      </c>
      <c r="AS102" s="31" t="str">
        <f>IFERROR(IF(INDEX(database[],$C102,AS$6)=0,"",INDEX(database[],$C102,AS$6)),"")</f>
        <v/>
      </c>
      <c r="AT102" s="31" t="str">
        <f>IFERROR(IF(INDEX(database[],$C102,AT$6)=0,"",INDEX(database[],$C102,AT$6)),"")</f>
        <v/>
      </c>
      <c r="AU102" s="31" t="str">
        <f>IFERROR(IF(INDEX(database[],$C102,AU$6)=0,"",INDEX(database[],$C102,AU$6)),"")</f>
        <v/>
      </c>
      <c r="AV102" s="31" t="str">
        <f>IFERROR(IF(INDEX(database[],$C102,AV$6)=0,"",INDEX(database[],$C102,AV$6)),"")</f>
        <v/>
      </c>
      <c r="AW102" s="31" t="str">
        <f t="shared" si="52"/>
        <v/>
      </c>
      <c r="AX102" s="49" t="str">
        <f t="shared" si="58"/>
        <v/>
      </c>
      <c r="AY102" s="31" t="str">
        <f t="shared" si="59"/>
        <v/>
      </c>
      <c r="AZ102" s="31" t="str">
        <f t="shared" si="60"/>
        <v/>
      </c>
      <c r="BA102" s="49" t="str">
        <f t="shared" ca="1" si="61"/>
        <v/>
      </c>
      <c r="BB102" s="51" t="str">
        <f t="shared" ca="1" si="62"/>
        <v/>
      </c>
      <c r="BC102" s="50" t="str">
        <f t="shared" si="51"/>
        <v/>
      </c>
      <c r="BD102" s="46" t="str">
        <f t="shared" si="51"/>
        <v/>
      </c>
      <c r="BE102" s="46" t="str">
        <f t="shared" si="51"/>
        <v/>
      </c>
      <c r="BF102" s="46" t="str">
        <f t="shared" si="51"/>
        <v/>
      </c>
      <c r="BG102" s="46" t="str">
        <f t="shared" si="51"/>
        <v/>
      </c>
      <c r="BH102" s="46" t="str">
        <f t="shared" si="51"/>
        <v/>
      </c>
      <c r="BI102" s="46" t="str">
        <f t="shared" si="51"/>
        <v/>
      </c>
      <c r="BJ102" s="31" t="str">
        <f t="shared" si="63"/>
        <v/>
      </c>
      <c r="BK102" s="31" t="str">
        <f t="shared" si="64"/>
        <v/>
      </c>
      <c r="BL102" s="31" t="str">
        <f t="shared" si="65"/>
        <v/>
      </c>
      <c r="BM102" s="31" t="str">
        <f t="shared" si="66"/>
        <v/>
      </c>
      <c r="BN102" s="31" t="str">
        <f t="shared" si="67"/>
        <v/>
      </c>
      <c r="BO102" s="31" t="str">
        <f t="shared" si="68"/>
        <v/>
      </c>
      <c r="BP102" s="48"/>
      <c r="BQ102" s="48"/>
      <c r="BR102" s="48"/>
      <c r="BS102" s="48"/>
      <c r="BT102" s="48"/>
      <c r="BU102" s="31">
        <f>IFERROR(IF(OR(BU$7="",List!$B$8="",List!$B$8="All"),1,IF(List!$B$8=INDEX(IF(BU$5="d",DateTable,MainTable),$C102,BU$6),1,0)),0)</f>
        <v>1</v>
      </c>
      <c r="BV102" s="31">
        <f>IFERROR(IF(OR(BV$7="",List!$B$11="",List!$B$11="All"),1,IF(List!$B$11=INDEX(IF(BV$5="d",DateTable,MainTable),$C102,BV$6),1,0)),0)</f>
        <v>1</v>
      </c>
      <c r="BW102" s="31">
        <f>IFERROR(IF(OR(BW$7="",List!$B$14="",List!$B$14="All"),1,IF(List!$B$14=INDEX(IF(BW$5="d",DateTable,MainTable),$C102,BW$6),1,0)),0)</f>
        <v>1</v>
      </c>
      <c r="BX102" s="31">
        <f>IFERROR(IF(OR(BX$7="",List!$B$17="",List!$B$17="All"),1,IF(List!$B$17=INDEX(IF(BX$5="d",DateTable,MainTable),$C102,BX$6),1,0)),0)</f>
        <v>1</v>
      </c>
      <c r="BY102" s="31">
        <f t="shared" si="69"/>
        <v>1</v>
      </c>
      <c r="CA102" s="31" t="str">
        <f t="shared" si="70"/>
        <v/>
      </c>
      <c r="CB102" s="31" t="str">
        <f t="shared" si="53"/>
        <v/>
      </c>
      <c r="CD102" s="31">
        <f>IFERROR(IF(OR(Dashboard!$C$7="",Dashboard!$C$7="All"),1,IF(Dashboard!$C$7=INDEX(MainTable,$C102,CD$6),1,0)),0)</f>
        <v>1</v>
      </c>
      <c r="CE102" s="31">
        <f>IFERROR(IF(OR(Dashboard!$E$7="",Dashboard!$E$7="All"),1,IF(Dashboard!$E$7=INDEX(MainTable,$C102,CE$6),1,0)),0)</f>
        <v>1</v>
      </c>
      <c r="CF102" s="31">
        <f>IFERROR(IF(OR(Dashboard!$G$7="",Dashboard!$G$7="All"),1,IF(Dashboard!$G$7=INDEX(MainTable,$C102,CF$6),1,0)),0)</f>
        <v>1</v>
      </c>
      <c r="CG102" s="31">
        <f>IFERROR(IF(OR(Dashboard!$I$7="",Dashboard!$I$7="All"),1,IF(Dashboard!$I$7=INDEX(MainTable,$C102,CG$6),1,0)),0)</f>
        <v>1</v>
      </c>
      <c r="CH102" s="31">
        <f t="shared" si="71"/>
        <v>1</v>
      </c>
      <c r="CJ102" s="31">
        <f t="shared" ca="1" si="72"/>
        <v>0</v>
      </c>
      <c r="CK102" s="31">
        <f t="shared" ca="1" si="54"/>
        <v>0</v>
      </c>
      <c r="CL102" s="31">
        <f t="shared" si="55"/>
        <v>0</v>
      </c>
      <c r="CM102" s="31">
        <f t="shared" si="56"/>
        <v>0</v>
      </c>
      <c r="DG102" s="31" t="str">
        <f t="shared" si="73"/>
        <v/>
      </c>
      <c r="DH102" s="31" t="str">
        <f>IFERROR(IF(COUNTIF($DG$8:$DG102,DG102)&gt;1,"",DG102),"")</f>
        <v/>
      </c>
      <c r="DI102" s="31" t="str">
        <f t="array" ref="DI102">IFERROR(INDEX(filter1,SMALL(IF(LEN(filter1)&gt;0,ROW(filter1)-ROW(INDEX(filter1,1,1))+1),ROW($DF102)-ROW($DF$7))),"")</f>
        <v/>
      </c>
      <c r="DJ102" s="31" t="str">
        <f t="shared" si="74"/>
        <v/>
      </c>
      <c r="DK102" s="31" t="str">
        <f>IFERROR(IF(COUNTIF($DJ$8:$DJ102,DJ102)&gt;1,"",DJ102),"")</f>
        <v/>
      </c>
      <c r="DL102" s="31" t="str">
        <f t="array" ref="DL102">IFERROR(INDEX(filter2,SMALL(IF(LEN(filter2)&gt;0,ROW(filter2)-ROW(INDEX(filter2,1,1))+1),ROW($DF102)-ROW($DF$7))),"")</f>
        <v/>
      </c>
      <c r="DM102" s="31" t="str">
        <f t="shared" si="75"/>
        <v/>
      </c>
      <c r="DN102" s="31" t="str">
        <f>IFERROR(IF(COUNTIF($DM$8:$DM102,DM102)&gt;1,"",DM102),"")</f>
        <v/>
      </c>
      <c r="DO102" s="31" t="str">
        <f t="array" ref="DO102">IFERROR(INDEX(filter3,SMALL(IF(LEN(filter3)&gt;0,ROW(filter3)-ROW(INDEX(filter3,1,1))+1),ROW($DF102)-ROW($DF$7))),"")</f>
        <v/>
      </c>
      <c r="DP102" s="31" t="str">
        <f t="shared" si="76"/>
        <v/>
      </c>
      <c r="DQ102" s="31" t="str">
        <f>IFERROR(IF(COUNTIF($DP$8:$DP102,DP102)&gt;1,"",DP102),"")</f>
        <v/>
      </c>
      <c r="DR102" s="31" t="str">
        <f t="array" ref="DR102">IFERROR(INDEX(filter4,SMALL(IF(LEN(filter4)&gt;0,ROW(filter4)-ROW(INDEX(filter4,1,1))+1),ROW($DF102)-ROW($DF$7))),"")</f>
        <v/>
      </c>
      <c r="DT102" s="43"/>
      <c r="DU102" s="43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</row>
    <row r="103" spans="3:140" ht="15" customHeight="1" x14ac:dyDescent="0.25">
      <c r="C103" s="31">
        <v>96</v>
      </c>
      <c r="D103" s="31" t="str">
        <f>IFERROR(IF(INDEX(database[],$C103,D$6)=0,"",INDEX(database[],$C103,D$6)),"")</f>
        <v/>
      </c>
      <c r="E103" s="46" t="str">
        <f>IFERROR(IF(INDEX(database[],$C103,E$6)=0,"",INDEX(database[],$C103,E$6)),"")</f>
        <v/>
      </c>
      <c r="F103" s="31" t="str">
        <f>IFERROR(IF(INDEX(database[],$C103,F$6)=0,"",INDEX(database[],$C103,F$6)),"")</f>
        <v/>
      </c>
      <c r="G103" s="31" t="str">
        <f>IFERROR(IF(INDEX(database[],$C103,G$6)=0,"",INDEX(database[],$C103,G$6)),"")</f>
        <v/>
      </c>
      <c r="H103" s="31" t="str">
        <f>IFERROR(IF(INDEX(database[],$C103,H$6)=0,"",INDEX(database[],$C103,H$6)),"")</f>
        <v/>
      </c>
      <c r="I103" s="31" t="str">
        <f>IFERROR(IF(INDEX(database[],$C103,I$6)=0,"",INDEX(database[],$C103,I$6)),"")</f>
        <v/>
      </c>
      <c r="J103" s="31" t="str">
        <f>IFERROR(IF(INDEX(database[],$C103,J$6)=0,"",INDEX(database[],$C103,J$6)),"")</f>
        <v/>
      </c>
      <c r="K103" s="31" t="str">
        <f>IFERROR(IF(INDEX(database[],$C103,K$6)=0,"",INDEX(database[],$C103,K$6)),"")</f>
        <v/>
      </c>
      <c r="L103" s="31" t="str">
        <f>IFERROR(IF(INDEX(database[],$C103,L$6)=0,"",INDEX(database[],$C103,L$6)),"")</f>
        <v/>
      </c>
      <c r="M103" s="31" t="str">
        <f>IFERROR(IF(INDEX(database[],$C103,M$6)=0,"",INDEX(database[],$C103,M$6)),"")</f>
        <v/>
      </c>
      <c r="N103" s="31" t="str">
        <f>IFERROR(IF(INDEX(database[],$C103,N$6)=0,"",INDEX(database[],$C103,N$6)),"")</f>
        <v/>
      </c>
      <c r="O103" s="31" t="str">
        <f>IFERROR(IF(INDEX(database[],$C103,O$6)=0,"",INDEX(database[],$C103,O$6)),"")</f>
        <v/>
      </c>
      <c r="P103" s="31" t="str">
        <f>IFERROR(IF(INDEX(database[],$C103,P$6)=0,"",INDEX(database[],$C103,P$6)),"")</f>
        <v/>
      </c>
      <c r="Q103" s="31" t="str">
        <f>IFERROR(IF(INDEX(database[],$C103,Q$6)=0,"",INDEX(database[],$C103,Q$6)),"")</f>
        <v/>
      </c>
      <c r="R103" s="46" t="str">
        <f>IFERROR(IF(INDEX(database[],$C103,R$6)=0,"",INDEX(database[],$C103,R$6)),"")</f>
        <v/>
      </c>
      <c r="S103" s="31" t="str">
        <f>IFERROR(IF(INDEX(database[],$C103,S$6)=0,"",INDEX(database[],$C103,S$6)),"")</f>
        <v/>
      </c>
      <c r="T103" s="31" t="str">
        <f>IFERROR(IF(INDEX(database[],$C103,T$6)=0,"",INDEX(database[],$C103,T$6)),"")</f>
        <v/>
      </c>
      <c r="U103" s="31" t="str">
        <f>IFERROR(IF(INDEX(database[],$C103,U$6)=0,"",INDEX(database[],$C103,U$6)),"")</f>
        <v/>
      </c>
      <c r="V103" s="31" t="str">
        <f>IFERROR(IF(INDEX(database[],$C103,V$6)=0,"",INDEX(database[],$C103,V$6)),"")</f>
        <v/>
      </c>
      <c r="W103" s="31" t="str">
        <f>IFERROR(IF(INDEX(database[],$C103,W$6)=0,"",INDEX(database[],$C103,W$6)),"")</f>
        <v/>
      </c>
      <c r="X103" s="31" t="str">
        <f>IFERROR(IF(INDEX(database[],$C103,X$6)=0,"",INDEX(database[],$C103,X$6)),"")</f>
        <v/>
      </c>
      <c r="Y103" s="31" t="str">
        <f>IFERROR(IF(INDEX(database[],$C103,Y$6)=0,"",INDEX(database[],$C103,Y$6)),"")</f>
        <v/>
      </c>
      <c r="Z103" s="31" t="str">
        <f>IFERROR(IF(INDEX(database[],$C103,Z$6)=0,"",INDEX(database[],$C103,Z$6)),"")</f>
        <v/>
      </c>
      <c r="AA103" s="31" t="str">
        <f>IFERROR(IF(INDEX(database[],$C103,AA$6)=0,"",INDEX(database[],$C103,AA$6)),"")</f>
        <v/>
      </c>
      <c r="AB103" s="31" t="str">
        <f>IFERROR(IF(INDEX(database[],$C103,AB$6)=0,"",INDEX(database[],$C103,AB$6)),"")</f>
        <v/>
      </c>
      <c r="AC103" s="31" t="str">
        <f>IFERROR(IF(INDEX(database[],$C103,AC$6)=0,"",INDEX(database[],$C103,AC$6)),"")</f>
        <v/>
      </c>
      <c r="AD103" s="31" t="str">
        <f>IFERROR(IF(INDEX(database[],$C103,AD$6)=0,"",INDEX(database[],$C103,AD$6)),"")</f>
        <v/>
      </c>
      <c r="AE103" s="31" t="str">
        <f>IFERROR(IF(INDEX(database[],$C103,AE$6)=0,"",INDEX(database[],$C103,AE$6)),"")</f>
        <v/>
      </c>
      <c r="AF103" s="31" t="str">
        <f>IFERROR(IF(INDEX(database[],$C103,AF$6)=0,"",INDEX(database[],$C103,AF$6)),"")</f>
        <v/>
      </c>
      <c r="AG103" s="31" t="str">
        <f>IFERROR(IF(INDEX(database[],$C103,AG$6)=0,"",INDEX(database[],$C103,AG$6)),"")</f>
        <v/>
      </c>
      <c r="AH103" s="31" t="str">
        <f>IFERROR(IF(INDEX(database[],$C103,AH$6)=0,"",INDEX(database[],$C103,AH$6)),"")</f>
        <v/>
      </c>
      <c r="AI103" s="31" t="str">
        <f>IFERROR(IF(INDEX(database[],$C103,AI$6)=0,"",INDEX(database[],$C103,AI$6)),"")</f>
        <v/>
      </c>
      <c r="AJ103" s="31" t="str">
        <f>IFERROR(IF(INDEX(database[],$C103,AJ$6)=0,"",INDEX(database[],$C103,AJ$6)),"")</f>
        <v/>
      </c>
      <c r="AK103" s="31" t="str">
        <f>IFERROR(IF(INDEX(database[],$C103,AK$6)=0,"",INDEX(database[],$C103,AK$6)),"")</f>
        <v/>
      </c>
      <c r="AL103" s="31" t="str">
        <f>IFERROR(IF(INDEX(database[],$C103,AL$6)=0,"",INDEX(database[],$C103,AL$6)),"")</f>
        <v/>
      </c>
      <c r="AM103" s="31" t="str">
        <f>IFERROR(IF(INDEX(database[],$C103,AM$6)=0,"",INDEX(database[],$C103,AM$6)),"")</f>
        <v/>
      </c>
      <c r="AN103" s="31" t="str">
        <f>IFERROR(IF(INDEX(database[],$C103,AN$6)=0,"",INDEX(database[],$C103,AN$6)),"")</f>
        <v/>
      </c>
      <c r="AO103" s="31" t="str">
        <f>IFERROR(IF(INDEX(database[],$C103,AO$6)=0,"",INDEX(database[],$C103,AO$6)),"")</f>
        <v/>
      </c>
      <c r="AP103" s="31" t="str">
        <f>IFERROR(IF(INDEX(database[],$C103,AP$6)=0,"",INDEX(database[],$C103,AP$6)),"")</f>
        <v/>
      </c>
      <c r="AQ103" s="31" t="str">
        <f>IFERROR(IF(INDEX(database[],$C103,AQ$6)=0,"",INDEX(database[],$C103,AQ$6)),"")</f>
        <v/>
      </c>
      <c r="AR103" s="31" t="str">
        <f>IFERROR(IF(INDEX(database[],$C103,AR$6)=0,"",INDEX(database[],$C103,AR$6)),"")</f>
        <v/>
      </c>
      <c r="AS103" s="31" t="str">
        <f>IFERROR(IF(INDEX(database[],$C103,AS$6)=0,"",INDEX(database[],$C103,AS$6)),"")</f>
        <v/>
      </c>
      <c r="AT103" s="31" t="str">
        <f>IFERROR(IF(INDEX(database[],$C103,AT$6)=0,"",INDEX(database[],$C103,AT$6)),"")</f>
        <v/>
      </c>
      <c r="AU103" s="31" t="str">
        <f>IFERROR(IF(INDEX(database[],$C103,AU$6)=0,"",INDEX(database[],$C103,AU$6)),"")</f>
        <v/>
      </c>
      <c r="AV103" s="31" t="str">
        <f>IFERROR(IF(INDEX(database[],$C103,AV$6)=0,"",INDEX(database[],$C103,AV$6)),"")</f>
        <v/>
      </c>
      <c r="AW103" s="31" t="str">
        <f t="shared" si="52"/>
        <v/>
      </c>
      <c r="AX103" s="49" t="str">
        <f t="shared" si="58"/>
        <v/>
      </c>
      <c r="AY103" s="31" t="str">
        <f t="shared" si="59"/>
        <v/>
      </c>
      <c r="AZ103" s="31" t="str">
        <f t="shared" si="60"/>
        <v/>
      </c>
      <c r="BA103" s="49" t="str">
        <f t="shared" ca="1" si="61"/>
        <v/>
      </c>
      <c r="BB103" s="51" t="str">
        <f t="shared" ca="1" si="62"/>
        <v/>
      </c>
      <c r="BC103" s="50" t="str">
        <f t="shared" si="51"/>
        <v/>
      </c>
      <c r="BD103" s="46" t="str">
        <f t="shared" si="51"/>
        <v/>
      </c>
      <c r="BE103" s="46" t="str">
        <f t="shared" si="51"/>
        <v/>
      </c>
      <c r="BF103" s="46" t="str">
        <f t="shared" si="51"/>
        <v/>
      </c>
      <c r="BG103" s="46" t="str">
        <f t="shared" si="51"/>
        <v/>
      </c>
      <c r="BH103" s="46" t="str">
        <f t="shared" si="51"/>
        <v/>
      </c>
      <c r="BI103" s="46" t="str">
        <f t="shared" si="51"/>
        <v/>
      </c>
      <c r="BJ103" s="31" t="str">
        <f t="shared" si="63"/>
        <v/>
      </c>
      <c r="BK103" s="31" t="str">
        <f t="shared" si="64"/>
        <v/>
      </c>
      <c r="BL103" s="31" t="str">
        <f t="shared" si="65"/>
        <v/>
      </c>
      <c r="BM103" s="31" t="str">
        <f t="shared" si="66"/>
        <v/>
      </c>
      <c r="BN103" s="31" t="str">
        <f t="shared" si="67"/>
        <v/>
      </c>
      <c r="BO103" s="31" t="str">
        <f t="shared" si="68"/>
        <v/>
      </c>
      <c r="BP103" s="48"/>
      <c r="BQ103" s="48"/>
      <c r="BR103" s="48"/>
      <c r="BS103" s="48"/>
      <c r="BT103" s="48"/>
      <c r="BU103" s="31">
        <f>IFERROR(IF(OR(BU$7="",List!$B$8="",List!$B$8="All"),1,IF(List!$B$8=INDEX(IF(BU$5="d",DateTable,MainTable),$C103,BU$6),1,0)),0)</f>
        <v>1</v>
      </c>
      <c r="BV103" s="31">
        <f>IFERROR(IF(OR(BV$7="",List!$B$11="",List!$B$11="All"),1,IF(List!$B$11=INDEX(IF(BV$5="d",DateTable,MainTable),$C103,BV$6),1,0)),0)</f>
        <v>1</v>
      </c>
      <c r="BW103" s="31">
        <f>IFERROR(IF(OR(BW$7="",List!$B$14="",List!$B$14="All"),1,IF(List!$B$14=INDEX(IF(BW$5="d",DateTable,MainTable),$C103,BW$6),1,0)),0)</f>
        <v>1</v>
      </c>
      <c r="BX103" s="31">
        <f>IFERROR(IF(OR(BX$7="",List!$B$17="",List!$B$17="All"),1,IF(List!$B$17=INDEX(IF(BX$5="d",DateTable,MainTable),$C103,BX$6),1,0)),0)</f>
        <v>1</v>
      </c>
      <c r="BY103" s="31">
        <f t="shared" si="69"/>
        <v>1</v>
      </c>
      <c r="CA103" s="31" t="str">
        <f t="shared" si="70"/>
        <v/>
      </c>
      <c r="CB103" s="31" t="str">
        <f t="shared" si="53"/>
        <v/>
      </c>
      <c r="CD103" s="31">
        <f>IFERROR(IF(OR(Dashboard!$C$7="",Dashboard!$C$7="All"),1,IF(Dashboard!$C$7=INDEX(MainTable,$C103,CD$6),1,0)),0)</f>
        <v>1</v>
      </c>
      <c r="CE103" s="31">
        <f>IFERROR(IF(OR(Dashboard!$E$7="",Dashboard!$E$7="All"),1,IF(Dashboard!$E$7=INDEX(MainTable,$C103,CE$6),1,0)),0)</f>
        <v>1</v>
      </c>
      <c r="CF103" s="31">
        <f>IFERROR(IF(OR(Dashboard!$G$7="",Dashboard!$G$7="All"),1,IF(Dashboard!$G$7=INDEX(MainTable,$C103,CF$6),1,0)),0)</f>
        <v>1</v>
      </c>
      <c r="CG103" s="31">
        <f>IFERROR(IF(OR(Dashboard!$I$7="",Dashboard!$I$7="All"),1,IF(Dashboard!$I$7=INDEX(MainTable,$C103,CG$6),1,0)),0)</f>
        <v>1</v>
      </c>
      <c r="CH103" s="31">
        <f t="shared" si="71"/>
        <v>1</v>
      </c>
      <c r="CJ103" s="31">
        <f t="shared" ca="1" si="72"/>
        <v>0</v>
      </c>
      <c r="CK103" s="31">
        <f t="shared" ca="1" si="54"/>
        <v>0</v>
      </c>
      <c r="CL103" s="31">
        <f t="shared" si="55"/>
        <v>0</v>
      </c>
      <c r="CM103" s="31">
        <f t="shared" si="56"/>
        <v>0</v>
      </c>
      <c r="DG103" s="31" t="str">
        <f t="shared" si="73"/>
        <v/>
      </c>
      <c r="DH103" s="31" t="str">
        <f>IFERROR(IF(COUNTIF($DG$8:$DG103,DG103)&gt;1,"",DG103),"")</f>
        <v/>
      </c>
      <c r="DI103" s="31" t="str">
        <f t="array" ref="DI103">IFERROR(INDEX(filter1,SMALL(IF(LEN(filter1)&gt;0,ROW(filter1)-ROW(INDEX(filter1,1,1))+1),ROW($DF103)-ROW($DF$7))),"")</f>
        <v/>
      </c>
      <c r="DJ103" s="31" t="str">
        <f t="shared" si="74"/>
        <v/>
      </c>
      <c r="DK103" s="31" t="str">
        <f>IFERROR(IF(COUNTIF($DJ$8:$DJ103,DJ103)&gt;1,"",DJ103),"")</f>
        <v/>
      </c>
      <c r="DL103" s="31" t="str">
        <f t="array" ref="DL103">IFERROR(INDEX(filter2,SMALL(IF(LEN(filter2)&gt;0,ROW(filter2)-ROW(INDEX(filter2,1,1))+1),ROW($DF103)-ROW($DF$7))),"")</f>
        <v/>
      </c>
      <c r="DM103" s="31" t="str">
        <f t="shared" si="75"/>
        <v/>
      </c>
      <c r="DN103" s="31" t="str">
        <f>IFERROR(IF(COUNTIF($DM$8:$DM103,DM103)&gt;1,"",DM103),"")</f>
        <v/>
      </c>
      <c r="DO103" s="31" t="str">
        <f t="array" ref="DO103">IFERROR(INDEX(filter3,SMALL(IF(LEN(filter3)&gt;0,ROW(filter3)-ROW(INDEX(filter3,1,1))+1),ROW($DF103)-ROW($DF$7))),"")</f>
        <v/>
      </c>
      <c r="DP103" s="31" t="str">
        <f t="shared" si="76"/>
        <v/>
      </c>
      <c r="DQ103" s="31" t="str">
        <f>IFERROR(IF(COUNTIF($DP$8:$DP103,DP103)&gt;1,"",DP103),"")</f>
        <v/>
      </c>
      <c r="DR103" s="31" t="str">
        <f t="array" ref="DR103">IFERROR(INDEX(filter4,SMALL(IF(LEN(filter4)&gt;0,ROW(filter4)-ROW(INDEX(filter4,1,1))+1),ROW($DF103)-ROW($DF$7))),"")</f>
        <v/>
      </c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</row>
    <row r="104" spans="3:140" ht="15" customHeight="1" x14ac:dyDescent="0.25">
      <c r="C104" s="31">
        <v>97</v>
      </c>
      <c r="D104" s="31" t="str">
        <f>IFERROR(IF(INDEX(database[],$C104,D$6)=0,"",INDEX(database[],$C104,D$6)),"")</f>
        <v/>
      </c>
      <c r="E104" s="46" t="str">
        <f>IFERROR(IF(INDEX(database[],$C104,E$6)=0,"",INDEX(database[],$C104,E$6)),"")</f>
        <v/>
      </c>
      <c r="F104" s="31" t="str">
        <f>IFERROR(IF(INDEX(database[],$C104,F$6)=0,"",INDEX(database[],$C104,F$6)),"")</f>
        <v/>
      </c>
      <c r="G104" s="31" t="str">
        <f>IFERROR(IF(INDEX(database[],$C104,G$6)=0,"",INDEX(database[],$C104,G$6)),"")</f>
        <v/>
      </c>
      <c r="H104" s="31" t="str">
        <f>IFERROR(IF(INDEX(database[],$C104,H$6)=0,"",INDEX(database[],$C104,H$6)),"")</f>
        <v/>
      </c>
      <c r="I104" s="31" t="str">
        <f>IFERROR(IF(INDEX(database[],$C104,I$6)=0,"",INDEX(database[],$C104,I$6)),"")</f>
        <v/>
      </c>
      <c r="J104" s="31" t="str">
        <f>IFERROR(IF(INDEX(database[],$C104,J$6)=0,"",INDEX(database[],$C104,J$6)),"")</f>
        <v/>
      </c>
      <c r="K104" s="31" t="str">
        <f>IFERROR(IF(INDEX(database[],$C104,K$6)=0,"",INDEX(database[],$C104,K$6)),"")</f>
        <v/>
      </c>
      <c r="L104" s="31" t="str">
        <f>IFERROR(IF(INDEX(database[],$C104,L$6)=0,"",INDEX(database[],$C104,L$6)),"")</f>
        <v/>
      </c>
      <c r="M104" s="31" t="str">
        <f>IFERROR(IF(INDEX(database[],$C104,M$6)=0,"",INDEX(database[],$C104,M$6)),"")</f>
        <v/>
      </c>
      <c r="N104" s="31" t="str">
        <f>IFERROR(IF(INDEX(database[],$C104,N$6)=0,"",INDEX(database[],$C104,N$6)),"")</f>
        <v/>
      </c>
      <c r="O104" s="31" t="str">
        <f>IFERROR(IF(INDEX(database[],$C104,O$6)=0,"",INDEX(database[],$C104,O$6)),"")</f>
        <v/>
      </c>
      <c r="P104" s="31" t="str">
        <f>IFERROR(IF(INDEX(database[],$C104,P$6)=0,"",INDEX(database[],$C104,P$6)),"")</f>
        <v/>
      </c>
      <c r="Q104" s="31" t="str">
        <f>IFERROR(IF(INDEX(database[],$C104,Q$6)=0,"",INDEX(database[],$C104,Q$6)),"")</f>
        <v/>
      </c>
      <c r="R104" s="46" t="str">
        <f>IFERROR(IF(INDEX(database[],$C104,R$6)=0,"",INDEX(database[],$C104,R$6)),"")</f>
        <v/>
      </c>
      <c r="S104" s="31" t="str">
        <f>IFERROR(IF(INDEX(database[],$C104,S$6)=0,"",INDEX(database[],$C104,S$6)),"")</f>
        <v/>
      </c>
      <c r="T104" s="31" t="str">
        <f>IFERROR(IF(INDEX(database[],$C104,T$6)=0,"",INDEX(database[],$C104,T$6)),"")</f>
        <v/>
      </c>
      <c r="U104" s="31" t="str">
        <f>IFERROR(IF(INDEX(database[],$C104,U$6)=0,"",INDEX(database[],$C104,U$6)),"")</f>
        <v/>
      </c>
      <c r="V104" s="31" t="str">
        <f>IFERROR(IF(INDEX(database[],$C104,V$6)=0,"",INDEX(database[],$C104,V$6)),"")</f>
        <v/>
      </c>
      <c r="W104" s="31" t="str">
        <f>IFERROR(IF(INDEX(database[],$C104,W$6)=0,"",INDEX(database[],$C104,W$6)),"")</f>
        <v/>
      </c>
      <c r="X104" s="31" t="str">
        <f>IFERROR(IF(INDEX(database[],$C104,X$6)=0,"",INDEX(database[],$C104,X$6)),"")</f>
        <v/>
      </c>
      <c r="Y104" s="31" t="str">
        <f>IFERROR(IF(INDEX(database[],$C104,Y$6)=0,"",INDEX(database[],$C104,Y$6)),"")</f>
        <v/>
      </c>
      <c r="Z104" s="31" t="str">
        <f>IFERROR(IF(INDEX(database[],$C104,Z$6)=0,"",INDEX(database[],$C104,Z$6)),"")</f>
        <v/>
      </c>
      <c r="AA104" s="31" t="str">
        <f>IFERROR(IF(INDEX(database[],$C104,AA$6)=0,"",INDEX(database[],$C104,AA$6)),"")</f>
        <v/>
      </c>
      <c r="AB104" s="31" t="str">
        <f>IFERROR(IF(INDEX(database[],$C104,AB$6)=0,"",INDEX(database[],$C104,AB$6)),"")</f>
        <v/>
      </c>
      <c r="AC104" s="31" t="str">
        <f>IFERROR(IF(INDEX(database[],$C104,AC$6)=0,"",INDEX(database[],$C104,AC$6)),"")</f>
        <v/>
      </c>
      <c r="AD104" s="31" t="str">
        <f>IFERROR(IF(INDEX(database[],$C104,AD$6)=0,"",INDEX(database[],$C104,AD$6)),"")</f>
        <v/>
      </c>
      <c r="AE104" s="31" t="str">
        <f>IFERROR(IF(INDEX(database[],$C104,AE$6)=0,"",INDEX(database[],$C104,AE$6)),"")</f>
        <v/>
      </c>
      <c r="AF104" s="31" t="str">
        <f>IFERROR(IF(INDEX(database[],$C104,AF$6)=0,"",INDEX(database[],$C104,AF$6)),"")</f>
        <v/>
      </c>
      <c r="AG104" s="31" t="str">
        <f>IFERROR(IF(INDEX(database[],$C104,AG$6)=0,"",INDEX(database[],$C104,AG$6)),"")</f>
        <v/>
      </c>
      <c r="AH104" s="31" t="str">
        <f>IFERROR(IF(INDEX(database[],$C104,AH$6)=0,"",INDEX(database[],$C104,AH$6)),"")</f>
        <v/>
      </c>
      <c r="AI104" s="31" t="str">
        <f>IFERROR(IF(INDEX(database[],$C104,AI$6)=0,"",INDEX(database[],$C104,AI$6)),"")</f>
        <v/>
      </c>
      <c r="AJ104" s="31" t="str">
        <f>IFERROR(IF(INDEX(database[],$C104,AJ$6)=0,"",INDEX(database[],$C104,AJ$6)),"")</f>
        <v/>
      </c>
      <c r="AK104" s="31" t="str">
        <f>IFERROR(IF(INDEX(database[],$C104,AK$6)=0,"",INDEX(database[],$C104,AK$6)),"")</f>
        <v/>
      </c>
      <c r="AL104" s="31" t="str">
        <f>IFERROR(IF(INDEX(database[],$C104,AL$6)=0,"",INDEX(database[],$C104,AL$6)),"")</f>
        <v/>
      </c>
      <c r="AM104" s="31" t="str">
        <f>IFERROR(IF(INDEX(database[],$C104,AM$6)=0,"",INDEX(database[],$C104,AM$6)),"")</f>
        <v/>
      </c>
      <c r="AN104" s="31" t="str">
        <f>IFERROR(IF(INDEX(database[],$C104,AN$6)=0,"",INDEX(database[],$C104,AN$6)),"")</f>
        <v/>
      </c>
      <c r="AO104" s="31" t="str">
        <f>IFERROR(IF(INDEX(database[],$C104,AO$6)=0,"",INDEX(database[],$C104,AO$6)),"")</f>
        <v/>
      </c>
      <c r="AP104" s="31" t="str">
        <f>IFERROR(IF(INDEX(database[],$C104,AP$6)=0,"",INDEX(database[],$C104,AP$6)),"")</f>
        <v/>
      </c>
      <c r="AQ104" s="31" t="str">
        <f>IFERROR(IF(INDEX(database[],$C104,AQ$6)=0,"",INDEX(database[],$C104,AQ$6)),"")</f>
        <v/>
      </c>
      <c r="AR104" s="31" t="str">
        <f>IFERROR(IF(INDEX(database[],$C104,AR$6)=0,"",INDEX(database[],$C104,AR$6)),"")</f>
        <v/>
      </c>
      <c r="AS104" s="31" t="str">
        <f>IFERROR(IF(INDEX(database[],$C104,AS$6)=0,"",INDEX(database[],$C104,AS$6)),"")</f>
        <v/>
      </c>
      <c r="AT104" s="31" t="str">
        <f>IFERROR(IF(INDEX(database[],$C104,AT$6)=0,"",INDEX(database[],$C104,AT$6)),"")</f>
        <v/>
      </c>
      <c r="AU104" s="31" t="str">
        <f>IFERROR(IF(INDEX(database[],$C104,AU$6)=0,"",INDEX(database[],$C104,AU$6)),"")</f>
        <v/>
      </c>
      <c r="AV104" s="31" t="str">
        <f>IFERROR(IF(INDEX(database[],$C104,AV$6)=0,"",INDEX(database[],$C104,AV$6)),"")</f>
        <v/>
      </c>
      <c r="AW104" s="31" t="str">
        <f t="shared" si="52"/>
        <v/>
      </c>
      <c r="AX104" s="49" t="str">
        <f t="shared" si="58"/>
        <v/>
      </c>
      <c r="AY104" s="31" t="str">
        <f t="shared" si="59"/>
        <v/>
      </c>
      <c r="AZ104" s="31" t="str">
        <f t="shared" si="60"/>
        <v/>
      </c>
      <c r="BA104" s="49" t="str">
        <f t="shared" ca="1" si="61"/>
        <v/>
      </c>
      <c r="BB104" s="51" t="str">
        <f t="shared" ca="1" si="62"/>
        <v/>
      </c>
      <c r="BC104" s="50" t="str">
        <f t="shared" si="51"/>
        <v/>
      </c>
      <c r="BD104" s="46" t="str">
        <f t="shared" si="51"/>
        <v/>
      </c>
      <c r="BE104" s="46" t="str">
        <f t="shared" si="51"/>
        <v/>
      </c>
      <c r="BF104" s="46" t="str">
        <f t="shared" si="51"/>
        <v/>
      </c>
      <c r="BG104" s="46" t="str">
        <f t="shared" si="51"/>
        <v/>
      </c>
      <c r="BH104" s="46" t="str">
        <f t="shared" si="51"/>
        <v/>
      </c>
      <c r="BI104" s="46" t="str">
        <f t="shared" si="51"/>
        <v/>
      </c>
      <c r="BJ104" s="31" t="str">
        <f t="shared" si="63"/>
        <v/>
      </c>
      <c r="BK104" s="31" t="str">
        <f t="shared" si="64"/>
        <v/>
      </c>
      <c r="BL104" s="31" t="str">
        <f t="shared" si="65"/>
        <v/>
      </c>
      <c r="BM104" s="31" t="str">
        <f t="shared" si="66"/>
        <v/>
      </c>
      <c r="BN104" s="31" t="str">
        <f t="shared" si="67"/>
        <v/>
      </c>
      <c r="BO104" s="31" t="str">
        <f t="shared" si="68"/>
        <v/>
      </c>
      <c r="BP104" s="48"/>
      <c r="BQ104" s="48"/>
      <c r="BR104" s="48"/>
      <c r="BS104" s="48"/>
      <c r="BT104" s="48"/>
      <c r="BU104" s="31">
        <f>IFERROR(IF(OR(BU$7="",List!$B$8="",List!$B$8="All"),1,IF(List!$B$8=INDEX(IF(BU$5="d",DateTable,MainTable),$C104,BU$6),1,0)),0)</f>
        <v>1</v>
      </c>
      <c r="BV104" s="31">
        <f>IFERROR(IF(OR(BV$7="",List!$B$11="",List!$B$11="All"),1,IF(List!$B$11=INDEX(IF(BV$5="d",DateTable,MainTable),$C104,BV$6),1,0)),0)</f>
        <v>1</v>
      </c>
      <c r="BW104" s="31">
        <f>IFERROR(IF(OR(BW$7="",List!$B$14="",List!$B$14="All"),1,IF(List!$B$14=INDEX(IF(BW$5="d",DateTable,MainTable),$C104,BW$6),1,0)),0)</f>
        <v>1</v>
      </c>
      <c r="BX104" s="31">
        <f>IFERROR(IF(OR(BX$7="",List!$B$17="",List!$B$17="All"),1,IF(List!$B$17=INDEX(IF(BX$5="d",DateTable,MainTable),$C104,BX$6),1,0)),0)</f>
        <v>1</v>
      </c>
      <c r="BY104" s="31">
        <f t="shared" si="69"/>
        <v>1</v>
      </c>
      <c r="CA104" s="31" t="str">
        <f t="shared" si="70"/>
        <v/>
      </c>
      <c r="CB104" s="31" t="str">
        <f t="shared" si="53"/>
        <v/>
      </c>
      <c r="CD104" s="31">
        <f>IFERROR(IF(OR(Dashboard!$C$7="",Dashboard!$C$7="All"),1,IF(Dashboard!$C$7=INDEX(MainTable,$C104,CD$6),1,0)),0)</f>
        <v>1</v>
      </c>
      <c r="CE104" s="31">
        <f>IFERROR(IF(OR(Dashboard!$E$7="",Dashboard!$E$7="All"),1,IF(Dashboard!$E$7=INDEX(MainTable,$C104,CE$6),1,0)),0)</f>
        <v>1</v>
      </c>
      <c r="CF104" s="31">
        <f>IFERROR(IF(OR(Dashboard!$G$7="",Dashboard!$G$7="All"),1,IF(Dashboard!$G$7=INDEX(MainTable,$C104,CF$6),1,0)),0)</f>
        <v>1</v>
      </c>
      <c r="CG104" s="31">
        <f>IFERROR(IF(OR(Dashboard!$I$7="",Dashboard!$I$7="All"),1,IF(Dashboard!$I$7=INDEX(MainTable,$C104,CG$6),1,0)),0)</f>
        <v>1</v>
      </c>
      <c r="CH104" s="31">
        <f t="shared" si="71"/>
        <v>1</v>
      </c>
      <c r="CJ104" s="31">
        <f t="shared" ca="1" si="72"/>
        <v>0</v>
      </c>
      <c r="CK104" s="31">
        <f t="shared" ca="1" si="54"/>
        <v>0</v>
      </c>
      <c r="CL104" s="31">
        <f t="shared" si="55"/>
        <v>0</v>
      </c>
      <c r="CM104" s="31">
        <f t="shared" si="56"/>
        <v>0</v>
      </c>
      <c r="DG104" s="31" t="str">
        <f t="shared" si="73"/>
        <v/>
      </c>
      <c r="DH104" s="31" t="str">
        <f>IFERROR(IF(COUNTIF($DG$8:$DG104,DG104)&gt;1,"",DG104),"")</f>
        <v/>
      </c>
      <c r="DI104" s="31" t="str">
        <f t="array" ref="DI104">IFERROR(INDEX(filter1,SMALL(IF(LEN(filter1)&gt;0,ROW(filter1)-ROW(INDEX(filter1,1,1))+1),ROW($DF104)-ROW($DF$7))),"")</f>
        <v/>
      </c>
      <c r="DJ104" s="31" t="str">
        <f t="shared" si="74"/>
        <v/>
      </c>
      <c r="DK104" s="31" t="str">
        <f>IFERROR(IF(COUNTIF($DJ$8:$DJ104,DJ104)&gt;1,"",DJ104),"")</f>
        <v/>
      </c>
      <c r="DL104" s="31" t="str">
        <f t="array" ref="DL104">IFERROR(INDEX(filter2,SMALL(IF(LEN(filter2)&gt;0,ROW(filter2)-ROW(INDEX(filter2,1,1))+1),ROW($DF104)-ROW($DF$7))),"")</f>
        <v/>
      </c>
      <c r="DM104" s="31" t="str">
        <f t="shared" si="75"/>
        <v/>
      </c>
      <c r="DN104" s="31" t="str">
        <f>IFERROR(IF(COUNTIF($DM$8:$DM104,DM104)&gt;1,"",DM104),"")</f>
        <v/>
      </c>
      <c r="DO104" s="31" t="str">
        <f t="array" ref="DO104">IFERROR(INDEX(filter3,SMALL(IF(LEN(filter3)&gt;0,ROW(filter3)-ROW(INDEX(filter3,1,1))+1),ROW($DF104)-ROW($DF$7))),"")</f>
        <v/>
      </c>
      <c r="DP104" s="31" t="str">
        <f t="shared" si="76"/>
        <v/>
      </c>
      <c r="DQ104" s="31" t="str">
        <f>IFERROR(IF(COUNTIF($DP$8:$DP104,DP104)&gt;1,"",DP104),"")</f>
        <v/>
      </c>
      <c r="DR104" s="31" t="str">
        <f t="array" ref="DR104">IFERROR(INDEX(filter4,SMALL(IF(LEN(filter4)&gt;0,ROW(filter4)-ROW(INDEX(filter4,1,1))+1),ROW($DF104)-ROW($DF$7))),"")</f>
        <v/>
      </c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</row>
    <row r="105" spans="3:140" ht="15" customHeight="1" x14ac:dyDescent="0.25">
      <c r="C105" s="31">
        <v>98</v>
      </c>
      <c r="D105" s="31" t="str">
        <f>IFERROR(IF(INDEX(database[],$C105,D$6)=0,"",INDEX(database[],$C105,D$6)),"")</f>
        <v/>
      </c>
      <c r="E105" s="46" t="str">
        <f>IFERROR(IF(INDEX(database[],$C105,E$6)=0,"",INDEX(database[],$C105,E$6)),"")</f>
        <v/>
      </c>
      <c r="F105" s="31" t="str">
        <f>IFERROR(IF(INDEX(database[],$C105,F$6)=0,"",INDEX(database[],$C105,F$6)),"")</f>
        <v/>
      </c>
      <c r="G105" s="31" t="str">
        <f>IFERROR(IF(INDEX(database[],$C105,G$6)=0,"",INDEX(database[],$C105,G$6)),"")</f>
        <v/>
      </c>
      <c r="H105" s="31" t="str">
        <f>IFERROR(IF(INDEX(database[],$C105,H$6)=0,"",INDEX(database[],$C105,H$6)),"")</f>
        <v/>
      </c>
      <c r="I105" s="31" t="str">
        <f>IFERROR(IF(INDEX(database[],$C105,I$6)=0,"",INDEX(database[],$C105,I$6)),"")</f>
        <v/>
      </c>
      <c r="J105" s="31" t="str">
        <f>IFERROR(IF(INDEX(database[],$C105,J$6)=0,"",INDEX(database[],$C105,J$6)),"")</f>
        <v/>
      </c>
      <c r="K105" s="31" t="str">
        <f>IFERROR(IF(INDEX(database[],$C105,K$6)=0,"",INDEX(database[],$C105,K$6)),"")</f>
        <v/>
      </c>
      <c r="L105" s="31" t="str">
        <f>IFERROR(IF(INDEX(database[],$C105,L$6)=0,"",INDEX(database[],$C105,L$6)),"")</f>
        <v/>
      </c>
      <c r="M105" s="31" t="str">
        <f>IFERROR(IF(INDEX(database[],$C105,M$6)=0,"",INDEX(database[],$C105,M$6)),"")</f>
        <v/>
      </c>
      <c r="N105" s="31" t="str">
        <f>IFERROR(IF(INDEX(database[],$C105,N$6)=0,"",INDEX(database[],$C105,N$6)),"")</f>
        <v/>
      </c>
      <c r="O105" s="31" t="str">
        <f>IFERROR(IF(INDEX(database[],$C105,O$6)=0,"",INDEX(database[],$C105,O$6)),"")</f>
        <v/>
      </c>
      <c r="P105" s="31" t="str">
        <f>IFERROR(IF(INDEX(database[],$C105,P$6)=0,"",INDEX(database[],$C105,P$6)),"")</f>
        <v/>
      </c>
      <c r="Q105" s="31" t="str">
        <f>IFERROR(IF(INDEX(database[],$C105,Q$6)=0,"",INDEX(database[],$C105,Q$6)),"")</f>
        <v/>
      </c>
      <c r="R105" s="46" t="str">
        <f>IFERROR(IF(INDEX(database[],$C105,R$6)=0,"",INDEX(database[],$C105,R$6)),"")</f>
        <v/>
      </c>
      <c r="S105" s="31" t="str">
        <f>IFERROR(IF(INDEX(database[],$C105,S$6)=0,"",INDEX(database[],$C105,S$6)),"")</f>
        <v/>
      </c>
      <c r="T105" s="31" t="str">
        <f>IFERROR(IF(INDEX(database[],$C105,T$6)=0,"",INDEX(database[],$C105,T$6)),"")</f>
        <v/>
      </c>
      <c r="U105" s="31" t="str">
        <f>IFERROR(IF(INDEX(database[],$C105,U$6)=0,"",INDEX(database[],$C105,U$6)),"")</f>
        <v/>
      </c>
      <c r="V105" s="31" t="str">
        <f>IFERROR(IF(INDEX(database[],$C105,V$6)=0,"",INDEX(database[],$C105,V$6)),"")</f>
        <v/>
      </c>
      <c r="W105" s="31" t="str">
        <f>IFERROR(IF(INDEX(database[],$C105,W$6)=0,"",INDEX(database[],$C105,W$6)),"")</f>
        <v/>
      </c>
      <c r="X105" s="31" t="str">
        <f>IFERROR(IF(INDEX(database[],$C105,X$6)=0,"",INDEX(database[],$C105,X$6)),"")</f>
        <v/>
      </c>
      <c r="Y105" s="31" t="str">
        <f>IFERROR(IF(INDEX(database[],$C105,Y$6)=0,"",INDEX(database[],$C105,Y$6)),"")</f>
        <v/>
      </c>
      <c r="Z105" s="31" t="str">
        <f>IFERROR(IF(INDEX(database[],$C105,Z$6)=0,"",INDEX(database[],$C105,Z$6)),"")</f>
        <v/>
      </c>
      <c r="AA105" s="31" t="str">
        <f>IFERROR(IF(INDEX(database[],$C105,AA$6)=0,"",INDEX(database[],$C105,AA$6)),"")</f>
        <v/>
      </c>
      <c r="AB105" s="31" t="str">
        <f>IFERROR(IF(INDEX(database[],$C105,AB$6)=0,"",INDEX(database[],$C105,AB$6)),"")</f>
        <v/>
      </c>
      <c r="AC105" s="31" t="str">
        <f>IFERROR(IF(INDEX(database[],$C105,AC$6)=0,"",INDEX(database[],$C105,AC$6)),"")</f>
        <v/>
      </c>
      <c r="AD105" s="31" t="str">
        <f>IFERROR(IF(INDEX(database[],$C105,AD$6)=0,"",INDEX(database[],$C105,AD$6)),"")</f>
        <v/>
      </c>
      <c r="AE105" s="31" t="str">
        <f>IFERROR(IF(INDEX(database[],$C105,AE$6)=0,"",INDEX(database[],$C105,AE$6)),"")</f>
        <v/>
      </c>
      <c r="AF105" s="31" t="str">
        <f>IFERROR(IF(INDEX(database[],$C105,AF$6)=0,"",INDEX(database[],$C105,AF$6)),"")</f>
        <v/>
      </c>
      <c r="AG105" s="31" t="str">
        <f>IFERROR(IF(INDEX(database[],$C105,AG$6)=0,"",INDEX(database[],$C105,AG$6)),"")</f>
        <v/>
      </c>
      <c r="AH105" s="31" t="str">
        <f>IFERROR(IF(INDEX(database[],$C105,AH$6)=0,"",INDEX(database[],$C105,AH$6)),"")</f>
        <v/>
      </c>
      <c r="AI105" s="31" t="str">
        <f>IFERROR(IF(INDEX(database[],$C105,AI$6)=0,"",INDEX(database[],$C105,AI$6)),"")</f>
        <v/>
      </c>
      <c r="AJ105" s="31" t="str">
        <f>IFERROR(IF(INDEX(database[],$C105,AJ$6)=0,"",INDEX(database[],$C105,AJ$6)),"")</f>
        <v/>
      </c>
      <c r="AK105" s="31" t="str">
        <f>IFERROR(IF(INDEX(database[],$C105,AK$6)=0,"",INDEX(database[],$C105,AK$6)),"")</f>
        <v/>
      </c>
      <c r="AL105" s="31" t="str">
        <f>IFERROR(IF(INDEX(database[],$C105,AL$6)=0,"",INDEX(database[],$C105,AL$6)),"")</f>
        <v/>
      </c>
      <c r="AM105" s="31" t="str">
        <f>IFERROR(IF(INDEX(database[],$C105,AM$6)=0,"",INDEX(database[],$C105,AM$6)),"")</f>
        <v/>
      </c>
      <c r="AN105" s="31" t="str">
        <f>IFERROR(IF(INDEX(database[],$C105,AN$6)=0,"",INDEX(database[],$C105,AN$6)),"")</f>
        <v/>
      </c>
      <c r="AO105" s="31" t="str">
        <f>IFERROR(IF(INDEX(database[],$C105,AO$6)=0,"",INDEX(database[],$C105,AO$6)),"")</f>
        <v/>
      </c>
      <c r="AP105" s="31" t="str">
        <f>IFERROR(IF(INDEX(database[],$C105,AP$6)=0,"",INDEX(database[],$C105,AP$6)),"")</f>
        <v/>
      </c>
      <c r="AQ105" s="31" t="str">
        <f>IFERROR(IF(INDEX(database[],$C105,AQ$6)=0,"",INDEX(database[],$C105,AQ$6)),"")</f>
        <v/>
      </c>
      <c r="AR105" s="31" t="str">
        <f>IFERROR(IF(INDEX(database[],$C105,AR$6)=0,"",INDEX(database[],$C105,AR$6)),"")</f>
        <v/>
      </c>
      <c r="AS105" s="31" t="str">
        <f>IFERROR(IF(INDEX(database[],$C105,AS$6)=0,"",INDEX(database[],$C105,AS$6)),"")</f>
        <v/>
      </c>
      <c r="AT105" s="31" t="str">
        <f>IFERROR(IF(INDEX(database[],$C105,AT$6)=0,"",INDEX(database[],$C105,AT$6)),"")</f>
        <v/>
      </c>
      <c r="AU105" s="31" t="str">
        <f>IFERROR(IF(INDEX(database[],$C105,AU$6)=0,"",INDEX(database[],$C105,AU$6)),"")</f>
        <v/>
      </c>
      <c r="AV105" s="31" t="str">
        <f>IFERROR(IF(INDEX(database[],$C105,AV$6)=0,"",INDEX(database[],$C105,AV$6)),"")</f>
        <v/>
      </c>
      <c r="AW105" s="31" t="str">
        <f t="shared" si="52"/>
        <v/>
      </c>
      <c r="AX105" s="49" t="str">
        <f t="shared" si="58"/>
        <v/>
      </c>
      <c r="AY105" s="31" t="str">
        <f t="shared" si="59"/>
        <v/>
      </c>
      <c r="AZ105" s="31" t="str">
        <f t="shared" si="60"/>
        <v/>
      </c>
      <c r="BA105" s="49" t="str">
        <f t="shared" ca="1" si="61"/>
        <v/>
      </c>
      <c r="BB105" s="51" t="str">
        <f t="shared" ca="1" si="62"/>
        <v/>
      </c>
      <c r="BC105" s="50" t="str">
        <f t="shared" si="51"/>
        <v/>
      </c>
      <c r="BD105" s="46" t="str">
        <f t="shared" si="51"/>
        <v/>
      </c>
      <c r="BE105" s="46" t="str">
        <f t="shared" si="51"/>
        <v/>
      </c>
      <c r="BF105" s="46" t="str">
        <f t="shared" si="51"/>
        <v/>
      </c>
      <c r="BG105" s="46" t="str">
        <f t="shared" si="51"/>
        <v/>
      </c>
      <c r="BH105" s="46" t="str">
        <f t="shared" si="51"/>
        <v/>
      </c>
      <c r="BI105" s="46" t="str">
        <f t="shared" si="51"/>
        <v/>
      </c>
      <c r="BJ105" s="31" t="str">
        <f t="shared" si="63"/>
        <v/>
      </c>
      <c r="BK105" s="31" t="str">
        <f t="shared" si="64"/>
        <v/>
      </c>
      <c r="BL105" s="31" t="str">
        <f t="shared" si="65"/>
        <v/>
      </c>
      <c r="BM105" s="31" t="str">
        <f t="shared" si="66"/>
        <v/>
      </c>
      <c r="BN105" s="31" t="str">
        <f t="shared" si="67"/>
        <v/>
      </c>
      <c r="BO105" s="31" t="str">
        <f t="shared" si="68"/>
        <v/>
      </c>
      <c r="BP105" s="48"/>
      <c r="BQ105" s="48"/>
      <c r="BR105" s="48"/>
      <c r="BS105" s="48"/>
      <c r="BT105" s="48"/>
      <c r="BU105" s="31">
        <f>IFERROR(IF(OR(BU$7="",List!$B$8="",List!$B$8="All"),1,IF(List!$B$8=INDEX(IF(BU$5="d",DateTable,MainTable),$C105,BU$6),1,0)),0)</f>
        <v>1</v>
      </c>
      <c r="BV105" s="31">
        <f>IFERROR(IF(OR(BV$7="",List!$B$11="",List!$B$11="All"),1,IF(List!$B$11=INDEX(IF(BV$5="d",DateTable,MainTable),$C105,BV$6),1,0)),0)</f>
        <v>1</v>
      </c>
      <c r="BW105" s="31">
        <f>IFERROR(IF(OR(BW$7="",List!$B$14="",List!$B$14="All"),1,IF(List!$B$14=INDEX(IF(BW$5="d",DateTable,MainTable),$C105,BW$6),1,0)),0)</f>
        <v>1</v>
      </c>
      <c r="BX105" s="31">
        <f>IFERROR(IF(OR(BX$7="",List!$B$17="",List!$B$17="All"),1,IF(List!$B$17=INDEX(IF(BX$5="d",DateTable,MainTable),$C105,BX$6),1,0)),0)</f>
        <v>1</v>
      </c>
      <c r="BY105" s="31">
        <f t="shared" si="69"/>
        <v>1</v>
      </c>
      <c r="CA105" s="31" t="str">
        <f t="shared" si="70"/>
        <v/>
      </c>
      <c r="CB105" s="31" t="str">
        <f t="shared" si="53"/>
        <v/>
      </c>
      <c r="CD105" s="31">
        <f>IFERROR(IF(OR(Dashboard!$C$7="",Dashboard!$C$7="All"),1,IF(Dashboard!$C$7=INDEX(MainTable,$C105,CD$6),1,0)),0)</f>
        <v>1</v>
      </c>
      <c r="CE105" s="31">
        <f>IFERROR(IF(OR(Dashboard!$E$7="",Dashboard!$E$7="All"),1,IF(Dashboard!$E$7=INDEX(MainTable,$C105,CE$6),1,0)),0)</f>
        <v>1</v>
      </c>
      <c r="CF105" s="31">
        <f>IFERROR(IF(OR(Dashboard!$G$7="",Dashboard!$G$7="All"),1,IF(Dashboard!$G$7=INDEX(MainTable,$C105,CF$6),1,0)),0)</f>
        <v>1</v>
      </c>
      <c r="CG105" s="31">
        <f>IFERROR(IF(OR(Dashboard!$I$7="",Dashboard!$I$7="All"),1,IF(Dashboard!$I$7=INDEX(MainTable,$C105,CG$6),1,0)),0)</f>
        <v>1</v>
      </c>
      <c r="CH105" s="31">
        <f t="shared" si="71"/>
        <v>1</v>
      </c>
      <c r="CJ105" s="31">
        <f t="shared" ca="1" si="72"/>
        <v>0</v>
      </c>
      <c r="CK105" s="31">
        <f t="shared" ca="1" si="54"/>
        <v>0</v>
      </c>
      <c r="CL105" s="31">
        <f t="shared" si="55"/>
        <v>0</v>
      </c>
      <c r="CM105" s="31">
        <f t="shared" si="56"/>
        <v>0</v>
      </c>
      <c r="DG105" s="31" t="str">
        <f t="shared" si="73"/>
        <v/>
      </c>
      <c r="DH105" s="31" t="str">
        <f>IFERROR(IF(COUNTIF($DG$8:$DG105,DG105)&gt;1,"",DG105),"")</f>
        <v/>
      </c>
      <c r="DI105" s="31" t="str">
        <f t="array" ref="DI105">IFERROR(INDEX(filter1,SMALL(IF(LEN(filter1)&gt;0,ROW(filter1)-ROW(INDEX(filter1,1,1))+1),ROW($DF105)-ROW($DF$7))),"")</f>
        <v/>
      </c>
      <c r="DJ105" s="31" t="str">
        <f t="shared" si="74"/>
        <v/>
      </c>
      <c r="DK105" s="31" t="str">
        <f>IFERROR(IF(COUNTIF($DJ$8:$DJ105,DJ105)&gt;1,"",DJ105),"")</f>
        <v/>
      </c>
      <c r="DL105" s="31" t="str">
        <f t="array" ref="DL105">IFERROR(INDEX(filter2,SMALL(IF(LEN(filter2)&gt;0,ROW(filter2)-ROW(INDEX(filter2,1,1))+1),ROW($DF105)-ROW($DF$7))),"")</f>
        <v/>
      </c>
      <c r="DM105" s="31" t="str">
        <f t="shared" si="75"/>
        <v/>
      </c>
      <c r="DN105" s="31" t="str">
        <f>IFERROR(IF(COUNTIF($DM$8:$DM105,DM105)&gt;1,"",DM105),"")</f>
        <v/>
      </c>
      <c r="DO105" s="31" t="str">
        <f t="array" ref="DO105">IFERROR(INDEX(filter3,SMALL(IF(LEN(filter3)&gt;0,ROW(filter3)-ROW(INDEX(filter3,1,1))+1),ROW($DF105)-ROW($DF$7))),"")</f>
        <v/>
      </c>
      <c r="DP105" s="31" t="str">
        <f t="shared" si="76"/>
        <v/>
      </c>
      <c r="DQ105" s="31" t="str">
        <f>IFERROR(IF(COUNTIF($DP$8:$DP105,DP105)&gt;1,"",DP105),"")</f>
        <v/>
      </c>
      <c r="DR105" s="31" t="str">
        <f t="array" ref="DR105">IFERROR(INDEX(filter4,SMALL(IF(LEN(filter4)&gt;0,ROW(filter4)-ROW(INDEX(filter4,1,1))+1),ROW($DF105)-ROW($DF$7))),"")</f>
        <v/>
      </c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</row>
    <row r="106" spans="3:140" ht="15" customHeight="1" x14ac:dyDescent="0.25">
      <c r="C106" s="31">
        <v>99</v>
      </c>
      <c r="D106" s="31" t="str">
        <f>IFERROR(IF(INDEX(database[],$C106,D$6)=0,"",INDEX(database[],$C106,D$6)),"")</f>
        <v/>
      </c>
      <c r="E106" s="46" t="str">
        <f>IFERROR(IF(INDEX(database[],$C106,E$6)=0,"",INDEX(database[],$C106,E$6)),"")</f>
        <v/>
      </c>
      <c r="F106" s="31" t="str">
        <f>IFERROR(IF(INDEX(database[],$C106,F$6)=0,"",INDEX(database[],$C106,F$6)),"")</f>
        <v/>
      </c>
      <c r="G106" s="31" t="str">
        <f>IFERROR(IF(INDEX(database[],$C106,G$6)=0,"",INDEX(database[],$C106,G$6)),"")</f>
        <v/>
      </c>
      <c r="H106" s="31" t="str">
        <f>IFERROR(IF(INDEX(database[],$C106,H$6)=0,"",INDEX(database[],$C106,H$6)),"")</f>
        <v/>
      </c>
      <c r="I106" s="31" t="str">
        <f>IFERROR(IF(INDEX(database[],$C106,I$6)=0,"",INDEX(database[],$C106,I$6)),"")</f>
        <v/>
      </c>
      <c r="J106" s="31" t="str">
        <f>IFERROR(IF(INDEX(database[],$C106,J$6)=0,"",INDEX(database[],$C106,J$6)),"")</f>
        <v/>
      </c>
      <c r="K106" s="31" t="str">
        <f>IFERROR(IF(INDEX(database[],$C106,K$6)=0,"",INDEX(database[],$C106,K$6)),"")</f>
        <v/>
      </c>
      <c r="L106" s="31" t="str">
        <f>IFERROR(IF(INDEX(database[],$C106,L$6)=0,"",INDEX(database[],$C106,L$6)),"")</f>
        <v/>
      </c>
      <c r="M106" s="31" t="str">
        <f>IFERROR(IF(INDEX(database[],$C106,M$6)=0,"",INDEX(database[],$C106,M$6)),"")</f>
        <v/>
      </c>
      <c r="N106" s="31" t="str">
        <f>IFERROR(IF(INDEX(database[],$C106,N$6)=0,"",INDEX(database[],$C106,N$6)),"")</f>
        <v/>
      </c>
      <c r="O106" s="31" t="str">
        <f>IFERROR(IF(INDEX(database[],$C106,O$6)=0,"",INDEX(database[],$C106,O$6)),"")</f>
        <v/>
      </c>
      <c r="P106" s="31" t="str">
        <f>IFERROR(IF(INDEX(database[],$C106,P$6)=0,"",INDEX(database[],$C106,P$6)),"")</f>
        <v/>
      </c>
      <c r="Q106" s="31" t="str">
        <f>IFERROR(IF(INDEX(database[],$C106,Q$6)=0,"",INDEX(database[],$C106,Q$6)),"")</f>
        <v/>
      </c>
      <c r="R106" s="46" t="str">
        <f>IFERROR(IF(INDEX(database[],$C106,R$6)=0,"",INDEX(database[],$C106,R$6)),"")</f>
        <v/>
      </c>
      <c r="S106" s="31" t="str">
        <f>IFERROR(IF(INDEX(database[],$C106,S$6)=0,"",INDEX(database[],$C106,S$6)),"")</f>
        <v/>
      </c>
      <c r="T106" s="31" t="str">
        <f>IFERROR(IF(INDEX(database[],$C106,T$6)=0,"",INDEX(database[],$C106,T$6)),"")</f>
        <v/>
      </c>
      <c r="U106" s="31" t="str">
        <f>IFERROR(IF(INDEX(database[],$C106,U$6)=0,"",INDEX(database[],$C106,U$6)),"")</f>
        <v/>
      </c>
      <c r="V106" s="31" t="str">
        <f>IFERROR(IF(INDEX(database[],$C106,V$6)=0,"",INDEX(database[],$C106,V$6)),"")</f>
        <v/>
      </c>
      <c r="W106" s="31" t="str">
        <f>IFERROR(IF(INDEX(database[],$C106,W$6)=0,"",INDEX(database[],$C106,W$6)),"")</f>
        <v/>
      </c>
      <c r="X106" s="31" t="str">
        <f>IFERROR(IF(INDEX(database[],$C106,X$6)=0,"",INDEX(database[],$C106,X$6)),"")</f>
        <v/>
      </c>
      <c r="Y106" s="31" t="str">
        <f>IFERROR(IF(INDEX(database[],$C106,Y$6)=0,"",INDEX(database[],$C106,Y$6)),"")</f>
        <v/>
      </c>
      <c r="Z106" s="31" t="str">
        <f>IFERROR(IF(INDEX(database[],$C106,Z$6)=0,"",INDEX(database[],$C106,Z$6)),"")</f>
        <v/>
      </c>
      <c r="AA106" s="31" t="str">
        <f>IFERROR(IF(INDEX(database[],$C106,AA$6)=0,"",INDEX(database[],$C106,AA$6)),"")</f>
        <v/>
      </c>
      <c r="AB106" s="31" t="str">
        <f>IFERROR(IF(INDEX(database[],$C106,AB$6)=0,"",INDEX(database[],$C106,AB$6)),"")</f>
        <v/>
      </c>
      <c r="AC106" s="31" t="str">
        <f>IFERROR(IF(INDEX(database[],$C106,AC$6)=0,"",INDEX(database[],$C106,AC$6)),"")</f>
        <v/>
      </c>
      <c r="AD106" s="31" t="str">
        <f>IFERROR(IF(INDEX(database[],$C106,AD$6)=0,"",INDEX(database[],$C106,AD$6)),"")</f>
        <v/>
      </c>
      <c r="AE106" s="31" t="str">
        <f>IFERROR(IF(INDEX(database[],$C106,AE$6)=0,"",INDEX(database[],$C106,AE$6)),"")</f>
        <v/>
      </c>
      <c r="AF106" s="31" t="str">
        <f>IFERROR(IF(INDEX(database[],$C106,AF$6)=0,"",INDEX(database[],$C106,AF$6)),"")</f>
        <v/>
      </c>
      <c r="AG106" s="31" t="str">
        <f>IFERROR(IF(INDEX(database[],$C106,AG$6)=0,"",INDEX(database[],$C106,AG$6)),"")</f>
        <v/>
      </c>
      <c r="AH106" s="31" t="str">
        <f>IFERROR(IF(INDEX(database[],$C106,AH$6)=0,"",INDEX(database[],$C106,AH$6)),"")</f>
        <v/>
      </c>
      <c r="AI106" s="31" t="str">
        <f>IFERROR(IF(INDEX(database[],$C106,AI$6)=0,"",INDEX(database[],$C106,AI$6)),"")</f>
        <v/>
      </c>
      <c r="AJ106" s="31" t="str">
        <f>IFERROR(IF(INDEX(database[],$C106,AJ$6)=0,"",INDEX(database[],$C106,AJ$6)),"")</f>
        <v/>
      </c>
      <c r="AK106" s="31" t="str">
        <f>IFERROR(IF(INDEX(database[],$C106,AK$6)=0,"",INDEX(database[],$C106,AK$6)),"")</f>
        <v/>
      </c>
      <c r="AL106" s="31" t="str">
        <f>IFERROR(IF(INDEX(database[],$C106,AL$6)=0,"",INDEX(database[],$C106,AL$6)),"")</f>
        <v/>
      </c>
      <c r="AM106" s="31" t="str">
        <f>IFERROR(IF(INDEX(database[],$C106,AM$6)=0,"",INDEX(database[],$C106,AM$6)),"")</f>
        <v/>
      </c>
      <c r="AN106" s="31" t="str">
        <f>IFERROR(IF(INDEX(database[],$C106,AN$6)=0,"",INDEX(database[],$C106,AN$6)),"")</f>
        <v/>
      </c>
      <c r="AO106" s="31" t="str">
        <f>IFERROR(IF(INDEX(database[],$C106,AO$6)=0,"",INDEX(database[],$C106,AO$6)),"")</f>
        <v/>
      </c>
      <c r="AP106" s="31" t="str">
        <f>IFERROR(IF(INDEX(database[],$C106,AP$6)=0,"",INDEX(database[],$C106,AP$6)),"")</f>
        <v/>
      </c>
      <c r="AQ106" s="31" t="str">
        <f>IFERROR(IF(INDEX(database[],$C106,AQ$6)=0,"",INDEX(database[],$C106,AQ$6)),"")</f>
        <v/>
      </c>
      <c r="AR106" s="31" t="str">
        <f>IFERROR(IF(INDEX(database[],$C106,AR$6)=0,"",INDEX(database[],$C106,AR$6)),"")</f>
        <v/>
      </c>
      <c r="AS106" s="31" t="str">
        <f>IFERROR(IF(INDEX(database[],$C106,AS$6)=0,"",INDEX(database[],$C106,AS$6)),"")</f>
        <v/>
      </c>
      <c r="AT106" s="31" t="str">
        <f>IFERROR(IF(INDEX(database[],$C106,AT$6)=0,"",INDEX(database[],$C106,AT$6)),"")</f>
        <v/>
      </c>
      <c r="AU106" s="31" t="str">
        <f>IFERROR(IF(INDEX(database[],$C106,AU$6)=0,"",INDEX(database[],$C106,AU$6)),"")</f>
        <v/>
      </c>
      <c r="AV106" s="31" t="str">
        <f>IFERROR(IF(INDEX(database[],$C106,AV$6)=0,"",INDEX(database[],$C106,AV$6)),"")</f>
        <v/>
      </c>
      <c r="AW106" s="31" t="str">
        <f t="shared" si="52"/>
        <v/>
      </c>
      <c r="AX106" s="49" t="str">
        <f t="shared" si="58"/>
        <v/>
      </c>
      <c r="AY106" s="31" t="str">
        <f t="shared" si="59"/>
        <v/>
      </c>
      <c r="AZ106" s="31" t="str">
        <f t="shared" si="60"/>
        <v/>
      </c>
      <c r="BA106" s="49" t="str">
        <f t="shared" ca="1" si="61"/>
        <v/>
      </c>
      <c r="BB106" s="51" t="str">
        <f t="shared" ca="1" si="62"/>
        <v/>
      </c>
      <c r="BC106" s="50" t="str">
        <f t="shared" si="51"/>
        <v/>
      </c>
      <c r="BD106" s="46" t="str">
        <f t="shared" si="51"/>
        <v/>
      </c>
      <c r="BE106" s="46" t="str">
        <f t="shared" si="51"/>
        <v/>
      </c>
      <c r="BF106" s="46" t="str">
        <f t="shared" si="51"/>
        <v/>
      </c>
      <c r="BG106" s="46" t="str">
        <f t="shared" si="51"/>
        <v/>
      </c>
      <c r="BH106" s="46" t="str">
        <f t="shared" si="51"/>
        <v/>
      </c>
      <c r="BI106" s="46" t="str">
        <f t="shared" ref="BC106:BI143" si="77">IFERROR(INDEX(MainTable,$C106,BI$6),"")</f>
        <v/>
      </c>
      <c r="BJ106" s="31" t="str">
        <f t="shared" si="63"/>
        <v/>
      </c>
      <c r="BK106" s="31" t="str">
        <f t="shared" si="64"/>
        <v/>
      </c>
      <c r="BL106" s="31" t="str">
        <f t="shared" si="65"/>
        <v/>
      </c>
      <c r="BM106" s="31" t="str">
        <f t="shared" si="66"/>
        <v/>
      </c>
      <c r="BN106" s="31" t="str">
        <f t="shared" si="67"/>
        <v/>
      </c>
      <c r="BO106" s="31" t="str">
        <f t="shared" si="68"/>
        <v/>
      </c>
      <c r="BP106" s="48"/>
      <c r="BQ106" s="48"/>
      <c r="BR106" s="48"/>
      <c r="BS106" s="48"/>
      <c r="BT106" s="48"/>
      <c r="BU106" s="31">
        <f>IFERROR(IF(OR(BU$7="",List!$B$8="",List!$B$8="All"),1,IF(List!$B$8=INDEX(IF(BU$5="d",DateTable,MainTable),$C106,BU$6),1,0)),0)</f>
        <v>1</v>
      </c>
      <c r="BV106" s="31">
        <f>IFERROR(IF(OR(BV$7="",List!$B$11="",List!$B$11="All"),1,IF(List!$B$11=INDEX(IF(BV$5="d",DateTable,MainTable),$C106,BV$6),1,0)),0)</f>
        <v>1</v>
      </c>
      <c r="BW106" s="31">
        <f>IFERROR(IF(OR(BW$7="",List!$B$14="",List!$B$14="All"),1,IF(List!$B$14=INDEX(IF(BW$5="d",DateTable,MainTable),$C106,BW$6),1,0)),0)</f>
        <v>1</v>
      </c>
      <c r="BX106" s="31">
        <f>IFERROR(IF(OR(BX$7="",List!$B$17="",List!$B$17="All"),1,IF(List!$B$17=INDEX(IF(BX$5="d",DateTable,MainTable),$C106,BX$6),1,0)),0)</f>
        <v>1</v>
      </c>
      <c r="BY106" s="31">
        <f t="shared" si="69"/>
        <v>1</v>
      </c>
      <c r="CA106" s="31" t="str">
        <f t="shared" si="70"/>
        <v/>
      </c>
      <c r="CB106" s="31" t="str">
        <f t="shared" si="53"/>
        <v/>
      </c>
      <c r="CD106" s="31">
        <f>IFERROR(IF(OR(Dashboard!$C$7="",Dashboard!$C$7="All"),1,IF(Dashboard!$C$7=INDEX(MainTable,$C106,CD$6),1,0)),0)</f>
        <v>1</v>
      </c>
      <c r="CE106" s="31">
        <f>IFERROR(IF(OR(Dashboard!$E$7="",Dashboard!$E$7="All"),1,IF(Dashboard!$E$7=INDEX(MainTable,$C106,CE$6),1,0)),0)</f>
        <v>1</v>
      </c>
      <c r="CF106" s="31">
        <f>IFERROR(IF(OR(Dashboard!$G$7="",Dashboard!$G$7="All"),1,IF(Dashboard!$G$7=INDEX(MainTable,$C106,CF$6),1,0)),0)</f>
        <v>1</v>
      </c>
      <c r="CG106" s="31">
        <f>IFERROR(IF(OR(Dashboard!$I$7="",Dashboard!$I$7="All"),1,IF(Dashboard!$I$7=INDEX(MainTable,$C106,CG$6),1,0)),0)</f>
        <v>1</v>
      </c>
      <c r="CH106" s="31">
        <f t="shared" si="71"/>
        <v>1</v>
      </c>
      <c r="CJ106" s="31">
        <f t="shared" ca="1" si="72"/>
        <v>0</v>
      </c>
      <c r="CK106" s="31">
        <f t="shared" ca="1" si="54"/>
        <v>0</v>
      </c>
      <c r="CL106" s="31">
        <f t="shared" si="55"/>
        <v>0</v>
      </c>
      <c r="CM106" s="31">
        <f t="shared" si="56"/>
        <v>0</v>
      </c>
      <c r="DG106" s="31" t="str">
        <f t="shared" si="73"/>
        <v/>
      </c>
      <c r="DH106" s="31" t="str">
        <f>IFERROR(IF(COUNTIF($DG$8:$DG106,DG106)&gt;1,"",DG106),"")</f>
        <v/>
      </c>
      <c r="DI106" s="31" t="str">
        <f t="array" ref="DI106">IFERROR(INDEX(filter1,SMALL(IF(LEN(filter1)&gt;0,ROW(filter1)-ROW(INDEX(filter1,1,1))+1),ROW($DF106)-ROW($DF$7))),"")</f>
        <v/>
      </c>
      <c r="DJ106" s="31" t="str">
        <f t="shared" si="74"/>
        <v/>
      </c>
      <c r="DK106" s="31" t="str">
        <f>IFERROR(IF(COUNTIF($DJ$8:$DJ106,DJ106)&gt;1,"",DJ106),"")</f>
        <v/>
      </c>
      <c r="DL106" s="31" t="str">
        <f t="array" ref="DL106">IFERROR(INDEX(filter2,SMALL(IF(LEN(filter2)&gt;0,ROW(filter2)-ROW(INDEX(filter2,1,1))+1),ROW($DF106)-ROW($DF$7))),"")</f>
        <v/>
      </c>
      <c r="DM106" s="31" t="str">
        <f t="shared" si="75"/>
        <v/>
      </c>
      <c r="DN106" s="31" t="str">
        <f>IFERROR(IF(COUNTIF($DM$8:$DM106,DM106)&gt;1,"",DM106),"")</f>
        <v/>
      </c>
      <c r="DO106" s="31" t="str">
        <f t="array" ref="DO106">IFERROR(INDEX(filter3,SMALL(IF(LEN(filter3)&gt;0,ROW(filter3)-ROW(INDEX(filter3,1,1))+1),ROW($DF106)-ROW($DF$7))),"")</f>
        <v/>
      </c>
      <c r="DP106" s="31" t="str">
        <f t="shared" si="76"/>
        <v/>
      </c>
      <c r="DQ106" s="31" t="str">
        <f>IFERROR(IF(COUNTIF($DP$8:$DP106,DP106)&gt;1,"",DP106),"")</f>
        <v/>
      </c>
      <c r="DR106" s="31" t="str">
        <f t="array" ref="DR106">IFERROR(INDEX(filter4,SMALL(IF(LEN(filter4)&gt;0,ROW(filter4)-ROW(INDEX(filter4,1,1))+1),ROW($DF106)-ROW($DF$7))),"")</f>
        <v/>
      </c>
      <c r="DT106" s="96" t="s">
        <v>119</v>
      </c>
      <c r="DU106" s="31">
        <f>IFERROR(IF(COUNTIF(List!D6:D455,"?*")&lt;=12,13,COUNTIF(List!D6:D455,"?*")+1),1001)</f>
        <v>13</v>
      </c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</row>
    <row r="107" spans="3:140" ht="15" customHeight="1" x14ac:dyDescent="0.25">
      <c r="C107" s="31">
        <v>100</v>
      </c>
      <c r="D107" s="31" t="str">
        <f>IFERROR(IF(INDEX(database[],$C107,D$6)=0,"",INDEX(database[],$C107,D$6)),"")</f>
        <v/>
      </c>
      <c r="E107" s="46" t="str">
        <f>IFERROR(IF(INDEX(database[],$C107,E$6)=0,"",INDEX(database[],$C107,E$6)),"")</f>
        <v/>
      </c>
      <c r="F107" s="31" t="str">
        <f>IFERROR(IF(INDEX(database[],$C107,F$6)=0,"",INDEX(database[],$C107,F$6)),"")</f>
        <v/>
      </c>
      <c r="G107" s="31" t="str">
        <f>IFERROR(IF(INDEX(database[],$C107,G$6)=0,"",INDEX(database[],$C107,G$6)),"")</f>
        <v/>
      </c>
      <c r="H107" s="31" t="str">
        <f>IFERROR(IF(INDEX(database[],$C107,H$6)=0,"",INDEX(database[],$C107,H$6)),"")</f>
        <v/>
      </c>
      <c r="I107" s="31" t="str">
        <f>IFERROR(IF(INDEX(database[],$C107,I$6)=0,"",INDEX(database[],$C107,I$6)),"")</f>
        <v/>
      </c>
      <c r="J107" s="31" t="str">
        <f>IFERROR(IF(INDEX(database[],$C107,J$6)=0,"",INDEX(database[],$C107,J$6)),"")</f>
        <v/>
      </c>
      <c r="K107" s="31" t="str">
        <f>IFERROR(IF(INDEX(database[],$C107,K$6)=0,"",INDEX(database[],$C107,K$6)),"")</f>
        <v/>
      </c>
      <c r="L107" s="31" t="str">
        <f>IFERROR(IF(INDEX(database[],$C107,L$6)=0,"",INDEX(database[],$C107,L$6)),"")</f>
        <v/>
      </c>
      <c r="M107" s="31" t="str">
        <f>IFERROR(IF(INDEX(database[],$C107,M$6)=0,"",INDEX(database[],$C107,M$6)),"")</f>
        <v/>
      </c>
      <c r="N107" s="31" t="str">
        <f>IFERROR(IF(INDEX(database[],$C107,N$6)=0,"",INDEX(database[],$C107,N$6)),"")</f>
        <v/>
      </c>
      <c r="O107" s="31" t="str">
        <f>IFERROR(IF(INDEX(database[],$C107,O$6)=0,"",INDEX(database[],$C107,O$6)),"")</f>
        <v/>
      </c>
      <c r="P107" s="31" t="str">
        <f>IFERROR(IF(INDEX(database[],$C107,P$6)=0,"",INDEX(database[],$C107,P$6)),"")</f>
        <v/>
      </c>
      <c r="Q107" s="31" t="str">
        <f>IFERROR(IF(INDEX(database[],$C107,Q$6)=0,"",INDEX(database[],$C107,Q$6)),"")</f>
        <v/>
      </c>
      <c r="R107" s="46" t="str">
        <f>IFERROR(IF(INDEX(database[],$C107,R$6)=0,"",INDEX(database[],$C107,R$6)),"")</f>
        <v/>
      </c>
      <c r="S107" s="31" t="str">
        <f>IFERROR(IF(INDEX(database[],$C107,S$6)=0,"",INDEX(database[],$C107,S$6)),"")</f>
        <v/>
      </c>
      <c r="T107" s="31" t="str">
        <f>IFERROR(IF(INDEX(database[],$C107,T$6)=0,"",INDEX(database[],$C107,T$6)),"")</f>
        <v/>
      </c>
      <c r="U107" s="31" t="str">
        <f>IFERROR(IF(INDEX(database[],$C107,U$6)=0,"",INDEX(database[],$C107,U$6)),"")</f>
        <v/>
      </c>
      <c r="V107" s="31" t="str">
        <f>IFERROR(IF(INDEX(database[],$C107,V$6)=0,"",INDEX(database[],$C107,V$6)),"")</f>
        <v/>
      </c>
      <c r="W107" s="31" t="str">
        <f>IFERROR(IF(INDEX(database[],$C107,W$6)=0,"",INDEX(database[],$C107,W$6)),"")</f>
        <v/>
      </c>
      <c r="X107" s="31" t="str">
        <f>IFERROR(IF(INDEX(database[],$C107,X$6)=0,"",INDEX(database[],$C107,X$6)),"")</f>
        <v/>
      </c>
      <c r="Y107" s="31" t="str">
        <f>IFERROR(IF(INDEX(database[],$C107,Y$6)=0,"",INDEX(database[],$C107,Y$6)),"")</f>
        <v/>
      </c>
      <c r="Z107" s="31" t="str">
        <f>IFERROR(IF(INDEX(database[],$C107,Z$6)=0,"",INDEX(database[],$C107,Z$6)),"")</f>
        <v/>
      </c>
      <c r="AA107" s="31" t="str">
        <f>IFERROR(IF(INDEX(database[],$C107,AA$6)=0,"",INDEX(database[],$C107,AA$6)),"")</f>
        <v/>
      </c>
      <c r="AB107" s="31" t="str">
        <f>IFERROR(IF(INDEX(database[],$C107,AB$6)=0,"",INDEX(database[],$C107,AB$6)),"")</f>
        <v/>
      </c>
      <c r="AC107" s="31" t="str">
        <f>IFERROR(IF(INDEX(database[],$C107,AC$6)=0,"",INDEX(database[],$C107,AC$6)),"")</f>
        <v/>
      </c>
      <c r="AD107" s="31" t="str">
        <f>IFERROR(IF(INDEX(database[],$C107,AD$6)=0,"",INDEX(database[],$C107,AD$6)),"")</f>
        <v/>
      </c>
      <c r="AE107" s="31" t="str">
        <f>IFERROR(IF(INDEX(database[],$C107,AE$6)=0,"",INDEX(database[],$C107,AE$6)),"")</f>
        <v/>
      </c>
      <c r="AF107" s="31" t="str">
        <f>IFERROR(IF(INDEX(database[],$C107,AF$6)=0,"",INDEX(database[],$C107,AF$6)),"")</f>
        <v/>
      </c>
      <c r="AG107" s="31" t="str">
        <f>IFERROR(IF(INDEX(database[],$C107,AG$6)=0,"",INDEX(database[],$C107,AG$6)),"")</f>
        <v/>
      </c>
      <c r="AH107" s="31" t="str">
        <f>IFERROR(IF(INDEX(database[],$C107,AH$6)=0,"",INDEX(database[],$C107,AH$6)),"")</f>
        <v/>
      </c>
      <c r="AI107" s="31" t="str">
        <f>IFERROR(IF(INDEX(database[],$C107,AI$6)=0,"",INDEX(database[],$C107,AI$6)),"")</f>
        <v/>
      </c>
      <c r="AJ107" s="31" t="str">
        <f>IFERROR(IF(INDEX(database[],$C107,AJ$6)=0,"",INDEX(database[],$C107,AJ$6)),"")</f>
        <v/>
      </c>
      <c r="AK107" s="31" t="str">
        <f>IFERROR(IF(INDEX(database[],$C107,AK$6)=0,"",INDEX(database[],$C107,AK$6)),"")</f>
        <v/>
      </c>
      <c r="AL107" s="31" t="str">
        <f>IFERROR(IF(INDEX(database[],$C107,AL$6)=0,"",INDEX(database[],$C107,AL$6)),"")</f>
        <v/>
      </c>
      <c r="AM107" s="31" t="str">
        <f>IFERROR(IF(INDEX(database[],$C107,AM$6)=0,"",INDEX(database[],$C107,AM$6)),"")</f>
        <v/>
      </c>
      <c r="AN107" s="31" t="str">
        <f>IFERROR(IF(INDEX(database[],$C107,AN$6)=0,"",INDEX(database[],$C107,AN$6)),"")</f>
        <v/>
      </c>
      <c r="AO107" s="31" t="str">
        <f>IFERROR(IF(INDEX(database[],$C107,AO$6)=0,"",INDEX(database[],$C107,AO$6)),"")</f>
        <v/>
      </c>
      <c r="AP107" s="31" t="str">
        <f>IFERROR(IF(INDEX(database[],$C107,AP$6)=0,"",INDEX(database[],$C107,AP$6)),"")</f>
        <v/>
      </c>
      <c r="AQ107" s="31" t="str">
        <f>IFERROR(IF(INDEX(database[],$C107,AQ$6)=0,"",INDEX(database[],$C107,AQ$6)),"")</f>
        <v/>
      </c>
      <c r="AR107" s="31" t="str">
        <f>IFERROR(IF(INDEX(database[],$C107,AR$6)=0,"",INDEX(database[],$C107,AR$6)),"")</f>
        <v/>
      </c>
      <c r="AS107" s="31" t="str">
        <f>IFERROR(IF(INDEX(database[],$C107,AS$6)=0,"",INDEX(database[],$C107,AS$6)),"")</f>
        <v/>
      </c>
      <c r="AT107" s="31" t="str">
        <f>IFERROR(IF(INDEX(database[],$C107,AT$6)=0,"",INDEX(database[],$C107,AT$6)),"")</f>
        <v/>
      </c>
      <c r="AU107" s="31" t="str">
        <f>IFERROR(IF(INDEX(database[],$C107,AU$6)=0,"",INDEX(database[],$C107,AU$6)),"")</f>
        <v/>
      </c>
      <c r="AV107" s="31" t="str">
        <f>IFERROR(IF(INDEX(database[],$C107,AV$6)=0,"",INDEX(database[],$C107,AV$6)),"")</f>
        <v/>
      </c>
      <c r="AW107" s="31" t="str">
        <f t="shared" si="52"/>
        <v/>
      </c>
      <c r="AX107" s="49" t="str">
        <f t="shared" si="58"/>
        <v/>
      </c>
      <c r="AY107" s="31" t="str">
        <f t="shared" si="59"/>
        <v/>
      </c>
      <c r="AZ107" s="31" t="str">
        <f t="shared" si="60"/>
        <v/>
      </c>
      <c r="BA107" s="49" t="str">
        <f t="shared" ca="1" si="61"/>
        <v/>
      </c>
      <c r="BB107" s="51" t="str">
        <f t="shared" ca="1" si="62"/>
        <v/>
      </c>
      <c r="BC107" s="50" t="str">
        <f t="shared" si="77"/>
        <v/>
      </c>
      <c r="BD107" s="46" t="str">
        <f t="shared" si="77"/>
        <v/>
      </c>
      <c r="BE107" s="46" t="str">
        <f t="shared" si="77"/>
        <v/>
      </c>
      <c r="BF107" s="46" t="str">
        <f t="shared" si="77"/>
        <v/>
      </c>
      <c r="BG107" s="46" t="str">
        <f t="shared" si="77"/>
        <v/>
      </c>
      <c r="BH107" s="46" t="str">
        <f t="shared" si="77"/>
        <v/>
      </c>
      <c r="BI107" s="46" t="str">
        <f t="shared" si="77"/>
        <v/>
      </c>
      <c r="BJ107" s="31" t="str">
        <f t="shared" si="63"/>
        <v/>
      </c>
      <c r="BK107" s="31" t="str">
        <f t="shared" si="64"/>
        <v/>
      </c>
      <c r="BL107" s="31" t="str">
        <f t="shared" si="65"/>
        <v/>
      </c>
      <c r="BM107" s="31" t="str">
        <f t="shared" si="66"/>
        <v/>
      </c>
      <c r="BN107" s="31" t="str">
        <f t="shared" si="67"/>
        <v/>
      </c>
      <c r="BO107" s="31" t="str">
        <f t="shared" si="68"/>
        <v/>
      </c>
      <c r="BP107" s="48"/>
      <c r="BQ107" s="48"/>
      <c r="BR107" s="48"/>
      <c r="BS107" s="48"/>
      <c r="BT107" s="48"/>
      <c r="BU107" s="31">
        <f>IFERROR(IF(OR(BU$7="",List!$B$8="",List!$B$8="All"),1,IF(List!$B$8=INDEX(IF(BU$5="d",DateTable,MainTable),$C107,BU$6),1,0)),0)</f>
        <v>1</v>
      </c>
      <c r="BV107" s="31">
        <f>IFERROR(IF(OR(BV$7="",List!$B$11="",List!$B$11="All"),1,IF(List!$B$11=INDEX(IF(BV$5="d",DateTable,MainTable),$C107,BV$6),1,0)),0)</f>
        <v>1</v>
      </c>
      <c r="BW107" s="31">
        <f>IFERROR(IF(OR(BW$7="",List!$B$14="",List!$B$14="All"),1,IF(List!$B$14=INDEX(IF(BW$5="d",DateTable,MainTable),$C107,BW$6),1,0)),0)</f>
        <v>1</v>
      </c>
      <c r="BX107" s="31">
        <f>IFERROR(IF(OR(BX$7="",List!$B$17="",List!$B$17="All"),1,IF(List!$B$17=INDEX(IF(BX$5="d",DateTable,MainTable),$C107,BX$6),1,0)),0)</f>
        <v>1</v>
      </c>
      <c r="BY107" s="31">
        <f t="shared" si="69"/>
        <v>1</v>
      </c>
      <c r="CA107" s="31" t="str">
        <f t="shared" si="70"/>
        <v/>
      </c>
      <c r="CB107" s="31" t="str">
        <f t="shared" si="53"/>
        <v/>
      </c>
      <c r="CD107" s="31">
        <f>IFERROR(IF(OR(Dashboard!$C$7="",Dashboard!$C$7="All"),1,IF(Dashboard!$C$7=INDEX(MainTable,$C107,CD$6),1,0)),0)</f>
        <v>1</v>
      </c>
      <c r="CE107" s="31">
        <f>IFERROR(IF(OR(Dashboard!$E$7="",Dashboard!$E$7="All"),1,IF(Dashboard!$E$7=INDEX(MainTable,$C107,CE$6),1,0)),0)</f>
        <v>1</v>
      </c>
      <c r="CF107" s="31">
        <f>IFERROR(IF(OR(Dashboard!$G$7="",Dashboard!$G$7="All"),1,IF(Dashboard!$G$7=INDEX(MainTable,$C107,CF$6),1,0)),0)</f>
        <v>1</v>
      </c>
      <c r="CG107" s="31">
        <f>IFERROR(IF(OR(Dashboard!$I$7="",Dashboard!$I$7="All"),1,IF(Dashboard!$I$7=INDEX(MainTable,$C107,CG$6),1,0)),0)</f>
        <v>1</v>
      </c>
      <c r="CH107" s="31">
        <f t="shared" si="71"/>
        <v>1</v>
      </c>
      <c r="CJ107" s="31">
        <f t="shared" ca="1" si="72"/>
        <v>0</v>
      </c>
      <c r="CK107" s="31">
        <f t="shared" ca="1" si="54"/>
        <v>0</v>
      </c>
      <c r="CL107" s="31">
        <f t="shared" si="55"/>
        <v>0</v>
      </c>
      <c r="CM107" s="31">
        <f t="shared" si="56"/>
        <v>0</v>
      </c>
      <c r="DG107" s="31" t="str">
        <f t="shared" si="73"/>
        <v/>
      </c>
      <c r="DH107" s="31" t="str">
        <f>IFERROR(IF(COUNTIF($DG$8:$DG107,DG107)&gt;1,"",DG107),"")</f>
        <v/>
      </c>
      <c r="DI107" s="31" t="str">
        <f t="array" ref="DI107">IFERROR(INDEX(filter1,SMALL(IF(LEN(filter1)&gt;0,ROW(filter1)-ROW(INDEX(filter1,1,1))+1),ROW($DF107)-ROW($DF$7))),"")</f>
        <v/>
      </c>
      <c r="DJ107" s="31" t="str">
        <f t="shared" si="74"/>
        <v/>
      </c>
      <c r="DK107" s="31" t="str">
        <f>IFERROR(IF(COUNTIF($DJ$8:$DJ107,DJ107)&gt;1,"",DJ107),"")</f>
        <v/>
      </c>
      <c r="DL107" s="31" t="str">
        <f t="array" ref="DL107">IFERROR(INDEX(filter2,SMALL(IF(LEN(filter2)&gt;0,ROW(filter2)-ROW(INDEX(filter2,1,1))+1),ROW($DF107)-ROW($DF$7))),"")</f>
        <v/>
      </c>
      <c r="DM107" s="31" t="str">
        <f t="shared" si="75"/>
        <v/>
      </c>
      <c r="DN107" s="31" t="str">
        <f>IFERROR(IF(COUNTIF($DM$8:$DM107,DM107)&gt;1,"",DM107),"")</f>
        <v/>
      </c>
      <c r="DO107" s="31" t="str">
        <f t="array" ref="DO107">IFERROR(INDEX(filter3,SMALL(IF(LEN(filter3)&gt;0,ROW(filter3)-ROW(INDEX(filter3,1,1))+1),ROW($DF107)-ROW($DF$7))),"")</f>
        <v/>
      </c>
      <c r="DP107" s="31" t="str">
        <f t="shared" si="76"/>
        <v/>
      </c>
      <c r="DQ107" s="31" t="str">
        <f>IFERROR(IF(COUNTIF($DP$8:$DP107,DP107)&gt;1,"",DP107),"")</f>
        <v/>
      </c>
      <c r="DR107" s="31" t="str">
        <f t="array" ref="DR107">IFERROR(INDEX(filter4,SMALL(IF(LEN(filter4)&gt;0,ROW(filter4)-ROW(INDEX(filter4,1,1))+1),ROW($DF107)-ROW($DF$7))),"")</f>
        <v/>
      </c>
      <c r="DT107" s="96" t="s">
        <v>120</v>
      </c>
      <c r="DU107" s="31">
        <f>IFERROR(IF(Settings!$E$38="Print with filters",(COUNTIF(List!D5:M5,"?*"))+2,COUNTIF(List!D5:M5,"?*")),10)</f>
        <v>10</v>
      </c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</row>
    <row r="108" spans="3:140" ht="15" customHeight="1" x14ac:dyDescent="0.25">
      <c r="C108" s="31">
        <v>101</v>
      </c>
      <c r="D108" s="31" t="str">
        <f>IFERROR(IF(INDEX(database[],$C108,D$6)=0,"",INDEX(database[],$C108,D$6)),"")</f>
        <v/>
      </c>
      <c r="E108" s="46" t="str">
        <f>IFERROR(IF(INDEX(database[],$C108,E$6)=0,"",INDEX(database[],$C108,E$6)),"")</f>
        <v/>
      </c>
      <c r="F108" s="31" t="str">
        <f>IFERROR(IF(INDEX(database[],$C108,F$6)=0,"",INDEX(database[],$C108,F$6)),"")</f>
        <v/>
      </c>
      <c r="G108" s="31" t="str">
        <f>IFERROR(IF(INDEX(database[],$C108,G$6)=0,"",INDEX(database[],$C108,G$6)),"")</f>
        <v/>
      </c>
      <c r="H108" s="31" t="str">
        <f>IFERROR(IF(INDEX(database[],$C108,H$6)=0,"",INDEX(database[],$C108,H$6)),"")</f>
        <v/>
      </c>
      <c r="I108" s="31" t="str">
        <f>IFERROR(IF(INDEX(database[],$C108,I$6)=0,"",INDEX(database[],$C108,I$6)),"")</f>
        <v/>
      </c>
      <c r="J108" s="31" t="str">
        <f>IFERROR(IF(INDEX(database[],$C108,J$6)=0,"",INDEX(database[],$C108,J$6)),"")</f>
        <v/>
      </c>
      <c r="K108" s="31" t="str">
        <f>IFERROR(IF(INDEX(database[],$C108,K$6)=0,"",INDEX(database[],$C108,K$6)),"")</f>
        <v/>
      </c>
      <c r="L108" s="31" t="str">
        <f>IFERROR(IF(INDEX(database[],$C108,L$6)=0,"",INDEX(database[],$C108,L$6)),"")</f>
        <v/>
      </c>
      <c r="M108" s="31" t="str">
        <f>IFERROR(IF(INDEX(database[],$C108,M$6)=0,"",INDEX(database[],$C108,M$6)),"")</f>
        <v/>
      </c>
      <c r="N108" s="31" t="str">
        <f>IFERROR(IF(INDEX(database[],$C108,N$6)=0,"",INDEX(database[],$C108,N$6)),"")</f>
        <v/>
      </c>
      <c r="O108" s="31" t="str">
        <f>IFERROR(IF(INDEX(database[],$C108,O$6)=0,"",INDEX(database[],$C108,O$6)),"")</f>
        <v/>
      </c>
      <c r="P108" s="31" t="str">
        <f>IFERROR(IF(INDEX(database[],$C108,P$6)=0,"",INDEX(database[],$C108,P$6)),"")</f>
        <v/>
      </c>
      <c r="Q108" s="31" t="str">
        <f>IFERROR(IF(INDEX(database[],$C108,Q$6)=0,"",INDEX(database[],$C108,Q$6)),"")</f>
        <v/>
      </c>
      <c r="R108" s="46" t="str">
        <f>IFERROR(IF(INDEX(database[],$C108,R$6)=0,"",INDEX(database[],$C108,R$6)),"")</f>
        <v/>
      </c>
      <c r="S108" s="31" t="str">
        <f>IFERROR(IF(INDEX(database[],$C108,S$6)=0,"",INDEX(database[],$C108,S$6)),"")</f>
        <v/>
      </c>
      <c r="T108" s="31" t="str">
        <f>IFERROR(IF(INDEX(database[],$C108,T$6)=0,"",INDEX(database[],$C108,T$6)),"")</f>
        <v/>
      </c>
      <c r="U108" s="31" t="str">
        <f>IFERROR(IF(INDEX(database[],$C108,U$6)=0,"",INDEX(database[],$C108,U$6)),"")</f>
        <v/>
      </c>
      <c r="V108" s="31" t="str">
        <f>IFERROR(IF(INDEX(database[],$C108,V$6)=0,"",INDEX(database[],$C108,V$6)),"")</f>
        <v/>
      </c>
      <c r="W108" s="31" t="str">
        <f>IFERROR(IF(INDEX(database[],$C108,W$6)=0,"",INDEX(database[],$C108,W$6)),"")</f>
        <v/>
      </c>
      <c r="X108" s="31" t="str">
        <f>IFERROR(IF(INDEX(database[],$C108,X$6)=0,"",INDEX(database[],$C108,X$6)),"")</f>
        <v/>
      </c>
      <c r="Y108" s="31" t="str">
        <f>IFERROR(IF(INDEX(database[],$C108,Y$6)=0,"",INDEX(database[],$C108,Y$6)),"")</f>
        <v/>
      </c>
      <c r="Z108" s="31" t="str">
        <f>IFERROR(IF(INDEX(database[],$C108,Z$6)=0,"",INDEX(database[],$C108,Z$6)),"")</f>
        <v/>
      </c>
      <c r="AA108" s="31" t="str">
        <f>IFERROR(IF(INDEX(database[],$C108,AA$6)=0,"",INDEX(database[],$C108,AA$6)),"")</f>
        <v/>
      </c>
      <c r="AB108" s="31" t="str">
        <f>IFERROR(IF(INDEX(database[],$C108,AB$6)=0,"",INDEX(database[],$C108,AB$6)),"")</f>
        <v/>
      </c>
      <c r="AC108" s="31" t="str">
        <f>IFERROR(IF(INDEX(database[],$C108,AC$6)=0,"",INDEX(database[],$C108,AC$6)),"")</f>
        <v/>
      </c>
      <c r="AD108" s="31" t="str">
        <f>IFERROR(IF(INDEX(database[],$C108,AD$6)=0,"",INDEX(database[],$C108,AD$6)),"")</f>
        <v/>
      </c>
      <c r="AE108" s="31" t="str">
        <f>IFERROR(IF(INDEX(database[],$C108,AE$6)=0,"",INDEX(database[],$C108,AE$6)),"")</f>
        <v/>
      </c>
      <c r="AF108" s="31" t="str">
        <f>IFERROR(IF(INDEX(database[],$C108,AF$6)=0,"",INDEX(database[],$C108,AF$6)),"")</f>
        <v/>
      </c>
      <c r="AG108" s="31" t="str">
        <f>IFERROR(IF(INDEX(database[],$C108,AG$6)=0,"",INDEX(database[],$C108,AG$6)),"")</f>
        <v/>
      </c>
      <c r="AH108" s="31" t="str">
        <f>IFERROR(IF(INDEX(database[],$C108,AH$6)=0,"",INDEX(database[],$C108,AH$6)),"")</f>
        <v/>
      </c>
      <c r="AI108" s="31" t="str">
        <f>IFERROR(IF(INDEX(database[],$C108,AI$6)=0,"",INDEX(database[],$C108,AI$6)),"")</f>
        <v/>
      </c>
      <c r="AJ108" s="31" t="str">
        <f>IFERROR(IF(INDEX(database[],$C108,AJ$6)=0,"",INDEX(database[],$C108,AJ$6)),"")</f>
        <v/>
      </c>
      <c r="AK108" s="31" t="str">
        <f>IFERROR(IF(INDEX(database[],$C108,AK$6)=0,"",INDEX(database[],$C108,AK$6)),"")</f>
        <v/>
      </c>
      <c r="AL108" s="31" t="str">
        <f>IFERROR(IF(INDEX(database[],$C108,AL$6)=0,"",INDEX(database[],$C108,AL$6)),"")</f>
        <v/>
      </c>
      <c r="AM108" s="31" t="str">
        <f>IFERROR(IF(INDEX(database[],$C108,AM$6)=0,"",INDEX(database[],$C108,AM$6)),"")</f>
        <v/>
      </c>
      <c r="AN108" s="31" t="str">
        <f>IFERROR(IF(INDEX(database[],$C108,AN$6)=0,"",INDEX(database[],$C108,AN$6)),"")</f>
        <v/>
      </c>
      <c r="AO108" s="31" t="str">
        <f>IFERROR(IF(INDEX(database[],$C108,AO$6)=0,"",INDEX(database[],$C108,AO$6)),"")</f>
        <v/>
      </c>
      <c r="AP108" s="31" t="str">
        <f>IFERROR(IF(INDEX(database[],$C108,AP$6)=0,"",INDEX(database[],$C108,AP$6)),"")</f>
        <v/>
      </c>
      <c r="AQ108" s="31" t="str">
        <f>IFERROR(IF(INDEX(database[],$C108,AQ$6)=0,"",INDEX(database[],$C108,AQ$6)),"")</f>
        <v/>
      </c>
      <c r="AR108" s="31" t="str">
        <f>IFERROR(IF(INDEX(database[],$C108,AR$6)=0,"",INDEX(database[],$C108,AR$6)),"")</f>
        <v/>
      </c>
      <c r="AS108" s="31" t="str">
        <f>IFERROR(IF(INDEX(database[],$C108,AS$6)=0,"",INDEX(database[],$C108,AS$6)),"")</f>
        <v/>
      </c>
      <c r="AT108" s="31" t="str">
        <f>IFERROR(IF(INDEX(database[],$C108,AT$6)=0,"",INDEX(database[],$C108,AT$6)),"")</f>
        <v/>
      </c>
      <c r="AU108" s="31" t="str">
        <f>IFERROR(IF(INDEX(database[],$C108,AU$6)=0,"",INDEX(database[],$C108,AU$6)),"")</f>
        <v/>
      </c>
      <c r="AV108" s="31" t="str">
        <f>IFERROR(IF(INDEX(database[],$C108,AV$6)=0,"",INDEX(database[],$C108,AV$6)),"")</f>
        <v/>
      </c>
      <c r="AW108" s="31" t="str">
        <f t="shared" si="52"/>
        <v/>
      </c>
      <c r="AX108" s="49" t="str">
        <f t="shared" si="58"/>
        <v/>
      </c>
      <c r="AY108" s="31" t="str">
        <f t="shared" si="59"/>
        <v/>
      </c>
      <c r="AZ108" s="31" t="str">
        <f t="shared" si="60"/>
        <v/>
      </c>
      <c r="BA108" s="49" t="str">
        <f t="shared" ca="1" si="61"/>
        <v/>
      </c>
      <c r="BB108" s="51" t="str">
        <f t="shared" ca="1" si="62"/>
        <v/>
      </c>
      <c r="BC108" s="50" t="str">
        <f t="shared" si="77"/>
        <v/>
      </c>
      <c r="BD108" s="46" t="str">
        <f t="shared" si="77"/>
        <v/>
      </c>
      <c r="BE108" s="46" t="str">
        <f t="shared" si="77"/>
        <v/>
      </c>
      <c r="BF108" s="46" t="str">
        <f t="shared" si="77"/>
        <v/>
      </c>
      <c r="BG108" s="46" t="str">
        <f t="shared" si="77"/>
        <v/>
      </c>
      <c r="BH108" s="46" t="str">
        <f t="shared" si="77"/>
        <v/>
      </c>
      <c r="BI108" s="46" t="str">
        <f t="shared" si="77"/>
        <v/>
      </c>
      <c r="BJ108" s="31" t="str">
        <f t="shared" si="63"/>
        <v/>
      </c>
      <c r="BK108" s="31" t="str">
        <f t="shared" si="64"/>
        <v/>
      </c>
      <c r="BL108" s="31" t="str">
        <f t="shared" si="65"/>
        <v/>
      </c>
      <c r="BM108" s="31" t="str">
        <f t="shared" si="66"/>
        <v/>
      </c>
      <c r="BN108" s="31" t="str">
        <f t="shared" si="67"/>
        <v/>
      </c>
      <c r="BO108" s="31" t="str">
        <f t="shared" si="68"/>
        <v/>
      </c>
      <c r="BP108" s="48"/>
      <c r="BQ108" s="48"/>
      <c r="BR108" s="48"/>
      <c r="BS108" s="48"/>
      <c r="BT108" s="48"/>
      <c r="BU108" s="31">
        <f>IFERROR(IF(OR(BU$7="",List!$B$8="",List!$B$8="All"),1,IF(List!$B$8=INDEX(IF(BU$5="d",DateTable,MainTable),$C108,BU$6),1,0)),0)</f>
        <v>1</v>
      </c>
      <c r="BV108" s="31">
        <f>IFERROR(IF(OR(BV$7="",List!$B$11="",List!$B$11="All"),1,IF(List!$B$11=INDEX(IF(BV$5="d",DateTable,MainTable),$C108,BV$6),1,0)),0)</f>
        <v>1</v>
      </c>
      <c r="BW108" s="31">
        <f>IFERROR(IF(OR(BW$7="",List!$B$14="",List!$B$14="All"),1,IF(List!$B$14=INDEX(IF(BW$5="d",DateTable,MainTable),$C108,BW$6),1,0)),0)</f>
        <v>1</v>
      </c>
      <c r="BX108" s="31">
        <f>IFERROR(IF(OR(BX$7="",List!$B$17="",List!$B$17="All"),1,IF(List!$B$17=INDEX(IF(BX$5="d",DateTable,MainTable),$C108,BX$6),1,0)),0)</f>
        <v>1</v>
      </c>
      <c r="BY108" s="31">
        <f t="shared" si="69"/>
        <v>1</v>
      </c>
      <c r="CA108" s="31" t="str">
        <f t="shared" si="70"/>
        <v/>
      </c>
      <c r="CB108" s="31" t="str">
        <f t="shared" si="53"/>
        <v/>
      </c>
      <c r="CD108" s="31">
        <f>IFERROR(IF(OR(Dashboard!$C$7="",Dashboard!$C$7="All"),1,IF(Dashboard!$C$7=INDEX(MainTable,$C108,CD$6),1,0)),0)</f>
        <v>1</v>
      </c>
      <c r="CE108" s="31">
        <f>IFERROR(IF(OR(Dashboard!$E$7="",Dashboard!$E$7="All"),1,IF(Dashboard!$E$7=INDEX(MainTable,$C108,CE$6),1,0)),0)</f>
        <v>1</v>
      </c>
      <c r="CF108" s="31">
        <f>IFERROR(IF(OR(Dashboard!$G$7="",Dashboard!$G$7="All"),1,IF(Dashboard!$G$7=INDEX(MainTable,$C108,CF$6),1,0)),0)</f>
        <v>1</v>
      </c>
      <c r="CG108" s="31">
        <f>IFERROR(IF(OR(Dashboard!$I$7="",Dashboard!$I$7="All"),1,IF(Dashboard!$I$7=INDEX(MainTable,$C108,CG$6),1,0)),0)</f>
        <v>1</v>
      </c>
      <c r="CH108" s="31">
        <f t="shared" si="71"/>
        <v>1</v>
      </c>
      <c r="CJ108" s="31">
        <f t="shared" ca="1" si="72"/>
        <v>0</v>
      </c>
      <c r="CK108" s="31">
        <f t="shared" ca="1" si="54"/>
        <v>0</v>
      </c>
      <c r="CL108" s="31">
        <f t="shared" si="55"/>
        <v>0</v>
      </c>
      <c r="CM108" s="31">
        <f t="shared" si="56"/>
        <v>0</v>
      </c>
      <c r="DG108" s="31" t="str">
        <f t="shared" si="73"/>
        <v/>
      </c>
      <c r="DH108" s="31" t="str">
        <f>IFERROR(IF(COUNTIF($DG$8:$DG108,DG108)&gt;1,"",DG108),"")</f>
        <v/>
      </c>
      <c r="DI108" s="31" t="str">
        <f t="array" ref="DI108">IFERROR(INDEX(filter1,SMALL(IF(LEN(filter1)&gt;0,ROW(filter1)-ROW(INDEX(filter1,1,1))+1),ROW($DF108)-ROW($DF$7))),"")</f>
        <v/>
      </c>
      <c r="DJ108" s="31" t="str">
        <f t="shared" si="74"/>
        <v/>
      </c>
      <c r="DK108" s="31" t="str">
        <f>IFERROR(IF(COUNTIF($DJ$8:$DJ108,DJ108)&gt;1,"",DJ108),"")</f>
        <v/>
      </c>
      <c r="DL108" s="31" t="str">
        <f t="array" ref="DL108">IFERROR(INDEX(filter2,SMALL(IF(LEN(filter2)&gt;0,ROW(filter2)-ROW(INDEX(filter2,1,1))+1),ROW($DF108)-ROW($DF$7))),"")</f>
        <v/>
      </c>
      <c r="DM108" s="31" t="str">
        <f t="shared" si="75"/>
        <v/>
      </c>
      <c r="DN108" s="31" t="str">
        <f>IFERROR(IF(COUNTIF($DM$8:$DM108,DM108)&gt;1,"",DM108),"")</f>
        <v/>
      </c>
      <c r="DO108" s="31" t="str">
        <f t="array" ref="DO108">IFERROR(INDEX(filter3,SMALL(IF(LEN(filter3)&gt;0,ROW(filter3)-ROW(INDEX(filter3,1,1))+1),ROW($DF108)-ROW($DF$7))),"")</f>
        <v/>
      </c>
      <c r="DP108" s="31" t="str">
        <f t="shared" si="76"/>
        <v/>
      </c>
      <c r="DQ108" s="31" t="str">
        <f>IFERROR(IF(COUNTIF($DP$8:$DP108,DP108)&gt;1,"",DP108),"")</f>
        <v/>
      </c>
      <c r="DR108" s="31" t="str">
        <f t="array" ref="DR108">IFERROR(INDEX(filter4,SMALL(IF(LEN(filter4)&gt;0,ROW(filter4)-ROW(INDEX(filter4,1,1))+1),ROW($DF108)-ROW($DF$7))),"")</f>
        <v/>
      </c>
      <c r="DT108" s="96" t="s">
        <v>145</v>
      </c>
      <c r="DU108" s="31">
        <f>IFERROR(IF(Settings!$E$38="Print with filters",0,2),2)</f>
        <v>0</v>
      </c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</row>
    <row r="109" spans="3:140" ht="15" customHeight="1" x14ac:dyDescent="0.25">
      <c r="C109" s="31">
        <v>102</v>
      </c>
      <c r="D109" s="31" t="str">
        <f>IFERROR(IF(INDEX(database[],$C109,D$6)=0,"",INDEX(database[],$C109,D$6)),"")</f>
        <v/>
      </c>
      <c r="E109" s="46" t="str">
        <f>IFERROR(IF(INDEX(database[],$C109,E$6)=0,"",INDEX(database[],$C109,E$6)),"")</f>
        <v/>
      </c>
      <c r="F109" s="31" t="str">
        <f>IFERROR(IF(INDEX(database[],$C109,F$6)=0,"",INDEX(database[],$C109,F$6)),"")</f>
        <v/>
      </c>
      <c r="G109" s="31" t="str">
        <f>IFERROR(IF(INDEX(database[],$C109,G$6)=0,"",INDEX(database[],$C109,G$6)),"")</f>
        <v/>
      </c>
      <c r="H109" s="31" t="str">
        <f>IFERROR(IF(INDEX(database[],$C109,H$6)=0,"",INDEX(database[],$C109,H$6)),"")</f>
        <v/>
      </c>
      <c r="I109" s="31" t="str">
        <f>IFERROR(IF(INDEX(database[],$C109,I$6)=0,"",INDEX(database[],$C109,I$6)),"")</f>
        <v/>
      </c>
      <c r="J109" s="31" t="str">
        <f>IFERROR(IF(INDEX(database[],$C109,J$6)=0,"",INDEX(database[],$C109,J$6)),"")</f>
        <v/>
      </c>
      <c r="K109" s="31" t="str">
        <f>IFERROR(IF(INDEX(database[],$C109,K$6)=0,"",INDEX(database[],$C109,K$6)),"")</f>
        <v/>
      </c>
      <c r="L109" s="31" t="str">
        <f>IFERROR(IF(INDEX(database[],$C109,L$6)=0,"",INDEX(database[],$C109,L$6)),"")</f>
        <v/>
      </c>
      <c r="M109" s="31" t="str">
        <f>IFERROR(IF(INDEX(database[],$C109,M$6)=0,"",INDEX(database[],$C109,M$6)),"")</f>
        <v/>
      </c>
      <c r="N109" s="31" t="str">
        <f>IFERROR(IF(INDEX(database[],$C109,N$6)=0,"",INDEX(database[],$C109,N$6)),"")</f>
        <v/>
      </c>
      <c r="O109" s="31" t="str">
        <f>IFERROR(IF(INDEX(database[],$C109,O$6)=0,"",INDEX(database[],$C109,O$6)),"")</f>
        <v/>
      </c>
      <c r="P109" s="31" t="str">
        <f>IFERROR(IF(INDEX(database[],$C109,P$6)=0,"",INDEX(database[],$C109,P$6)),"")</f>
        <v/>
      </c>
      <c r="Q109" s="31" t="str">
        <f>IFERROR(IF(INDEX(database[],$C109,Q$6)=0,"",INDEX(database[],$C109,Q$6)),"")</f>
        <v/>
      </c>
      <c r="R109" s="46" t="str">
        <f>IFERROR(IF(INDEX(database[],$C109,R$6)=0,"",INDEX(database[],$C109,R$6)),"")</f>
        <v/>
      </c>
      <c r="S109" s="31" t="str">
        <f>IFERROR(IF(INDEX(database[],$C109,S$6)=0,"",INDEX(database[],$C109,S$6)),"")</f>
        <v/>
      </c>
      <c r="T109" s="31" t="str">
        <f>IFERROR(IF(INDEX(database[],$C109,T$6)=0,"",INDEX(database[],$C109,T$6)),"")</f>
        <v/>
      </c>
      <c r="U109" s="31" t="str">
        <f>IFERROR(IF(INDEX(database[],$C109,U$6)=0,"",INDEX(database[],$C109,U$6)),"")</f>
        <v/>
      </c>
      <c r="V109" s="31" t="str">
        <f>IFERROR(IF(INDEX(database[],$C109,V$6)=0,"",INDEX(database[],$C109,V$6)),"")</f>
        <v/>
      </c>
      <c r="W109" s="31" t="str">
        <f>IFERROR(IF(INDEX(database[],$C109,W$6)=0,"",INDEX(database[],$C109,W$6)),"")</f>
        <v/>
      </c>
      <c r="X109" s="31" t="str">
        <f>IFERROR(IF(INDEX(database[],$C109,X$6)=0,"",INDEX(database[],$C109,X$6)),"")</f>
        <v/>
      </c>
      <c r="Y109" s="31" t="str">
        <f>IFERROR(IF(INDEX(database[],$C109,Y$6)=0,"",INDEX(database[],$C109,Y$6)),"")</f>
        <v/>
      </c>
      <c r="Z109" s="31" t="str">
        <f>IFERROR(IF(INDEX(database[],$C109,Z$6)=0,"",INDEX(database[],$C109,Z$6)),"")</f>
        <v/>
      </c>
      <c r="AA109" s="31" t="str">
        <f>IFERROR(IF(INDEX(database[],$C109,AA$6)=0,"",INDEX(database[],$C109,AA$6)),"")</f>
        <v/>
      </c>
      <c r="AB109" s="31" t="str">
        <f>IFERROR(IF(INDEX(database[],$C109,AB$6)=0,"",INDEX(database[],$C109,AB$6)),"")</f>
        <v/>
      </c>
      <c r="AC109" s="31" t="str">
        <f>IFERROR(IF(INDEX(database[],$C109,AC$6)=0,"",INDEX(database[],$C109,AC$6)),"")</f>
        <v/>
      </c>
      <c r="AD109" s="31" t="str">
        <f>IFERROR(IF(INDEX(database[],$C109,AD$6)=0,"",INDEX(database[],$C109,AD$6)),"")</f>
        <v/>
      </c>
      <c r="AE109" s="31" t="str">
        <f>IFERROR(IF(INDEX(database[],$C109,AE$6)=0,"",INDEX(database[],$C109,AE$6)),"")</f>
        <v/>
      </c>
      <c r="AF109" s="31" t="str">
        <f>IFERROR(IF(INDEX(database[],$C109,AF$6)=0,"",INDEX(database[],$C109,AF$6)),"")</f>
        <v/>
      </c>
      <c r="AG109" s="31" t="str">
        <f>IFERROR(IF(INDEX(database[],$C109,AG$6)=0,"",INDEX(database[],$C109,AG$6)),"")</f>
        <v/>
      </c>
      <c r="AH109" s="31" t="str">
        <f>IFERROR(IF(INDEX(database[],$C109,AH$6)=0,"",INDEX(database[],$C109,AH$6)),"")</f>
        <v/>
      </c>
      <c r="AI109" s="31" t="str">
        <f>IFERROR(IF(INDEX(database[],$C109,AI$6)=0,"",INDEX(database[],$C109,AI$6)),"")</f>
        <v/>
      </c>
      <c r="AJ109" s="31" t="str">
        <f>IFERROR(IF(INDEX(database[],$C109,AJ$6)=0,"",INDEX(database[],$C109,AJ$6)),"")</f>
        <v/>
      </c>
      <c r="AK109" s="31" t="str">
        <f>IFERROR(IF(INDEX(database[],$C109,AK$6)=0,"",INDEX(database[],$C109,AK$6)),"")</f>
        <v/>
      </c>
      <c r="AL109" s="31" t="str">
        <f>IFERROR(IF(INDEX(database[],$C109,AL$6)=0,"",INDEX(database[],$C109,AL$6)),"")</f>
        <v/>
      </c>
      <c r="AM109" s="31" t="str">
        <f>IFERROR(IF(INDEX(database[],$C109,AM$6)=0,"",INDEX(database[],$C109,AM$6)),"")</f>
        <v/>
      </c>
      <c r="AN109" s="31" t="str">
        <f>IFERROR(IF(INDEX(database[],$C109,AN$6)=0,"",INDEX(database[],$C109,AN$6)),"")</f>
        <v/>
      </c>
      <c r="AO109" s="31" t="str">
        <f>IFERROR(IF(INDEX(database[],$C109,AO$6)=0,"",INDEX(database[],$C109,AO$6)),"")</f>
        <v/>
      </c>
      <c r="AP109" s="31" t="str">
        <f>IFERROR(IF(INDEX(database[],$C109,AP$6)=0,"",INDEX(database[],$C109,AP$6)),"")</f>
        <v/>
      </c>
      <c r="AQ109" s="31" t="str">
        <f>IFERROR(IF(INDEX(database[],$C109,AQ$6)=0,"",INDEX(database[],$C109,AQ$6)),"")</f>
        <v/>
      </c>
      <c r="AR109" s="31" t="str">
        <f>IFERROR(IF(INDEX(database[],$C109,AR$6)=0,"",INDEX(database[],$C109,AR$6)),"")</f>
        <v/>
      </c>
      <c r="AS109" s="31" t="str">
        <f>IFERROR(IF(INDEX(database[],$C109,AS$6)=0,"",INDEX(database[],$C109,AS$6)),"")</f>
        <v/>
      </c>
      <c r="AT109" s="31" t="str">
        <f>IFERROR(IF(INDEX(database[],$C109,AT$6)=0,"",INDEX(database[],$C109,AT$6)),"")</f>
        <v/>
      </c>
      <c r="AU109" s="31" t="str">
        <f>IFERROR(IF(INDEX(database[],$C109,AU$6)=0,"",INDEX(database[],$C109,AU$6)),"")</f>
        <v/>
      </c>
      <c r="AV109" s="31" t="str">
        <f>IFERROR(IF(INDEX(database[],$C109,AV$6)=0,"",INDEX(database[],$C109,AV$6)),"")</f>
        <v/>
      </c>
      <c r="AW109" s="31" t="str">
        <f t="shared" si="52"/>
        <v/>
      </c>
      <c r="AX109" s="49" t="str">
        <f t="shared" si="58"/>
        <v/>
      </c>
      <c r="AY109" s="31" t="str">
        <f t="shared" si="59"/>
        <v/>
      </c>
      <c r="AZ109" s="31" t="str">
        <f t="shared" si="60"/>
        <v/>
      </c>
      <c r="BA109" s="49" t="str">
        <f t="shared" ca="1" si="61"/>
        <v/>
      </c>
      <c r="BB109" s="51" t="str">
        <f t="shared" ca="1" si="62"/>
        <v/>
      </c>
      <c r="BC109" s="50" t="str">
        <f t="shared" si="77"/>
        <v/>
      </c>
      <c r="BD109" s="46" t="str">
        <f t="shared" si="77"/>
        <v/>
      </c>
      <c r="BE109" s="46" t="str">
        <f t="shared" si="77"/>
        <v/>
      </c>
      <c r="BF109" s="46" t="str">
        <f t="shared" si="77"/>
        <v/>
      </c>
      <c r="BG109" s="46" t="str">
        <f t="shared" si="77"/>
        <v/>
      </c>
      <c r="BH109" s="46" t="str">
        <f t="shared" si="77"/>
        <v/>
      </c>
      <c r="BI109" s="46" t="str">
        <f t="shared" si="77"/>
        <v/>
      </c>
      <c r="BJ109" s="31" t="str">
        <f t="shared" si="63"/>
        <v/>
      </c>
      <c r="BK109" s="31" t="str">
        <f t="shared" si="64"/>
        <v/>
      </c>
      <c r="BL109" s="31" t="str">
        <f t="shared" si="65"/>
        <v/>
      </c>
      <c r="BM109" s="31" t="str">
        <f t="shared" si="66"/>
        <v/>
      </c>
      <c r="BN109" s="31" t="str">
        <f t="shared" si="67"/>
        <v/>
      </c>
      <c r="BO109" s="31" t="str">
        <f t="shared" si="68"/>
        <v/>
      </c>
      <c r="BP109" s="48"/>
      <c r="BQ109" s="48"/>
      <c r="BR109" s="48"/>
      <c r="BS109" s="48"/>
      <c r="BT109" s="48"/>
      <c r="BU109" s="31">
        <f>IFERROR(IF(OR(BU$7="",List!$B$8="",List!$B$8="All"),1,IF(List!$B$8=INDEX(IF(BU$5="d",DateTable,MainTable),$C109,BU$6),1,0)),0)</f>
        <v>1</v>
      </c>
      <c r="BV109" s="31">
        <f>IFERROR(IF(OR(BV$7="",List!$B$11="",List!$B$11="All"),1,IF(List!$B$11=INDEX(IF(BV$5="d",DateTable,MainTable),$C109,BV$6),1,0)),0)</f>
        <v>1</v>
      </c>
      <c r="BW109" s="31">
        <f>IFERROR(IF(OR(BW$7="",List!$B$14="",List!$B$14="All"),1,IF(List!$B$14=INDEX(IF(BW$5="d",DateTable,MainTable),$C109,BW$6),1,0)),0)</f>
        <v>1</v>
      </c>
      <c r="BX109" s="31">
        <f>IFERROR(IF(OR(BX$7="",List!$B$17="",List!$B$17="All"),1,IF(List!$B$17=INDEX(IF(BX$5="d",DateTable,MainTable),$C109,BX$6),1,0)),0)</f>
        <v>1</v>
      </c>
      <c r="BY109" s="31">
        <f t="shared" si="69"/>
        <v>1</v>
      </c>
      <c r="CA109" s="31" t="str">
        <f t="shared" si="70"/>
        <v/>
      </c>
      <c r="CB109" s="31" t="str">
        <f t="shared" si="53"/>
        <v/>
      </c>
      <c r="CD109" s="31">
        <f>IFERROR(IF(OR(Dashboard!$C$7="",Dashboard!$C$7="All"),1,IF(Dashboard!$C$7=INDEX(MainTable,$C109,CD$6),1,0)),0)</f>
        <v>1</v>
      </c>
      <c r="CE109" s="31">
        <f>IFERROR(IF(OR(Dashboard!$E$7="",Dashboard!$E$7="All"),1,IF(Dashboard!$E$7=INDEX(MainTable,$C109,CE$6),1,0)),0)</f>
        <v>1</v>
      </c>
      <c r="CF109" s="31">
        <f>IFERROR(IF(OR(Dashboard!$G$7="",Dashboard!$G$7="All"),1,IF(Dashboard!$G$7=INDEX(MainTable,$C109,CF$6),1,0)),0)</f>
        <v>1</v>
      </c>
      <c r="CG109" s="31">
        <f>IFERROR(IF(OR(Dashboard!$I$7="",Dashboard!$I$7="All"),1,IF(Dashboard!$I$7=INDEX(MainTable,$C109,CG$6),1,0)),0)</f>
        <v>1</v>
      </c>
      <c r="CH109" s="31">
        <f t="shared" si="71"/>
        <v>1</v>
      </c>
      <c r="CJ109" s="31">
        <f t="shared" ca="1" si="72"/>
        <v>0</v>
      </c>
      <c r="CK109" s="31">
        <f t="shared" ca="1" si="54"/>
        <v>0</v>
      </c>
      <c r="CL109" s="31">
        <f t="shared" si="55"/>
        <v>0</v>
      </c>
      <c r="CM109" s="31">
        <f t="shared" si="56"/>
        <v>0</v>
      </c>
      <c r="DG109" s="31" t="str">
        <f t="shared" si="73"/>
        <v/>
      </c>
      <c r="DH109" s="31" t="str">
        <f>IFERROR(IF(COUNTIF($DG$8:$DG109,DG109)&gt;1,"",DG109),"")</f>
        <v/>
      </c>
      <c r="DI109" s="31" t="str">
        <f t="array" ref="DI109">IFERROR(INDEX(filter1,SMALL(IF(LEN(filter1)&gt;0,ROW(filter1)-ROW(INDEX(filter1,1,1))+1),ROW($DF109)-ROW($DF$7))),"")</f>
        <v/>
      </c>
      <c r="DJ109" s="31" t="str">
        <f t="shared" si="74"/>
        <v/>
      </c>
      <c r="DK109" s="31" t="str">
        <f>IFERROR(IF(COUNTIF($DJ$8:$DJ109,DJ109)&gt;1,"",DJ109),"")</f>
        <v/>
      </c>
      <c r="DL109" s="31" t="str">
        <f t="array" ref="DL109">IFERROR(INDEX(filter2,SMALL(IF(LEN(filter2)&gt;0,ROW(filter2)-ROW(INDEX(filter2,1,1))+1),ROW($DF109)-ROW($DF$7))),"")</f>
        <v/>
      </c>
      <c r="DM109" s="31" t="str">
        <f t="shared" si="75"/>
        <v/>
      </c>
      <c r="DN109" s="31" t="str">
        <f>IFERROR(IF(COUNTIF($DM$8:$DM109,DM109)&gt;1,"",DM109),"")</f>
        <v/>
      </c>
      <c r="DO109" s="31" t="str">
        <f t="array" ref="DO109">IFERROR(INDEX(filter3,SMALL(IF(LEN(filter3)&gt;0,ROW(filter3)-ROW(INDEX(filter3,1,1))+1),ROW($DF109)-ROW($DF$7))),"")</f>
        <v/>
      </c>
      <c r="DP109" s="31" t="str">
        <f t="shared" si="76"/>
        <v/>
      </c>
      <c r="DQ109" s="31" t="str">
        <f>IFERROR(IF(COUNTIF($DP$8:$DP109,DP109)&gt;1,"",DP109),"")</f>
        <v/>
      </c>
      <c r="DR109" s="31" t="str">
        <f t="array" ref="DR109">IFERROR(INDEX(filter4,SMALL(IF(LEN(filter4)&gt;0,ROW(filter4)-ROW(INDEX(filter4,1,1))+1),ROW($DF109)-ROW($DF$7))),"")</f>
        <v/>
      </c>
      <c r="DU109" s="47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</row>
    <row r="110" spans="3:140" ht="15" customHeight="1" x14ac:dyDescent="0.25">
      <c r="C110" s="31">
        <v>103</v>
      </c>
      <c r="D110" s="31" t="str">
        <f>IFERROR(IF(INDEX(database[],$C110,D$6)=0,"",INDEX(database[],$C110,D$6)),"")</f>
        <v/>
      </c>
      <c r="E110" s="46" t="str">
        <f>IFERROR(IF(INDEX(database[],$C110,E$6)=0,"",INDEX(database[],$C110,E$6)),"")</f>
        <v/>
      </c>
      <c r="F110" s="31" t="str">
        <f>IFERROR(IF(INDEX(database[],$C110,F$6)=0,"",INDEX(database[],$C110,F$6)),"")</f>
        <v/>
      </c>
      <c r="G110" s="31" t="str">
        <f>IFERROR(IF(INDEX(database[],$C110,G$6)=0,"",INDEX(database[],$C110,G$6)),"")</f>
        <v/>
      </c>
      <c r="H110" s="31" t="str">
        <f>IFERROR(IF(INDEX(database[],$C110,H$6)=0,"",INDEX(database[],$C110,H$6)),"")</f>
        <v/>
      </c>
      <c r="I110" s="31" t="str">
        <f>IFERROR(IF(INDEX(database[],$C110,I$6)=0,"",INDEX(database[],$C110,I$6)),"")</f>
        <v/>
      </c>
      <c r="J110" s="31" t="str">
        <f>IFERROR(IF(INDEX(database[],$C110,J$6)=0,"",INDEX(database[],$C110,J$6)),"")</f>
        <v/>
      </c>
      <c r="K110" s="31" t="str">
        <f>IFERROR(IF(INDEX(database[],$C110,K$6)=0,"",INDEX(database[],$C110,K$6)),"")</f>
        <v/>
      </c>
      <c r="L110" s="31" t="str">
        <f>IFERROR(IF(INDEX(database[],$C110,L$6)=0,"",INDEX(database[],$C110,L$6)),"")</f>
        <v/>
      </c>
      <c r="M110" s="31" t="str">
        <f>IFERROR(IF(INDEX(database[],$C110,M$6)=0,"",INDEX(database[],$C110,M$6)),"")</f>
        <v/>
      </c>
      <c r="N110" s="31" t="str">
        <f>IFERROR(IF(INDEX(database[],$C110,N$6)=0,"",INDEX(database[],$C110,N$6)),"")</f>
        <v/>
      </c>
      <c r="O110" s="31" t="str">
        <f>IFERROR(IF(INDEX(database[],$C110,O$6)=0,"",INDEX(database[],$C110,O$6)),"")</f>
        <v/>
      </c>
      <c r="P110" s="31" t="str">
        <f>IFERROR(IF(INDEX(database[],$C110,P$6)=0,"",INDEX(database[],$C110,P$6)),"")</f>
        <v/>
      </c>
      <c r="Q110" s="31" t="str">
        <f>IFERROR(IF(INDEX(database[],$C110,Q$6)=0,"",INDEX(database[],$C110,Q$6)),"")</f>
        <v/>
      </c>
      <c r="R110" s="46" t="str">
        <f>IFERROR(IF(INDEX(database[],$C110,R$6)=0,"",INDEX(database[],$C110,R$6)),"")</f>
        <v/>
      </c>
      <c r="S110" s="31" t="str">
        <f>IFERROR(IF(INDEX(database[],$C110,S$6)=0,"",INDEX(database[],$C110,S$6)),"")</f>
        <v/>
      </c>
      <c r="T110" s="31" t="str">
        <f>IFERROR(IF(INDEX(database[],$C110,T$6)=0,"",INDEX(database[],$C110,T$6)),"")</f>
        <v/>
      </c>
      <c r="U110" s="31" t="str">
        <f>IFERROR(IF(INDEX(database[],$C110,U$6)=0,"",INDEX(database[],$C110,U$6)),"")</f>
        <v/>
      </c>
      <c r="V110" s="31" t="str">
        <f>IFERROR(IF(INDEX(database[],$C110,V$6)=0,"",INDEX(database[],$C110,V$6)),"")</f>
        <v/>
      </c>
      <c r="W110" s="31" t="str">
        <f>IFERROR(IF(INDEX(database[],$C110,W$6)=0,"",INDEX(database[],$C110,W$6)),"")</f>
        <v/>
      </c>
      <c r="X110" s="31" t="str">
        <f>IFERROR(IF(INDEX(database[],$C110,X$6)=0,"",INDEX(database[],$C110,X$6)),"")</f>
        <v/>
      </c>
      <c r="Y110" s="31" t="str">
        <f>IFERROR(IF(INDEX(database[],$C110,Y$6)=0,"",INDEX(database[],$C110,Y$6)),"")</f>
        <v/>
      </c>
      <c r="Z110" s="31" t="str">
        <f>IFERROR(IF(INDEX(database[],$C110,Z$6)=0,"",INDEX(database[],$C110,Z$6)),"")</f>
        <v/>
      </c>
      <c r="AA110" s="31" t="str">
        <f>IFERROR(IF(INDEX(database[],$C110,AA$6)=0,"",INDEX(database[],$C110,AA$6)),"")</f>
        <v/>
      </c>
      <c r="AB110" s="31" t="str">
        <f>IFERROR(IF(INDEX(database[],$C110,AB$6)=0,"",INDEX(database[],$C110,AB$6)),"")</f>
        <v/>
      </c>
      <c r="AC110" s="31" t="str">
        <f>IFERROR(IF(INDEX(database[],$C110,AC$6)=0,"",INDEX(database[],$C110,AC$6)),"")</f>
        <v/>
      </c>
      <c r="AD110" s="31" t="str">
        <f>IFERROR(IF(INDEX(database[],$C110,AD$6)=0,"",INDEX(database[],$C110,AD$6)),"")</f>
        <v/>
      </c>
      <c r="AE110" s="31" t="str">
        <f>IFERROR(IF(INDEX(database[],$C110,AE$6)=0,"",INDEX(database[],$C110,AE$6)),"")</f>
        <v/>
      </c>
      <c r="AF110" s="31" t="str">
        <f>IFERROR(IF(INDEX(database[],$C110,AF$6)=0,"",INDEX(database[],$C110,AF$6)),"")</f>
        <v/>
      </c>
      <c r="AG110" s="31" t="str">
        <f>IFERROR(IF(INDEX(database[],$C110,AG$6)=0,"",INDEX(database[],$C110,AG$6)),"")</f>
        <v/>
      </c>
      <c r="AH110" s="31" t="str">
        <f>IFERROR(IF(INDEX(database[],$C110,AH$6)=0,"",INDEX(database[],$C110,AH$6)),"")</f>
        <v/>
      </c>
      <c r="AI110" s="31" t="str">
        <f>IFERROR(IF(INDEX(database[],$C110,AI$6)=0,"",INDEX(database[],$C110,AI$6)),"")</f>
        <v/>
      </c>
      <c r="AJ110" s="31" t="str">
        <f>IFERROR(IF(INDEX(database[],$C110,AJ$6)=0,"",INDEX(database[],$C110,AJ$6)),"")</f>
        <v/>
      </c>
      <c r="AK110" s="31" t="str">
        <f>IFERROR(IF(INDEX(database[],$C110,AK$6)=0,"",INDEX(database[],$C110,AK$6)),"")</f>
        <v/>
      </c>
      <c r="AL110" s="31" t="str">
        <f>IFERROR(IF(INDEX(database[],$C110,AL$6)=0,"",INDEX(database[],$C110,AL$6)),"")</f>
        <v/>
      </c>
      <c r="AM110" s="31" t="str">
        <f>IFERROR(IF(INDEX(database[],$C110,AM$6)=0,"",INDEX(database[],$C110,AM$6)),"")</f>
        <v/>
      </c>
      <c r="AN110" s="31" t="str">
        <f>IFERROR(IF(INDEX(database[],$C110,AN$6)=0,"",INDEX(database[],$C110,AN$6)),"")</f>
        <v/>
      </c>
      <c r="AO110" s="31" t="str">
        <f>IFERROR(IF(INDEX(database[],$C110,AO$6)=0,"",INDEX(database[],$C110,AO$6)),"")</f>
        <v/>
      </c>
      <c r="AP110" s="31" t="str">
        <f>IFERROR(IF(INDEX(database[],$C110,AP$6)=0,"",INDEX(database[],$C110,AP$6)),"")</f>
        <v/>
      </c>
      <c r="AQ110" s="31" t="str">
        <f>IFERROR(IF(INDEX(database[],$C110,AQ$6)=0,"",INDEX(database[],$C110,AQ$6)),"")</f>
        <v/>
      </c>
      <c r="AR110" s="31" t="str">
        <f>IFERROR(IF(INDEX(database[],$C110,AR$6)=0,"",INDEX(database[],$C110,AR$6)),"")</f>
        <v/>
      </c>
      <c r="AS110" s="31" t="str">
        <f>IFERROR(IF(INDEX(database[],$C110,AS$6)=0,"",INDEX(database[],$C110,AS$6)),"")</f>
        <v/>
      </c>
      <c r="AT110" s="31" t="str">
        <f>IFERROR(IF(INDEX(database[],$C110,AT$6)=0,"",INDEX(database[],$C110,AT$6)),"")</f>
        <v/>
      </c>
      <c r="AU110" s="31" t="str">
        <f>IFERROR(IF(INDEX(database[],$C110,AU$6)=0,"",INDEX(database[],$C110,AU$6)),"")</f>
        <v/>
      </c>
      <c r="AV110" s="31" t="str">
        <f>IFERROR(IF(INDEX(database[],$C110,AV$6)=0,"",INDEX(database[],$C110,AV$6)),"")</f>
        <v/>
      </c>
      <c r="AW110" s="31" t="str">
        <f t="shared" si="52"/>
        <v/>
      </c>
      <c r="AX110" s="49" t="str">
        <f t="shared" si="58"/>
        <v/>
      </c>
      <c r="AY110" s="31" t="str">
        <f t="shared" si="59"/>
        <v/>
      </c>
      <c r="AZ110" s="31" t="str">
        <f t="shared" si="60"/>
        <v/>
      </c>
      <c r="BA110" s="49" t="str">
        <f t="shared" ca="1" si="61"/>
        <v/>
      </c>
      <c r="BB110" s="51" t="str">
        <f t="shared" ca="1" si="62"/>
        <v/>
      </c>
      <c r="BC110" s="50" t="str">
        <f t="shared" si="77"/>
        <v/>
      </c>
      <c r="BD110" s="46" t="str">
        <f t="shared" si="77"/>
        <v/>
      </c>
      <c r="BE110" s="46" t="str">
        <f t="shared" si="77"/>
        <v/>
      </c>
      <c r="BF110" s="46" t="str">
        <f t="shared" si="77"/>
        <v/>
      </c>
      <c r="BG110" s="46" t="str">
        <f t="shared" si="77"/>
        <v/>
      </c>
      <c r="BH110" s="46" t="str">
        <f t="shared" si="77"/>
        <v/>
      </c>
      <c r="BI110" s="46" t="str">
        <f t="shared" si="77"/>
        <v/>
      </c>
      <c r="BJ110" s="31" t="str">
        <f t="shared" si="63"/>
        <v/>
      </c>
      <c r="BK110" s="31" t="str">
        <f t="shared" si="64"/>
        <v/>
      </c>
      <c r="BL110" s="31" t="str">
        <f t="shared" si="65"/>
        <v/>
      </c>
      <c r="BM110" s="31" t="str">
        <f t="shared" si="66"/>
        <v/>
      </c>
      <c r="BN110" s="31" t="str">
        <f t="shared" si="67"/>
        <v/>
      </c>
      <c r="BO110" s="31" t="str">
        <f t="shared" si="68"/>
        <v/>
      </c>
      <c r="BP110" s="48"/>
      <c r="BQ110" s="48"/>
      <c r="BR110" s="48"/>
      <c r="BS110" s="48"/>
      <c r="BT110" s="48"/>
      <c r="BU110" s="31">
        <f>IFERROR(IF(OR(BU$7="",List!$B$8="",List!$B$8="All"),1,IF(List!$B$8=INDEX(IF(BU$5="d",DateTable,MainTable),$C110,BU$6),1,0)),0)</f>
        <v>1</v>
      </c>
      <c r="BV110" s="31">
        <f>IFERROR(IF(OR(BV$7="",List!$B$11="",List!$B$11="All"),1,IF(List!$B$11=INDEX(IF(BV$5="d",DateTable,MainTable),$C110,BV$6),1,0)),0)</f>
        <v>1</v>
      </c>
      <c r="BW110" s="31">
        <f>IFERROR(IF(OR(BW$7="",List!$B$14="",List!$B$14="All"),1,IF(List!$B$14=INDEX(IF(BW$5="d",DateTable,MainTable),$C110,BW$6),1,0)),0)</f>
        <v>1</v>
      </c>
      <c r="BX110" s="31">
        <f>IFERROR(IF(OR(BX$7="",List!$B$17="",List!$B$17="All"),1,IF(List!$B$17=INDEX(IF(BX$5="d",DateTable,MainTable),$C110,BX$6),1,0)),0)</f>
        <v>1</v>
      </c>
      <c r="BY110" s="31">
        <f t="shared" si="69"/>
        <v>1</v>
      </c>
      <c r="CA110" s="31" t="str">
        <f t="shared" si="70"/>
        <v/>
      </c>
      <c r="CB110" s="31" t="str">
        <f t="shared" si="53"/>
        <v/>
      </c>
      <c r="CD110" s="31">
        <f>IFERROR(IF(OR(Dashboard!$C$7="",Dashboard!$C$7="All"),1,IF(Dashboard!$C$7=INDEX(MainTable,$C110,CD$6),1,0)),0)</f>
        <v>1</v>
      </c>
      <c r="CE110" s="31">
        <f>IFERROR(IF(OR(Dashboard!$E$7="",Dashboard!$E$7="All"),1,IF(Dashboard!$E$7=INDEX(MainTable,$C110,CE$6),1,0)),0)</f>
        <v>1</v>
      </c>
      <c r="CF110" s="31">
        <f>IFERROR(IF(OR(Dashboard!$G$7="",Dashboard!$G$7="All"),1,IF(Dashboard!$G$7=INDEX(MainTable,$C110,CF$6),1,0)),0)</f>
        <v>1</v>
      </c>
      <c r="CG110" s="31">
        <f>IFERROR(IF(OR(Dashboard!$I$7="",Dashboard!$I$7="All"),1,IF(Dashboard!$I$7=INDEX(MainTable,$C110,CG$6),1,0)),0)</f>
        <v>1</v>
      </c>
      <c r="CH110" s="31">
        <f t="shared" si="71"/>
        <v>1</v>
      </c>
      <c r="CJ110" s="31">
        <f t="shared" ca="1" si="72"/>
        <v>0</v>
      </c>
      <c r="CK110" s="31">
        <f t="shared" ca="1" si="54"/>
        <v>0</v>
      </c>
      <c r="CL110" s="31">
        <f t="shared" si="55"/>
        <v>0</v>
      </c>
      <c r="CM110" s="31">
        <f t="shared" si="56"/>
        <v>0</v>
      </c>
      <c r="DG110" s="31" t="str">
        <f t="shared" si="73"/>
        <v/>
      </c>
      <c r="DH110" s="31" t="str">
        <f>IFERROR(IF(COUNTIF($DG$8:$DG110,DG110)&gt;1,"",DG110),"")</f>
        <v/>
      </c>
      <c r="DI110" s="31" t="str">
        <f t="array" ref="DI110">IFERROR(INDEX(filter1,SMALL(IF(LEN(filter1)&gt;0,ROW(filter1)-ROW(INDEX(filter1,1,1))+1),ROW($DF110)-ROW($DF$7))),"")</f>
        <v/>
      </c>
      <c r="DJ110" s="31" t="str">
        <f t="shared" si="74"/>
        <v/>
      </c>
      <c r="DK110" s="31" t="str">
        <f>IFERROR(IF(COUNTIF($DJ$8:$DJ110,DJ110)&gt;1,"",DJ110),"")</f>
        <v/>
      </c>
      <c r="DL110" s="31" t="str">
        <f t="array" ref="DL110">IFERROR(INDEX(filter2,SMALL(IF(LEN(filter2)&gt;0,ROW(filter2)-ROW(INDEX(filter2,1,1))+1),ROW($DF110)-ROW($DF$7))),"")</f>
        <v/>
      </c>
      <c r="DM110" s="31" t="str">
        <f t="shared" si="75"/>
        <v/>
      </c>
      <c r="DN110" s="31" t="str">
        <f>IFERROR(IF(COUNTIF($DM$8:$DM110,DM110)&gt;1,"",DM110),"")</f>
        <v/>
      </c>
      <c r="DO110" s="31" t="str">
        <f t="array" ref="DO110">IFERROR(INDEX(filter3,SMALL(IF(LEN(filter3)&gt;0,ROW(filter3)-ROW(INDEX(filter3,1,1))+1),ROW($DF110)-ROW($DF$7))),"")</f>
        <v/>
      </c>
      <c r="DP110" s="31" t="str">
        <f t="shared" si="76"/>
        <v/>
      </c>
      <c r="DQ110" s="31" t="str">
        <f>IFERROR(IF(COUNTIF($DP$8:$DP110,DP110)&gt;1,"",DP110),"")</f>
        <v/>
      </c>
      <c r="DR110" s="31" t="str">
        <f t="array" ref="DR110">IFERROR(INDEX(filter4,SMALL(IF(LEN(filter4)&gt;0,ROW(filter4)-ROW(INDEX(filter4,1,1))+1),ROW($DF110)-ROW($DF$7))),"")</f>
        <v/>
      </c>
      <c r="DT110" s="99" t="s">
        <v>246</v>
      </c>
      <c r="DU110" s="31">
        <f>MATCH(Settings!$E$42,$D$7:$AW$7,0)</f>
        <v>2</v>
      </c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</row>
    <row r="111" spans="3:140" ht="15" customHeight="1" x14ac:dyDescent="0.25">
      <c r="C111" s="31">
        <v>104</v>
      </c>
      <c r="D111" s="31" t="str">
        <f>IFERROR(IF(INDEX(database[],$C111,D$6)=0,"",INDEX(database[],$C111,D$6)),"")</f>
        <v/>
      </c>
      <c r="E111" s="46" t="str">
        <f>IFERROR(IF(INDEX(database[],$C111,E$6)=0,"",INDEX(database[],$C111,E$6)),"")</f>
        <v/>
      </c>
      <c r="F111" s="31" t="str">
        <f>IFERROR(IF(INDEX(database[],$C111,F$6)=0,"",INDEX(database[],$C111,F$6)),"")</f>
        <v/>
      </c>
      <c r="G111" s="31" t="str">
        <f>IFERROR(IF(INDEX(database[],$C111,G$6)=0,"",INDEX(database[],$C111,G$6)),"")</f>
        <v/>
      </c>
      <c r="H111" s="31" t="str">
        <f>IFERROR(IF(INDEX(database[],$C111,H$6)=0,"",INDEX(database[],$C111,H$6)),"")</f>
        <v/>
      </c>
      <c r="I111" s="31" t="str">
        <f>IFERROR(IF(INDEX(database[],$C111,I$6)=0,"",INDEX(database[],$C111,I$6)),"")</f>
        <v/>
      </c>
      <c r="J111" s="31" t="str">
        <f>IFERROR(IF(INDEX(database[],$C111,J$6)=0,"",INDEX(database[],$C111,J$6)),"")</f>
        <v/>
      </c>
      <c r="K111" s="31" t="str">
        <f>IFERROR(IF(INDEX(database[],$C111,K$6)=0,"",INDEX(database[],$C111,K$6)),"")</f>
        <v/>
      </c>
      <c r="L111" s="31" t="str">
        <f>IFERROR(IF(INDEX(database[],$C111,L$6)=0,"",INDEX(database[],$C111,L$6)),"")</f>
        <v/>
      </c>
      <c r="M111" s="31" t="str">
        <f>IFERROR(IF(INDEX(database[],$C111,M$6)=0,"",INDEX(database[],$C111,M$6)),"")</f>
        <v/>
      </c>
      <c r="N111" s="31" t="str">
        <f>IFERROR(IF(INDEX(database[],$C111,N$6)=0,"",INDEX(database[],$C111,N$6)),"")</f>
        <v/>
      </c>
      <c r="O111" s="31" t="str">
        <f>IFERROR(IF(INDEX(database[],$C111,O$6)=0,"",INDEX(database[],$C111,O$6)),"")</f>
        <v/>
      </c>
      <c r="P111" s="31" t="str">
        <f>IFERROR(IF(INDEX(database[],$C111,P$6)=0,"",INDEX(database[],$C111,P$6)),"")</f>
        <v/>
      </c>
      <c r="Q111" s="31" t="str">
        <f>IFERROR(IF(INDEX(database[],$C111,Q$6)=0,"",INDEX(database[],$C111,Q$6)),"")</f>
        <v/>
      </c>
      <c r="R111" s="46" t="str">
        <f>IFERROR(IF(INDEX(database[],$C111,R$6)=0,"",INDEX(database[],$C111,R$6)),"")</f>
        <v/>
      </c>
      <c r="S111" s="31" t="str">
        <f>IFERROR(IF(INDEX(database[],$C111,S$6)=0,"",INDEX(database[],$C111,S$6)),"")</f>
        <v/>
      </c>
      <c r="T111" s="31" t="str">
        <f>IFERROR(IF(INDEX(database[],$C111,T$6)=0,"",INDEX(database[],$C111,T$6)),"")</f>
        <v/>
      </c>
      <c r="U111" s="31" t="str">
        <f>IFERROR(IF(INDEX(database[],$C111,U$6)=0,"",INDEX(database[],$C111,U$6)),"")</f>
        <v/>
      </c>
      <c r="V111" s="31" t="str">
        <f>IFERROR(IF(INDEX(database[],$C111,V$6)=0,"",INDEX(database[],$C111,V$6)),"")</f>
        <v/>
      </c>
      <c r="W111" s="31" t="str">
        <f>IFERROR(IF(INDEX(database[],$C111,W$6)=0,"",INDEX(database[],$C111,W$6)),"")</f>
        <v/>
      </c>
      <c r="X111" s="31" t="str">
        <f>IFERROR(IF(INDEX(database[],$C111,X$6)=0,"",INDEX(database[],$C111,X$6)),"")</f>
        <v/>
      </c>
      <c r="Y111" s="31" t="str">
        <f>IFERROR(IF(INDEX(database[],$C111,Y$6)=0,"",INDEX(database[],$C111,Y$6)),"")</f>
        <v/>
      </c>
      <c r="Z111" s="31" t="str">
        <f>IFERROR(IF(INDEX(database[],$C111,Z$6)=0,"",INDEX(database[],$C111,Z$6)),"")</f>
        <v/>
      </c>
      <c r="AA111" s="31" t="str">
        <f>IFERROR(IF(INDEX(database[],$C111,AA$6)=0,"",INDEX(database[],$C111,AA$6)),"")</f>
        <v/>
      </c>
      <c r="AB111" s="31" t="str">
        <f>IFERROR(IF(INDEX(database[],$C111,AB$6)=0,"",INDEX(database[],$C111,AB$6)),"")</f>
        <v/>
      </c>
      <c r="AC111" s="31" t="str">
        <f>IFERROR(IF(INDEX(database[],$C111,AC$6)=0,"",INDEX(database[],$C111,AC$6)),"")</f>
        <v/>
      </c>
      <c r="AD111" s="31" t="str">
        <f>IFERROR(IF(INDEX(database[],$C111,AD$6)=0,"",INDEX(database[],$C111,AD$6)),"")</f>
        <v/>
      </c>
      <c r="AE111" s="31" t="str">
        <f>IFERROR(IF(INDEX(database[],$C111,AE$6)=0,"",INDEX(database[],$C111,AE$6)),"")</f>
        <v/>
      </c>
      <c r="AF111" s="31" t="str">
        <f>IFERROR(IF(INDEX(database[],$C111,AF$6)=0,"",INDEX(database[],$C111,AF$6)),"")</f>
        <v/>
      </c>
      <c r="AG111" s="31" t="str">
        <f>IFERROR(IF(INDEX(database[],$C111,AG$6)=0,"",INDEX(database[],$C111,AG$6)),"")</f>
        <v/>
      </c>
      <c r="AH111" s="31" t="str">
        <f>IFERROR(IF(INDEX(database[],$C111,AH$6)=0,"",INDEX(database[],$C111,AH$6)),"")</f>
        <v/>
      </c>
      <c r="AI111" s="31" t="str">
        <f>IFERROR(IF(INDEX(database[],$C111,AI$6)=0,"",INDEX(database[],$C111,AI$6)),"")</f>
        <v/>
      </c>
      <c r="AJ111" s="31" t="str">
        <f>IFERROR(IF(INDEX(database[],$C111,AJ$6)=0,"",INDEX(database[],$C111,AJ$6)),"")</f>
        <v/>
      </c>
      <c r="AK111" s="31" t="str">
        <f>IFERROR(IF(INDEX(database[],$C111,AK$6)=0,"",INDEX(database[],$C111,AK$6)),"")</f>
        <v/>
      </c>
      <c r="AL111" s="31" t="str">
        <f>IFERROR(IF(INDEX(database[],$C111,AL$6)=0,"",INDEX(database[],$C111,AL$6)),"")</f>
        <v/>
      </c>
      <c r="AM111" s="31" t="str">
        <f>IFERROR(IF(INDEX(database[],$C111,AM$6)=0,"",INDEX(database[],$C111,AM$6)),"")</f>
        <v/>
      </c>
      <c r="AN111" s="31" t="str">
        <f>IFERROR(IF(INDEX(database[],$C111,AN$6)=0,"",INDEX(database[],$C111,AN$6)),"")</f>
        <v/>
      </c>
      <c r="AO111" s="31" t="str">
        <f>IFERROR(IF(INDEX(database[],$C111,AO$6)=0,"",INDEX(database[],$C111,AO$6)),"")</f>
        <v/>
      </c>
      <c r="AP111" s="31" t="str">
        <f>IFERROR(IF(INDEX(database[],$C111,AP$6)=0,"",INDEX(database[],$C111,AP$6)),"")</f>
        <v/>
      </c>
      <c r="AQ111" s="31" t="str">
        <f>IFERROR(IF(INDEX(database[],$C111,AQ$6)=0,"",INDEX(database[],$C111,AQ$6)),"")</f>
        <v/>
      </c>
      <c r="AR111" s="31" t="str">
        <f>IFERROR(IF(INDEX(database[],$C111,AR$6)=0,"",INDEX(database[],$C111,AR$6)),"")</f>
        <v/>
      </c>
      <c r="AS111" s="31" t="str">
        <f>IFERROR(IF(INDEX(database[],$C111,AS$6)=0,"",INDEX(database[],$C111,AS$6)),"")</f>
        <v/>
      </c>
      <c r="AT111" s="31" t="str">
        <f>IFERROR(IF(INDEX(database[],$C111,AT$6)=0,"",INDEX(database[],$C111,AT$6)),"")</f>
        <v/>
      </c>
      <c r="AU111" s="31" t="str">
        <f>IFERROR(IF(INDEX(database[],$C111,AU$6)=0,"",INDEX(database[],$C111,AU$6)),"")</f>
        <v/>
      </c>
      <c r="AV111" s="31" t="str">
        <f>IFERROR(IF(INDEX(database[],$C111,AV$6)=0,"",INDEX(database[],$C111,AV$6)),"")</f>
        <v/>
      </c>
      <c r="AW111" s="31" t="str">
        <f t="shared" si="52"/>
        <v/>
      </c>
      <c r="AX111" s="49" t="str">
        <f t="shared" si="58"/>
        <v/>
      </c>
      <c r="AY111" s="31" t="str">
        <f t="shared" si="59"/>
        <v/>
      </c>
      <c r="AZ111" s="31" t="str">
        <f t="shared" si="60"/>
        <v/>
      </c>
      <c r="BA111" s="49" t="str">
        <f t="shared" ca="1" si="61"/>
        <v/>
      </c>
      <c r="BB111" s="51" t="str">
        <f t="shared" ca="1" si="62"/>
        <v/>
      </c>
      <c r="BC111" s="50" t="str">
        <f t="shared" si="77"/>
        <v/>
      </c>
      <c r="BD111" s="46" t="str">
        <f t="shared" si="77"/>
        <v/>
      </c>
      <c r="BE111" s="46" t="str">
        <f t="shared" si="77"/>
        <v/>
      </c>
      <c r="BF111" s="46" t="str">
        <f t="shared" si="77"/>
        <v/>
      </c>
      <c r="BG111" s="46" t="str">
        <f t="shared" si="77"/>
        <v/>
      </c>
      <c r="BH111" s="46" t="str">
        <f t="shared" si="77"/>
        <v/>
      </c>
      <c r="BI111" s="46" t="str">
        <f t="shared" si="77"/>
        <v/>
      </c>
      <c r="BJ111" s="31" t="str">
        <f t="shared" si="63"/>
        <v/>
      </c>
      <c r="BK111" s="31" t="str">
        <f t="shared" si="64"/>
        <v/>
      </c>
      <c r="BL111" s="31" t="str">
        <f t="shared" si="65"/>
        <v/>
      </c>
      <c r="BM111" s="31" t="str">
        <f t="shared" si="66"/>
        <v/>
      </c>
      <c r="BN111" s="31" t="str">
        <f t="shared" si="67"/>
        <v/>
      </c>
      <c r="BO111" s="31" t="str">
        <f t="shared" si="68"/>
        <v/>
      </c>
      <c r="BP111" s="48"/>
      <c r="BQ111" s="48"/>
      <c r="BR111" s="48"/>
      <c r="BS111" s="48"/>
      <c r="BT111" s="48"/>
      <c r="BU111" s="31">
        <f>IFERROR(IF(OR(BU$7="",List!$B$8="",List!$B$8="All"),1,IF(List!$B$8=INDEX(IF(BU$5="d",DateTable,MainTable),$C111,BU$6),1,0)),0)</f>
        <v>1</v>
      </c>
      <c r="BV111" s="31">
        <f>IFERROR(IF(OR(BV$7="",List!$B$11="",List!$B$11="All"),1,IF(List!$B$11=INDEX(IF(BV$5="d",DateTable,MainTable),$C111,BV$6),1,0)),0)</f>
        <v>1</v>
      </c>
      <c r="BW111" s="31">
        <f>IFERROR(IF(OR(BW$7="",List!$B$14="",List!$B$14="All"),1,IF(List!$B$14=INDEX(IF(BW$5="d",DateTable,MainTable),$C111,BW$6),1,0)),0)</f>
        <v>1</v>
      </c>
      <c r="BX111" s="31">
        <f>IFERROR(IF(OR(BX$7="",List!$B$17="",List!$B$17="All"),1,IF(List!$B$17=INDEX(IF(BX$5="d",DateTable,MainTable),$C111,BX$6),1,0)),0)</f>
        <v>1</v>
      </c>
      <c r="BY111" s="31">
        <f t="shared" si="69"/>
        <v>1</v>
      </c>
      <c r="CA111" s="31" t="str">
        <f t="shared" si="70"/>
        <v/>
      </c>
      <c r="CB111" s="31" t="str">
        <f t="shared" si="53"/>
        <v/>
      </c>
      <c r="CD111" s="31">
        <f>IFERROR(IF(OR(Dashboard!$C$7="",Dashboard!$C$7="All"),1,IF(Dashboard!$C$7=INDEX(MainTable,$C111,CD$6),1,0)),0)</f>
        <v>1</v>
      </c>
      <c r="CE111" s="31">
        <f>IFERROR(IF(OR(Dashboard!$E$7="",Dashboard!$E$7="All"),1,IF(Dashboard!$E$7=INDEX(MainTable,$C111,CE$6),1,0)),0)</f>
        <v>1</v>
      </c>
      <c r="CF111" s="31">
        <f>IFERROR(IF(OR(Dashboard!$G$7="",Dashboard!$G$7="All"),1,IF(Dashboard!$G$7=INDEX(MainTable,$C111,CF$6),1,0)),0)</f>
        <v>1</v>
      </c>
      <c r="CG111" s="31">
        <f>IFERROR(IF(OR(Dashboard!$I$7="",Dashboard!$I$7="All"),1,IF(Dashboard!$I$7=INDEX(MainTable,$C111,CG$6),1,0)),0)</f>
        <v>1</v>
      </c>
      <c r="CH111" s="31">
        <f t="shared" si="71"/>
        <v>1</v>
      </c>
      <c r="CJ111" s="31">
        <f t="shared" ca="1" si="72"/>
        <v>0</v>
      </c>
      <c r="CK111" s="31">
        <f t="shared" ca="1" si="54"/>
        <v>0</v>
      </c>
      <c r="CL111" s="31">
        <f t="shared" si="55"/>
        <v>0</v>
      </c>
      <c r="CM111" s="31">
        <f t="shared" si="56"/>
        <v>0</v>
      </c>
      <c r="DG111" s="31" t="str">
        <f t="shared" si="73"/>
        <v/>
      </c>
      <c r="DH111" s="31" t="str">
        <f>IFERROR(IF(COUNTIF($DG$8:$DG111,DG111)&gt;1,"",DG111),"")</f>
        <v/>
      </c>
      <c r="DI111" s="31" t="str">
        <f t="array" ref="DI111">IFERROR(INDEX(filter1,SMALL(IF(LEN(filter1)&gt;0,ROW(filter1)-ROW(INDEX(filter1,1,1))+1),ROW($DF111)-ROW($DF$7))),"")</f>
        <v/>
      </c>
      <c r="DJ111" s="31" t="str">
        <f t="shared" si="74"/>
        <v/>
      </c>
      <c r="DK111" s="31" t="str">
        <f>IFERROR(IF(COUNTIF($DJ$8:$DJ111,DJ111)&gt;1,"",DJ111),"")</f>
        <v/>
      </c>
      <c r="DL111" s="31" t="str">
        <f t="array" ref="DL111">IFERROR(INDEX(filter2,SMALL(IF(LEN(filter2)&gt;0,ROW(filter2)-ROW(INDEX(filter2,1,1))+1),ROW($DF111)-ROW($DF$7))),"")</f>
        <v/>
      </c>
      <c r="DM111" s="31" t="str">
        <f t="shared" si="75"/>
        <v/>
      </c>
      <c r="DN111" s="31" t="str">
        <f>IFERROR(IF(COUNTIF($DM$8:$DM111,DM111)&gt;1,"",DM111),"")</f>
        <v/>
      </c>
      <c r="DO111" s="31" t="str">
        <f t="array" ref="DO111">IFERROR(INDEX(filter3,SMALL(IF(LEN(filter3)&gt;0,ROW(filter3)-ROW(INDEX(filter3,1,1))+1),ROW($DF111)-ROW($DF$7))),"")</f>
        <v/>
      </c>
      <c r="DP111" s="31" t="str">
        <f t="shared" si="76"/>
        <v/>
      </c>
      <c r="DQ111" s="31" t="str">
        <f>IFERROR(IF(COUNTIF($DP$8:$DP111,DP111)&gt;1,"",DP111),"")</f>
        <v/>
      </c>
      <c r="DR111" s="31" t="str">
        <f t="array" ref="DR111">IFERROR(INDEX(filter4,SMALL(IF(LEN(filter4)&gt;0,ROW(filter4)-ROW(INDEX(filter4,1,1))+1),ROW($DF111)-ROW($DF$7))),"")</f>
        <v/>
      </c>
      <c r="DT111" s="99" t="s">
        <v>142</v>
      </c>
      <c r="DU111" s="31">
        <f ca="1">IFERROR(MATCH(Form!$D$6,OFFSET(C8,0,DU110,1050,1),0),"")</f>
        <v>8</v>
      </c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</row>
    <row r="112" spans="3:140" ht="15" customHeight="1" x14ac:dyDescent="0.25">
      <c r="C112" s="31">
        <v>105</v>
      </c>
      <c r="D112" s="31" t="str">
        <f>IFERROR(IF(INDEX(database[],$C112,D$6)=0,"",INDEX(database[],$C112,D$6)),"")</f>
        <v/>
      </c>
      <c r="E112" s="46" t="str">
        <f>IFERROR(IF(INDEX(database[],$C112,E$6)=0,"",INDEX(database[],$C112,E$6)),"")</f>
        <v/>
      </c>
      <c r="F112" s="31" t="str">
        <f>IFERROR(IF(INDEX(database[],$C112,F$6)=0,"",INDEX(database[],$C112,F$6)),"")</f>
        <v/>
      </c>
      <c r="G112" s="31" t="str">
        <f>IFERROR(IF(INDEX(database[],$C112,G$6)=0,"",INDEX(database[],$C112,G$6)),"")</f>
        <v/>
      </c>
      <c r="H112" s="31" t="str">
        <f>IFERROR(IF(INDEX(database[],$C112,H$6)=0,"",INDEX(database[],$C112,H$6)),"")</f>
        <v/>
      </c>
      <c r="I112" s="31" t="str">
        <f>IFERROR(IF(INDEX(database[],$C112,I$6)=0,"",INDEX(database[],$C112,I$6)),"")</f>
        <v/>
      </c>
      <c r="J112" s="31" t="str">
        <f>IFERROR(IF(INDEX(database[],$C112,J$6)=0,"",INDEX(database[],$C112,J$6)),"")</f>
        <v/>
      </c>
      <c r="K112" s="31" t="str">
        <f>IFERROR(IF(INDEX(database[],$C112,K$6)=0,"",INDEX(database[],$C112,K$6)),"")</f>
        <v/>
      </c>
      <c r="L112" s="31" t="str">
        <f>IFERROR(IF(INDEX(database[],$C112,L$6)=0,"",INDEX(database[],$C112,L$6)),"")</f>
        <v/>
      </c>
      <c r="M112" s="31" t="str">
        <f>IFERROR(IF(INDEX(database[],$C112,M$6)=0,"",INDEX(database[],$C112,M$6)),"")</f>
        <v/>
      </c>
      <c r="N112" s="31" t="str">
        <f>IFERROR(IF(INDEX(database[],$C112,N$6)=0,"",INDEX(database[],$C112,N$6)),"")</f>
        <v/>
      </c>
      <c r="O112" s="31" t="str">
        <f>IFERROR(IF(INDEX(database[],$C112,O$6)=0,"",INDEX(database[],$C112,O$6)),"")</f>
        <v/>
      </c>
      <c r="P112" s="31" t="str">
        <f>IFERROR(IF(INDEX(database[],$C112,P$6)=0,"",INDEX(database[],$C112,P$6)),"")</f>
        <v/>
      </c>
      <c r="Q112" s="31" t="str">
        <f>IFERROR(IF(INDEX(database[],$C112,Q$6)=0,"",INDEX(database[],$C112,Q$6)),"")</f>
        <v/>
      </c>
      <c r="R112" s="46" t="str">
        <f>IFERROR(IF(INDEX(database[],$C112,R$6)=0,"",INDEX(database[],$C112,R$6)),"")</f>
        <v/>
      </c>
      <c r="S112" s="31" t="str">
        <f>IFERROR(IF(INDEX(database[],$C112,S$6)=0,"",INDEX(database[],$C112,S$6)),"")</f>
        <v/>
      </c>
      <c r="T112" s="31" t="str">
        <f>IFERROR(IF(INDEX(database[],$C112,T$6)=0,"",INDEX(database[],$C112,T$6)),"")</f>
        <v/>
      </c>
      <c r="U112" s="31" t="str">
        <f>IFERROR(IF(INDEX(database[],$C112,U$6)=0,"",INDEX(database[],$C112,U$6)),"")</f>
        <v/>
      </c>
      <c r="V112" s="31" t="str">
        <f>IFERROR(IF(INDEX(database[],$C112,V$6)=0,"",INDEX(database[],$C112,V$6)),"")</f>
        <v/>
      </c>
      <c r="W112" s="31" t="str">
        <f>IFERROR(IF(INDEX(database[],$C112,W$6)=0,"",INDEX(database[],$C112,W$6)),"")</f>
        <v/>
      </c>
      <c r="X112" s="31" t="str">
        <f>IFERROR(IF(INDEX(database[],$C112,X$6)=0,"",INDEX(database[],$C112,X$6)),"")</f>
        <v/>
      </c>
      <c r="Y112" s="31" t="str">
        <f>IFERROR(IF(INDEX(database[],$C112,Y$6)=0,"",INDEX(database[],$C112,Y$6)),"")</f>
        <v/>
      </c>
      <c r="Z112" s="31" t="str">
        <f>IFERROR(IF(INDEX(database[],$C112,Z$6)=0,"",INDEX(database[],$C112,Z$6)),"")</f>
        <v/>
      </c>
      <c r="AA112" s="31" t="str">
        <f>IFERROR(IF(INDEX(database[],$C112,AA$6)=0,"",INDEX(database[],$C112,AA$6)),"")</f>
        <v/>
      </c>
      <c r="AB112" s="31" t="str">
        <f>IFERROR(IF(INDEX(database[],$C112,AB$6)=0,"",INDEX(database[],$C112,AB$6)),"")</f>
        <v/>
      </c>
      <c r="AC112" s="31" t="str">
        <f>IFERROR(IF(INDEX(database[],$C112,AC$6)=0,"",INDEX(database[],$C112,AC$6)),"")</f>
        <v/>
      </c>
      <c r="AD112" s="31" t="str">
        <f>IFERROR(IF(INDEX(database[],$C112,AD$6)=0,"",INDEX(database[],$C112,AD$6)),"")</f>
        <v/>
      </c>
      <c r="AE112" s="31" t="str">
        <f>IFERROR(IF(INDEX(database[],$C112,AE$6)=0,"",INDEX(database[],$C112,AE$6)),"")</f>
        <v/>
      </c>
      <c r="AF112" s="31" t="str">
        <f>IFERROR(IF(INDEX(database[],$C112,AF$6)=0,"",INDEX(database[],$C112,AF$6)),"")</f>
        <v/>
      </c>
      <c r="AG112" s="31" t="str">
        <f>IFERROR(IF(INDEX(database[],$C112,AG$6)=0,"",INDEX(database[],$C112,AG$6)),"")</f>
        <v/>
      </c>
      <c r="AH112" s="31" t="str">
        <f>IFERROR(IF(INDEX(database[],$C112,AH$6)=0,"",INDEX(database[],$C112,AH$6)),"")</f>
        <v/>
      </c>
      <c r="AI112" s="31" t="str">
        <f>IFERROR(IF(INDEX(database[],$C112,AI$6)=0,"",INDEX(database[],$C112,AI$6)),"")</f>
        <v/>
      </c>
      <c r="AJ112" s="31" t="str">
        <f>IFERROR(IF(INDEX(database[],$C112,AJ$6)=0,"",INDEX(database[],$C112,AJ$6)),"")</f>
        <v/>
      </c>
      <c r="AK112" s="31" t="str">
        <f>IFERROR(IF(INDEX(database[],$C112,AK$6)=0,"",INDEX(database[],$C112,AK$6)),"")</f>
        <v/>
      </c>
      <c r="AL112" s="31" t="str">
        <f>IFERROR(IF(INDEX(database[],$C112,AL$6)=0,"",INDEX(database[],$C112,AL$6)),"")</f>
        <v/>
      </c>
      <c r="AM112" s="31" t="str">
        <f>IFERROR(IF(INDEX(database[],$C112,AM$6)=0,"",INDEX(database[],$C112,AM$6)),"")</f>
        <v/>
      </c>
      <c r="AN112" s="31" t="str">
        <f>IFERROR(IF(INDEX(database[],$C112,AN$6)=0,"",INDEX(database[],$C112,AN$6)),"")</f>
        <v/>
      </c>
      <c r="AO112" s="31" t="str">
        <f>IFERROR(IF(INDEX(database[],$C112,AO$6)=0,"",INDEX(database[],$C112,AO$6)),"")</f>
        <v/>
      </c>
      <c r="AP112" s="31" t="str">
        <f>IFERROR(IF(INDEX(database[],$C112,AP$6)=0,"",INDEX(database[],$C112,AP$6)),"")</f>
        <v/>
      </c>
      <c r="AQ112" s="31" t="str">
        <f>IFERROR(IF(INDEX(database[],$C112,AQ$6)=0,"",INDEX(database[],$C112,AQ$6)),"")</f>
        <v/>
      </c>
      <c r="AR112" s="31" t="str">
        <f>IFERROR(IF(INDEX(database[],$C112,AR$6)=0,"",INDEX(database[],$C112,AR$6)),"")</f>
        <v/>
      </c>
      <c r="AS112" s="31" t="str">
        <f>IFERROR(IF(INDEX(database[],$C112,AS$6)=0,"",INDEX(database[],$C112,AS$6)),"")</f>
        <v/>
      </c>
      <c r="AT112" s="31" t="str">
        <f>IFERROR(IF(INDEX(database[],$C112,AT$6)=0,"",INDEX(database[],$C112,AT$6)),"")</f>
        <v/>
      </c>
      <c r="AU112" s="31" t="str">
        <f>IFERROR(IF(INDEX(database[],$C112,AU$6)=0,"",INDEX(database[],$C112,AU$6)),"")</f>
        <v/>
      </c>
      <c r="AV112" s="31" t="str">
        <f>IFERROR(IF(INDEX(database[],$C112,AV$6)=0,"",INDEX(database[],$C112,AV$6)),"")</f>
        <v/>
      </c>
      <c r="AW112" s="31" t="str">
        <f t="shared" si="52"/>
        <v/>
      </c>
      <c r="AX112" s="49" t="str">
        <f t="shared" si="58"/>
        <v/>
      </c>
      <c r="AY112" s="31" t="str">
        <f t="shared" si="59"/>
        <v/>
      </c>
      <c r="AZ112" s="31" t="str">
        <f t="shared" si="60"/>
        <v/>
      </c>
      <c r="BA112" s="49" t="str">
        <f t="shared" ca="1" si="61"/>
        <v/>
      </c>
      <c r="BB112" s="51" t="str">
        <f t="shared" ca="1" si="62"/>
        <v/>
      </c>
      <c r="BC112" s="50" t="str">
        <f t="shared" si="77"/>
        <v/>
      </c>
      <c r="BD112" s="46" t="str">
        <f t="shared" si="77"/>
        <v/>
      </c>
      <c r="BE112" s="46" t="str">
        <f t="shared" si="77"/>
        <v/>
      </c>
      <c r="BF112" s="46" t="str">
        <f t="shared" si="77"/>
        <v/>
      </c>
      <c r="BG112" s="46" t="str">
        <f t="shared" si="77"/>
        <v/>
      </c>
      <c r="BH112" s="46" t="str">
        <f t="shared" si="77"/>
        <v/>
      </c>
      <c r="BI112" s="46" t="str">
        <f t="shared" si="77"/>
        <v/>
      </c>
      <c r="BJ112" s="31" t="str">
        <f t="shared" si="63"/>
        <v/>
      </c>
      <c r="BK112" s="31" t="str">
        <f t="shared" si="64"/>
        <v/>
      </c>
      <c r="BL112" s="31" t="str">
        <f t="shared" si="65"/>
        <v/>
      </c>
      <c r="BM112" s="31" t="str">
        <f t="shared" si="66"/>
        <v/>
      </c>
      <c r="BN112" s="31" t="str">
        <f t="shared" si="67"/>
        <v/>
      </c>
      <c r="BO112" s="31" t="str">
        <f t="shared" si="68"/>
        <v/>
      </c>
      <c r="BP112" s="48"/>
      <c r="BQ112" s="48"/>
      <c r="BR112" s="48"/>
      <c r="BS112" s="48"/>
      <c r="BT112" s="48"/>
      <c r="BU112" s="31">
        <f>IFERROR(IF(OR(BU$7="",List!$B$8="",List!$B$8="All"),1,IF(List!$B$8=INDEX(IF(BU$5="d",DateTable,MainTable),$C112,BU$6),1,0)),0)</f>
        <v>1</v>
      </c>
      <c r="BV112" s="31">
        <f>IFERROR(IF(OR(BV$7="",List!$B$11="",List!$B$11="All"),1,IF(List!$B$11=INDEX(IF(BV$5="d",DateTable,MainTable),$C112,BV$6),1,0)),0)</f>
        <v>1</v>
      </c>
      <c r="BW112" s="31">
        <f>IFERROR(IF(OR(BW$7="",List!$B$14="",List!$B$14="All"),1,IF(List!$B$14=INDEX(IF(BW$5="d",DateTable,MainTable),$C112,BW$6),1,0)),0)</f>
        <v>1</v>
      </c>
      <c r="BX112" s="31">
        <f>IFERROR(IF(OR(BX$7="",List!$B$17="",List!$B$17="All"),1,IF(List!$B$17=INDEX(IF(BX$5="d",DateTable,MainTable),$C112,BX$6),1,0)),0)</f>
        <v>1</v>
      </c>
      <c r="BY112" s="31">
        <f t="shared" si="69"/>
        <v>1</v>
      </c>
      <c r="CA112" s="31" t="str">
        <f t="shared" si="70"/>
        <v/>
      </c>
      <c r="CB112" s="31" t="str">
        <f t="shared" si="53"/>
        <v/>
      </c>
      <c r="CD112" s="31">
        <f>IFERROR(IF(OR(Dashboard!$C$7="",Dashboard!$C$7="All"),1,IF(Dashboard!$C$7=INDEX(MainTable,$C112,CD$6),1,0)),0)</f>
        <v>1</v>
      </c>
      <c r="CE112" s="31">
        <f>IFERROR(IF(OR(Dashboard!$E$7="",Dashboard!$E$7="All"),1,IF(Dashboard!$E$7=INDEX(MainTable,$C112,CE$6),1,0)),0)</f>
        <v>1</v>
      </c>
      <c r="CF112" s="31">
        <f>IFERROR(IF(OR(Dashboard!$G$7="",Dashboard!$G$7="All"),1,IF(Dashboard!$G$7=INDEX(MainTable,$C112,CF$6),1,0)),0)</f>
        <v>1</v>
      </c>
      <c r="CG112" s="31">
        <f>IFERROR(IF(OR(Dashboard!$I$7="",Dashboard!$I$7="All"),1,IF(Dashboard!$I$7=INDEX(MainTable,$C112,CG$6),1,0)),0)</f>
        <v>1</v>
      </c>
      <c r="CH112" s="31">
        <f t="shared" si="71"/>
        <v>1</v>
      </c>
      <c r="CJ112" s="31">
        <f t="shared" ca="1" si="72"/>
        <v>0</v>
      </c>
      <c r="CK112" s="31">
        <f t="shared" ca="1" si="54"/>
        <v>0</v>
      </c>
      <c r="CL112" s="31">
        <f t="shared" si="55"/>
        <v>0</v>
      </c>
      <c r="CM112" s="31">
        <f t="shared" si="56"/>
        <v>0</v>
      </c>
      <c r="DG112" s="31" t="str">
        <f t="shared" si="73"/>
        <v/>
      </c>
      <c r="DH112" s="31" t="str">
        <f>IFERROR(IF(COUNTIF($DG$8:$DG112,DG112)&gt;1,"",DG112),"")</f>
        <v/>
      </c>
      <c r="DI112" s="31" t="str">
        <f t="array" ref="DI112">IFERROR(INDEX(filter1,SMALL(IF(LEN(filter1)&gt;0,ROW(filter1)-ROW(INDEX(filter1,1,1))+1),ROW($DF112)-ROW($DF$7))),"")</f>
        <v/>
      </c>
      <c r="DJ112" s="31" t="str">
        <f t="shared" si="74"/>
        <v/>
      </c>
      <c r="DK112" s="31" t="str">
        <f>IFERROR(IF(COUNTIF($DJ$8:$DJ112,DJ112)&gt;1,"",DJ112),"")</f>
        <v/>
      </c>
      <c r="DL112" s="31" t="str">
        <f t="array" ref="DL112">IFERROR(INDEX(filter2,SMALL(IF(LEN(filter2)&gt;0,ROW(filter2)-ROW(INDEX(filter2,1,1))+1),ROW($DF112)-ROW($DF$7))),"")</f>
        <v/>
      </c>
      <c r="DM112" s="31" t="str">
        <f t="shared" si="75"/>
        <v/>
      </c>
      <c r="DN112" s="31" t="str">
        <f>IFERROR(IF(COUNTIF($DM$8:$DM112,DM112)&gt;1,"",DM112),"")</f>
        <v/>
      </c>
      <c r="DO112" s="31" t="str">
        <f t="array" ref="DO112">IFERROR(INDEX(filter3,SMALL(IF(LEN(filter3)&gt;0,ROW(filter3)-ROW(INDEX(filter3,1,1))+1),ROW($DF112)-ROW($DF$7))),"")</f>
        <v/>
      </c>
      <c r="DP112" s="31" t="str">
        <f t="shared" si="76"/>
        <v/>
      </c>
      <c r="DQ112" s="31" t="str">
        <f>IFERROR(IF(COUNTIF($DP$8:$DP112,DP112)&gt;1,"",DP112),"")</f>
        <v/>
      </c>
      <c r="DR112" s="31" t="str">
        <f t="array" ref="DR112">IFERROR(INDEX(filter4,SMALL(IF(LEN(filter4)&gt;0,ROW(filter4)-ROW(INDEX(filter4,1,1))+1),ROW($DF112)-ROW($DF$7))),"")</f>
        <v/>
      </c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</row>
    <row r="113" spans="3:140" ht="15" customHeight="1" x14ac:dyDescent="0.25">
      <c r="C113" s="31">
        <v>106</v>
      </c>
      <c r="D113" s="31" t="str">
        <f>IFERROR(IF(INDEX(database[],$C113,D$6)=0,"",INDEX(database[],$C113,D$6)),"")</f>
        <v/>
      </c>
      <c r="E113" s="46" t="str">
        <f>IFERROR(IF(INDEX(database[],$C113,E$6)=0,"",INDEX(database[],$C113,E$6)),"")</f>
        <v/>
      </c>
      <c r="F113" s="31" t="str">
        <f>IFERROR(IF(INDEX(database[],$C113,F$6)=0,"",INDEX(database[],$C113,F$6)),"")</f>
        <v/>
      </c>
      <c r="G113" s="31" t="str">
        <f>IFERROR(IF(INDEX(database[],$C113,G$6)=0,"",INDEX(database[],$C113,G$6)),"")</f>
        <v/>
      </c>
      <c r="H113" s="31" t="str">
        <f>IFERROR(IF(INDEX(database[],$C113,H$6)=0,"",INDEX(database[],$C113,H$6)),"")</f>
        <v/>
      </c>
      <c r="I113" s="31" t="str">
        <f>IFERROR(IF(INDEX(database[],$C113,I$6)=0,"",INDEX(database[],$C113,I$6)),"")</f>
        <v/>
      </c>
      <c r="J113" s="31" t="str">
        <f>IFERROR(IF(INDEX(database[],$C113,J$6)=0,"",INDEX(database[],$C113,J$6)),"")</f>
        <v/>
      </c>
      <c r="K113" s="31" t="str">
        <f>IFERROR(IF(INDEX(database[],$C113,K$6)=0,"",INDEX(database[],$C113,K$6)),"")</f>
        <v/>
      </c>
      <c r="L113" s="31" t="str">
        <f>IFERROR(IF(INDEX(database[],$C113,L$6)=0,"",INDEX(database[],$C113,L$6)),"")</f>
        <v/>
      </c>
      <c r="M113" s="31" t="str">
        <f>IFERROR(IF(INDEX(database[],$C113,M$6)=0,"",INDEX(database[],$C113,M$6)),"")</f>
        <v/>
      </c>
      <c r="N113" s="31" t="str">
        <f>IFERROR(IF(INDEX(database[],$C113,N$6)=0,"",INDEX(database[],$C113,N$6)),"")</f>
        <v/>
      </c>
      <c r="O113" s="31" t="str">
        <f>IFERROR(IF(INDEX(database[],$C113,O$6)=0,"",INDEX(database[],$C113,O$6)),"")</f>
        <v/>
      </c>
      <c r="P113" s="31" t="str">
        <f>IFERROR(IF(INDEX(database[],$C113,P$6)=0,"",INDEX(database[],$C113,P$6)),"")</f>
        <v/>
      </c>
      <c r="Q113" s="31" t="str">
        <f>IFERROR(IF(INDEX(database[],$C113,Q$6)=0,"",INDEX(database[],$C113,Q$6)),"")</f>
        <v/>
      </c>
      <c r="R113" s="46" t="str">
        <f>IFERROR(IF(INDEX(database[],$C113,R$6)=0,"",INDEX(database[],$C113,R$6)),"")</f>
        <v/>
      </c>
      <c r="S113" s="31" t="str">
        <f>IFERROR(IF(INDEX(database[],$C113,S$6)=0,"",INDEX(database[],$C113,S$6)),"")</f>
        <v/>
      </c>
      <c r="T113" s="31" t="str">
        <f>IFERROR(IF(INDEX(database[],$C113,T$6)=0,"",INDEX(database[],$C113,T$6)),"")</f>
        <v/>
      </c>
      <c r="U113" s="31" t="str">
        <f>IFERROR(IF(INDEX(database[],$C113,U$6)=0,"",INDEX(database[],$C113,U$6)),"")</f>
        <v/>
      </c>
      <c r="V113" s="31" t="str">
        <f>IFERROR(IF(INDEX(database[],$C113,V$6)=0,"",INDEX(database[],$C113,V$6)),"")</f>
        <v/>
      </c>
      <c r="W113" s="31" t="str">
        <f>IFERROR(IF(INDEX(database[],$C113,W$6)=0,"",INDEX(database[],$C113,W$6)),"")</f>
        <v/>
      </c>
      <c r="X113" s="31" t="str">
        <f>IFERROR(IF(INDEX(database[],$C113,X$6)=0,"",INDEX(database[],$C113,X$6)),"")</f>
        <v/>
      </c>
      <c r="Y113" s="31" t="str">
        <f>IFERROR(IF(INDEX(database[],$C113,Y$6)=0,"",INDEX(database[],$C113,Y$6)),"")</f>
        <v/>
      </c>
      <c r="Z113" s="31" t="str">
        <f>IFERROR(IF(INDEX(database[],$C113,Z$6)=0,"",INDEX(database[],$C113,Z$6)),"")</f>
        <v/>
      </c>
      <c r="AA113" s="31" t="str">
        <f>IFERROR(IF(INDEX(database[],$C113,AA$6)=0,"",INDEX(database[],$C113,AA$6)),"")</f>
        <v/>
      </c>
      <c r="AB113" s="31" t="str">
        <f>IFERROR(IF(INDEX(database[],$C113,AB$6)=0,"",INDEX(database[],$C113,AB$6)),"")</f>
        <v/>
      </c>
      <c r="AC113" s="31" t="str">
        <f>IFERROR(IF(INDEX(database[],$C113,AC$6)=0,"",INDEX(database[],$C113,AC$6)),"")</f>
        <v/>
      </c>
      <c r="AD113" s="31" t="str">
        <f>IFERROR(IF(INDEX(database[],$C113,AD$6)=0,"",INDEX(database[],$C113,AD$6)),"")</f>
        <v/>
      </c>
      <c r="AE113" s="31" t="str">
        <f>IFERROR(IF(INDEX(database[],$C113,AE$6)=0,"",INDEX(database[],$C113,AE$6)),"")</f>
        <v/>
      </c>
      <c r="AF113" s="31" t="str">
        <f>IFERROR(IF(INDEX(database[],$C113,AF$6)=0,"",INDEX(database[],$C113,AF$6)),"")</f>
        <v/>
      </c>
      <c r="AG113" s="31" t="str">
        <f>IFERROR(IF(INDEX(database[],$C113,AG$6)=0,"",INDEX(database[],$C113,AG$6)),"")</f>
        <v/>
      </c>
      <c r="AH113" s="31" t="str">
        <f>IFERROR(IF(INDEX(database[],$C113,AH$6)=0,"",INDEX(database[],$C113,AH$6)),"")</f>
        <v/>
      </c>
      <c r="AI113" s="31" t="str">
        <f>IFERROR(IF(INDEX(database[],$C113,AI$6)=0,"",INDEX(database[],$C113,AI$6)),"")</f>
        <v/>
      </c>
      <c r="AJ113" s="31" t="str">
        <f>IFERROR(IF(INDEX(database[],$C113,AJ$6)=0,"",INDEX(database[],$C113,AJ$6)),"")</f>
        <v/>
      </c>
      <c r="AK113" s="31" t="str">
        <f>IFERROR(IF(INDEX(database[],$C113,AK$6)=0,"",INDEX(database[],$C113,AK$6)),"")</f>
        <v/>
      </c>
      <c r="AL113" s="31" t="str">
        <f>IFERROR(IF(INDEX(database[],$C113,AL$6)=0,"",INDEX(database[],$C113,AL$6)),"")</f>
        <v/>
      </c>
      <c r="AM113" s="31" t="str">
        <f>IFERROR(IF(INDEX(database[],$C113,AM$6)=0,"",INDEX(database[],$C113,AM$6)),"")</f>
        <v/>
      </c>
      <c r="AN113" s="31" t="str">
        <f>IFERROR(IF(INDEX(database[],$C113,AN$6)=0,"",INDEX(database[],$C113,AN$6)),"")</f>
        <v/>
      </c>
      <c r="AO113" s="31" t="str">
        <f>IFERROR(IF(INDEX(database[],$C113,AO$6)=0,"",INDEX(database[],$C113,AO$6)),"")</f>
        <v/>
      </c>
      <c r="AP113" s="31" t="str">
        <f>IFERROR(IF(INDEX(database[],$C113,AP$6)=0,"",INDEX(database[],$C113,AP$6)),"")</f>
        <v/>
      </c>
      <c r="AQ113" s="31" t="str">
        <f>IFERROR(IF(INDEX(database[],$C113,AQ$6)=0,"",INDEX(database[],$C113,AQ$6)),"")</f>
        <v/>
      </c>
      <c r="AR113" s="31" t="str">
        <f>IFERROR(IF(INDEX(database[],$C113,AR$6)=0,"",INDEX(database[],$C113,AR$6)),"")</f>
        <v/>
      </c>
      <c r="AS113" s="31" t="str">
        <f>IFERROR(IF(INDEX(database[],$C113,AS$6)=0,"",INDEX(database[],$C113,AS$6)),"")</f>
        <v/>
      </c>
      <c r="AT113" s="31" t="str">
        <f>IFERROR(IF(INDEX(database[],$C113,AT$6)=0,"",INDEX(database[],$C113,AT$6)),"")</f>
        <v/>
      </c>
      <c r="AU113" s="31" t="str">
        <f>IFERROR(IF(INDEX(database[],$C113,AU$6)=0,"",INDEX(database[],$C113,AU$6)),"")</f>
        <v/>
      </c>
      <c r="AV113" s="31" t="str">
        <f>IFERROR(IF(INDEX(database[],$C113,AV$6)=0,"",INDEX(database[],$C113,AV$6)),"")</f>
        <v/>
      </c>
      <c r="AW113" s="31" t="str">
        <f t="shared" si="52"/>
        <v/>
      </c>
      <c r="AX113" s="49" t="str">
        <f t="shared" si="58"/>
        <v/>
      </c>
      <c r="AY113" s="31" t="str">
        <f t="shared" si="59"/>
        <v/>
      </c>
      <c r="AZ113" s="31" t="str">
        <f t="shared" si="60"/>
        <v/>
      </c>
      <c r="BA113" s="49" t="str">
        <f t="shared" ca="1" si="61"/>
        <v/>
      </c>
      <c r="BB113" s="51" t="str">
        <f t="shared" ca="1" si="62"/>
        <v/>
      </c>
      <c r="BC113" s="50" t="str">
        <f t="shared" si="77"/>
        <v/>
      </c>
      <c r="BD113" s="46" t="str">
        <f t="shared" si="77"/>
        <v/>
      </c>
      <c r="BE113" s="46" t="str">
        <f t="shared" si="77"/>
        <v/>
      </c>
      <c r="BF113" s="46" t="str">
        <f t="shared" si="77"/>
        <v/>
      </c>
      <c r="BG113" s="46" t="str">
        <f t="shared" si="77"/>
        <v/>
      </c>
      <c r="BH113" s="46" t="str">
        <f t="shared" si="77"/>
        <v/>
      </c>
      <c r="BI113" s="46" t="str">
        <f t="shared" si="77"/>
        <v/>
      </c>
      <c r="BJ113" s="31" t="str">
        <f t="shared" si="63"/>
        <v/>
      </c>
      <c r="BK113" s="31" t="str">
        <f t="shared" si="64"/>
        <v/>
      </c>
      <c r="BL113" s="31" t="str">
        <f t="shared" si="65"/>
        <v/>
      </c>
      <c r="BM113" s="31" t="str">
        <f t="shared" si="66"/>
        <v/>
      </c>
      <c r="BN113" s="31" t="str">
        <f t="shared" si="67"/>
        <v/>
      </c>
      <c r="BO113" s="31" t="str">
        <f t="shared" si="68"/>
        <v/>
      </c>
      <c r="BP113" s="48"/>
      <c r="BQ113" s="48"/>
      <c r="BR113" s="48"/>
      <c r="BS113" s="48"/>
      <c r="BT113" s="48"/>
      <c r="BU113" s="31">
        <f>IFERROR(IF(OR(BU$7="",List!$B$8="",List!$B$8="All"),1,IF(List!$B$8=INDEX(IF(BU$5="d",DateTable,MainTable),$C113,BU$6),1,0)),0)</f>
        <v>1</v>
      </c>
      <c r="BV113" s="31">
        <f>IFERROR(IF(OR(BV$7="",List!$B$11="",List!$B$11="All"),1,IF(List!$B$11=INDEX(IF(BV$5="d",DateTable,MainTable),$C113,BV$6),1,0)),0)</f>
        <v>1</v>
      </c>
      <c r="BW113" s="31">
        <f>IFERROR(IF(OR(BW$7="",List!$B$14="",List!$B$14="All"),1,IF(List!$B$14=INDEX(IF(BW$5="d",DateTable,MainTable),$C113,BW$6),1,0)),0)</f>
        <v>1</v>
      </c>
      <c r="BX113" s="31">
        <f>IFERROR(IF(OR(BX$7="",List!$B$17="",List!$B$17="All"),1,IF(List!$B$17=INDEX(IF(BX$5="d",DateTable,MainTable),$C113,BX$6),1,0)),0)</f>
        <v>1</v>
      </c>
      <c r="BY113" s="31">
        <f t="shared" si="69"/>
        <v>1</v>
      </c>
      <c r="CA113" s="31" t="str">
        <f t="shared" si="70"/>
        <v/>
      </c>
      <c r="CB113" s="31" t="str">
        <f t="shared" si="53"/>
        <v/>
      </c>
      <c r="CD113" s="31">
        <f>IFERROR(IF(OR(Dashboard!$C$7="",Dashboard!$C$7="All"),1,IF(Dashboard!$C$7=INDEX(MainTable,$C113,CD$6),1,0)),0)</f>
        <v>1</v>
      </c>
      <c r="CE113" s="31">
        <f>IFERROR(IF(OR(Dashboard!$E$7="",Dashboard!$E$7="All"),1,IF(Dashboard!$E$7=INDEX(MainTable,$C113,CE$6),1,0)),0)</f>
        <v>1</v>
      </c>
      <c r="CF113" s="31">
        <f>IFERROR(IF(OR(Dashboard!$G$7="",Dashboard!$G$7="All"),1,IF(Dashboard!$G$7=INDEX(MainTable,$C113,CF$6),1,0)),0)</f>
        <v>1</v>
      </c>
      <c r="CG113" s="31">
        <f>IFERROR(IF(OR(Dashboard!$I$7="",Dashboard!$I$7="All"),1,IF(Dashboard!$I$7=INDEX(MainTable,$C113,CG$6),1,0)),0)</f>
        <v>1</v>
      </c>
      <c r="CH113" s="31">
        <f t="shared" si="71"/>
        <v>1</v>
      </c>
      <c r="CJ113" s="31">
        <f t="shared" ca="1" si="72"/>
        <v>0</v>
      </c>
      <c r="CK113" s="31">
        <f t="shared" ca="1" si="54"/>
        <v>0</v>
      </c>
      <c r="CL113" s="31">
        <f t="shared" si="55"/>
        <v>0</v>
      </c>
      <c r="CM113" s="31">
        <f t="shared" si="56"/>
        <v>0</v>
      </c>
      <c r="DG113" s="31" t="str">
        <f t="shared" si="73"/>
        <v/>
      </c>
      <c r="DH113" s="31" t="str">
        <f>IFERROR(IF(COUNTIF($DG$8:$DG113,DG113)&gt;1,"",DG113),"")</f>
        <v/>
      </c>
      <c r="DI113" s="31" t="str">
        <f t="array" ref="DI113">IFERROR(INDEX(filter1,SMALL(IF(LEN(filter1)&gt;0,ROW(filter1)-ROW(INDEX(filter1,1,1))+1),ROW($DF113)-ROW($DF$7))),"")</f>
        <v/>
      </c>
      <c r="DJ113" s="31" t="str">
        <f t="shared" si="74"/>
        <v/>
      </c>
      <c r="DK113" s="31" t="str">
        <f>IFERROR(IF(COUNTIF($DJ$8:$DJ113,DJ113)&gt;1,"",DJ113),"")</f>
        <v/>
      </c>
      <c r="DL113" s="31" t="str">
        <f t="array" ref="DL113">IFERROR(INDEX(filter2,SMALL(IF(LEN(filter2)&gt;0,ROW(filter2)-ROW(INDEX(filter2,1,1))+1),ROW($DF113)-ROW($DF$7))),"")</f>
        <v/>
      </c>
      <c r="DM113" s="31" t="str">
        <f t="shared" si="75"/>
        <v/>
      </c>
      <c r="DN113" s="31" t="str">
        <f>IFERROR(IF(COUNTIF($DM$8:$DM113,DM113)&gt;1,"",DM113),"")</f>
        <v/>
      </c>
      <c r="DO113" s="31" t="str">
        <f t="array" ref="DO113">IFERROR(INDEX(filter3,SMALL(IF(LEN(filter3)&gt;0,ROW(filter3)-ROW(INDEX(filter3,1,1))+1),ROW($DF113)-ROW($DF$7))),"")</f>
        <v/>
      </c>
      <c r="DP113" s="31" t="str">
        <f t="shared" si="76"/>
        <v/>
      </c>
      <c r="DQ113" s="31" t="str">
        <f>IFERROR(IF(COUNTIF($DP$8:$DP113,DP113)&gt;1,"",DP113),"")</f>
        <v/>
      </c>
      <c r="DR113" s="31" t="str">
        <f t="array" ref="DR113">IFERROR(INDEX(filter4,SMALL(IF(LEN(filter4)&gt;0,ROW(filter4)-ROW(INDEX(filter4,1,1))+1),ROW($DF113)-ROW($DF$7))),"")</f>
        <v/>
      </c>
      <c r="DT113" s="96" t="s">
        <v>241</v>
      </c>
      <c r="DU113" s="60">
        <f>IFERROR(COUNTIF(Database!$B$7:$AT$7,"?*"),45)</f>
        <v>37</v>
      </c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</row>
    <row r="114" spans="3:140" ht="15" customHeight="1" x14ac:dyDescent="0.25">
      <c r="C114" s="31">
        <v>107</v>
      </c>
      <c r="D114" s="31" t="str">
        <f>IFERROR(IF(INDEX(database[],$C114,D$6)=0,"",INDEX(database[],$C114,D$6)),"")</f>
        <v/>
      </c>
      <c r="E114" s="46" t="str">
        <f>IFERROR(IF(INDEX(database[],$C114,E$6)=0,"",INDEX(database[],$C114,E$6)),"")</f>
        <v/>
      </c>
      <c r="F114" s="31" t="str">
        <f>IFERROR(IF(INDEX(database[],$C114,F$6)=0,"",INDEX(database[],$C114,F$6)),"")</f>
        <v/>
      </c>
      <c r="G114" s="31" t="str">
        <f>IFERROR(IF(INDEX(database[],$C114,G$6)=0,"",INDEX(database[],$C114,G$6)),"")</f>
        <v/>
      </c>
      <c r="H114" s="31" t="str">
        <f>IFERROR(IF(INDEX(database[],$C114,H$6)=0,"",INDEX(database[],$C114,H$6)),"")</f>
        <v/>
      </c>
      <c r="I114" s="31" t="str">
        <f>IFERROR(IF(INDEX(database[],$C114,I$6)=0,"",INDEX(database[],$C114,I$6)),"")</f>
        <v/>
      </c>
      <c r="J114" s="31" t="str">
        <f>IFERROR(IF(INDEX(database[],$C114,J$6)=0,"",INDEX(database[],$C114,J$6)),"")</f>
        <v/>
      </c>
      <c r="K114" s="31" t="str">
        <f>IFERROR(IF(INDEX(database[],$C114,K$6)=0,"",INDEX(database[],$C114,K$6)),"")</f>
        <v/>
      </c>
      <c r="L114" s="31" t="str">
        <f>IFERROR(IF(INDEX(database[],$C114,L$6)=0,"",INDEX(database[],$C114,L$6)),"")</f>
        <v/>
      </c>
      <c r="M114" s="31" t="str">
        <f>IFERROR(IF(INDEX(database[],$C114,M$6)=0,"",INDEX(database[],$C114,M$6)),"")</f>
        <v/>
      </c>
      <c r="N114" s="31" t="str">
        <f>IFERROR(IF(INDEX(database[],$C114,N$6)=0,"",INDEX(database[],$C114,N$6)),"")</f>
        <v/>
      </c>
      <c r="O114" s="31" t="str">
        <f>IFERROR(IF(INDEX(database[],$C114,O$6)=0,"",INDEX(database[],$C114,O$6)),"")</f>
        <v/>
      </c>
      <c r="P114" s="31" t="str">
        <f>IFERROR(IF(INDEX(database[],$C114,P$6)=0,"",INDEX(database[],$C114,P$6)),"")</f>
        <v/>
      </c>
      <c r="Q114" s="31" t="str">
        <f>IFERROR(IF(INDEX(database[],$C114,Q$6)=0,"",INDEX(database[],$C114,Q$6)),"")</f>
        <v/>
      </c>
      <c r="R114" s="46" t="str">
        <f>IFERROR(IF(INDEX(database[],$C114,R$6)=0,"",INDEX(database[],$C114,R$6)),"")</f>
        <v/>
      </c>
      <c r="S114" s="31" t="str">
        <f>IFERROR(IF(INDEX(database[],$C114,S$6)=0,"",INDEX(database[],$C114,S$6)),"")</f>
        <v/>
      </c>
      <c r="T114" s="31" t="str">
        <f>IFERROR(IF(INDEX(database[],$C114,T$6)=0,"",INDEX(database[],$C114,T$6)),"")</f>
        <v/>
      </c>
      <c r="U114" s="31" t="str">
        <f>IFERROR(IF(INDEX(database[],$C114,U$6)=0,"",INDEX(database[],$C114,U$6)),"")</f>
        <v/>
      </c>
      <c r="V114" s="31" t="str">
        <f>IFERROR(IF(INDEX(database[],$C114,V$6)=0,"",INDEX(database[],$C114,V$6)),"")</f>
        <v/>
      </c>
      <c r="W114" s="31" t="str">
        <f>IFERROR(IF(INDEX(database[],$C114,W$6)=0,"",INDEX(database[],$C114,W$6)),"")</f>
        <v/>
      </c>
      <c r="X114" s="31" t="str">
        <f>IFERROR(IF(INDEX(database[],$C114,X$6)=0,"",INDEX(database[],$C114,X$6)),"")</f>
        <v/>
      </c>
      <c r="Y114" s="31" t="str">
        <f>IFERROR(IF(INDEX(database[],$C114,Y$6)=0,"",INDEX(database[],$C114,Y$6)),"")</f>
        <v/>
      </c>
      <c r="Z114" s="31" t="str">
        <f>IFERROR(IF(INDEX(database[],$C114,Z$6)=0,"",INDEX(database[],$C114,Z$6)),"")</f>
        <v/>
      </c>
      <c r="AA114" s="31" t="str">
        <f>IFERROR(IF(INDEX(database[],$C114,AA$6)=0,"",INDEX(database[],$C114,AA$6)),"")</f>
        <v/>
      </c>
      <c r="AB114" s="31" t="str">
        <f>IFERROR(IF(INDEX(database[],$C114,AB$6)=0,"",INDEX(database[],$C114,AB$6)),"")</f>
        <v/>
      </c>
      <c r="AC114" s="31" t="str">
        <f>IFERROR(IF(INDEX(database[],$C114,AC$6)=0,"",INDEX(database[],$C114,AC$6)),"")</f>
        <v/>
      </c>
      <c r="AD114" s="31" t="str">
        <f>IFERROR(IF(INDEX(database[],$C114,AD$6)=0,"",INDEX(database[],$C114,AD$6)),"")</f>
        <v/>
      </c>
      <c r="AE114" s="31" t="str">
        <f>IFERROR(IF(INDEX(database[],$C114,AE$6)=0,"",INDEX(database[],$C114,AE$6)),"")</f>
        <v/>
      </c>
      <c r="AF114" s="31" t="str">
        <f>IFERROR(IF(INDEX(database[],$C114,AF$6)=0,"",INDEX(database[],$C114,AF$6)),"")</f>
        <v/>
      </c>
      <c r="AG114" s="31" t="str">
        <f>IFERROR(IF(INDEX(database[],$C114,AG$6)=0,"",INDEX(database[],$C114,AG$6)),"")</f>
        <v/>
      </c>
      <c r="AH114" s="31" t="str">
        <f>IFERROR(IF(INDEX(database[],$C114,AH$6)=0,"",INDEX(database[],$C114,AH$6)),"")</f>
        <v/>
      </c>
      <c r="AI114" s="31" t="str">
        <f>IFERROR(IF(INDEX(database[],$C114,AI$6)=0,"",INDEX(database[],$C114,AI$6)),"")</f>
        <v/>
      </c>
      <c r="AJ114" s="31" t="str">
        <f>IFERROR(IF(INDEX(database[],$C114,AJ$6)=0,"",INDEX(database[],$C114,AJ$6)),"")</f>
        <v/>
      </c>
      <c r="AK114" s="31" t="str">
        <f>IFERROR(IF(INDEX(database[],$C114,AK$6)=0,"",INDEX(database[],$C114,AK$6)),"")</f>
        <v/>
      </c>
      <c r="AL114" s="31" t="str">
        <f>IFERROR(IF(INDEX(database[],$C114,AL$6)=0,"",INDEX(database[],$C114,AL$6)),"")</f>
        <v/>
      </c>
      <c r="AM114" s="31" t="str">
        <f>IFERROR(IF(INDEX(database[],$C114,AM$6)=0,"",INDEX(database[],$C114,AM$6)),"")</f>
        <v/>
      </c>
      <c r="AN114" s="31" t="str">
        <f>IFERROR(IF(INDEX(database[],$C114,AN$6)=0,"",INDEX(database[],$C114,AN$6)),"")</f>
        <v/>
      </c>
      <c r="AO114" s="31" t="str">
        <f>IFERROR(IF(INDEX(database[],$C114,AO$6)=0,"",INDEX(database[],$C114,AO$6)),"")</f>
        <v/>
      </c>
      <c r="AP114" s="31" t="str">
        <f>IFERROR(IF(INDEX(database[],$C114,AP$6)=0,"",INDEX(database[],$C114,AP$6)),"")</f>
        <v/>
      </c>
      <c r="AQ114" s="31" t="str">
        <f>IFERROR(IF(INDEX(database[],$C114,AQ$6)=0,"",INDEX(database[],$C114,AQ$6)),"")</f>
        <v/>
      </c>
      <c r="AR114" s="31" t="str">
        <f>IFERROR(IF(INDEX(database[],$C114,AR$6)=0,"",INDEX(database[],$C114,AR$6)),"")</f>
        <v/>
      </c>
      <c r="AS114" s="31" t="str">
        <f>IFERROR(IF(INDEX(database[],$C114,AS$6)=0,"",INDEX(database[],$C114,AS$6)),"")</f>
        <v/>
      </c>
      <c r="AT114" s="31" t="str">
        <f>IFERROR(IF(INDEX(database[],$C114,AT$6)=0,"",INDEX(database[],$C114,AT$6)),"")</f>
        <v/>
      </c>
      <c r="AU114" s="31" t="str">
        <f>IFERROR(IF(INDEX(database[],$C114,AU$6)=0,"",INDEX(database[],$C114,AU$6)),"")</f>
        <v/>
      </c>
      <c r="AV114" s="31" t="str">
        <f>IFERROR(IF(INDEX(database[],$C114,AV$6)=0,"",INDEX(database[],$C114,AV$6)),"")</f>
        <v/>
      </c>
      <c r="AW114" s="31" t="str">
        <f t="shared" si="52"/>
        <v/>
      </c>
      <c r="AX114" s="49" t="str">
        <f t="shared" si="58"/>
        <v/>
      </c>
      <c r="AY114" s="31" t="str">
        <f t="shared" si="59"/>
        <v/>
      </c>
      <c r="AZ114" s="31" t="str">
        <f t="shared" si="60"/>
        <v/>
      </c>
      <c r="BA114" s="49" t="str">
        <f t="shared" ca="1" si="61"/>
        <v/>
      </c>
      <c r="BB114" s="51" t="str">
        <f t="shared" ca="1" si="62"/>
        <v/>
      </c>
      <c r="BC114" s="50" t="str">
        <f t="shared" si="77"/>
        <v/>
      </c>
      <c r="BD114" s="46" t="str">
        <f t="shared" si="77"/>
        <v/>
      </c>
      <c r="BE114" s="46" t="str">
        <f t="shared" si="77"/>
        <v/>
      </c>
      <c r="BF114" s="46" t="str">
        <f t="shared" si="77"/>
        <v/>
      </c>
      <c r="BG114" s="46" t="str">
        <f t="shared" si="77"/>
        <v/>
      </c>
      <c r="BH114" s="46" t="str">
        <f t="shared" si="77"/>
        <v/>
      </c>
      <c r="BI114" s="46" t="str">
        <f t="shared" si="77"/>
        <v/>
      </c>
      <c r="BJ114" s="31" t="str">
        <f t="shared" si="63"/>
        <v/>
      </c>
      <c r="BK114" s="31" t="str">
        <f t="shared" si="64"/>
        <v/>
      </c>
      <c r="BL114" s="31" t="str">
        <f t="shared" si="65"/>
        <v/>
      </c>
      <c r="BM114" s="31" t="str">
        <f t="shared" si="66"/>
        <v/>
      </c>
      <c r="BN114" s="31" t="str">
        <f t="shared" si="67"/>
        <v/>
      </c>
      <c r="BO114" s="31" t="str">
        <f t="shared" si="68"/>
        <v/>
      </c>
      <c r="BP114" s="48"/>
      <c r="BQ114" s="48"/>
      <c r="BR114" s="48"/>
      <c r="BS114" s="48"/>
      <c r="BT114" s="48"/>
      <c r="BU114" s="31">
        <f>IFERROR(IF(OR(BU$7="",List!$B$8="",List!$B$8="All"),1,IF(List!$B$8=INDEX(IF(BU$5="d",DateTable,MainTable),$C114,BU$6),1,0)),0)</f>
        <v>1</v>
      </c>
      <c r="BV114" s="31">
        <f>IFERROR(IF(OR(BV$7="",List!$B$11="",List!$B$11="All"),1,IF(List!$B$11=INDEX(IF(BV$5="d",DateTable,MainTable),$C114,BV$6),1,0)),0)</f>
        <v>1</v>
      </c>
      <c r="BW114" s="31">
        <f>IFERROR(IF(OR(BW$7="",List!$B$14="",List!$B$14="All"),1,IF(List!$B$14=INDEX(IF(BW$5="d",DateTable,MainTable),$C114,BW$6),1,0)),0)</f>
        <v>1</v>
      </c>
      <c r="BX114" s="31">
        <f>IFERROR(IF(OR(BX$7="",List!$B$17="",List!$B$17="All"),1,IF(List!$B$17=INDEX(IF(BX$5="d",DateTable,MainTable),$C114,BX$6),1,0)),0)</f>
        <v>1</v>
      </c>
      <c r="BY114" s="31">
        <f t="shared" si="69"/>
        <v>1</v>
      </c>
      <c r="CA114" s="31" t="str">
        <f t="shared" si="70"/>
        <v/>
      </c>
      <c r="CB114" s="31" t="str">
        <f t="shared" si="53"/>
        <v/>
      </c>
      <c r="CD114" s="31">
        <f>IFERROR(IF(OR(Dashboard!$C$7="",Dashboard!$C$7="All"),1,IF(Dashboard!$C$7=INDEX(MainTable,$C114,CD$6),1,0)),0)</f>
        <v>1</v>
      </c>
      <c r="CE114" s="31">
        <f>IFERROR(IF(OR(Dashboard!$E$7="",Dashboard!$E$7="All"),1,IF(Dashboard!$E$7=INDEX(MainTable,$C114,CE$6),1,0)),0)</f>
        <v>1</v>
      </c>
      <c r="CF114" s="31">
        <f>IFERROR(IF(OR(Dashboard!$G$7="",Dashboard!$G$7="All"),1,IF(Dashboard!$G$7=INDEX(MainTable,$C114,CF$6),1,0)),0)</f>
        <v>1</v>
      </c>
      <c r="CG114" s="31">
        <f>IFERROR(IF(OR(Dashboard!$I$7="",Dashboard!$I$7="All"),1,IF(Dashboard!$I$7=INDEX(MainTable,$C114,CG$6),1,0)),0)</f>
        <v>1</v>
      </c>
      <c r="CH114" s="31">
        <f t="shared" si="71"/>
        <v>1</v>
      </c>
      <c r="CJ114" s="31">
        <f t="shared" ca="1" si="72"/>
        <v>0</v>
      </c>
      <c r="CK114" s="31">
        <f t="shared" ca="1" si="54"/>
        <v>0</v>
      </c>
      <c r="CL114" s="31">
        <f t="shared" si="55"/>
        <v>0</v>
      </c>
      <c r="CM114" s="31">
        <f t="shared" si="56"/>
        <v>0</v>
      </c>
      <c r="DG114" s="31" t="str">
        <f t="shared" si="73"/>
        <v/>
      </c>
      <c r="DH114" s="31" t="str">
        <f>IFERROR(IF(COUNTIF($DG$8:$DG114,DG114)&gt;1,"",DG114),"")</f>
        <v/>
      </c>
      <c r="DI114" s="31" t="str">
        <f t="array" ref="DI114">IFERROR(INDEX(filter1,SMALL(IF(LEN(filter1)&gt;0,ROW(filter1)-ROW(INDEX(filter1,1,1))+1),ROW($DF114)-ROW($DF$7))),"")</f>
        <v/>
      </c>
      <c r="DJ114" s="31" t="str">
        <f t="shared" si="74"/>
        <v/>
      </c>
      <c r="DK114" s="31" t="str">
        <f>IFERROR(IF(COUNTIF($DJ$8:$DJ114,DJ114)&gt;1,"",DJ114),"")</f>
        <v/>
      </c>
      <c r="DL114" s="31" t="str">
        <f t="array" ref="DL114">IFERROR(INDEX(filter2,SMALL(IF(LEN(filter2)&gt;0,ROW(filter2)-ROW(INDEX(filter2,1,1))+1),ROW($DF114)-ROW($DF$7))),"")</f>
        <v/>
      </c>
      <c r="DM114" s="31" t="str">
        <f t="shared" si="75"/>
        <v/>
      </c>
      <c r="DN114" s="31" t="str">
        <f>IFERROR(IF(COUNTIF($DM$8:$DM114,DM114)&gt;1,"",DM114),"")</f>
        <v/>
      </c>
      <c r="DO114" s="31" t="str">
        <f t="array" ref="DO114">IFERROR(INDEX(filter3,SMALL(IF(LEN(filter3)&gt;0,ROW(filter3)-ROW(INDEX(filter3,1,1))+1),ROW($DF114)-ROW($DF$7))),"")</f>
        <v/>
      </c>
      <c r="DP114" s="31" t="str">
        <f t="shared" si="76"/>
        <v/>
      </c>
      <c r="DQ114" s="31" t="str">
        <f>IFERROR(IF(COUNTIF($DP$8:$DP114,DP114)&gt;1,"",DP114),"")</f>
        <v/>
      </c>
      <c r="DR114" s="31" t="str">
        <f t="array" ref="DR114">IFERROR(INDEX(filter4,SMALL(IF(LEN(filter4)&gt;0,ROW(filter4)-ROW(INDEX(filter4,1,1))+1),ROW($DF114)-ROW($DF$7))),"")</f>
        <v/>
      </c>
      <c r="DT114" s="96" t="s">
        <v>240</v>
      </c>
      <c r="DU114" s="60">
        <f>IFERROR(COUNTIF(Database!$C$8:$C$457,"?*")+2,1052)</f>
        <v>12</v>
      </c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</row>
    <row r="115" spans="3:140" ht="15" customHeight="1" x14ac:dyDescent="0.25">
      <c r="C115" s="31">
        <v>108</v>
      </c>
      <c r="D115" s="31" t="str">
        <f>IFERROR(IF(INDEX(database[],$C115,D$6)=0,"",INDEX(database[],$C115,D$6)),"")</f>
        <v/>
      </c>
      <c r="E115" s="46" t="str">
        <f>IFERROR(IF(INDEX(database[],$C115,E$6)=0,"",INDEX(database[],$C115,E$6)),"")</f>
        <v/>
      </c>
      <c r="F115" s="31" t="str">
        <f>IFERROR(IF(INDEX(database[],$C115,F$6)=0,"",INDEX(database[],$C115,F$6)),"")</f>
        <v/>
      </c>
      <c r="G115" s="31" t="str">
        <f>IFERROR(IF(INDEX(database[],$C115,G$6)=0,"",INDEX(database[],$C115,G$6)),"")</f>
        <v/>
      </c>
      <c r="H115" s="31" t="str">
        <f>IFERROR(IF(INDEX(database[],$C115,H$6)=0,"",INDEX(database[],$C115,H$6)),"")</f>
        <v/>
      </c>
      <c r="I115" s="31" t="str">
        <f>IFERROR(IF(INDEX(database[],$C115,I$6)=0,"",INDEX(database[],$C115,I$6)),"")</f>
        <v/>
      </c>
      <c r="J115" s="31" t="str">
        <f>IFERROR(IF(INDEX(database[],$C115,J$6)=0,"",INDEX(database[],$C115,J$6)),"")</f>
        <v/>
      </c>
      <c r="K115" s="31" t="str">
        <f>IFERROR(IF(INDEX(database[],$C115,K$6)=0,"",INDEX(database[],$C115,K$6)),"")</f>
        <v/>
      </c>
      <c r="L115" s="31" t="str">
        <f>IFERROR(IF(INDEX(database[],$C115,L$6)=0,"",INDEX(database[],$C115,L$6)),"")</f>
        <v/>
      </c>
      <c r="M115" s="31" t="str">
        <f>IFERROR(IF(INDEX(database[],$C115,M$6)=0,"",INDEX(database[],$C115,M$6)),"")</f>
        <v/>
      </c>
      <c r="N115" s="31" t="str">
        <f>IFERROR(IF(INDEX(database[],$C115,N$6)=0,"",INDEX(database[],$C115,N$6)),"")</f>
        <v/>
      </c>
      <c r="O115" s="31" t="str">
        <f>IFERROR(IF(INDEX(database[],$C115,O$6)=0,"",INDEX(database[],$C115,O$6)),"")</f>
        <v/>
      </c>
      <c r="P115" s="31" t="str">
        <f>IFERROR(IF(INDEX(database[],$C115,P$6)=0,"",INDEX(database[],$C115,P$6)),"")</f>
        <v/>
      </c>
      <c r="Q115" s="31" t="str">
        <f>IFERROR(IF(INDEX(database[],$C115,Q$6)=0,"",INDEX(database[],$C115,Q$6)),"")</f>
        <v/>
      </c>
      <c r="R115" s="46" t="str">
        <f>IFERROR(IF(INDEX(database[],$C115,R$6)=0,"",INDEX(database[],$C115,R$6)),"")</f>
        <v/>
      </c>
      <c r="S115" s="31" t="str">
        <f>IFERROR(IF(INDEX(database[],$C115,S$6)=0,"",INDEX(database[],$C115,S$6)),"")</f>
        <v/>
      </c>
      <c r="T115" s="31" t="str">
        <f>IFERROR(IF(INDEX(database[],$C115,T$6)=0,"",INDEX(database[],$C115,T$6)),"")</f>
        <v/>
      </c>
      <c r="U115" s="31" t="str">
        <f>IFERROR(IF(INDEX(database[],$C115,U$6)=0,"",INDEX(database[],$C115,U$6)),"")</f>
        <v/>
      </c>
      <c r="V115" s="31" t="str">
        <f>IFERROR(IF(INDEX(database[],$C115,V$6)=0,"",INDEX(database[],$C115,V$6)),"")</f>
        <v/>
      </c>
      <c r="W115" s="31" t="str">
        <f>IFERROR(IF(INDEX(database[],$C115,W$6)=0,"",INDEX(database[],$C115,W$6)),"")</f>
        <v/>
      </c>
      <c r="X115" s="31" t="str">
        <f>IFERROR(IF(INDEX(database[],$C115,X$6)=0,"",INDEX(database[],$C115,X$6)),"")</f>
        <v/>
      </c>
      <c r="Y115" s="31" t="str">
        <f>IFERROR(IF(INDEX(database[],$C115,Y$6)=0,"",INDEX(database[],$C115,Y$6)),"")</f>
        <v/>
      </c>
      <c r="Z115" s="31" t="str">
        <f>IFERROR(IF(INDEX(database[],$C115,Z$6)=0,"",INDEX(database[],$C115,Z$6)),"")</f>
        <v/>
      </c>
      <c r="AA115" s="31" t="str">
        <f>IFERROR(IF(INDEX(database[],$C115,AA$6)=0,"",INDEX(database[],$C115,AA$6)),"")</f>
        <v/>
      </c>
      <c r="AB115" s="31" t="str">
        <f>IFERROR(IF(INDEX(database[],$C115,AB$6)=0,"",INDEX(database[],$C115,AB$6)),"")</f>
        <v/>
      </c>
      <c r="AC115" s="31" t="str">
        <f>IFERROR(IF(INDEX(database[],$C115,AC$6)=0,"",INDEX(database[],$C115,AC$6)),"")</f>
        <v/>
      </c>
      <c r="AD115" s="31" t="str">
        <f>IFERROR(IF(INDEX(database[],$C115,AD$6)=0,"",INDEX(database[],$C115,AD$6)),"")</f>
        <v/>
      </c>
      <c r="AE115" s="31" t="str">
        <f>IFERROR(IF(INDEX(database[],$C115,AE$6)=0,"",INDEX(database[],$C115,AE$6)),"")</f>
        <v/>
      </c>
      <c r="AF115" s="31" t="str">
        <f>IFERROR(IF(INDEX(database[],$C115,AF$6)=0,"",INDEX(database[],$C115,AF$6)),"")</f>
        <v/>
      </c>
      <c r="AG115" s="31" t="str">
        <f>IFERROR(IF(INDEX(database[],$C115,AG$6)=0,"",INDEX(database[],$C115,AG$6)),"")</f>
        <v/>
      </c>
      <c r="AH115" s="31" t="str">
        <f>IFERROR(IF(INDEX(database[],$C115,AH$6)=0,"",INDEX(database[],$C115,AH$6)),"")</f>
        <v/>
      </c>
      <c r="AI115" s="31" t="str">
        <f>IFERROR(IF(INDEX(database[],$C115,AI$6)=0,"",INDEX(database[],$C115,AI$6)),"")</f>
        <v/>
      </c>
      <c r="AJ115" s="31" t="str">
        <f>IFERROR(IF(INDEX(database[],$C115,AJ$6)=0,"",INDEX(database[],$C115,AJ$6)),"")</f>
        <v/>
      </c>
      <c r="AK115" s="31" t="str">
        <f>IFERROR(IF(INDEX(database[],$C115,AK$6)=0,"",INDEX(database[],$C115,AK$6)),"")</f>
        <v/>
      </c>
      <c r="AL115" s="31" t="str">
        <f>IFERROR(IF(INDEX(database[],$C115,AL$6)=0,"",INDEX(database[],$C115,AL$6)),"")</f>
        <v/>
      </c>
      <c r="AM115" s="31" t="str">
        <f>IFERROR(IF(INDEX(database[],$C115,AM$6)=0,"",INDEX(database[],$C115,AM$6)),"")</f>
        <v/>
      </c>
      <c r="AN115" s="31" t="str">
        <f>IFERROR(IF(INDEX(database[],$C115,AN$6)=0,"",INDEX(database[],$C115,AN$6)),"")</f>
        <v/>
      </c>
      <c r="AO115" s="31" t="str">
        <f>IFERROR(IF(INDEX(database[],$C115,AO$6)=0,"",INDEX(database[],$C115,AO$6)),"")</f>
        <v/>
      </c>
      <c r="AP115" s="31" t="str">
        <f>IFERROR(IF(INDEX(database[],$C115,AP$6)=0,"",INDEX(database[],$C115,AP$6)),"")</f>
        <v/>
      </c>
      <c r="AQ115" s="31" t="str">
        <f>IFERROR(IF(INDEX(database[],$C115,AQ$6)=0,"",INDEX(database[],$C115,AQ$6)),"")</f>
        <v/>
      </c>
      <c r="AR115" s="31" t="str">
        <f>IFERROR(IF(INDEX(database[],$C115,AR$6)=0,"",INDEX(database[],$C115,AR$6)),"")</f>
        <v/>
      </c>
      <c r="AS115" s="31" t="str">
        <f>IFERROR(IF(INDEX(database[],$C115,AS$6)=0,"",INDEX(database[],$C115,AS$6)),"")</f>
        <v/>
      </c>
      <c r="AT115" s="31" t="str">
        <f>IFERROR(IF(INDEX(database[],$C115,AT$6)=0,"",INDEX(database[],$C115,AT$6)),"")</f>
        <v/>
      </c>
      <c r="AU115" s="31" t="str">
        <f>IFERROR(IF(INDEX(database[],$C115,AU$6)=0,"",INDEX(database[],$C115,AU$6)),"")</f>
        <v/>
      </c>
      <c r="AV115" s="31" t="str">
        <f>IFERROR(IF(INDEX(database[],$C115,AV$6)=0,"",INDEX(database[],$C115,AV$6)),"")</f>
        <v/>
      </c>
      <c r="AW115" s="31" t="str">
        <f t="shared" si="52"/>
        <v/>
      </c>
      <c r="AX115" s="49" t="str">
        <f t="shared" si="58"/>
        <v/>
      </c>
      <c r="AY115" s="31" t="str">
        <f t="shared" si="59"/>
        <v/>
      </c>
      <c r="AZ115" s="31" t="str">
        <f t="shared" si="60"/>
        <v/>
      </c>
      <c r="BA115" s="49" t="str">
        <f t="shared" ca="1" si="61"/>
        <v/>
      </c>
      <c r="BB115" s="51" t="str">
        <f t="shared" ca="1" si="62"/>
        <v/>
      </c>
      <c r="BC115" s="50" t="str">
        <f t="shared" si="77"/>
        <v/>
      </c>
      <c r="BD115" s="46" t="str">
        <f t="shared" si="77"/>
        <v/>
      </c>
      <c r="BE115" s="46" t="str">
        <f t="shared" si="77"/>
        <v/>
      </c>
      <c r="BF115" s="46" t="str">
        <f t="shared" si="77"/>
        <v/>
      </c>
      <c r="BG115" s="46" t="str">
        <f t="shared" si="77"/>
        <v/>
      </c>
      <c r="BH115" s="46" t="str">
        <f t="shared" si="77"/>
        <v/>
      </c>
      <c r="BI115" s="46" t="str">
        <f t="shared" si="77"/>
        <v/>
      </c>
      <c r="BJ115" s="31" t="str">
        <f t="shared" si="63"/>
        <v/>
      </c>
      <c r="BK115" s="31" t="str">
        <f t="shared" si="64"/>
        <v/>
      </c>
      <c r="BL115" s="31" t="str">
        <f t="shared" si="65"/>
        <v/>
      </c>
      <c r="BM115" s="31" t="str">
        <f t="shared" si="66"/>
        <v/>
      </c>
      <c r="BN115" s="31" t="str">
        <f t="shared" si="67"/>
        <v/>
      </c>
      <c r="BO115" s="31" t="str">
        <f t="shared" si="68"/>
        <v/>
      </c>
      <c r="BP115" s="48"/>
      <c r="BQ115" s="48"/>
      <c r="BR115" s="48"/>
      <c r="BS115" s="48"/>
      <c r="BT115" s="48"/>
      <c r="BU115" s="31">
        <f>IFERROR(IF(OR(BU$7="",List!$B$8="",List!$B$8="All"),1,IF(List!$B$8=INDEX(IF(BU$5="d",DateTable,MainTable),$C115,BU$6),1,0)),0)</f>
        <v>1</v>
      </c>
      <c r="BV115" s="31">
        <f>IFERROR(IF(OR(BV$7="",List!$B$11="",List!$B$11="All"),1,IF(List!$B$11=INDEX(IF(BV$5="d",DateTable,MainTable),$C115,BV$6),1,0)),0)</f>
        <v>1</v>
      </c>
      <c r="BW115" s="31">
        <f>IFERROR(IF(OR(BW$7="",List!$B$14="",List!$B$14="All"),1,IF(List!$B$14=INDEX(IF(BW$5="d",DateTable,MainTable),$C115,BW$6),1,0)),0)</f>
        <v>1</v>
      </c>
      <c r="BX115" s="31">
        <f>IFERROR(IF(OR(BX$7="",List!$B$17="",List!$B$17="All"),1,IF(List!$B$17=INDEX(IF(BX$5="d",DateTable,MainTable),$C115,BX$6),1,0)),0)</f>
        <v>1</v>
      </c>
      <c r="BY115" s="31">
        <f t="shared" si="69"/>
        <v>1</v>
      </c>
      <c r="CA115" s="31" t="str">
        <f t="shared" si="70"/>
        <v/>
      </c>
      <c r="CB115" s="31" t="str">
        <f t="shared" si="53"/>
        <v/>
      </c>
      <c r="CD115" s="31">
        <f>IFERROR(IF(OR(Dashboard!$C$7="",Dashboard!$C$7="All"),1,IF(Dashboard!$C$7=INDEX(MainTable,$C115,CD$6),1,0)),0)</f>
        <v>1</v>
      </c>
      <c r="CE115" s="31">
        <f>IFERROR(IF(OR(Dashboard!$E$7="",Dashboard!$E$7="All"),1,IF(Dashboard!$E$7=INDEX(MainTable,$C115,CE$6),1,0)),0)</f>
        <v>1</v>
      </c>
      <c r="CF115" s="31">
        <f>IFERROR(IF(OR(Dashboard!$G$7="",Dashboard!$G$7="All"),1,IF(Dashboard!$G$7=INDEX(MainTable,$C115,CF$6),1,0)),0)</f>
        <v>1</v>
      </c>
      <c r="CG115" s="31">
        <f>IFERROR(IF(OR(Dashboard!$I$7="",Dashboard!$I$7="All"),1,IF(Dashboard!$I$7=INDEX(MainTable,$C115,CG$6),1,0)),0)</f>
        <v>1</v>
      </c>
      <c r="CH115" s="31">
        <f t="shared" si="71"/>
        <v>1</v>
      </c>
      <c r="CJ115" s="31">
        <f t="shared" ca="1" si="72"/>
        <v>0</v>
      </c>
      <c r="CK115" s="31">
        <f t="shared" ca="1" si="54"/>
        <v>0</v>
      </c>
      <c r="CL115" s="31">
        <f t="shared" si="55"/>
        <v>0</v>
      </c>
      <c r="CM115" s="31">
        <f t="shared" si="56"/>
        <v>0</v>
      </c>
      <c r="DG115" s="31" t="str">
        <f t="shared" si="73"/>
        <v/>
      </c>
      <c r="DH115" s="31" t="str">
        <f>IFERROR(IF(COUNTIF($DG$8:$DG115,DG115)&gt;1,"",DG115),"")</f>
        <v/>
      </c>
      <c r="DI115" s="31" t="str">
        <f t="array" ref="DI115">IFERROR(INDEX(filter1,SMALL(IF(LEN(filter1)&gt;0,ROW(filter1)-ROW(INDEX(filter1,1,1))+1),ROW($DF115)-ROW($DF$7))),"")</f>
        <v/>
      </c>
      <c r="DJ115" s="31" t="str">
        <f t="shared" si="74"/>
        <v/>
      </c>
      <c r="DK115" s="31" t="str">
        <f>IFERROR(IF(COUNTIF($DJ$8:$DJ115,DJ115)&gt;1,"",DJ115),"")</f>
        <v/>
      </c>
      <c r="DL115" s="31" t="str">
        <f t="array" ref="DL115">IFERROR(INDEX(filter2,SMALL(IF(LEN(filter2)&gt;0,ROW(filter2)-ROW(INDEX(filter2,1,1))+1),ROW($DF115)-ROW($DF$7))),"")</f>
        <v/>
      </c>
      <c r="DM115" s="31" t="str">
        <f t="shared" si="75"/>
        <v/>
      </c>
      <c r="DN115" s="31" t="str">
        <f>IFERROR(IF(COUNTIF($DM$8:$DM115,DM115)&gt;1,"",DM115),"")</f>
        <v/>
      </c>
      <c r="DO115" s="31" t="str">
        <f t="array" ref="DO115">IFERROR(INDEX(filter3,SMALL(IF(LEN(filter3)&gt;0,ROW(filter3)-ROW(INDEX(filter3,1,1))+1),ROW($DF115)-ROW($DF$7))),"")</f>
        <v/>
      </c>
      <c r="DP115" s="31" t="str">
        <f t="shared" si="76"/>
        <v/>
      </c>
      <c r="DQ115" s="31" t="str">
        <f>IFERROR(IF(COUNTIF($DP$8:$DP115,DP115)&gt;1,"",DP115),"")</f>
        <v/>
      </c>
      <c r="DR115" s="31" t="str">
        <f t="array" ref="DR115">IFERROR(INDEX(filter4,SMALL(IF(LEN(filter4)&gt;0,ROW(filter4)-ROW(INDEX(filter4,1,1))+1),ROW($DF115)-ROW($DF$7))),"")</f>
        <v/>
      </c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</row>
    <row r="116" spans="3:140" ht="15" customHeight="1" x14ac:dyDescent="0.25">
      <c r="C116" s="31">
        <v>109</v>
      </c>
      <c r="D116" s="31" t="str">
        <f>IFERROR(IF(INDEX(database[],$C116,D$6)=0,"",INDEX(database[],$C116,D$6)),"")</f>
        <v/>
      </c>
      <c r="E116" s="46" t="str">
        <f>IFERROR(IF(INDEX(database[],$C116,E$6)=0,"",INDEX(database[],$C116,E$6)),"")</f>
        <v/>
      </c>
      <c r="F116" s="31" t="str">
        <f>IFERROR(IF(INDEX(database[],$C116,F$6)=0,"",INDEX(database[],$C116,F$6)),"")</f>
        <v/>
      </c>
      <c r="G116" s="31" t="str">
        <f>IFERROR(IF(INDEX(database[],$C116,G$6)=0,"",INDEX(database[],$C116,G$6)),"")</f>
        <v/>
      </c>
      <c r="H116" s="31" t="str">
        <f>IFERROR(IF(INDEX(database[],$C116,H$6)=0,"",INDEX(database[],$C116,H$6)),"")</f>
        <v/>
      </c>
      <c r="I116" s="31" t="str">
        <f>IFERROR(IF(INDEX(database[],$C116,I$6)=0,"",INDEX(database[],$C116,I$6)),"")</f>
        <v/>
      </c>
      <c r="J116" s="31" t="str">
        <f>IFERROR(IF(INDEX(database[],$C116,J$6)=0,"",INDEX(database[],$C116,J$6)),"")</f>
        <v/>
      </c>
      <c r="K116" s="31" t="str">
        <f>IFERROR(IF(INDEX(database[],$C116,K$6)=0,"",INDEX(database[],$C116,K$6)),"")</f>
        <v/>
      </c>
      <c r="L116" s="31" t="str">
        <f>IFERROR(IF(INDEX(database[],$C116,L$6)=0,"",INDEX(database[],$C116,L$6)),"")</f>
        <v/>
      </c>
      <c r="M116" s="31" t="str">
        <f>IFERROR(IF(INDEX(database[],$C116,M$6)=0,"",INDEX(database[],$C116,M$6)),"")</f>
        <v/>
      </c>
      <c r="N116" s="31" t="str">
        <f>IFERROR(IF(INDEX(database[],$C116,N$6)=0,"",INDEX(database[],$C116,N$6)),"")</f>
        <v/>
      </c>
      <c r="O116" s="31" t="str">
        <f>IFERROR(IF(INDEX(database[],$C116,O$6)=0,"",INDEX(database[],$C116,O$6)),"")</f>
        <v/>
      </c>
      <c r="P116" s="31" t="str">
        <f>IFERROR(IF(INDEX(database[],$C116,P$6)=0,"",INDEX(database[],$C116,P$6)),"")</f>
        <v/>
      </c>
      <c r="Q116" s="31" t="str">
        <f>IFERROR(IF(INDEX(database[],$C116,Q$6)=0,"",INDEX(database[],$C116,Q$6)),"")</f>
        <v/>
      </c>
      <c r="R116" s="46" t="str">
        <f>IFERROR(IF(INDEX(database[],$C116,R$6)=0,"",INDEX(database[],$C116,R$6)),"")</f>
        <v/>
      </c>
      <c r="S116" s="31" t="str">
        <f>IFERROR(IF(INDEX(database[],$C116,S$6)=0,"",INDEX(database[],$C116,S$6)),"")</f>
        <v/>
      </c>
      <c r="T116" s="31" t="str">
        <f>IFERROR(IF(INDEX(database[],$C116,T$6)=0,"",INDEX(database[],$C116,T$6)),"")</f>
        <v/>
      </c>
      <c r="U116" s="31" t="str">
        <f>IFERROR(IF(INDEX(database[],$C116,U$6)=0,"",INDEX(database[],$C116,U$6)),"")</f>
        <v/>
      </c>
      <c r="V116" s="31" t="str">
        <f>IFERROR(IF(INDEX(database[],$C116,V$6)=0,"",INDEX(database[],$C116,V$6)),"")</f>
        <v/>
      </c>
      <c r="W116" s="31" t="str">
        <f>IFERROR(IF(INDEX(database[],$C116,W$6)=0,"",INDEX(database[],$C116,W$6)),"")</f>
        <v/>
      </c>
      <c r="X116" s="31" t="str">
        <f>IFERROR(IF(INDEX(database[],$C116,X$6)=0,"",INDEX(database[],$C116,X$6)),"")</f>
        <v/>
      </c>
      <c r="Y116" s="31" t="str">
        <f>IFERROR(IF(INDEX(database[],$C116,Y$6)=0,"",INDEX(database[],$C116,Y$6)),"")</f>
        <v/>
      </c>
      <c r="Z116" s="31" t="str">
        <f>IFERROR(IF(INDEX(database[],$C116,Z$6)=0,"",INDEX(database[],$C116,Z$6)),"")</f>
        <v/>
      </c>
      <c r="AA116" s="31" t="str">
        <f>IFERROR(IF(INDEX(database[],$C116,AA$6)=0,"",INDEX(database[],$C116,AA$6)),"")</f>
        <v/>
      </c>
      <c r="AB116" s="31" t="str">
        <f>IFERROR(IF(INDEX(database[],$C116,AB$6)=0,"",INDEX(database[],$C116,AB$6)),"")</f>
        <v/>
      </c>
      <c r="AC116" s="31" t="str">
        <f>IFERROR(IF(INDEX(database[],$C116,AC$6)=0,"",INDEX(database[],$C116,AC$6)),"")</f>
        <v/>
      </c>
      <c r="AD116" s="31" t="str">
        <f>IFERROR(IF(INDEX(database[],$C116,AD$6)=0,"",INDEX(database[],$C116,AD$6)),"")</f>
        <v/>
      </c>
      <c r="AE116" s="31" t="str">
        <f>IFERROR(IF(INDEX(database[],$C116,AE$6)=0,"",INDEX(database[],$C116,AE$6)),"")</f>
        <v/>
      </c>
      <c r="AF116" s="31" t="str">
        <f>IFERROR(IF(INDEX(database[],$C116,AF$6)=0,"",INDEX(database[],$C116,AF$6)),"")</f>
        <v/>
      </c>
      <c r="AG116" s="31" t="str">
        <f>IFERROR(IF(INDEX(database[],$C116,AG$6)=0,"",INDEX(database[],$C116,AG$6)),"")</f>
        <v/>
      </c>
      <c r="AH116" s="31" t="str">
        <f>IFERROR(IF(INDEX(database[],$C116,AH$6)=0,"",INDEX(database[],$C116,AH$6)),"")</f>
        <v/>
      </c>
      <c r="AI116" s="31" t="str">
        <f>IFERROR(IF(INDEX(database[],$C116,AI$6)=0,"",INDEX(database[],$C116,AI$6)),"")</f>
        <v/>
      </c>
      <c r="AJ116" s="31" t="str">
        <f>IFERROR(IF(INDEX(database[],$C116,AJ$6)=0,"",INDEX(database[],$C116,AJ$6)),"")</f>
        <v/>
      </c>
      <c r="AK116" s="31" t="str">
        <f>IFERROR(IF(INDEX(database[],$C116,AK$6)=0,"",INDEX(database[],$C116,AK$6)),"")</f>
        <v/>
      </c>
      <c r="AL116" s="31" t="str">
        <f>IFERROR(IF(INDEX(database[],$C116,AL$6)=0,"",INDEX(database[],$C116,AL$6)),"")</f>
        <v/>
      </c>
      <c r="AM116" s="31" t="str">
        <f>IFERROR(IF(INDEX(database[],$C116,AM$6)=0,"",INDEX(database[],$C116,AM$6)),"")</f>
        <v/>
      </c>
      <c r="AN116" s="31" t="str">
        <f>IFERROR(IF(INDEX(database[],$C116,AN$6)=0,"",INDEX(database[],$C116,AN$6)),"")</f>
        <v/>
      </c>
      <c r="AO116" s="31" t="str">
        <f>IFERROR(IF(INDEX(database[],$C116,AO$6)=0,"",INDEX(database[],$C116,AO$6)),"")</f>
        <v/>
      </c>
      <c r="AP116" s="31" t="str">
        <f>IFERROR(IF(INDEX(database[],$C116,AP$6)=0,"",INDEX(database[],$C116,AP$6)),"")</f>
        <v/>
      </c>
      <c r="AQ116" s="31" t="str">
        <f>IFERROR(IF(INDEX(database[],$C116,AQ$6)=0,"",INDEX(database[],$C116,AQ$6)),"")</f>
        <v/>
      </c>
      <c r="AR116" s="31" t="str">
        <f>IFERROR(IF(INDEX(database[],$C116,AR$6)=0,"",INDEX(database[],$C116,AR$6)),"")</f>
        <v/>
      </c>
      <c r="AS116" s="31" t="str">
        <f>IFERROR(IF(INDEX(database[],$C116,AS$6)=0,"",INDEX(database[],$C116,AS$6)),"")</f>
        <v/>
      </c>
      <c r="AT116" s="31" t="str">
        <f>IFERROR(IF(INDEX(database[],$C116,AT$6)=0,"",INDEX(database[],$C116,AT$6)),"")</f>
        <v/>
      </c>
      <c r="AU116" s="31" t="str">
        <f>IFERROR(IF(INDEX(database[],$C116,AU$6)=0,"",INDEX(database[],$C116,AU$6)),"")</f>
        <v/>
      </c>
      <c r="AV116" s="31" t="str">
        <f>IFERROR(IF(INDEX(database[],$C116,AV$6)=0,"",INDEX(database[],$C116,AV$6)),"")</f>
        <v/>
      </c>
      <c r="AW116" s="31" t="str">
        <f t="shared" si="52"/>
        <v/>
      </c>
      <c r="AX116" s="49" t="str">
        <f t="shared" si="58"/>
        <v/>
      </c>
      <c r="AY116" s="31" t="str">
        <f t="shared" si="59"/>
        <v/>
      </c>
      <c r="AZ116" s="31" t="str">
        <f t="shared" si="60"/>
        <v/>
      </c>
      <c r="BA116" s="49" t="str">
        <f t="shared" ca="1" si="61"/>
        <v/>
      </c>
      <c r="BB116" s="51" t="str">
        <f t="shared" ca="1" si="62"/>
        <v/>
      </c>
      <c r="BC116" s="50" t="str">
        <f t="shared" si="77"/>
        <v/>
      </c>
      <c r="BD116" s="46" t="str">
        <f t="shared" si="77"/>
        <v/>
      </c>
      <c r="BE116" s="46" t="str">
        <f t="shared" si="77"/>
        <v/>
      </c>
      <c r="BF116" s="46" t="str">
        <f t="shared" si="77"/>
        <v/>
      </c>
      <c r="BG116" s="46" t="str">
        <f t="shared" si="77"/>
        <v/>
      </c>
      <c r="BH116" s="46" t="str">
        <f t="shared" si="77"/>
        <v/>
      </c>
      <c r="BI116" s="46" t="str">
        <f t="shared" si="77"/>
        <v/>
      </c>
      <c r="BJ116" s="31" t="str">
        <f t="shared" si="63"/>
        <v/>
      </c>
      <c r="BK116" s="31" t="str">
        <f t="shared" si="64"/>
        <v/>
      </c>
      <c r="BL116" s="31" t="str">
        <f t="shared" si="65"/>
        <v/>
      </c>
      <c r="BM116" s="31" t="str">
        <f t="shared" si="66"/>
        <v/>
      </c>
      <c r="BN116" s="31" t="str">
        <f t="shared" si="67"/>
        <v/>
      </c>
      <c r="BO116" s="31" t="str">
        <f t="shared" si="68"/>
        <v/>
      </c>
      <c r="BP116" s="48"/>
      <c r="BQ116" s="48"/>
      <c r="BR116" s="48"/>
      <c r="BS116" s="48"/>
      <c r="BT116" s="48"/>
      <c r="BU116" s="31">
        <f>IFERROR(IF(OR(BU$7="",List!$B$8="",List!$B$8="All"),1,IF(List!$B$8=INDEX(IF(BU$5="d",DateTable,MainTable),$C116,BU$6),1,0)),0)</f>
        <v>1</v>
      </c>
      <c r="BV116" s="31">
        <f>IFERROR(IF(OR(BV$7="",List!$B$11="",List!$B$11="All"),1,IF(List!$B$11=INDEX(IF(BV$5="d",DateTable,MainTable),$C116,BV$6),1,0)),0)</f>
        <v>1</v>
      </c>
      <c r="BW116" s="31">
        <f>IFERROR(IF(OR(BW$7="",List!$B$14="",List!$B$14="All"),1,IF(List!$B$14=INDEX(IF(BW$5="d",DateTable,MainTable),$C116,BW$6),1,0)),0)</f>
        <v>1</v>
      </c>
      <c r="BX116" s="31">
        <f>IFERROR(IF(OR(BX$7="",List!$B$17="",List!$B$17="All"),1,IF(List!$B$17=INDEX(IF(BX$5="d",DateTable,MainTable),$C116,BX$6),1,0)),0)</f>
        <v>1</v>
      </c>
      <c r="BY116" s="31">
        <f t="shared" si="69"/>
        <v>1</v>
      </c>
      <c r="CA116" s="31" t="str">
        <f t="shared" si="70"/>
        <v/>
      </c>
      <c r="CB116" s="31" t="str">
        <f t="shared" si="53"/>
        <v/>
      </c>
      <c r="CD116" s="31">
        <f>IFERROR(IF(OR(Dashboard!$C$7="",Dashboard!$C$7="All"),1,IF(Dashboard!$C$7=INDEX(MainTable,$C116,CD$6),1,0)),0)</f>
        <v>1</v>
      </c>
      <c r="CE116" s="31">
        <f>IFERROR(IF(OR(Dashboard!$E$7="",Dashboard!$E$7="All"),1,IF(Dashboard!$E$7=INDEX(MainTable,$C116,CE$6),1,0)),0)</f>
        <v>1</v>
      </c>
      <c r="CF116" s="31">
        <f>IFERROR(IF(OR(Dashboard!$G$7="",Dashboard!$G$7="All"),1,IF(Dashboard!$G$7=INDEX(MainTable,$C116,CF$6),1,0)),0)</f>
        <v>1</v>
      </c>
      <c r="CG116" s="31">
        <f>IFERROR(IF(OR(Dashboard!$I$7="",Dashboard!$I$7="All"),1,IF(Dashboard!$I$7=INDEX(MainTable,$C116,CG$6),1,0)),0)</f>
        <v>1</v>
      </c>
      <c r="CH116" s="31">
        <f t="shared" si="71"/>
        <v>1</v>
      </c>
      <c r="CJ116" s="31">
        <f t="shared" ca="1" si="72"/>
        <v>0</v>
      </c>
      <c r="CK116" s="31">
        <f t="shared" ca="1" si="54"/>
        <v>0</v>
      </c>
      <c r="CL116" s="31">
        <f t="shared" si="55"/>
        <v>0</v>
      </c>
      <c r="CM116" s="31">
        <f t="shared" si="56"/>
        <v>0</v>
      </c>
      <c r="DG116" s="31" t="str">
        <f t="shared" si="73"/>
        <v/>
      </c>
      <c r="DH116" s="31" t="str">
        <f>IFERROR(IF(COUNTIF($DG$8:$DG116,DG116)&gt;1,"",DG116),"")</f>
        <v/>
      </c>
      <c r="DI116" s="31" t="str">
        <f t="array" ref="DI116">IFERROR(INDEX(filter1,SMALL(IF(LEN(filter1)&gt;0,ROW(filter1)-ROW(INDEX(filter1,1,1))+1),ROW($DF116)-ROW($DF$7))),"")</f>
        <v/>
      </c>
      <c r="DJ116" s="31" t="str">
        <f t="shared" si="74"/>
        <v/>
      </c>
      <c r="DK116" s="31" t="str">
        <f>IFERROR(IF(COUNTIF($DJ$8:$DJ116,DJ116)&gt;1,"",DJ116),"")</f>
        <v/>
      </c>
      <c r="DL116" s="31" t="str">
        <f t="array" ref="DL116">IFERROR(INDEX(filter2,SMALL(IF(LEN(filter2)&gt;0,ROW(filter2)-ROW(INDEX(filter2,1,1))+1),ROW($DF116)-ROW($DF$7))),"")</f>
        <v/>
      </c>
      <c r="DM116" s="31" t="str">
        <f t="shared" si="75"/>
        <v/>
      </c>
      <c r="DN116" s="31" t="str">
        <f>IFERROR(IF(COUNTIF($DM$8:$DM116,DM116)&gt;1,"",DM116),"")</f>
        <v/>
      </c>
      <c r="DO116" s="31" t="str">
        <f t="array" ref="DO116">IFERROR(INDEX(filter3,SMALL(IF(LEN(filter3)&gt;0,ROW(filter3)-ROW(INDEX(filter3,1,1))+1),ROW($DF116)-ROW($DF$7))),"")</f>
        <v/>
      </c>
      <c r="DP116" s="31" t="str">
        <f t="shared" si="76"/>
        <v/>
      </c>
      <c r="DQ116" s="31" t="str">
        <f>IFERROR(IF(COUNTIF($DP$8:$DP116,DP116)&gt;1,"",DP116),"")</f>
        <v/>
      </c>
      <c r="DR116" s="31" t="str">
        <f t="array" ref="DR116">IFERROR(INDEX(filter4,SMALL(IF(LEN(filter4)&gt;0,ROW(filter4)-ROW(INDEX(filter4,1,1))+1),ROW($DF116)-ROW($DF$7))),"")</f>
        <v/>
      </c>
      <c r="DT116" s="96" t="s">
        <v>141</v>
      </c>
      <c r="DU116" s="60">
        <f>IFERROR(COUNTIF(AW8:AW457,"?*"),1050)</f>
        <v>10</v>
      </c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</row>
    <row r="117" spans="3:140" ht="15" customHeight="1" x14ac:dyDescent="0.25">
      <c r="C117" s="31">
        <v>110</v>
      </c>
      <c r="D117" s="31" t="str">
        <f>IFERROR(IF(INDEX(database[],$C117,D$6)=0,"",INDEX(database[],$C117,D$6)),"")</f>
        <v/>
      </c>
      <c r="E117" s="46" t="str">
        <f>IFERROR(IF(INDEX(database[],$C117,E$6)=0,"",INDEX(database[],$C117,E$6)),"")</f>
        <v/>
      </c>
      <c r="F117" s="31" t="str">
        <f>IFERROR(IF(INDEX(database[],$C117,F$6)=0,"",INDEX(database[],$C117,F$6)),"")</f>
        <v/>
      </c>
      <c r="G117" s="31" t="str">
        <f>IFERROR(IF(INDEX(database[],$C117,G$6)=0,"",INDEX(database[],$C117,G$6)),"")</f>
        <v/>
      </c>
      <c r="H117" s="31" t="str">
        <f>IFERROR(IF(INDEX(database[],$C117,H$6)=0,"",INDEX(database[],$C117,H$6)),"")</f>
        <v/>
      </c>
      <c r="I117" s="31" t="str">
        <f>IFERROR(IF(INDEX(database[],$C117,I$6)=0,"",INDEX(database[],$C117,I$6)),"")</f>
        <v/>
      </c>
      <c r="J117" s="31" t="str">
        <f>IFERROR(IF(INDEX(database[],$C117,J$6)=0,"",INDEX(database[],$C117,J$6)),"")</f>
        <v/>
      </c>
      <c r="K117" s="31" t="str">
        <f>IFERROR(IF(INDEX(database[],$C117,K$6)=0,"",INDEX(database[],$C117,K$6)),"")</f>
        <v/>
      </c>
      <c r="L117" s="31" t="str">
        <f>IFERROR(IF(INDEX(database[],$C117,L$6)=0,"",INDEX(database[],$C117,L$6)),"")</f>
        <v/>
      </c>
      <c r="M117" s="31" t="str">
        <f>IFERROR(IF(INDEX(database[],$C117,M$6)=0,"",INDEX(database[],$C117,M$6)),"")</f>
        <v/>
      </c>
      <c r="N117" s="31" t="str">
        <f>IFERROR(IF(INDEX(database[],$C117,N$6)=0,"",INDEX(database[],$C117,N$6)),"")</f>
        <v/>
      </c>
      <c r="O117" s="31" t="str">
        <f>IFERROR(IF(INDEX(database[],$C117,O$6)=0,"",INDEX(database[],$C117,O$6)),"")</f>
        <v/>
      </c>
      <c r="P117" s="31" t="str">
        <f>IFERROR(IF(INDEX(database[],$C117,P$6)=0,"",INDEX(database[],$C117,P$6)),"")</f>
        <v/>
      </c>
      <c r="Q117" s="31" t="str">
        <f>IFERROR(IF(INDEX(database[],$C117,Q$6)=0,"",INDEX(database[],$C117,Q$6)),"")</f>
        <v/>
      </c>
      <c r="R117" s="46" t="str">
        <f>IFERROR(IF(INDEX(database[],$C117,R$6)=0,"",INDEX(database[],$C117,R$6)),"")</f>
        <v/>
      </c>
      <c r="S117" s="31" t="str">
        <f>IFERROR(IF(INDEX(database[],$C117,S$6)=0,"",INDEX(database[],$C117,S$6)),"")</f>
        <v/>
      </c>
      <c r="T117" s="31" t="str">
        <f>IFERROR(IF(INDEX(database[],$C117,T$6)=0,"",INDEX(database[],$C117,T$6)),"")</f>
        <v/>
      </c>
      <c r="U117" s="31" t="str">
        <f>IFERROR(IF(INDEX(database[],$C117,U$6)=0,"",INDEX(database[],$C117,U$6)),"")</f>
        <v/>
      </c>
      <c r="V117" s="31" t="str">
        <f>IFERROR(IF(INDEX(database[],$C117,V$6)=0,"",INDEX(database[],$C117,V$6)),"")</f>
        <v/>
      </c>
      <c r="W117" s="31" t="str">
        <f>IFERROR(IF(INDEX(database[],$C117,W$6)=0,"",INDEX(database[],$C117,W$6)),"")</f>
        <v/>
      </c>
      <c r="X117" s="31" t="str">
        <f>IFERROR(IF(INDEX(database[],$C117,X$6)=0,"",INDEX(database[],$C117,X$6)),"")</f>
        <v/>
      </c>
      <c r="Y117" s="31" t="str">
        <f>IFERROR(IF(INDEX(database[],$C117,Y$6)=0,"",INDEX(database[],$C117,Y$6)),"")</f>
        <v/>
      </c>
      <c r="Z117" s="31" t="str">
        <f>IFERROR(IF(INDEX(database[],$C117,Z$6)=0,"",INDEX(database[],$C117,Z$6)),"")</f>
        <v/>
      </c>
      <c r="AA117" s="31" t="str">
        <f>IFERROR(IF(INDEX(database[],$C117,AA$6)=0,"",INDEX(database[],$C117,AA$6)),"")</f>
        <v/>
      </c>
      <c r="AB117" s="31" t="str">
        <f>IFERROR(IF(INDEX(database[],$C117,AB$6)=0,"",INDEX(database[],$C117,AB$6)),"")</f>
        <v/>
      </c>
      <c r="AC117" s="31" t="str">
        <f>IFERROR(IF(INDEX(database[],$C117,AC$6)=0,"",INDEX(database[],$C117,AC$6)),"")</f>
        <v/>
      </c>
      <c r="AD117" s="31" t="str">
        <f>IFERROR(IF(INDEX(database[],$C117,AD$6)=0,"",INDEX(database[],$C117,AD$6)),"")</f>
        <v/>
      </c>
      <c r="AE117" s="31" t="str">
        <f>IFERROR(IF(INDEX(database[],$C117,AE$6)=0,"",INDEX(database[],$C117,AE$6)),"")</f>
        <v/>
      </c>
      <c r="AF117" s="31" t="str">
        <f>IFERROR(IF(INDEX(database[],$C117,AF$6)=0,"",INDEX(database[],$C117,AF$6)),"")</f>
        <v/>
      </c>
      <c r="AG117" s="31" t="str">
        <f>IFERROR(IF(INDEX(database[],$C117,AG$6)=0,"",INDEX(database[],$C117,AG$6)),"")</f>
        <v/>
      </c>
      <c r="AH117" s="31" t="str">
        <f>IFERROR(IF(INDEX(database[],$C117,AH$6)=0,"",INDEX(database[],$C117,AH$6)),"")</f>
        <v/>
      </c>
      <c r="AI117" s="31" t="str">
        <f>IFERROR(IF(INDEX(database[],$C117,AI$6)=0,"",INDEX(database[],$C117,AI$6)),"")</f>
        <v/>
      </c>
      <c r="AJ117" s="31" t="str">
        <f>IFERROR(IF(INDEX(database[],$C117,AJ$6)=0,"",INDEX(database[],$C117,AJ$6)),"")</f>
        <v/>
      </c>
      <c r="AK117" s="31" t="str">
        <f>IFERROR(IF(INDEX(database[],$C117,AK$6)=0,"",INDEX(database[],$C117,AK$6)),"")</f>
        <v/>
      </c>
      <c r="AL117" s="31" t="str">
        <f>IFERROR(IF(INDEX(database[],$C117,AL$6)=0,"",INDEX(database[],$C117,AL$6)),"")</f>
        <v/>
      </c>
      <c r="AM117" s="31" t="str">
        <f>IFERROR(IF(INDEX(database[],$C117,AM$6)=0,"",INDEX(database[],$C117,AM$6)),"")</f>
        <v/>
      </c>
      <c r="AN117" s="31" t="str">
        <f>IFERROR(IF(INDEX(database[],$C117,AN$6)=0,"",INDEX(database[],$C117,AN$6)),"")</f>
        <v/>
      </c>
      <c r="AO117" s="31" t="str">
        <f>IFERROR(IF(INDEX(database[],$C117,AO$6)=0,"",INDEX(database[],$C117,AO$6)),"")</f>
        <v/>
      </c>
      <c r="AP117" s="31" t="str">
        <f>IFERROR(IF(INDEX(database[],$C117,AP$6)=0,"",INDEX(database[],$C117,AP$6)),"")</f>
        <v/>
      </c>
      <c r="AQ117" s="31" t="str">
        <f>IFERROR(IF(INDEX(database[],$C117,AQ$6)=0,"",INDEX(database[],$C117,AQ$6)),"")</f>
        <v/>
      </c>
      <c r="AR117" s="31" t="str">
        <f>IFERROR(IF(INDEX(database[],$C117,AR$6)=0,"",INDEX(database[],$C117,AR$6)),"")</f>
        <v/>
      </c>
      <c r="AS117" s="31" t="str">
        <f>IFERROR(IF(INDEX(database[],$C117,AS$6)=0,"",INDEX(database[],$C117,AS$6)),"")</f>
        <v/>
      </c>
      <c r="AT117" s="31" t="str">
        <f>IFERROR(IF(INDEX(database[],$C117,AT$6)=0,"",INDEX(database[],$C117,AT$6)),"")</f>
        <v/>
      </c>
      <c r="AU117" s="31" t="str">
        <f>IFERROR(IF(INDEX(database[],$C117,AU$6)=0,"",INDEX(database[],$C117,AU$6)),"")</f>
        <v/>
      </c>
      <c r="AV117" s="31" t="str">
        <f>IFERROR(IF(INDEX(database[],$C117,AV$6)=0,"",INDEX(database[],$C117,AV$6)),"")</f>
        <v/>
      </c>
      <c r="AW117" s="31" t="str">
        <f t="shared" si="52"/>
        <v/>
      </c>
      <c r="AX117" s="49" t="str">
        <f t="shared" si="58"/>
        <v/>
      </c>
      <c r="AY117" s="31" t="str">
        <f t="shared" si="59"/>
        <v/>
      </c>
      <c r="AZ117" s="31" t="str">
        <f t="shared" si="60"/>
        <v/>
      </c>
      <c r="BA117" s="49" t="str">
        <f t="shared" ca="1" si="61"/>
        <v/>
      </c>
      <c r="BB117" s="51" t="str">
        <f t="shared" ca="1" si="62"/>
        <v/>
      </c>
      <c r="BC117" s="50" t="str">
        <f t="shared" si="77"/>
        <v/>
      </c>
      <c r="BD117" s="46" t="str">
        <f t="shared" si="77"/>
        <v/>
      </c>
      <c r="BE117" s="46" t="str">
        <f t="shared" si="77"/>
        <v/>
      </c>
      <c r="BF117" s="46" t="str">
        <f t="shared" si="77"/>
        <v/>
      </c>
      <c r="BG117" s="46" t="str">
        <f t="shared" si="77"/>
        <v/>
      </c>
      <c r="BH117" s="46" t="str">
        <f t="shared" si="77"/>
        <v/>
      </c>
      <c r="BI117" s="46" t="str">
        <f t="shared" si="77"/>
        <v/>
      </c>
      <c r="BJ117" s="31" t="str">
        <f t="shared" si="63"/>
        <v/>
      </c>
      <c r="BK117" s="31" t="str">
        <f t="shared" si="64"/>
        <v/>
      </c>
      <c r="BL117" s="31" t="str">
        <f t="shared" si="65"/>
        <v/>
      </c>
      <c r="BM117" s="31" t="str">
        <f t="shared" si="66"/>
        <v/>
      </c>
      <c r="BN117" s="31" t="str">
        <f t="shared" si="67"/>
        <v/>
      </c>
      <c r="BO117" s="31" t="str">
        <f t="shared" si="68"/>
        <v/>
      </c>
      <c r="BP117" s="48"/>
      <c r="BQ117" s="48"/>
      <c r="BR117" s="48"/>
      <c r="BS117" s="48"/>
      <c r="BT117" s="48"/>
      <c r="BU117" s="31">
        <f>IFERROR(IF(OR(BU$7="",List!$B$8="",List!$B$8="All"),1,IF(List!$B$8=INDEX(IF(BU$5="d",DateTable,MainTable),$C117,BU$6),1,0)),0)</f>
        <v>1</v>
      </c>
      <c r="BV117" s="31">
        <f>IFERROR(IF(OR(BV$7="",List!$B$11="",List!$B$11="All"),1,IF(List!$B$11=INDEX(IF(BV$5="d",DateTable,MainTable),$C117,BV$6),1,0)),0)</f>
        <v>1</v>
      </c>
      <c r="BW117" s="31">
        <f>IFERROR(IF(OR(BW$7="",List!$B$14="",List!$B$14="All"),1,IF(List!$B$14=INDEX(IF(BW$5="d",DateTable,MainTable),$C117,BW$6),1,0)),0)</f>
        <v>1</v>
      </c>
      <c r="BX117" s="31">
        <f>IFERROR(IF(OR(BX$7="",List!$B$17="",List!$B$17="All"),1,IF(List!$B$17=INDEX(IF(BX$5="d",DateTable,MainTable),$C117,BX$6),1,0)),0)</f>
        <v>1</v>
      </c>
      <c r="BY117" s="31">
        <f t="shared" si="69"/>
        <v>1</v>
      </c>
      <c r="CA117" s="31" t="str">
        <f t="shared" si="70"/>
        <v/>
      </c>
      <c r="CB117" s="31" t="str">
        <f t="shared" si="53"/>
        <v/>
      </c>
      <c r="CD117" s="31">
        <f>IFERROR(IF(OR(Dashboard!$C$7="",Dashboard!$C$7="All"),1,IF(Dashboard!$C$7=INDEX(MainTable,$C117,CD$6),1,0)),0)</f>
        <v>1</v>
      </c>
      <c r="CE117" s="31">
        <f>IFERROR(IF(OR(Dashboard!$E$7="",Dashboard!$E$7="All"),1,IF(Dashboard!$E$7=INDEX(MainTable,$C117,CE$6),1,0)),0)</f>
        <v>1</v>
      </c>
      <c r="CF117" s="31">
        <f>IFERROR(IF(OR(Dashboard!$G$7="",Dashboard!$G$7="All"),1,IF(Dashboard!$G$7=INDEX(MainTable,$C117,CF$6),1,0)),0)</f>
        <v>1</v>
      </c>
      <c r="CG117" s="31">
        <f>IFERROR(IF(OR(Dashboard!$I$7="",Dashboard!$I$7="All"),1,IF(Dashboard!$I$7=INDEX(MainTable,$C117,CG$6),1,0)),0)</f>
        <v>1</v>
      </c>
      <c r="CH117" s="31">
        <f t="shared" si="71"/>
        <v>1</v>
      </c>
      <c r="CJ117" s="31">
        <f t="shared" ca="1" si="72"/>
        <v>0</v>
      </c>
      <c r="CK117" s="31">
        <f t="shared" ca="1" si="54"/>
        <v>0</v>
      </c>
      <c r="CL117" s="31">
        <f t="shared" si="55"/>
        <v>0</v>
      </c>
      <c r="CM117" s="31">
        <f t="shared" si="56"/>
        <v>0</v>
      </c>
      <c r="DG117" s="31" t="str">
        <f t="shared" si="73"/>
        <v/>
      </c>
      <c r="DH117" s="31" t="str">
        <f>IFERROR(IF(COUNTIF($DG$8:$DG117,DG117)&gt;1,"",DG117),"")</f>
        <v/>
      </c>
      <c r="DI117" s="31" t="str">
        <f t="array" ref="DI117">IFERROR(INDEX(filter1,SMALL(IF(LEN(filter1)&gt;0,ROW(filter1)-ROW(INDEX(filter1,1,1))+1),ROW($DF117)-ROW($DF$7))),"")</f>
        <v/>
      </c>
      <c r="DJ117" s="31" t="str">
        <f t="shared" si="74"/>
        <v/>
      </c>
      <c r="DK117" s="31" t="str">
        <f>IFERROR(IF(COUNTIF($DJ$8:$DJ117,DJ117)&gt;1,"",DJ117),"")</f>
        <v/>
      </c>
      <c r="DL117" s="31" t="str">
        <f t="array" ref="DL117">IFERROR(INDEX(filter2,SMALL(IF(LEN(filter2)&gt;0,ROW(filter2)-ROW(INDEX(filter2,1,1))+1),ROW($DF117)-ROW($DF$7))),"")</f>
        <v/>
      </c>
      <c r="DM117" s="31" t="str">
        <f t="shared" si="75"/>
        <v/>
      </c>
      <c r="DN117" s="31" t="str">
        <f>IFERROR(IF(COUNTIF($DM$8:$DM117,DM117)&gt;1,"",DM117),"")</f>
        <v/>
      </c>
      <c r="DO117" s="31" t="str">
        <f t="array" ref="DO117">IFERROR(INDEX(filter3,SMALL(IF(LEN(filter3)&gt;0,ROW(filter3)-ROW(INDEX(filter3,1,1))+1),ROW($DF117)-ROW($DF$7))),"")</f>
        <v/>
      </c>
      <c r="DP117" s="31" t="str">
        <f t="shared" si="76"/>
        <v/>
      </c>
      <c r="DQ117" s="31" t="str">
        <f>IFERROR(IF(COUNTIF($DP$8:$DP117,DP117)&gt;1,"",DP117),"")</f>
        <v/>
      </c>
      <c r="DR117" s="31" t="str">
        <f t="array" ref="DR117">IFERROR(INDEX(filter4,SMALL(IF(LEN(filter4)&gt;0,ROW(filter4)-ROW(INDEX(filter4,1,1))+1),ROW($DF117)-ROW($DF$7))),"")</f>
        <v/>
      </c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</row>
    <row r="118" spans="3:140" ht="15" customHeight="1" x14ac:dyDescent="0.25">
      <c r="C118" s="31">
        <v>111</v>
      </c>
      <c r="D118" s="31" t="str">
        <f>IFERROR(IF(INDEX(database[],$C118,D$6)=0,"",INDEX(database[],$C118,D$6)),"")</f>
        <v/>
      </c>
      <c r="E118" s="46" t="str">
        <f>IFERROR(IF(INDEX(database[],$C118,E$6)=0,"",INDEX(database[],$C118,E$6)),"")</f>
        <v/>
      </c>
      <c r="F118" s="31" t="str">
        <f>IFERROR(IF(INDEX(database[],$C118,F$6)=0,"",INDEX(database[],$C118,F$6)),"")</f>
        <v/>
      </c>
      <c r="G118" s="31" t="str">
        <f>IFERROR(IF(INDEX(database[],$C118,G$6)=0,"",INDEX(database[],$C118,G$6)),"")</f>
        <v/>
      </c>
      <c r="H118" s="31" t="str">
        <f>IFERROR(IF(INDEX(database[],$C118,H$6)=0,"",INDEX(database[],$C118,H$6)),"")</f>
        <v/>
      </c>
      <c r="I118" s="31" t="str">
        <f>IFERROR(IF(INDEX(database[],$C118,I$6)=0,"",INDEX(database[],$C118,I$6)),"")</f>
        <v/>
      </c>
      <c r="J118" s="31" t="str">
        <f>IFERROR(IF(INDEX(database[],$C118,J$6)=0,"",INDEX(database[],$C118,J$6)),"")</f>
        <v/>
      </c>
      <c r="K118" s="31" t="str">
        <f>IFERROR(IF(INDEX(database[],$C118,K$6)=0,"",INDEX(database[],$C118,K$6)),"")</f>
        <v/>
      </c>
      <c r="L118" s="31" t="str">
        <f>IFERROR(IF(INDEX(database[],$C118,L$6)=0,"",INDEX(database[],$C118,L$6)),"")</f>
        <v/>
      </c>
      <c r="M118" s="31" t="str">
        <f>IFERROR(IF(INDEX(database[],$C118,M$6)=0,"",INDEX(database[],$C118,M$6)),"")</f>
        <v/>
      </c>
      <c r="N118" s="31" t="str">
        <f>IFERROR(IF(INDEX(database[],$C118,N$6)=0,"",INDEX(database[],$C118,N$6)),"")</f>
        <v/>
      </c>
      <c r="O118" s="31" t="str">
        <f>IFERROR(IF(INDEX(database[],$C118,O$6)=0,"",INDEX(database[],$C118,O$6)),"")</f>
        <v/>
      </c>
      <c r="P118" s="31" t="str">
        <f>IFERROR(IF(INDEX(database[],$C118,P$6)=0,"",INDEX(database[],$C118,P$6)),"")</f>
        <v/>
      </c>
      <c r="Q118" s="31" t="str">
        <f>IFERROR(IF(INDEX(database[],$C118,Q$6)=0,"",INDEX(database[],$C118,Q$6)),"")</f>
        <v/>
      </c>
      <c r="R118" s="46" t="str">
        <f>IFERROR(IF(INDEX(database[],$C118,R$6)=0,"",INDEX(database[],$C118,R$6)),"")</f>
        <v/>
      </c>
      <c r="S118" s="31" t="str">
        <f>IFERROR(IF(INDEX(database[],$C118,S$6)=0,"",INDEX(database[],$C118,S$6)),"")</f>
        <v/>
      </c>
      <c r="T118" s="31" t="str">
        <f>IFERROR(IF(INDEX(database[],$C118,T$6)=0,"",INDEX(database[],$C118,T$6)),"")</f>
        <v/>
      </c>
      <c r="U118" s="31" t="str">
        <f>IFERROR(IF(INDEX(database[],$C118,U$6)=0,"",INDEX(database[],$C118,U$6)),"")</f>
        <v/>
      </c>
      <c r="V118" s="31" t="str">
        <f>IFERROR(IF(INDEX(database[],$C118,V$6)=0,"",INDEX(database[],$C118,V$6)),"")</f>
        <v/>
      </c>
      <c r="W118" s="31" t="str">
        <f>IFERROR(IF(INDEX(database[],$C118,W$6)=0,"",INDEX(database[],$C118,W$6)),"")</f>
        <v/>
      </c>
      <c r="X118" s="31" t="str">
        <f>IFERROR(IF(INDEX(database[],$C118,X$6)=0,"",INDEX(database[],$C118,X$6)),"")</f>
        <v/>
      </c>
      <c r="Y118" s="31" t="str">
        <f>IFERROR(IF(INDEX(database[],$C118,Y$6)=0,"",INDEX(database[],$C118,Y$6)),"")</f>
        <v/>
      </c>
      <c r="Z118" s="31" t="str">
        <f>IFERROR(IF(INDEX(database[],$C118,Z$6)=0,"",INDEX(database[],$C118,Z$6)),"")</f>
        <v/>
      </c>
      <c r="AA118" s="31" t="str">
        <f>IFERROR(IF(INDEX(database[],$C118,AA$6)=0,"",INDEX(database[],$C118,AA$6)),"")</f>
        <v/>
      </c>
      <c r="AB118" s="31" t="str">
        <f>IFERROR(IF(INDEX(database[],$C118,AB$6)=0,"",INDEX(database[],$C118,AB$6)),"")</f>
        <v/>
      </c>
      <c r="AC118" s="31" t="str">
        <f>IFERROR(IF(INDEX(database[],$C118,AC$6)=0,"",INDEX(database[],$C118,AC$6)),"")</f>
        <v/>
      </c>
      <c r="AD118" s="31" t="str">
        <f>IFERROR(IF(INDEX(database[],$C118,AD$6)=0,"",INDEX(database[],$C118,AD$6)),"")</f>
        <v/>
      </c>
      <c r="AE118" s="31" t="str">
        <f>IFERROR(IF(INDEX(database[],$C118,AE$6)=0,"",INDEX(database[],$C118,AE$6)),"")</f>
        <v/>
      </c>
      <c r="AF118" s="31" t="str">
        <f>IFERROR(IF(INDEX(database[],$C118,AF$6)=0,"",INDEX(database[],$C118,AF$6)),"")</f>
        <v/>
      </c>
      <c r="AG118" s="31" t="str">
        <f>IFERROR(IF(INDEX(database[],$C118,AG$6)=0,"",INDEX(database[],$C118,AG$6)),"")</f>
        <v/>
      </c>
      <c r="AH118" s="31" t="str">
        <f>IFERROR(IF(INDEX(database[],$C118,AH$6)=0,"",INDEX(database[],$C118,AH$6)),"")</f>
        <v/>
      </c>
      <c r="AI118" s="31" t="str">
        <f>IFERROR(IF(INDEX(database[],$C118,AI$6)=0,"",INDEX(database[],$C118,AI$6)),"")</f>
        <v/>
      </c>
      <c r="AJ118" s="31" t="str">
        <f>IFERROR(IF(INDEX(database[],$C118,AJ$6)=0,"",INDEX(database[],$C118,AJ$6)),"")</f>
        <v/>
      </c>
      <c r="AK118" s="31" t="str">
        <f>IFERROR(IF(INDEX(database[],$C118,AK$6)=0,"",INDEX(database[],$C118,AK$6)),"")</f>
        <v/>
      </c>
      <c r="AL118" s="31" t="str">
        <f>IFERROR(IF(INDEX(database[],$C118,AL$6)=0,"",INDEX(database[],$C118,AL$6)),"")</f>
        <v/>
      </c>
      <c r="AM118" s="31" t="str">
        <f>IFERROR(IF(INDEX(database[],$C118,AM$6)=0,"",INDEX(database[],$C118,AM$6)),"")</f>
        <v/>
      </c>
      <c r="AN118" s="31" t="str">
        <f>IFERROR(IF(INDEX(database[],$C118,AN$6)=0,"",INDEX(database[],$C118,AN$6)),"")</f>
        <v/>
      </c>
      <c r="AO118" s="31" t="str">
        <f>IFERROR(IF(INDEX(database[],$C118,AO$6)=0,"",INDEX(database[],$C118,AO$6)),"")</f>
        <v/>
      </c>
      <c r="AP118" s="31" t="str">
        <f>IFERROR(IF(INDEX(database[],$C118,AP$6)=0,"",INDEX(database[],$C118,AP$6)),"")</f>
        <v/>
      </c>
      <c r="AQ118" s="31" t="str">
        <f>IFERROR(IF(INDEX(database[],$C118,AQ$6)=0,"",INDEX(database[],$C118,AQ$6)),"")</f>
        <v/>
      </c>
      <c r="AR118" s="31" t="str">
        <f>IFERROR(IF(INDEX(database[],$C118,AR$6)=0,"",INDEX(database[],$C118,AR$6)),"")</f>
        <v/>
      </c>
      <c r="AS118" s="31" t="str">
        <f>IFERROR(IF(INDEX(database[],$C118,AS$6)=0,"",INDEX(database[],$C118,AS$6)),"")</f>
        <v/>
      </c>
      <c r="AT118" s="31" t="str">
        <f>IFERROR(IF(INDEX(database[],$C118,AT$6)=0,"",INDEX(database[],$C118,AT$6)),"")</f>
        <v/>
      </c>
      <c r="AU118" s="31" t="str">
        <f>IFERROR(IF(INDEX(database[],$C118,AU$6)=0,"",INDEX(database[],$C118,AU$6)),"")</f>
        <v/>
      </c>
      <c r="AV118" s="31" t="str">
        <f>IFERROR(IF(INDEX(database[],$C118,AV$6)=0,"",INDEX(database[],$C118,AV$6)),"")</f>
        <v/>
      </c>
      <c r="AW118" s="31" t="str">
        <f t="shared" si="52"/>
        <v/>
      </c>
      <c r="AX118" s="49" t="str">
        <f t="shared" si="58"/>
        <v/>
      </c>
      <c r="AY118" s="31" t="str">
        <f t="shared" si="59"/>
        <v/>
      </c>
      <c r="AZ118" s="31" t="str">
        <f t="shared" si="60"/>
        <v/>
      </c>
      <c r="BA118" s="49" t="str">
        <f t="shared" ca="1" si="61"/>
        <v/>
      </c>
      <c r="BB118" s="51" t="str">
        <f t="shared" ca="1" si="62"/>
        <v/>
      </c>
      <c r="BC118" s="50" t="str">
        <f t="shared" si="77"/>
        <v/>
      </c>
      <c r="BD118" s="46" t="str">
        <f t="shared" si="77"/>
        <v/>
      </c>
      <c r="BE118" s="46" t="str">
        <f t="shared" si="77"/>
        <v/>
      </c>
      <c r="BF118" s="46" t="str">
        <f t="shared" si="77"/>
        <v/>
      </c>
      <c r="BG118" s="46" t="str">
        <f t="shared" si="77"/>
        <v/>
      </c>
      <c r="BH118" s="46" t="str">
        <f t="shared" si="77"/>
        <v/>
      </c>
      <c r="BI118" s="46" t="str">
        <f t="shared" si="77"/>
        <v/>
      </c>
      <c r="BJ118" s="31" t="str">
        <f t="shared" si="63"/>
        <v/>
      </c>
      <c r="BK118" s="31" t="str">
        <f t="shared" si="64"/>
        <v/>
      </c>
      <c r="BL118" s="31" t="str">
        <f t="shared" si="65"/>
        <v/>
      </c>
      <c r="BM118" s="31" t="str">
        <f t="shared" si="66"/>
        <v/>
      </c>
      <c r="BN118" s="31" t="str">
        <f t="shared" si="67"/>
        <v/>
      </c>
      <c r="BO118" s="31" t="str">
        <f t="shared" si="68"/>
        <v/>
      </c>
      <c r="BP118" s="48"/>
      <c r="BQ118" s="48"/>
      <c r="BR118" s="48"/>
      <c r="BS118" s="48"/>
      <c r="BT118" s="48"/>
      <c r="BU118" s="31">
        <f>IFERROR(IF(OR(BU$7="",List!$B$8="",List!$B$8="All"),1,IF(List!$B$8=INDEX(IF(BU$5="d",DateTable,MainTable),$C118,BU$6),1,0)),0)</f>
        <v>1</v>
      </c>
      <c r="BV118" s="31">
        <f>IFERROR(IF(OR(BV$7="",List!$B$11="",List!$B$11="All"),1,IF(List!$B$11=INDEX(IF(BV$5="d",DateTable,MainTable),$C118,BV$6),1,0)),0)</f>
        <v>1</v>
      </c>
      <c r="BW118" s="31">
        <f>IFERROR(IF(OR(BW$7="",List!$B$14="",List!$B$14="All"),1,IF(List!$B$14=INDEX(IF(BW$5="d",DateTable,MainTable),$C118,BW$6),1,0)),0)</f>
        <v>1</v>
      </c>
      <c r="BX118" s="31">
        <f>IFERROR(IF(OR(BX$7="",List!$B$17="",List!$B$17="All"),1,IF(List!$B$17=INDEX(IF(BX$5="d",DateTable,MainTable),$C118,BX$6),1,0)),0)</f>
        <v>1</v>
      </c>
      <c r="BY118" s="31">
        <f t="shared" si="69"/>
        <v>1</v>
      </c>
      <c r="CA118" s="31" t="str">
        <f t="shared" si="70"/>
        <v/>
      </c>
      <c r="CB118" s="31" t="str">
        <f t="shared" si="53"/>
        <v/>
      </c>
      <c r="CD118" s="31">
        <f>IFERROR(IF(OR(Dashboard!$C$7="",Dashboard!$C$7="All"),1,IF(Dashboard!$C$7=INDEX(MainTable,$C118,CD$6),1,0)),0)</f>
        <v>1</v>
      </c>
      <c r="CE118" s="31">
        <f>IFERROR(IF(OR(Dashboard!$E$7="",Dashboard!$E$7="All"),1,IF(Dashboard!$E$7=INDEX(MainTable,$C118,CE$6),1,0)),0)</f>
        <v>1</v>
      </c>
      <c r="CF118" s="31">
        <f>IFERROR(IF(OR(Dashboard!$G$7="",Dashboard!$G$7="All"),1,IF(Dashboard!$G$7=INDEX(MainTable,$C118,CF$6),1,0)),0)</f>
        <v>1</v>
      </c>
      <c r="CG118" s="31">
        <f>IFERROR(IF(OR(Dashboard!$I$7="",Dashboard!$I$7="All"),1,IF(Dashboard!$I$7=INDEX(MainTable,$C118,CG$6),1,0)),0)</f>
        <v>1</v>
      </c>
      <c r="CH118" s="31">
        <f t="shared" si="71"/>
        <v>1</v>
      </c>
      <c r="CJ118" s="31">
        <f t="shared" ca="1" si="72"/>
        <v>0</v>
      </c>
      <c r="CK118" s="31">
        <f t="shared" ca="1" si="54"/>
        <v>0</v>
      </c>
      <c r="CL118" s="31">
        <f t="shared" si="55"/>
        <v>0</v>
      </c>
      <c r="CM118" s="31">
        <f t="shared" si="56"/>
        <v>0</v>
      </c>
      <c r="DG118" s="31" t="str">
        <f t="shared" si="73"/>
        <v/>
      </c>
      <c r="DH118" s="31" t="str">
        <f>IFERROR(IF(COUNTIF($DG$8:$DG118,DG118)&gt;1,"",DG118),"")</f>
        <v/>
      </c>
      <c r="DI118" s="31" t="str">
        <f t="array" ref="DI118">IFERROR(INDEX(filter1,SMALL(IF(LEN(filter1)&gt;0,ROW(filter1)-ROW(INDEX(filter1,1,1))+1),ROW($DF118)-ROW($DF$7))),"")</f>
        <v/>
      </c>
      <c r="DJ118" s="31" t="str">
        <f t="shared" si="74"/>
        <v/>
      </c>
      <c r="DK118" s="31" t="str">
        <f>IFERROR(IF(COUNTIF($DJ$8:$DJ118,DJ118)&gt;1,"",DJ118),"")</f>
        <v/>
      </c>
      <c r="DL118" s="31" t="str">
        <f t="array" ref="DL118">IFERROR(INDEX(filter2,SMALL(IF(LEN(filter2)&gt;0,ROW(filter2)-ROW(INDEX(filter2,1,1))+1),ROW($DF118)-ROW($DF$7))),"")</f>
        <v/>
      </c>
      <c r="DM118" s="31" t="str">
        <f t="shared" si="75"/>
        <v/>
      </c>
      <c r="DN118" s="31" t="str">
        <f>IFERROR(IF(COUNTIF($DM$8:$DM118,DM118)&gt;1,"",DM118),"")</f>
        <v/>
      </c>
      <c r="DO118" s="31" t="str">
        <f t="array" ref="DO118">IFERROR(INDEX(filter3,SMALL(IF(LEN(filter3)&gt;0,ROW(filter3)-ROW(INDEX(filter3,1,1))+1),ROW($DF118)-ROW($DF$7))),"")</f>
        <v/>
      </c>
      <c r="DP118" s="31" t="str">
        <f t="shared" si="76"/>
        <v/>
      </c>
      <c r="DQ118" s="31" t="str">
        <f>IFERROR(IF(COUNTIF($DP$8:$DP118,DP118)&gt;1,"",DP118),"")</f>
        <v/>
      </c>
      <c r="DR118" s="31" t="str">
        <f t="array" ref="DR118">IFERROR(INDEX(filter4,SMALL(IF(LEN(filter4)&gt;0,ROW(filter4)-ROW(INDEX(filter4,1,1))+1),ROW($DF118)-ROW($DF$7))),"")</f>
        <v/>
      </c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</row>
    <row r="119" spans="3:140" ht="15" customHeight="1" x14ac:dyDescent="0.25">
      <c r="C119" s="31">
        <v>112</v>
      </c>
      <c r="D119" s="31" t="str">
        <f>IFERROR(IF(INDEX(database[],$C119,D$6)=0,"",INDEX(database[],$C119,D$6)),"")</f>
        <v/>
      </c>
      <c r="E119" s="46" t="str">
        <f>IFERROR(IF(INDEX(database[],$C119,E$6)=0,"",INDEX(database[],$C119,E$6)),"")</f>
        <v/>
      </c>
      <c r="F119" s="31" t="str">
        <f>IFERROR(IF(INDEX(database[],$C119,F$6)=0,"",INDEX(database[],$C119,F$6)),"")</f>
        <v/>
      </c>
      <c r="G119" s="31" t="str">
        <f>IFERROR(IF(INDEX(database[],$C119,G$6)=0,"",INDEX(database[],$C119,G$6)),"")</f>
        <v/>
      </c>
      <c r="H119" s="31" t="str">
        <f>IFERROR(IF(INDEX(database[],$C119,H$6)=0,"",INDEX(database[],$C119,H$6)),"")</f>
        <v/>
      </c>
      <c r="I119" s="31" t="str">
        <f>IFERROR(IF(INDEX(database[],$C119,I$6)=0,"",INDEX(database[],$C119,I$6)),"")</f>
        <v/>
      </c>
      <c r="J119" s="31" t="str">
        <f>IFERROR(IF(INDEX(database[],$C119,J$6)=0,"",INDEX(database[],$C119,J$6)),"")</f>
        <v/>
      </c>
      <c r="K119" s="31" t="str">
        <f>IFERROR(IF(INDEX(database[],$C119,K$6)=0,"",INDEX(database[],$C119,K$6)),"")</f>
        <v/>
      </c>
      <c r="L119" s="31" t="str">
        <f>IFERROR(IF(INDEX(database[],$C119,L$6)=0,"",INDEX(database[],$C119,L$6)),"")</f>
        <v/>
      </c>
      <c r="M119" s="31" t="str">
        <f>IFERROR(IF(INDEX(database[],$C119,M$6)=0,"",INDEX(database[],$C119,M$6)),"")</f>
        <v/>
      </c>
      <c r="N119" s="31" t="str">
        <f>IFERROR(IF(INDEX(database[],$C119,N$6)=0,"",INDEX(database[],$C119,N$6)),"")</f>
        <v/>
      </c>
      <c r="O119" s="31" t="str">
        <f>IFERROR(IF(INDEX(database[],$C119,O$6)=0,"",INDEX(database[],$C119,O$6)),"")</f>
        <v/>
      </c>
      <c r="P119" s="31" t="str">
        <f>IFERROR(IF(INDEX(database[],$C119,P$6)=0,"",INDEX(database[],$C119,P$6)),"")</f>
        <v/>
      </c>
      <c r="Q119" s="31" t="str">
        <f>IFERROR(IF(INDEX(database[],$C119,Q$6)=0,"",INDEX(database[],$C119,Q$6)),"")</f>
        <v/>
      </c>
      <c r="R119" s="46" t="str">
        <f>IFERROR(IF(INDEX(database[],$C119,R$6)=0,"",INDEX(database[],$C119,R$6)),"")</f>
        <v/>
      </c>
      <c r="S119" s="31" t="str">
        <f>IFERROR(IF(INDEX(database[],$C119,S$6)=0,"",INDEX(database[],$C119,S$6)),"")</f>
        <v/>
      </c>
      <c r="T119" s="31" t="str">
        <f>IFERROR(IF(INDEX(database[],$C119,T$6)=0,"",INDEX(database[],$C119,T$6)),"")</f>
        <v/>
      </c>
      <c r="U119" s="31" t="str">
        <f>IFERROR(IF(INDEX(database[],$C119,U$6)=0,"",INDEX(database[],$C119,U$6)),"")</f>
        <v/>
      </c>
      <c r="V119" s="31" t="str">
        <f>IFERROR(IF(INDEX(database[],$C119,V$6)=0,"",INDEX(database[],$C119,V$6)),"")</f>
        <v/>
      </c>
      <c r="W119" s="31" t="str">
        <f>IFERROR(IF(INDEX(database[],$C119,W$6)=0,"",INDEX(database[],$C119,W$6)),"")</f>
        <v/>
      </c>
      <c r="X119" s="31" t="str">
        <f>IFERROR(IF(INDEX(database[],$C119,X$6)=0,"",INDEX(database[],$C119,X$6)),"")</f>
        <v/>
      </c>
      <c r="Y119" s="31" t="str">
        <f>IFERROR(IF(INDEX(database[],$C119,Y$6)=0,"",INDEX(database[],$C119,Y$6)),"")</f>
        <v/>
      </c>
      <c r="Z119" s="31" t="str">
        <f>IFERROR(IF(INDEX(database[],$C119,Z$6)=0,"",INDEX(database[],$C119,Z$6)),"")</f>
        <v/>
      </c>
      <c r="AA119" s="31" t="str">
        <f>IFERROR(IF(INDEX(database[],$C119,AA$6)=0,"",INDEX(database[],$C119,AA$6)),"")</f>
        <v/>
      </c>
      <c r="AB119" s="31" t="str">
        <f>IFERROR(IF(INDEX(database[],$C119,AB$6)=0,"",INDEX(database[],$C119,AB$6)),"")</f>
        <v/>
      </c>
      <c r="AC119" s="31" t="str">
        <f>IFERROR(IF(INDEX(database[],$C119,AC$6)=0,"",INDEX(database[],$C119,AC$6)),"")</f>
        <v/>
      </c>
      <c r="AD119" s="31" t="str">
        <f>IFERROR(IF(INDEX(database[],$C119,AD$6)=0,"",INDEX(database[],$C119,AD$6)),"")</f>
        <v/>
      </c>
      <c r="AE119" s="31" t="str">
        <f>IFERROR(IF(INDEX(database[],$C119,AE$6)=0,"",INDEX(database[],$C119,AE$6)),"")</f>
        <v/>
      </c>
      <c r="AF119" s="31" t="str">
        <f>IFERROR(IF(INDEX(database[],$C119,AF$6)=0,"",INDEX(database[],$C119,AF$6)),"")</f>
        <v/>
      </c>
      <c r="AG119" s="31" t="str">
        <f>IFERROR(IF(INDEX(database[],$C119,AG$6)=0,"",INDEX(database[],$C119,AG$6)),"")</f>
        <v/>
      </c>
      <c r="AH119" s="31" t="str">
        <f>IFERROR(IF(INDEX(database[],$C119,AH$6)=0,"",INDEX(database[],$C119,AH$6)),"")</f>
        <v/>
      </c>
      <c r="AI119" s="31" t="str">
        <f>IFERROR(IF(INDEX(database[],$C119,AI$6)=0,"",INDEX(database[],$C119,AI$6)),"")</f>
        <v/>
      </c>
      <c r="AJ119" s="31" t="str">
        <f>IFERROR(IF(INDEX(database[],$C119,AJ$6)=0,"",INDEX(database[],$C119,AJ$6)),"")</f>
        <v/>
      </c>
      <c r="AK119" s="31" t="str">
        <f>IFERROR(IF(INDEX(database[],$C119,AK$6)=0,"",INDEX(database[],$C119,AK$6)),"")</f>
        <v/>
      </c>
      <c r="AL119" s="31" t="str">
        <f>IFERROR(IF(INDEX(database[],$C119,AL$6)=0,"",INDEX(database[],$C119,AL$6)),"")</f>
        <v/>
      </c>
      <c r="AM119" s="31" t="str">
        <f>IFERROR(IF(INDEX(database[],$C119,AM$6)=0,"",INDEX(database[],$C119,AM$6)),"")</f>
        <v/>
      </c>
      <c r="AN119" s="31" t="str">
        <f>IFERROR(IF(INDEX(database[],$C119,AN$6)=0,"",INDEX(database[],$C119,AN$6)),"")</f>
        <v/>
      </c>
      <c r="AO119" s="31" t="str">
        <f>IFERROR(IF(INDEX(database[],$C119,AO$6)=0,"",INDEX(database[],$C119,AO$6)),"")</f>
        <v/>
      </c>
      <c r="AP119" s="31" t="str">
        <f>IFERROR(IF(INDEX(database[],$C119,AP$6)=0,"",INDEX(database[],$C119,AP$6)),"")</f>
        <v/>
      </c>
      <c r="AQ119" s="31" t="str">
        <f>IFERROR(IF(INDEX(database[],$C119,AQ$6)=0,"",INDEX(database[],$C119,AQ$6)),"")</f>
        <v/>
      </c>
      <c r="AR119" s="31" t="str">
        <f>IFERROR(IF(INDEX(database[],$C119,AR$6)=0,"",INDEX(database[],$C119,AR$6)),"")</f>
        <v/>
      </c>
      <c r="AS119" s="31" t="str">
        <f>IFERROR(IF(INDEX(database[],$C119,AS$6)=0,"",INDEX(database[],$C119,AS$6)),"")</f>
        <v/>
      </c>
      <c r="AT119" s="31" t="str">
        <f>IFERROR(IF(INDEX(database[],$C119,AT$6)=0,"",INDEX(database[],$C119,AT$6)),"")</f>
        <v/>
      </c>
      <c r="AU119" s="31" t="str">
        <f>IFERROR(IF(INDEX(database[],$C119,AU$6)=0,"",INDEX(database[],$C119,AU$6)),"")</f>
        <v/>
      </c>
      <c r="AV119" s="31" t="str">
        <f>IFERROR(IF(INDEX(database[],$C119,AV$6)=0,"",INDEX(database[],$C119,AV$6)),"")</f>
        <v/>
      </c>
      <c r="AW119" s="31" t="str">
        <f t="shared" si="52"/>
        <v/>
      </c>
      <c r="AX119" s="49" t="str">
        <f t="shared" si="58"/>
        <v/>
      </c>
      <c r="AY119" s="31" t="str">
        <f t="shared" si="59"/>
        <v/>
      </c>
      <c r="AZ119" s="31" t="str">
        <f t="shared" si="60"/>
        <v/>
      </c>
      <c r="BA119" s="49" t="str">
        <f t="shared" ca="1" si="61"/>
        <v/>
      </c>
      <c r="BB119" s="51" t="str">
        <f t="shared" ca="1" si="62"/>
        <v/>
      </c>
      <c r="BC119" s="50" t="str">
        <f t="shared" si="77"/>
        <v/>
      </c>
      <c r="BD119" s="46" t="str">
        <f t="shared" si="77"/>
        <v/>
      </c>
      <c r="BE119" s="46" t="str">
        <f t="shared" si="77"/>
        <v/>
      </c>
      <c r="BF119" s="46" t="str">
        <f t="shared" si="77"/>
        <v/>
      </c>
      <c r="BG119" s="46" t="str">
        <f t="shared" si="77"/>
        <v/>
      </c>
      <c r="BH119" s="46" t="str">
        <f t="shared" si="77"/>
        <v/>
      </c>
      <c r="BI119" s="46" t="str">
        <f t="shared" si="77"/>
        <v/>
      </c>
      <c r="BJ119" s="31" t="str">
        <f t="shared" si="63"/>
        <v/>
      </c>
      <c r="BK119" s="31" t="str">
        <f t="shared" si="64"/>
        <v/>
      </c>
      <c r="BL119" s="31" t="str">
        <f t="shared" si="65"/>
        <v/>
      </c>
      <c r="BM119" s="31" t="str">
        <f t="shared" si="66"/>
        <v/>
      </c>
      <c r="BN119" s="31" t="str">
        <f t="shared" si="67"/>
        <v/>
      </c>
      <c r="BO119" s="31" t="str">
        <f t="shared" si="68"/>
        <v/>
      </c>
      <c r="BP119" s="48"/>
      <c r="BQ119" s="48"/>
      <c r="BR119" s="48"/>
      <c r="BS119" s="48"/>
      <c r="BT119" s="48"/>
      <c r="BU119" s="31">
        <f>IFERROR(IF(OR(BU$7="",List!$B$8="",List!$B$8="All"),1,IF(List!$B$8=INDEX(IF(BU$5="d",DateTable,MainTable),$C119,BU$6),1,0)),0)</f>
        <v>1</v>
      </c>
      <c r="BV119" s="31">
        <f>IFERROR(IF(OR(BV$7="",List!$B$11="",List!$B$11="All"),1,IF(List!$B$11=INDEX(IF(BV$5="d",DateTable,MainTable),$C119,BV$6),1,0)),0)</f>
        <v>1</v>
      </c>
      <c r="BW119" s="31">
        <f>IFERROR(IF(OR(BW$7="",List!$B$14="",List!$B$14="All"),1,IF(List!$B$14=INDEX(IF(BW$5="d",DateTable,MainTable),$C119,BW$6),1,0)),0)</f>
        <v>1</v>
      </c>
      <c r="BX119" s="31">
        <f>IFERROR(IF(OR(BX$7="",List!$B$17="",List!$B$17="All"),1,IF(List!$B$17=INDEX(IF(BX$5="d",DateTable,MainTable),$C119,BX$6),1,0)),0)</f>
        <v>1</v>
      </c>
      <c r="BY119" s="31">
        <f t="shared" si="69"/>
        <v>1</v>
      </c>
      <c r="CA119" s="31" t="str">
        <f t="shared" si="70"/>
        <v/>
      </c>
      <c r="CB119" s="31" t="str">
        <f t="shared" si="53"/>
        <v/>
      </c>
      <c r="CD119" s="31">
        <f>IFERROR(IF(OR(Dashboard!$C$7="",Dashboard!$C$7="All"),1,IF(Dashboard!$C$7=INDEX(MainTable,$C119,CD$6),1,0)),0)</f>
        <v>1</v>
      </c>
      <c r="CE119" s="31">
        <f>IFERROR(IF(OR(Dashboard!$E$7="",Dashboard!$E$7="All"),1,IF(Dashboard!$E$7=INDEX(MainTable,$C119,CE$6),1,0)),0)</f>
        <v>1</v>
      </c>
      <c r="CF119" s="31">
        <f>IFERROR(IF(OR(Dashboard!$G$7="",Dashboard!$G$7="All"),1,IF(Dashboard!$G$7=INDEX(MainTable,$C119,CF$6),1,0)),0)</f>
        <v>1</v>
      </c>
      <c r="CG119" s="31">
        <f>IFERROR(IF(OR(Dashboard!$I$7="",Dashboard!$I$7="All"),1,IF(Dashboard!$I$7=INDEX(MainTable,$C119,CG$6),1,0)),0)</f>
        <v>1</v>
      </c>
      <c r="CH119" s="31">
        <f t="shared" si="71"/>
        <v>1</v>
      </c>
      <c r="CJ119" s="31">
        <f t="shared" ca="1" si="72"/>
        <v>0</v>
      </c>
      <c r="CK119" s="31">
        <f t="shared" ca="1" si="54"/>
        <v>0</v>
      </c>
      <c r="CL119" s="31">
        <f t="shared" si="55"/>
        <v>0</v>
      </c>
      <c r="CM119" s="31">
        <f t="shared" si="56"/>
        <v>0</v>
      </c>
      <c r="DG119" s="31" t="str">
        <f t="shared" si="73"/>
        <v/>
      </c>
      <c r="DH119" s="31" t="str">
        <f>IFERROR(IF(COUNTIF($DG$8:$DG119,DG119)&gt;1,"",DG119),"")</f>
        <v/>
      </c>
      <c r="DI119" s="31" t="str">
        <f t="array" ref="DI119">IFERROR(INDEX(filter1,SMALL(IF(LEN(filter1)&gt;0,ROW(filter1)-ROW(INDEX(filter1,1,1))+1),ROW($DF119)-ROW($DF$7))),"")</f>
        <v/>
      </c>
      <c r="DJ119" s="31" t="str">
        <f t="shared" si="74"/>
        <v/>
      </c>
      <c r="DK119" s="31" t="str">
        <f>IFERROR(IF(COUNTIF($DJ$8:$DJ119,DJ119)&gt;1,"",DJ119),"")</f>
        <v/>
      </c>
      <c r="DL119" s="31" t="str">
        <f t="array" ref="DL119">IFERROR(INDEX(filter2,SMALL(IF(LEN(filter2)&gt;0,ROW(filter2)-ROW(INDEX(filter2,1,1))+1),ROW($DF119)-ROW($DF$7))),"")</f>
        <v/>
      </c>
      <c r="DM119" s="31" t="str">
        <f t="shared" si="75"/>
        <v/>
      </c>
      <c r="DN119" s="31" t="str">
        <f>IFERROR(IF(COUNTIF($DM$8:$DM119,DM119)&gt;1,"",DM119),"")</f>
        <v/>
      </c>
      <c r="DO119" s="31" t="str">
        <f t="array" ref="DO119">IFERROR(INDEX(filter3,SMALL(IF(LEN(filter3)&gt;0,ROW(filter3)-ROW(INDEX(filter3,1,1))+1),ROW($DF119)-ROW($DF$7))),"")</f>
        <v/>
      </c>
      <c r="DP119" s="31" t="str">
        <f t="shared" si="76"/>
        <v/>
      </c>
      <c r="DQ119" s="31" t="str">
        <f>IFERROR(IF(COUNTIF($DP$8:$DP119,DP119)&gt;1,"",DP119),"")</f>
        <v/>
      </c>
      <c r="DR119" s="31" t="str">
        <f t="array" ref="DR119">IFERROR(INDEX(filter4,SMALL(IF(LEN(filter4)&gt;0,ROW(filter4)-ROW(INDEX(filter4,1,1))+1),ROW($DF119)-ROW($DF$7))),"")</f>
        <v/>
      </c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</row>
    <row r="120" spans="3:140" ht="15" customHeight="1" x14ac:dyDescent="0.25">
      <c r="C120" s="31">
        <v>113</v>
      </c>
      <c r="D120" s="31" t="str">
        <f>IFERROR(IF(INDEX(database[],$C120,D$6)=0,"",INDEX(database[],$C120,D$6)),"")</f>
        <v/>
      </c>
      <c r="E120" s="46" t="str">
        <f>IFERROR(IF(INDEX(database[],$C120,E$6)=0,"",INDEX(database[],$C120,E$6)),"")</f>
        <v/>
      </c>
      <c r="F120" s="31" t="str">
        <f>IFERROR(IF(INDEX(database[],$C120,F$6)=0,"",INDEX(database[],$C120,F$6)),"")</f>
        <v/>
      </c>
      <c r="G120" s="31" t="str">
        <f>IFERROR(IF(INDEX(database[],$C120,G$6)=0,"",INDEX(database[],$C120,G$6)),"")</f>
        <v/>
      </c>
      <c r="H120" s="31" t="str">
        <f>IFERROR(IF(INDEX(database[],$C120,H$6)=0,"",INDEX(database[],$C120,H$6)),"")</f>
        <v/>
      </c>
      <c r="I120" s="31" t="str">
        <f>IFERROR(IF(INDEX(database[],$C120,I$6)=0,"",INDEX(database[],$C120,I$6)),"")</f>
        <v/>
      </c>
      <c r="J120" s="31" t="str">
        <f>IFERROR(IF(INDEX(database[],$C120,J$6)=0,"",INDEX(database[],$C120,J$6)),"")</f>
        <v/>
      </c>
      <c r="K120" s="31" t="str">
        <f>IFERROR(IF(INDEX(database[],$C120,K$6)=0,"",INDEX(database[],$C120,K$6)),"")</f>
        <v/>
      </c>
      <c r="L120" s="31" t="str">
        <f>IFERROR(IF(INDEX(database[],$C120,L$6)=0,"",INDEX(database[],$C120,L$6)),"")</f>
        <v/>
      </c>
      <c r="M120" s="31" t="str">
        <f>IFERROR(IF(INDEX(database[],$C120,M$6)=0,"",INDEX(database[],$C120,M$6)),"")</f>
        <v/>
      </c>
      <c r="N120" s="31" t="str">
        <f>IFERROR(IF(INDEX(database[],$C120,N$6)=0,"",INDEX(database[],$C120,N$6)),"")</f>
        <v/>
      </c>
      <c r="O120" s="31" t="str">
        <f>IFERROR(IF(INDEX(database[],$C120,O$6)=0,"",INDEX(database[],$C120,O$6)),"")</f>
        <v/>
      </c>
      <c r="P120" s="31" t="str">
        <f>IFERROR(IF(INDEX(database[],$C120,P$6)=0,"",INDEX(database[],$C120,P$6)),"")</f>
        <v/>
      </c>
      <c r="Q120" s="31" t="str">
        <f>IFERROR(IF(INDEX(database[],$C120,Q$6)=0,"",INDEX(database[],$C120,Q$6)),"")</f>
        <v/>
      </c>
      <c r="R120" s="46" t="str">
        <f>IFERROR(IF(INDEX(database[],$C120,R$6)=0,"",INDEX(database[],$C120,R$6)),"")</f>
        <v/>
      </c>
      <c r="S120" s="31" t="str">
        <f>IFERROR(IF(INDEX(database[],$C120,S$6)=0,"",INDEX(database[],$C120,S$6)),"")</f>
        <v/>
      </c>
      <c r="T120" s="31" t="str">
        <f>IFERROR(IF(INDEX(database[],$C120,T$6)=0,"",INDEX(database[],$C120,T$6)),"")</f>
        <v/>
      </c>
      <c r="U120" s="31" t="str">
        <f>IFERROR(IF(INDEX(database[],$C120,U$6)=0,"",INDEX(database[],$C120,U$6)),"")</f>
        <v/>
      </c>
      <c r="V120" s="31" t="str">
        <f>IFERROR(IF(INDEX(database[],$C120,V$6)=0,"",INDEX(database[],$C120,V$6)),"")</f>
        <v/>
      </c>
      <c r="W120" s="31" t="str">
        <f>IFERROR(IF(INDEX(database[],$C120,W$6)=0,"",INDEX(database[],$C120,W$6)),"")</f>
        <v/>
      </c>
      <c r="X120" s="31" t="str">
        <f>IFERROR(IF(INDEX(database[],$C120,X$6)=0,"",INDEX(database[],$C120,X$6)),"")</f>
        <v/>
      </c>
      <c r="Y120" s="31" t="str">
        <f>IFERROR(IF(INDEX(database[],$C120,Y$6)=0,"",INDEX(database[],$C120,Y$6)),"")</f>
        <v/>
      </c>
      <c r="Z120" s="31" t="str">
        <f>IFERROR(IF(INDEX(database[],$C120,Z$6)=0,"",INDEX(database[],$C120,Z$6)),"")</f>
        <v/>
      </c>
      <c r="AA120" s="31" t="str">
        <f>IFERROR(IF(INDEX(database[],$C120,AA$6)=0,"",INDEX(database[],$C120,AA$6)),"")</f>
        <v/>
      </c>
      <c r="AB120" s="31" t="str">
        <f>IFERROR(IF(INDEX(database[],$C120,AB$6)=0,"",INDEX(database[],$C120,AB$6)),"")</f>
        <v/>
      </c>
      <c r="AC120" s="31" t="str">
        <f>IFERROR(IF(INDEX(database[],$C120,AC$6)=0,"",INDEX(database[],$C120,AC$6)),"")</f>
        <v/>
      </c>
      <c r="AD120" s="31" t="str">
        <f>IFERROR(IF(INDEX(database[],$C120,AD$6)=0,"",INDEX(database[],$C120,AD$6)),"")</f>
        <v/>
      </c>
      <c r="AE120" s="31" t="str">
        <f>IFERROR(IF(INDEX(database[],$C120,AE$6)=0,"",INDEX(database[],$C120,AE$6)),"")</f>
        <v/>
      </c>
      <c r="AF120" s="31" t="str">
        <f>IFERROR(IF(INDEX(database[],$C120,AF$6)=0,"",INDEX(database[],$C120,AF$6)),"")</f>
        <v/>
      </c>
      <c r="AG120" s="31" t="str">
        <f>IFERROR(IF(INDEX(database[],$C120,AG$6)=0,"",INDEX(database[],$C120,AG$6)),"")</f>
        <v/>
      </c>
      <c r="AH120" s="31" t="str">
        <f>IFERROR(IF(INDEX(database[],$C120,AH$6)=0,"",INDEX(database[],$C120,AH$6)),"")</f>
        <v/>
      </c>
      <c r="AI120" s="31" t="str">
        <f>IFERROR(IF(INDEX(database[],$C120,AI$6)=0,"",INDEX(database[],$C120,AI$6)),"")</f>
        <v/>
      </c>
      <c r="AJ120" s="31" t="str">
        <f>IFERROR(IF(INDEX(database[],$C120,AJ$6)=0,"",INDEX(database[],$C120,AJ$6)),"")</f>
        <v/>
      </c>
      <c r="AK120" s="31" t="str">
        <f>IFERROR(IF(INDEX(database[],$C120,AK$6)=0,"",INDEX(database[],$C120,AK$6)),"")</f>
        <v/>
      </c>
      <c r="AL120" s="31" t="str">
        <f>IFERROR(IF(INDEX(database[],$C120,AL$6)=0,"",INDEX(database[],$C120,AL$6)),"")</f>
        <v/>
      </c>
      <c r="AM120" s="31" t="str">
        <f>IFERROR(IF(INDEX(database[],$C120,AM$6)=0,"",INDEX(database[],$C120,AM$6)),"")</f>
        <v/>
      </c>
      <c r="AN120" s="31" t="str">
        <f>IFERROR(IF(INDEX(database[],$C120,AN$6)=0,"",INDEX(database[],$C120,AN$6)),"")</f>
        <v/>
      </c>
      <c r="AO120" s="31" t="str">
        <f>IFERROR(IF(INDEX(database[],$C120,AO$6)=0,"",INDEX(database[],$C120,AO$6)),"")</f>
        <v/>
      </c>
      <c r="AP120" s="31" t="str">
        <f>IFERROR(IF(INDEX(database[],$C120,AP$6)=0,"",INDEX(database[],$C120,AP$6)),"")</f>
        <v/>
      </c>
      <c r="AQ120" s="31" t="str">
        <f>IFERROR(IF(INDEX(database[],$C120,AQ$6)=0,"",INDEX(database[],$C120,AQ$6)),"")</f>
        <v/>
      </c>
      <c r="AR120" s="31" t="str">
        <f>IFERROR(IF(INDEX(database[],$C120,AR$6)=0,"",INDEX(database[],$C120,AR$6)),"")</f>
        <v/>
      </c>
      <c r="AS120" s="31" t="str">
        <f>IFERROR(IF(INDEX(database[],$C120,AS$6)=0,"",INDEX(database[],$C120,AS$6)),"")</f>
        <v/>
      </c>
      <c r="AT120" s="31" t="str">
        <f>IFERROR(IF(INDEX(database[],$C120,AT$6)=0,"",INDEX(database[],$C120,AT$6)),"")</f>
        <v/>
      </c>
      <c r="AU120" s="31" t="str">
        <f>IFERROR(IF(INDEX(database[],$C120,AU$6)=0,"",INDEX(database[],$C120,AU$6)),"")</f>
        <v/>
      </c>
      <c r="AV120" s="31" t="str">
        <f>IFERROR(IF(INDEX(database[],$C120,AV$6)=0,"",INDEX(database[],$C120,AV$6)),"")</f>
        <v/>
      </c>
      <c r="AW120" s="31" t="str">
        <f t="shared" si="52"/>
        <v/>
      </c>
      <c r="AX120" s="49" t="str">
        <f t="shared" si="58"/>
        <v/>
      </c>
      <c r="AY120" s="31" t="str">
        <f t="shared" si="59"/>
        <v/>
      </c>
      <c r="AZ120" s="31" t="str">
        <f t="shared" si="60"/>
        <v/>
      </c>
      <c r="BA120" s="49" t="str">
        <f t="shared" ca="1" si="61"/>
        <v/>
      </c>
      <c r="BB120" s="51" t="str">
        <f t="shared" ca="1" si="62"/>
        <v/>
      </c>
      <c r="BC120" s="50" t="str">
        <f t="shared" si="77"/>
        <v/>
      </c>
      <c r="BD120" s="46" t="str">
        <f t="shared" si="77"/>
        <v/>
      </c>
      <c r="BE120" s="46" t="str">
        <f t="shared" si="77"/>
        <v/>
      </c>
      <c r="BF120" s="46" t="str">
        <f t="shared" si="77"/>
        <v/>
      </c>
      <c r="BG120" s="46" t="str">
        <f t="shared" si="77"/>
        <v/>
      </c>
      <c r="BH120" s="46" t="str">
        <f t="shared" si="77"/>
        <v/>
      </c>
      <c r="BI120" s="46" t="str">
        <f t="shared" si="77"/>
        <v/>
      </c>
      <c r="BJ120" s="31" t="str">
        <f t="shared" si="63"/>
        <v/>
      </c>
      <c r="BK120" s="31" t="str">
        <f t="shared" si="64"/>
        <v/>
      </c>
      <c r="BL120" s="31" t="str">
        <f t="shared" si="65"/>
        <v/>
      </c>
      <c r="BM120" s="31" t="str">
        <f t="shared" si="66"/>
        <v/>
      </c>
      <c r="BN120" s="31" t="str">
        <f t="shared" si="67"/>
        <v/>
      </c>
      <c r="BO120" s="31" t="str">
        <f t="shared" si="68"/>
        <v/>
      </c>
      <c r="BP120" s="48"/>
      <c r="BQ120" s="48"/>
      <c r="BR120" s="48"/>
      <c r="BS120" s="48"/>
      <c r="BT120" s="48"/>
      <c r="BU120" s="31">
        <f>IFERROR(IF(OR(BU$7="",List!$B$8="",List!$B$8="All"),1,IF(List!$B$8=INDEX(IF(BU$5="d",DateTable,MainTable),$C120,BU$6),1,0)),0)</f>
        <v>1</v>
      </c>
      <c r="BV120" s="31">
        <f>IFERROR(IF(OR(BV$7="",List!$B$11="",List!$B$11="All"),1,IF(List!$B$11=INDEX(IF(BV$5="d",DateTable,MainTable),$C120,BV$6),1,0)),0)</f>
        <v>1</v>
      </c>
      <c r="BW120" s="31">
        <f>IFERROR(IF(OR(BW$7="",List!$B$14="",List!$B$14="All"),1,IF(List!$B$14=INDEX(IF(BW$5="d",DateTable,MainTable),$C120,BW$6),1,0)),0)</f>
        <v>1</v>
      </c>
      <c r="BX120" s="31">
        <f>IFERROR(IF(OR(BX$7="",List!$B$17="",List!$B$17="All"),1,IF(List!$B$17=INDEX(IF(BX$5="d",DateTable,MainTable),$C120,BX$6),1,0)),0)</f>
        <v>1</v>
      </c>
      <c r="BY120" s="31">
        <f t="shared" si="69"/>
        <v>1</v>
      </c>
      <c r="CA120" s="31" t="str">
        <f t="shared" si="70"/>
        <v/>
      </c>
      <c r="CB120" s="31" t="str">
        <f t="shared" si="53"/>
        <v/>
      </c>
      <c r="CD120" s="31">
        <f>IFERROR(IF(OR(Dashboard!$C$7="",Dashboard!$C$7="All"),1,IF(Dashboard!$C$7=INDEX(MainTable,$C120,CD$6),1,0)),0)</f>
        <v>1</v>
      </c>
      <c r="CE120" s="31">
        <f>IFERROR(IF(OR(Dashboard!$E$7="",Dashboard!$E$7="All"),1,IF(Dashboard!$E$7=INDEX(MainTable,$C120,CE$6),1,0)),0)</f>
        <v>1</v>
      </c>
      <c r="CF120" s="31">
        <f>IFERROR(IF(OR(Dashboard!$G$7="",Dashboard!$G$7="All"),1,IF(Dashboard!$G$7=INDEX(MainTable,$C120,CF$6),1,0)),0)</f>
        <v>1</v>
      </c>
      <c r="CG120" s="31">
        <f>IFERROR(IF(OR(Dashboard!$I$7="",Dashboard!$I$7="All"),1,IF(Dashboard!$I$7=INDEX(MainTable,$C120,CG$6),1,0)),0)</f>
        <v>1</v>
      </c>
      <c r="CH120" s="31">
        <f t="shared" si="71"/>
        <v>1</v>
      </c>
      <c r="CJ120" s="31">
        <f t="shared" ca="1" si="72"/>
        <v>0</v>
      </c>
      <c r="CK120" s="31">
        <f t="shared" ca="1" si="54"/>
        <v>0</v>
      </c>
      <c r="CL120" s="31">
        <f t="shared" si="55"/>
        <v>0</v>
      </c>
      <c r="CM120" s="31">
        <f t="shared" si="56"/>
        <v>0</v>
      </c>
      <c r="DG120" s="31" t="str">
        <f t="shared" si="73"/>
        <v/>
      </c>
      <c r="DH120" s="31" t="str">
        <f>IFERROR(IF(COUNTIF($DG$8:$DG120,DG120)&gt;1,"",DG120),"")</f>
        <v/>
      </c>
      <c r="DI120" s="31" t="str">
        <f t="array" ref="DI120">IFERROR(INDEX(filter1,SMALL(IF(LEN(filter1)&gt;0,ROW(filter1)-ROW(INDEX(filter1,1,1))+1),ROW($DF120)-ROW($DF$7))),"")</f>
        <v/>
      </c>
      <c r="DJ120" s="31" t="str">
        <f t="shared" si="74"/>
        <v/>
      </c>
      <c r="DK120" s="31" t="str">
        <f>IFERROR(IF(COUNTIF($DJ$8:$DJ120,DJ120)&gt;1,"",DJ120),"")</f>
        <v/>
      </c>
      <c r="DL120" s="31" t="str">
        <f t="array" ref="DL120">IFERROR(INDEX(filter2,SMALL(IF(LEN(filter2)&gt;0,ROW(filter2)-ROW(INDEX(filter2,1,1))+1),ROW($DF120)-ROW($DF$7))),"")</f>
        <v/>
      </c>
      <c r="DM120" s="31" t="str">
        <f t="shared" si="75"/>
        <v/>
      </c>
      <c r="DN120" s="31" t="str">
        <f>IFERROR(IF(COUNTIF($DM$8:$DM120,DM120)&gt;1,"",DM120),"")</f>
        <v/>
      </c>
      <c r="DO120" s="31" t="str">
        <f t="array" ref="DO120">IFERROR(INDEX(filter3,SMALL(IF(LEN(filter3)&gt;0,ROW(filter3)-ROW(INDEX(filter3,1,1))+1),ROW($DF120)-ROW($DF$7))),"")</f>
        <v/>
      </c>
      <c r="DP120" s="31" t="str">
        <f t="shared" si="76"/>
        <v/>
      </c>
      <c r="DQ120" s="31" t="str">
        <f>IFERROR(IF(COUNTIF($DP$8:$DP120,DP120)&gt;1,"",DP120),"")</f>
        <v/>
      </c>
      <c r="DR120" s="31" t="str">
        <f t="array" ref="DR120">IFERROR(INDEX(filter4,SMALL(IF(LEN(filter4)&gt;0,ROW(filter4)-ROW(INDEX(filter4,1,1))+1),ROW($DF120)-ROW($DF$7))),"")</f>
        <v/>
      </c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</row>
    <row r="121" spans="3:140" ht="15" customHeight="1" x14ac:dyDescent="0.25">
      <c r="C121" s="31">
        <v>114</v>
      </c>
      <c r="D121" s="31" t="str">
        <f>IFERROR(IF(INDEX(database[],$C121,D$6)=0,"",INDEX(database[],$C121,D$6)),"")</f>
        <v/>
      </c>
      <c r="E121" s="46" t="str">
        <f>IFERROR(IF(INDEX(database[],$C121,E$6)=0,"",INDEX(database[],$C121,E$6)),"")</f>
        <v/>
      </c>
      <c r="F121" s="31" t="str">
        <f>IFERROR(IF(INDEX(database[],$C121,F$6)=0,"",INDEX(database[],$C121,F$6)),"")</f>
        <v/>
      </c>
      <c r="G121" s="31" t="str">
        <f>IFERROR(IF(INDEX(database[],$C121,G$6)=0,"",INDEX(database[],$C121,G$6)),"")</f>
        <v/>
      </c>
      <c r="H121" s="31" t="str">
        <f>IFERROR(IF(INDEX(database[],$C121,H$6)=0,"",INDEX(database[],$C121,H$6)),"")</f>
        <v/>
      </c>
      <c r="I121" s="31" t="str">
        <f>IFERROR(IF(INDEX(database[],$C121,I$6)=0,"",INDEX(database[],$C121,I$6)),"")</f>
        <v/>
      </c>
      <c r="J121" s="31" t="str">
        <f>IFERROR(IF(INDEX(database[],$C121,J$6)=0,"",INDEX(database[],$C121,J$6)),"")</f>
        <v/>
      </c>
      <c r="K121" s="31" t="str">
        <f>IFERROR(IF(INDEX(database[],$C121,K$6)=0,"",INDEX(database[],$C121,K$6)),"")</f>
        <v/>
      </c>
      <c r="L121" s="31" t="str">
        <f>IFERROR(IF(INDEX(database[],$C121,L$6)=0,"",INDEX(database[],$C121,L$6)),"")</f>
        <v/>
      </c>
      <c r="M121" s="31" t="str">
        <f>IFERROR(IF(INDEX(database[],$C121,M$6)=0,"",INDEX(database[],$C121,M$6)),"")</f>
        <v/>
      </c>
      <c r="N121" s="31" t="str">
        <f>IFERROR(IF(INDEX(database[],$C121,N$6)=0,"",INDEX(database[],$C121,N$6)),"")</f>
        <v/>
      </c>
      <c r="O121" s="31" t="str">
        <f>IFERROR(IF(INDEX(database[],$C121,O$6)=0,"",INDEX(database[],$C121,O$6)),"")</f>
        <v/>
      </c>
      <c r="P121" s="31" t="str">
        <f>IFERROR(IF(INDEX(database[],$C121,P$6)=0,"",INDEX(database[],$C121,P$6)),"")</f>
        <v/>
      </c>
      <c r="Q121" s="31" t="str">
        <f>IFERROR(IF(INDEX(database[],$C121,Q$6)=0,"",INDEX(database[],$C121,Q$6)),"")</f>
        <v/>
      </c>
      <c r="R121" s="46" t="str">
        <f>IFERROR(IF(INDEX(database[],$C121,R$6)=0,"",INDEX(database[],$C121,R$6)),"")</f>
        <v/>
      </c>
      <c r="S121" s="31" t="str">
        <f>IFERROR(IF(INDEX(database[],$C121,S$6)=0,"",INDEX(database[],$C121,S$6)),"")</f>
        <v/>
      </c>
      <c r="T121" s="31" t="str">
        <f>IFERROR(IF(INDEX(database[],$C121,T$6)=0,"",INDEX(database[],$C121,T$6)),"")</f>
        <v/>
      </c>
      <c r="U121" s="31" t="str">
        <f>IFERROR(IF(INDEX(database[],$C121,U$6)=0,"",INDEX(database[],$C121,U$6)),"")</f>
        <v/>
      </c>
      <c r="V121" s="31" t="str">
        <f>IFERROR(IF(INDEX(database[],$C121,V$6)=0,"",INDEX(database[],$C121,V$6)),"")</f>
        <v/>
      </c>
      <c r="W121" s="31" t="str">
        <f>IFERROR(IF(INDEX(database[],$C121,W$6)=0,"",INDEX(database[],$C121,W$6)),"")</f>
        <v/>
      </c>
      <c r="X121" s="31" t="str">
        <f>IFERROR(IF(INDEX(database[],$C121,X$6)=0,"",INDEX(database[],$C121,X$6)),"")</f>
        <v/>
      </c>
      <c r="Y121" s="31" t="str">
        <f>IFERROR(IF(INDEX(database[],$C121,Y$6)=0,"",INDEX(database[],$C121,Y$6)),"")</f>
        <v/>
      </c>
      <c r="Z121" s="31" t="str">
        <f>IFERROR(IF(INDEX(database[],$C121,Z$6)=0,"",INDEX(database[],$C121,Z$6)),"")</f>
        <v/>
      </c>
      <c r="AA121" s="31" t="str">
        <f>IFERROR(IF(INDEX(database[],$C121,AA$6)=0,"",INDEX(database[],$C121,AA$6)),"")</f>
        <v/>
      </c>
      <c r="AB121" s="31" t="str">
        <f>IFERROR(IF(INDEX(database[],$C121,AB$6)=0,"",INDEX(database[],$C121,AB$6)),"")</f>
        <v/>
      </c>
      <c r="AC121" s="31" t="str">
        <f>IFERROR(IF(INDEX(database[],$C121,AC$6)=0,"",INDEX(database[],$C121,AC$6)),"")</f>
        <v/>
      </c>
      <c r="AD121" s="31" t="str">
        <f>IFERROR(IF(INDEX(database[],$C121,AD$6)=0,"",INDEX(database[],$C121,AD$6)),"")</f>
        <v/>
      </c>
      <c r="AE121" s="31" t="str">
        <f>IFERROR(IF(INDEX(database[],$C121,AE$6)=0,"",INDEX(database[],$C121,AE$6)),"")</f>
        <v/>
      </c>
      <c r="AF121" s="31" t="str">
        <f>IFERROR(IF(INDEX(database[],$C121,AF$6)=0,"",INDEX(database[],$C121,AF$6)),"")</f>
        <v/>
      </c>
      <c r="AG121" s="31" t="str">
        <f>IFERROR(IF(INDEX(database[],$C121,AG$6)=0,"",INDEX(database[],$C121,AG$6)),"")</f>
        <v/>
      </c>
      <c r="AH121" s="31" t="str">
        <f>IFERROR(IF(INDEX(database[],$C121,AH$6)=0,"",INDEX(database[],$C121,AH$6)),"")</f>
        <v/>
      </c>
      <c r="AI121" s="31" t="str">
        <f>IFERROR(IF(INDEX(database[],$C121,AI$6)=0,"",INDEX(database[],$C121,AI$6)),"")</f>
        <v/>
      </c>
      <c r="AJ121" s="31" t="str">
        <f>IFERROR(IF(INDEX(database[],$C121,AJ$6)=0,"",INDEX(database[],$C121,AJ$6)),"")</f>
        <v/>
      </c>
      <c r="AK121" s="31" t="str">
        <f>IFERROR(IF(INDEX(database[],$C121,AK$6)=0,"",INDEX(database[],$C121,AK$6)),"")</f>
        <v/>
      </c>
      <c r="AL121" s="31" t="str">
        <f>IFERROR(IF(INDEX(database[],$C121,AL$6)=0,"",INDEX(database[],$C121,AL$6)),"")</f>
        <v/>
      </c>
      <c r="AM121" s="31" t="str">
        <f>IFERROR(IF(INDEX(database[],$C121,AM$6)=0,"",INDEX(database[],$C121,AM$6)),"")</f>
        <v/>
      </c>
      <c r="AN121" s="31" t="str">
        <f>IFERROR(IF(INDEX(database[],$C121,AN$6)=0,"",INDEX(database[],$C121,AN$6)),"")</f>
        <v/>
      </c>
      <c r="AO121" s="31" t="str">
        <f>IFERROR(IF(INDEX(database[],$C121,AO$6)=0,"",INDEX(database[],$C121,AO$6)),"")</f>
        <v/>
      </c>
      <c r="AP121" s="31" t="str">
        <f>IFERROR(IF(INDEX(database[],$C121,AP$6)=0,"",INDEX(database[],$C121,AP$6)),"")</f>
        <v/>
      </c>
      <c r="AQ121" s="31" t="str">
        <f>IFERROR(IF(INDEX(database[],$C121,AQ$6)=0,"",INDEX(database[],$C121,AQ$6)),"")</f>
        <v/>
      </c>
      <c r="AR121" s="31" t="str">
        <f>IFERROR(IF(INDEX(database[],$C121,AR$6)=0,"",INDEX(database[],$C121,AR$6)),"")</f>
        <v/>
      </c>
      <c r="AS121" s="31" t="str">
        <f>IFERROR(IF(INDEX(database[],$C121,AS$6)=0,"",INDEX(database[],$C121,AS$6)),"")</f>
        <v/>
      </c>
      <c r="AT121" s="31" t="str">
        <f>IFERROR(IF(INDEX(database[],$C121,AT$6)=0,"",INDEX(database[],$C121,AT$6)),"")</f>
        <v/>
      </c>
      <c r="AU121" s="31" t="str">
        <f>IFERROR(IF(INDEX(database[],$C121,AU$6)=0,"",INDEX(database[],$C121,AU$6)),"")</f>
        <v/>
      </c>
      <c r="AV121" s="31" t="str">
        <f>IFERROR(IF(INDEX(database[],$C121,AV$6)=0,"",INDEX(database[],$C121,AV$6)),"")</f>
        <v/>
      </c>
      <c r="AW121" s="31" t="str">
        <f t="shared" si="52"/>
        <v/>
      </c>
      <c r="AX121" s="49" t="str">
        <f t="shared" si="58"/>
        <v/>
      </c>
      <c r="AY121" s="31" t="str">
        <f t="shared" si="59"/>
        <v/>
      </c>
      <c r="AZ121" s="31" t="str">
        <f t="shared" si="60"/>
        <v/>
      </c>
      <c r="BA121" s="49" t="str">
        <f t="shared" ca="1" si="61"/>
        <v/>
      </c>
      <c r="BB121" s="51" t="str">
        <f t="shared" ca="1" si="62"/>
        <v/>
      </c>
      <c r="BC121" s="50" t="str">
        <f t="shared" si="77"/>
        <v/>
      </c>
      <c r="BD121" s="46" t="str">
        <f t="shared" si="77"/>
        <v/>
      </c>
      <c r="BE121" s="46" t="str">
        <f t="shared" si="77"/>
        <v/>
      </c>
      <c r="BF121" s="46" t="str">
        <f t="shared" si="77"/>
        <v/>
      </c>
      <c r="BG121" s="46" t="str">
        <f t="shared" si="77"/>
        <v/>
      </c>
      <c r="BH121" s="46" t="str">
        <f t="shared" si="77"/>
        <v/>
      </c>
      <c r="BI121" s="46" t="str">
        <f t="shared" si="77"/>
        <v/>
      </c>
      <c r="BJ121" s="31" t="str">
        <f t="shared" si="63"/>
        <v/>
      </c>
      <c r="BK121" s="31" t="str">
        <f t="shared" si="64"/>
        <v/>
      </c>
      <c r="BL121" s="31" t="str">
        <f t="shared" si="65"/>
        <v/>
      </c>
      <c r="BM121" s="31" t="str">
        <f t="shared" si="66"/>
        <v/>
      </c>
      <c r="BN121" s="31" t="str">
        <f t="shared" si="67"/>
        <v/>
      </c>
      <c r="BO121" s="31" t="str">
        <f t="shared" si="68"/>
        <v/>
      </c>
      <c r="BP121" s="48"/>
      <c r="BQ121" s="48"/>
      <c r="BR121" s="48"/>
      <c r="BS121" s="48"/>
      <c r="BT121" s="48"/>
      <c r="BU121" s="31">
        <f>IFERROR(IF(OR(BU$7="",List!$B$8="",List!$B$8="All"),1,IF(List!$B$8=INDEX(IF(BU$5="d",DateTable,MainTable),$C121,BU$6),1,0)),0)</f>
        <v>1</v>
      </c>
      <c r="BV121" s="31">
        <f>IFERROR(IF(OR(BV$7="",List!$B$11="",List!$B$11="All"),1,IF(List!$B$11=INDEX(IF(BV$5="d",DateTable,MainTable),$C121,BV$6),1,0)),0)</f>
        <v>1</v>
      </c>
      <c r="BW121" s="31">
        <f>IFERROR(IF(OR(BW$7="",List!$B$14="",List!$B$14="All"),1,IF(List!$B$14=INDEX(IF(BW$5="d",DateTable,MainTable),$C121,BW$6),1,0)),0)</f>
        <v>1</v>
      </c>
      <c r="BX121" s="31">
        <f>IFERROR(IF(OR(BX$7="",List!$B$17="",List!$B$17="All"),1,IF(List!$B$17=INDEX(IF(BX$5="d",DateTable,MainTable),$C121,BX$6),1,0)),0)</f>
        <v>1</v>
      </c>
      <c r="BY121" s="31">
        <f t="shared" si="69"/>
        <v>1</v>
      </c>
      <c r="CA121" s="31" t="str">
        <f t="shared" si="70"/>
        <v/>
      </c>
      <c r="CB121" s="31" t="str">
        <f t="shared" si="53"/>
        <v/>
      </c>
      <c r="CD121" s="31">
        <f>IFERROR(IF(OR(Dashboard!$C$7="",Dashboard!$C$7="All"),1,IF(Dashboard!$C$7=INDEX(MainTable,$C121,CD$6),1,0)),0)</f>
        <v>1</v>
      </c>
      <c r="CE121" s="31">
        <f>IFERROR(IF(OR(Dashboard!$E$7="",Dashboard!$E$7="All"),1,IF(Dashboard!$E$7=INDEX(MainTable,$C121,CE$6),1,0)),0)</f>
        <v>1</v>
      </c>
      <c r="CF121" s="31">
        <f>IFERROR(IF(OR(Dashboard!$G$7="",Dashboard!$G$7="All"),1,IF(Dashboard!$G$7=INDEX(MainTable,$C121,CF$6),1,0)),0)</f>
        <v>1</v>
      </c>
      <c r="CG121" s="31">
        <f>IFERROR(IF(OR(Dashboard!$I$7="",Dashboard!$I$7="All"),1,IF(Dashboard!$I$7=INDEX(MainTable,$C121,CG$6),1,0)),0)</f>
        <v>1</v>
      </c>
      <c r="CH121" s="31">
        <f t="shared" si="71"/>
        <v>1</v>
      </c>
      <c r="CJ121" s="31">
        <f t="shared" ca="1" si="72"/>
        <v>0</v>
      </c>
      <c r="CK121" s="31">
        <f t="shared" ca="1" si="54"/>
        <v>0</v>
      </c>
      <c r="CL121" s="31">
        <f t="shared" si="55"/>
        <v>0</v>
      </c>
      <c r="CM121" s="31">
        <f t="shared" si="56"/>
        <v>0</v>
      </c>
      <c r="DG121" s="31" t="str">
        <f t="shared" si="73"/>
        <v/>
      </c>
      <c r="DH121" s="31" t="str">
        <f>IFERROR(IF(COUNTIF($DG$8:$DG121,DG121)&gt;1,"",DG121),"")</f>
        <v/>
      </c>
      <c r="DI121" s="31" t="str">
        <f t="array" ref="DI121">IFERROR(INDEX(filter1,SMALL(IF(LEN(filter1)&gt;0,ROW(filter1)-ROW(INDEX(filter1,1,1))+1),ROW($DF121)-ROW($DF$7))),"")</f>
        <v/>
      </c>
      <c r="DJ121" s="31" t="str">
        <f t="shared" si="74"/>
        <v/>
      </c>
      <c r="DK121" s="31" t="str">
        <f>IFERROR(IF(COUNTIF($DJ$8:$DJ121,DJ121)&gt;1,"",DJ121),"")</f>
        <v/>
      </c>
      <c r="DL121" s="31" t="str">
        <f t="array" ref="DL121">IFERROR(INDEX(filter2,SMALL(IF(LEN(filter2)&gt;0,ROW(filter2)-ROW(INDEX(filter2,1,1))+1),ROW($DF121)-ROW($DF$7))),"")</f>
        <v/>
      </c>
      <c r="DM121" s="31" t="str">
        <f t="shared" si="75"/>
        <v/>
      </c>
      <c r="DN121" s="31" t="str">
        <f>IFERROR(IF(COUNTIF($DM$8:$DM121,DM121)&gt;1,"",DM121),"")</f>
        <v/>
      </c>
      <c r="DO121" s="31" t="str">
        <f t="array" ref="DO121">IFERROR(INDEX(filter3,SMALL(IF(LEN(filter3)&gt;0,ROW(filter3)-ROW(INDEX(filter3,1,1))+1),ROW($DF121)-ROW($DF$7))),"")</f>
        <v/>
      </c>
      <c r="DP121" s="31" t="str">
        <f t="shared" si="76"/>
        <v/>
      </c>
      <c r="DQ121" s="31" t="str">
        <f>IFERROR(IF(COUNTIF($DP$8:$DP121,DP121)&gt;1,"",DP121),"")</f>
        <v/>
      </c>
      <c r="DR121" s="31" t="str">
        <f t="array" ref="DR121">IFERROR(INDEX(filter4,SMALL(IF(LEN(filter4)&gt;0,ROW(filter4)-ROW(INDEX(filter4,1,1))+1),ROW($DF121)-ROW($DF$7))),"")</f>
        <v/>
      </c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</row>
    <row r="122" spans="3:140" ht="15" customHeight="1" x14ac:dyDescent="0.25">
      <c r="C122" s="31">
        <v>115</v>
      </c>
      <c r="D122" s="31" t="str">
        <f>IFERROR(IF(INDEX(database[],$C122,D$6)=0,"",INDEX(database[],$C122,D$6)),"")</f>
        <v/>
      </c>
      <c r="E122" s="46" t="str">
        <f>IFERROR(IF(INDEX(database[],$C122,E$6)=0,"",INDEX(database[],$C122,E$6)),"")</f>
        <v/>
      </c>
      <c r="F122" s="31" t="str">
        <f>IFERROR(IF(INDEX(database[],$C122,F$6)=0,"",INDEX(database[],$C122,F$6)),"")</f>
        <v/>
      </c>
      <c r="G122" s="31" t="str">
        <f>IFERROR(IF(INDEX(database[],$C122,G$6)=0,"",INDEX(database[],$C122,G$6)),"")</f>
        <v/>
      </c>
      <c r="H122" s="31" t="str">
        <f>IFERROR(IF(INDEX(database[],$C122,H$6)=0,"",INDEX(database[],$C122,H$6)),"")</f>
        <v/>
      </c>
      <c r="I122" s="31" t="str">
        <f>IFERROR(IF(INDEX(database[],$C122,I$6)=0,"",INDEX(database[],$C122,I$6)),"")</f>
        <v/>
      </c>
      <c r="J122" s="31" t="str">
        <f>IFERROR(IF(INDEX(database[],$C122,J$6)=0,"",INDEX(database[],$C122,J$6)),"")</f>
        <v/>
      </c>
      <c r="K122" s="31" t="str">
        <f>IFERROR(IF(INDEX(database[],$C122,K$6)=0,"",INDEX(database[],$C122,K$6)),"")</f>
        <v/>
      </c>
      <c r="L122" s="31" t="str">
        <f>IFERROR(IF(INDEX(database[],$C122,L$6)=0,"",INDEX(database[],$C122,L$6)),"")</f>
        <v/>
      </c>
      <c r="M122" s="31" t="str">
        <f>IFERROR(IF(INDEX(database[],$C122,M$6)=0,"",INDEX(database[],$C122,M$6)),"")</f>
        <v/>
      </c>
      <c r="N122" s="31" t="str">
        <f>IFERROR(IF(INDEX(database[],$C122,N$6)=0,"",INDEX(database[],$C122,N$6)),"")</f>
        <v/>
      </c>
      <c r="O122" s="31" t="str">
        <f>IFERROR(IF(INDEX(database[],$C122,O$6)=0,"",INDEX(database[],$C122,O$6)),"")</f>
        <v/>
      </c>
      <c r="P122" s="31" t="str">
        <f>IFERROR(IF(INDEX(database[],$C122,P$6)=0,"",INDEX(database[],$C122,P$6)),"")</f>
        <v/>
      </c>
      <c r="Q122" s="31" t="str">
        <f>IFERROR(IF(INDEX(database[],$C122,Q$6)=0,"",INDEX(database[],$C122,Q$6)),"")</f>
        <v/>
      </c>
      <c r="R122" s="46" t="str">
        <f>IFERROR(IF(INDEX(database[],$C122,R$6)=0,"",INDEX(database[],$C122,R$6)),"")</f>
        <v/>
      </c>
      <c r="S122" s="31" t="str">
        <f>IFERROR(IF(INDEX(database[],$C122,S$6)=0,"",INDEX(database[],$C122,S$6)),"")</f>
        <v/>
      </c>
      <c r="T122" s="31" t="str">
        <f>IFERROR(IF(INDEX(database[],$C122,T$6)=0,"",INDEX(database[],$C122,T$6)),"")</f>
        <v/>
      </c>
      <c r="U122" s="31" t="str">
        <f>IFERROR(IF(INDEX(database[],$C122,U$6)=0,"",INDEX(database[],$C122,U$6)),"")</f>
        <v/>
      </c>
      <c r="V122" s="31" t="str">
        <f>IFERROR(IF(INDEX(database[],$C122,V$6)=0,"",INDEX(database[],$C122,V$6)),"")</f>
        <v/>
      </c>
      <c r="W122" s="31" t="str">
        <f>IFERROR(IF(INDEX(database[],$C122,W$6)=0,"",INDEX(database[],$C122,W$6)),"")</f>
        <v/>
      </c>
      <c r="X122" s="31" t="str">
        <f>IFERROR(IF(INDEX(database[],$C122,X$6)=0,"",INDEX(database[],$C122,X$6)),"")</f>
        <v/>
      </c>
      <c r="Y122" s="31" t="str">
        <f>IFERROR(IF(INDEX(database[],$C122,Y$6)=0,"",INDEX(database[],$C122,Y$6)),"")</f>
        <v/>
      </c>
      <c r="Z122" s="31" t="str">
        <f>IFERROR(IF(INDEX(database[],$C122,Z$6)=0,"",INDEX(database[],$C122,Z$6)),"")</f>
        <v/>
      </c>
      <c r="AA122" s="31" t="str">
        <f>IFERROR(IF(INDEX(database[],$C122,AA$6)=0,"",INDEX(database[],$C122,AA$6)),"")</f>
        <v/>
      </c>
      <c r="AB122" s="31" t="str">
        <f>IFERROR(IF(INDEX(database[],$C122,AB$6)=0,"",INDEX(database[],$C122,AB$6)),"")</f>
        <v/>
      </c>
      <c r="AC122" s="31" t="str">
        <f>IFERROR(IF(INDEX(database[],$C122,AC$6)=0,"",INDEX(database[],$C122,AC$6)),"")</f>
        <v/>
      </c>
      <c r="AD122" s="31" t="str">
        <f>IFERROR(IF(INDEX(database[],$C122,AD$6)=0,"",INDEX(database[],$C122,AD$6)),"")</f>
        <v/>
      </c>
      <c r="AE122" s="31" t="str">
        <f>IFERROR(IF(INDEX(database[],$C122,AE$6)=0,"",INDEX(database[],$C122,AE$6)),"")</f>
        <v/>
      </c>
      <c r="AF122" s="31" t="str">
        <f>IFERROR(IF(INDEX(database[],$C122,AF$6)=0,"",INDEX(database[],$C122,AF$6)),"")</f>
        <v/>
      </c>
      <c r="AG122" s="31" t="str">
        <f>IFERROR(IF(INDEX(database[],$C122,AG$6)=0,"",INDEX(database[],$C122,AG$6)),"")</f>
        <v/>
      </c>
      <c r="AH122" s="31" t="str">
        <f>IFERROR(IF(INDEX(database[],$C122,AH$6)=0,"",INDEX(database[],$C122,AH$6)),"")</f>
        <v/>
      </c>
      <c r="AI122" s="31" t="str">
        <f>IFERROR(IF(INDEX(database[],$C122,AI$6)=0,"",INDEX(database[],$C122,AI$6)),"")</f>
        <v/>
      </c>
      <c r="AJ122" s="31" t="str">
        <f>IFERROR(IF(INDEX(database[],$C122,AJ$6)=0,"",INDEX(database[],$C122,AJ$6)),"")</f>
        <v/>
      </c>
      <c r="AK122" s="31" t="str">
        <f>IFERROR(IF(INDEX(database[],$C122,AK$6)=0,"",INDEX(database[],$C122,AK$6)),"")</f>
        <v/>
      </c>
      <c r="AL122" s="31" t="str">
        <f>IFERROR(IF(INDEX(database[],$C122,AL$6)=0,"",INDEX(database[],$C122,AL$6)),"")</f>
        <v/>
      </c>
      <c r="AM122" s="31" t="str">
        <f>IFERROR(IF(INDEX(database[],$C122,AM$6)=0,"",INDEX(database[],$C122,AM$6)),"")</f>
        <v/>
      </c>
      <c r="AN122" s="31" t="str">
        <f>IFERROR(IF(INDEX(database[],$C122,AN$6)=0,"",INDEX(database[],$C122,AN$6)),"")</f>
        <v/>
      </c>
      <c r="AO122" s="31" t="str">
        <f>IFERROR(IF(INDEX(database[],$C122,AO$6)=0,"",INDEX(database[],$C122,AO$6)),"")</f>
        <v/>
      </c>
      <c r="AP122" s="31" t="str">
        <f>IFERROR(IF(INDEX(database[],$C122,AP$6)=0,"",INDEX(database[],$C122,AP$6)),"")</f>
        <v/>
      </c>
      <c r="AQ122" s="31" t="str">
        <f>IFERROR(IF(INDEX(database[],$C122,AQ$6)=0,"",INDEX(database[],$C122,AQ$6)),"")</f>
        <v/>
      </c>
      <c r="AR122" s="31" t="str">
        <f>IFERROR(IF(INDEX(database[],$C122,AR$6)=0,"",INDEX(database[],$C122,AR$6)),"")</f>
        <v/>
      </c>
      <c r="AS122" s="31" t="str">
        <f>IFERROR(IF(INDEX(database[],$C122,AS$6)=0,"",INDEX(database[],$C122,AS$6)),"")</f>
        <v/>
      </c>
      <c r="AT122" s="31" t="str">
        <f>IFERROR(IF(INDEX(database[],$C122,AT$6)=0,"",INDEX(database[],$C122,AT$6)),"")</f>
        <v/>
      </c>
      <c r="AU122" s="31" t="str">
        <f>IFERROR(IF(INDEX(database[],$C122,AU$6)=0,"",INDEX(database[],$C122,AU$6)),"")</f>
        <v/>
      </c>
      <c r="AV122" s="31" t="str">
        <f>IFERROR(IF(INDEX(database[],$C122,AV$6)=0,"",INDEX(database[],$C122,AV$6)),"")</f>
        <v/>
      </c>
      <c r="AW122" s="31" t="str">
        <f t="shared" si="52"/>
        <v/>
      </c>
      <c r="AX122" s="49" t="str">
        <f t="shared" si="58"/>
        <v/>
      </c>
      <c r="AY122" s="31" t="str">
        <f t="shared" si="59"/>
        <v/>
      </c>
      <c r="AZ122" s="31" t="str">
        <f t="shared" si="60"/>
        <v/>
      </c>
      <c r="BA122" s="49" t="str">
        <f t="shared" ca="1" si="61"/>
        <v/>
      </c>
      <c r="BB122" s="51" t="str">
        <f t="shared" ca="1" si="62"/>
        <v/>
      </c>
      <c r="BC122" s="50" t="str">
        <f t="shared" si="77"/>
        <v/>
      </c>
      <c r="BD122" s="46" t="str">
        <f t="shared" si="77"/>
        <v/>
      </c>
      <c r="BE122" s="46" t="str">
        <f t="shared" si="77"/>
        <v/>
      </c>
      <c r="BF122" s="46" t="str">
        <f t="shared" si="77"/>
        <v/>
      </c>
      <c r="BG122" s="46" t="str">
        <f t="shared" si="77"/>
        <v/>
      </c>
      <c r="BH122" s="46" t="str">
        <f t="shared" si="77"/>
        <v/>
      </c>
      <c r="BI122" s="46" t="str">
        <f t="shared" si="77"/>
        <v/>
      </c>
      <c r="BJ122" s="31" t="str">
        <f t="shared" si="63"/>
        <v/>
      </c>
      <c r="BK122" s="31" t="str">
        <f t="shared" si="64"/>
        <v/>
      </c>
      <c r="BL122" s="31" t="str">
        <f t="shared" si="65"/>
        <v/>
      </c>
      <c r="BM122" s="31" t="str">
        <f t="shared" si="66"/>
        <v/>
      </c>
      <c r="BN122" s="31" t="str">
        <f t="shared" si="67"/>
        <v/>
      </c>
      <c r="BO122" s="31" t="str">
        <f t="shared" si="68"/>
        <v/>
      </c>
      <c r="BP122" s="48"/>
      <c r="BQ122" s="48"/>
      <c r="BR122" s="48"/>
      <c r="BS122" s="48"/>
      <c r="BT122" s="48"/>
      <c r="BU122" s="31">
        <f>IFERROR(IF(OR(BU$7="",List!$B$8="",List!$B$8="All"),1,IF(List!$B$8=INDEX(IF(BU$5="d",DateTable,MainTable),$C122,BU$6),1,0)),0)</f>
        <v>1</v>
      </c>
      <c r="BV122" s="31">
        <f>IFERROR(IF(OR(BV$7="",List!$B$11="",List!$B$11="All"),1,IF(List!$B$11=INDEX(IF(BV$5="d",DateTable,MainTable),$C122,BV$6),1,0)),0)</f>
        <v>1</v>
      </c>
      <c r="BW122" s="31">
        <f>IFERROR(IF(OR(BW$7="",List!$B$14="",List!$B$14="All"),1,IF(List!$B$14=INDEX(IF(BW$5="d",DateTable,MainTable),$C122,BW$6),1,0)),0)</f>
        <v>1</v>
      </c>
      <c r="BX122" s="31">
        <f>IFERROR(IF(OR(BX$7="",List!$B$17="",List!$B$17="All"),1,IF(List!$B$17=INDEX(IF(BX$5="d",DateTable,MainTable),$C122,BX$6),1,0)),0)</f>
        <v>1</v>
      </c>
      <c r="BY122" s="31">
        <f t="shared" si="69"/>
        <v>1</v>
      </c>
      <c r="CA122" s="31" t="str">
        <f t="shared" si="70"/>
        <v/>
      </c>
      <c r="CB122" s="31" t="str">
        <f t="shared" si="53"/>
        <v/>
      </c>
      <c r="CD122" s="31">
        <f>IFERROR(IF(OR(Dashboard!$C$7="",Dashboard!$C$7="All"),1,IF(Dashboard!$C$7=INDEX(MainTable,$C122,CD$6),1,0)),0)</f>
        <v>1</v>
      </c>
      <c r="CE122" s="31">
        <f>IFERROR(IF(OR(Dashboard!$E$7="",Dashboard!$E$7="All"),1,IF(Dashboard!$E$7=INDEX(MainTable,$C122,CE$6),1,0)),0)</f>
        <v>1</v>
      </c>
      <c r="CF122" s="31">
        <f>IFERROR(IF(OR(Dashboard!$G$7="",Dashboard!$G$7="All"),1,IF(Dashboard!$G$7=INDEX(MainTable,$C122,CF$6),1,0)),0)</f>
        <v>1</v>
      </c>
      <c r="CG122" s="31">
        <f>IFERROR(IF(OR(Dashboard!$I$7="",Dashboard!$I$7="All"),1,IF(Dashboard!$I$7=INDEX(MainTable,$C122,CG$6),1,0)),0)</f>
        <v>1</v>
      </c>
      <c r="CH122" s="31">
        <f t="shared" si="71"/>
        <v>1</v>
      </c>
      <c r="CJ122" s="31">
        <f t="shared" ca="1" si="72"/>
        <v>0</v>
      </c>
      <c r="CK122" s="31">
        <f t="shared" ca="1" si="54"/>
        <v>0</v>
      </c>
      <c r="CL122" s="31">
        <f t="shared" si="55"/>
        <v>0</v>
      </c>
      <c r="CM122" s="31">
        <f t="shared" si="56"/>
        <v>0</v>
      </c>
      <c r="DG122" s="31" t="str">
        <f t="shared" si="73"/>
        <v/>
      </c>
      <c r="DH122" s="31" t="str">
        <f>IFERROR(IF(COUNTIF($DG$8:$DG122,DG122)&gt;1,"",DG122),"")</f>
        <v/>
      </c>
      <c r="DI122" s="31" t="str">
        <f t="array" ref="DI122">IFERROR(INDEX(filter1,SMALL(IF(LEN(filter1)&gt;0,ROW(filter1)-ROW(INDEX(filter1,1,1))+1),ROW($DF122)-ROW($DF$7))),"")</f>
        <v/>
      </c>
      <c r="DJ122" s="31" t="str">
        <f t="shared" si="74"/>
        <v/>
      </c>
      <c r="DK122" s="31" t="str">
        <f>IFERROR(IF(COUNTIF($DJ$8:$DJ122,DJ122)&gt;1,"",DJ122),"")</f>
        <v/>
      </c>
      <c r="DL122" s="31" t="str">
        <f t="array" ref="DL122">IFERROR(INDEX(filter2,SMALL(IF(LEN(filter2)&gt;0,ROW(filter2)-ROW(INDEX(filter2,1,1))+1),ROW($DF122)-ROW($DF$7))),"")</f>
        <v/>
      </c>
      <c r="DM122" s="31" t="str">
        <f t="shared" si="75"/>
        <v/>
      </c>
      <c r="DN122" s="31" t="str">
        <f>IFERROR(IF(COUNTIF($DM$8:$DM122,DM122)&gt;1,"",DM122),"")</f>
        <v/>
      </c>
      <c r="DO122" s="31" t="str">
        <f t="array" ref="DO122">IFERROR(INDEX(filter3,SMALL(IF(LEN(filter3)&gt;0,ROW(filter3)-ROW(INDEX(filter3,1,1))+1),ROW($DF122)-ROW($DF$7))),"")</f>
        <v/>
      </c>
      <c r="DP122" s="31" t="str">
        <f t="shared" si="76"/>
        <v/>
      </c>
      <c r="DQ122" s="31" t="str">
        <f>IFERROR(IF(COUNTIF($DP$8:$DP122,DP122)&gt;1,"",DP122),"")</f>
        <v/>
      </c>
      <c r="DR122" s="31" t="str">
        <f t="array" ref="DR122">IFERROR(INDEX(filter4,SMALL(IF(LEN(filter4)&gt;0,ROW(filter4)-ROW(INDEX(filter4,1,1))+1),ROW($DF122)-ROW($DF$7))),"")</f>
        <v/>
      </c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</row>
    <row r="123" spans="3:140" ht="15" customHeight="1" x14ac:dyDescent="0.25">
      <c r="C123" s="31">
        <v>116</v>
      </c>
      <c r="D123" s="31" t="str">
        <f>IFERROR(IF(INDEX(database[],$C123,D$6)=0,"",INDEX(database[],$C123,D$6)),"")</f>
        <v/>
      </c>
      <c r="E123" s="46" t="str">
        <f>IFERROR(IF(INDEX(database[],$C123,E$6)=0,"",INDEX(database[],$C123,E$6)),"")</f>
        <v/>
      </c>
      <c r="F123" s="31" t="str">
        <f>IFERROR(IF(INDEX(database[],$C123,F$6)=0,"",INDEX(database[],$C123,F$6)),"")</f>
        <v/>
      </c>
      <c r="G123" s="31" t="str">
        <f>IFERROR(IF(INDEX(database[],$C123,G$6)=0,"",INDEX(database[],$C123,G$6)),"")</f>
        <v/>
      </c>
      <c r="H123" s="31" t="str">
        <f>IFERROR(IF(INDEX(database[],$C123,H$6)=0,"",INDEX(database[],$C123,H$6)),"")</f>
        <v/>
      </c>
      <c r="I123" s="31" t="str">
        <f>IFERROR(IF(INDEX(database[],$C123,I$6)=0,"",INDEX(database[],$C123,I$6)),"")</f>
        <v/>
      </c>
      <c r="J123" s="31" t="str">
        <f>IFERROR(IF(INDEX(database[],$C123,J$6)=0,"",INDEX(database[],$C123,J$6)),"")</f>
        <v/>
      </c>
      <c r="K123" s="31" t="str">
        <f>IFERROR(IF(INDEX(database[],$C123,K$6)=0,"",INDEX(database[],$C123,K$6)),"")</f>
        <v/>
      </c>
      <c r="L123" s="31" t="str">
        <f>IFERROR(IF(INDEX(database[],$C123,L$6)=0,"",INDEX(database[],$C123,L$6)),"")</f>
        <v/>
      </c>
      <c r="M123" s="31" t="str">
        <f>IFERROR(IF(INDEX(database[],$C123,M$6)=0,"",INDEX(database[],$C123,M$6)),"")</f>
        <v/>
      </c>
      <c r="N123" s="31" t="str">
        <f>IFERROR(IF(INDEX(database[],$C123,N$6)=0,"",INDEX(database[],$C123,N$6)),"")</f>
        <v/>
      </c>
      <c r="O123" s="31" t="str">
        <f>IFERROR(IF(INDEX(database[],$C123,O$6)=0,"",INDEX(database[],$C123,O$6)),"")</f>
        <v/>
      </c>
      <c r="P123" s="31" t="str">
        <f>IFERROR(IF(INDEX(database[],$C123,P$6)=0,"",INDEX(database[],$C123,P$6)),"")</f>
        <v/>
      </c>
      <c r="Q123" s="31" t="str">
        <f>IFERROR(IF(INDEX(database[],$C123,Q$6)=0,"",INDEX(database[],$C123,Q$6)),"")</f>
        <v/>
      </c>
      <c r="R123" s="46" t="str">
        <f>IFERROR(IF(INDEX(database[],$C123,R$6)=0,"",INDEX(database[],$C123,R$6)),"")</f>
        <v/>
      </c>
      <c r="S123" s="31" t="str">
        <f>IFERROR(IF(INDEX(database[],$C123,S$6)=0,"",INDEX(database[],$C123,S$6)),"")</f>
        <v/>
      </c>
      <c r="T123" s="31" t="str">
        <f>IFERROR(IF(INDEX(database[],$C123,T$6)=0,"",INDEX(database[],$C123,T$6)),"")</f>
        <v/>
      </c>
      <c r="U123" s="31" t="str">
        <f>IFERROR(IF(INDEX(database[],$C123,U$6)=0,"",INDEX(database[],$C123,U$6)),"")</f>
        <v/>
      </c>
      <c r="V123" s="31" t="str">
        <f>IFERROR(IF(INDEX(database[],$C123,V$6)=0,"",INDEX(database[],$C123,V$6)),"")</f>
        <v/>
      </c>
      <c r="W123" s="31" t="str">
        <f>IFERROR(IF(INDEX(database[],$C123,W$6)=0,"",INDEX(database[],$C123,W$6)),"")</f>
        <v/>
      </c>
      <c r="X123" s="31" t="str">
        <f>IFERROR(IF(INDEX(database[],$C123,X$6)=0,"",INDEX(database[],$C123,X$6)),"")</f>
        <v/>
      </c>
      <c r="Y123" s="31" t="str">
        <f>IFERROR(IF(INDEX(database[],$C123,Y$6)=0,"",INDEX(database[],$C123,Y$6)),"")</f>
        <v/>
      </c>
      <c r="Z123" s="31" t="str">
        <f>IFERROR(IF(INDEX(database[],$C123,Z$6)=0,"",INDEX(database[],$C123,Z$6)),"")</f>
        <v/>
      </c>
      <c r="AA123" s="31" t="str">
        <f>IFERROR(IF(INDEX(database[],$C123,AA$6)=0,"",INDEX(database[],$C123,AA$6)),"")</f>
        <v/>
      </c>
      <c r="AB123" s="31" t="str">
        <f>IFERROR(IF(INDEX(database[],$C123,AB$6)=0,"",INDEX(database[],$C123,AB$6)),"")</f>
        <v/>
      </c>
      <c r="AC123" s="31" t="str">
        <f>IFERROR(IF(INDEX(database[],$C123,AC$6)=0,"",INDEX(database[],$C123,AC$6)),"")</f>
        <v/>
      </c>
      <c r="AD123" s="31" t="str">
        <f>IFERROR(IF(INDEX(database[],$C123,AD$6)=0,"",INDEX(database[],$C123,AD$6)),"")</f>
        <v/>
      </c>
      <c r="AE123" s="31" t="str">
        <f>IFERROR(IF(INDEX(database[],$C123,AE$6)=0,"",INDEX(database[],$C123,AE$6)),"")</f>
        <v/>
      </c>
      <c r="AF123" s="31" t="str">
        <f>IFERROR(IF(INDEX(database[],$C123,AF$6)=0,"",INDEX(database[],$C123,AF$6)),"")</f>
        <v/>
      </c>
      <c r="AG123" s="31" t="str">
        <f>IFERROR(IF(INDEX(database[],$C123,AG$6)=0,"",INDEX(database[],$C123,AG$6)),"")</f>
        <v/>
      </c>
      <c r="AH123" s="31" t="str">
        <f>IFERROR(IF(INDEX(database[],$C123,AH$6)=0,"",INDEX(database[],$C123,AH$6)),"")</f>
        <v/>
      </c>
      <c r="AI123" s="31" t="str">
        <f>IFERROR(IF(INDEX(database[],$C123,AI$6)=0,"",INDEX(database[],$C123,AI$6)),"")</f>
        <v/>
      </c>
      <c r="AJ123" s="31" t="str">
        <f>IFERROR(IF(INDEX(database[],$C123,AJ$6)=0,"",INDEX(database[],$C123,AJ$6)),"")</f>
        <v/>
      </c>
      <c r="AK123" s="31" t="str">
        <f>IFERROR(IF(INDEX(database[],$C123,AK$6)=0,"",INDEX(database[],$C123,AK$6)),"")</f>
        <v/>
      </c>
      <c r="AL123" s="31" t="str">
        <f>IFERROR(IF(INDEX(database[],$C123,AL$6)=0,"",INDEX(database[],$C123,AL$6)),"")</f>
        <v/>
      </c>
      <c r="AM123" s="31" t="str">
        <f>IFERROR(IF(INDEX(database[],$C123,AM$6)=0,"",INDEX(database[],$C123,AM$6)),"")</f>
        <v/>
      </c>
      <c r="AN123" s="31" t="str">
        <f>IFERROR(IF(INDEX(database[],$C123,AN$6)=0,"",INDEX(database[],$C123,AN$6)),"")</f>
        <v/>
      </c>
      <c r="AO123" s="31" t="str">
        <f>IFERROR(IF(INDEX(database[],$C123,AO$6)=0,"",INDEX(database[],$C123,AO$6)),"")</f>
        <v/>
      </c>
      <c r="AP123" s="31" t="str">
        <f>IFERROR(IF(INDEX(database[],$C123,AP$6)=0,"",INDEX(database[],$C123,AP$6)),"")</f>
        <v/>
      </c>
      <c r="AQ123" s="31" t="str">
        <f>IFERROR(IF(INDEX(database[],$C123,AQ$6)=0,"",INDEX(database[],$C123,AQ$6)),"")</f>
        <v/>
      </c>
      <c r="AR123" s="31" t="str">
        <f>IFERROR(IF(INDEX(database[],$C123,AR$6)=0,"",INDEX(database[],$C123,AR$6)),"")</f>
        <v/>
      </c>
      <c r="AS123" s="31" t="str">
        <f>IFERROR(IF(INDEX(database[],$C123,AS$6)=0,"",INDEX(database[],$C123,AS$6)),"")</f>
        <v/>
      </c>
      <c r="AT123" s="31" t="str">
        <f>IFERROR(IF(INDEX(database[],$C123,AT$6)=0,"",INDEX(database[],$C123,AT$6)),"")</f>
        <v/>
      </c>
      <c r="AU123" s="31" t="str">
        <f>IFERROR(IF(INDEX(database[],$C123,AU$6)=0,"",INDEX(database[],$C123,AU$6)),"")</f>
        <v/>
      </c>
      <c r="AV123" s="31" t="str">
        <f>IFERROR(IF(INDEX(database[],$C123,AV$6)=0,"",INDEX(database[],$C123,AV$6)),"")</f>
        <v/>
      </c>
      <c r="AW123" s="31" t="str">
        <f t="shared" si="52"/>
        <v/>
      </c>
      <c r="AX123" s="49" t="str">
        <f t="shared" si="58"/>
        <v/>
      </c>
      <c r="AY123" s="31" t="str">
        <f t="shared" si="59"/>
        <v/>
      </c>
      <c r="AZ123" s="31" t="str">
        <f t="shared" si="60"/>
        <v/>
      </c>
      <c r="BA123" s="49" t="str">
        <f t="shared" ca="1" si="61"/>
        <v/>
      </c>
      <c r="BB123" s="51" t="str">
        <f t="shared" ca="1" si="62"/>
        <v/>
      </c>
      <c r="BC123" s="50" t="str">
        <f t="shared" si="77"/>
        <v/>
      </c>
      <c r="BD123" s="46" t="str">
        <f t="shared" si="77"/>
        <v/>
      </c>
      <c r="BE123" s="46" t="str">
        <f t="shared" si="77"/>
        <v/>
      </c>
      <c r="BF123" s="46" t="str">
        <f t="shared" si="77"/>
        <v/>
      </c>
      <c r="BG123" s="46" t="str">
        <f t="shared" si="77"/>
        <v/>
      </c>
      <c r="BH123" s="46" t="str">
        <f t="shared" si="77"/>
        <v/>
      </c>
      <c r="BI123" s="46" t="str">
        <f t="shared" si="77"/>
        <v/>
      </c>
      <c r="BJ123" s="31" t="str">
        <f t="shared" si="63"/>
        <v/>
      </c>
      <c r="BK123" s="31" t="str">
        <f t="shared" si="64"/>
        <v/>
      </c>
      <c r="BL123" s="31" t="str">
        <f t="shared" si="65"/>
        <v/>
      </c>
      <c r="BM123" s="31" t="str">
        <f t="shared" si="66"/>
        <v/>
      </c>
      <c r="BN123" s="31" t="str">
        <f t="shared" si="67"/>
        <v/>
      </c>
      <c r="BO123" s="31" t="str">
        <f t="shared" si="68"/>
        <v/>
      </c>
      <c r="BP123" s="48"/>
      <c r="BQ123" s="48"/>
      <c r="BR123" s="48"/>
      <c r="BS123" s="48"/>
      <c r="BT123" s="48"/>
      <c r="BU123" s="31">
        <f>IFERROR(IF(OR(BU$7="",List!$B$8="",List!$B$8="All"),1,IF(List!$B$8=INDEX(IF(BU$5="d",DateTable,MainTable),$C123,BU$6),1,0)),0)</f>
        <v>1</v>
      </c>
      <c r="BV123" s="31">
        <f>IFERROR(IF(OR(BV$7="",List!$B$11="",List!$B$11="All"),1,IF(List!$B$11=INDEX(IF(BV$5="d",DateTable,MainTable),$C123,BV$6),1,0)),0)</f>
        <v>1</v>
      </c>
      <c r="BW123" s="31">
        <f>IFERROR(IF(OR(BW$7="",List!$B$14="",List!$B$14="All"),1,IF(List!$B$14=INDEX(IF(BW$5="d",DateTable,MainTable),$C123,BW$6),1,0)),0)</f>
        <v>1</v>
      </c>
      <c r="BX123" s="31">
        <f>IFERROR(IF(OR(BX$7="",List!$B$17="",List!$B$17="All"),1,IF(List!$B$17=INDEX(IF(BX$5="d",DateTable,MainTable),$C123,BX$6),1,0)),0)</f>
        <v>1</v>
      </c>
      <c r="BY123" s="31">
        <f t="shared" si="69"/>
        <v>1</v>
      </c>
      <c r="CA123" s="31" t="str">
        <f t="shared" si="70"/>
        <v/>
      </c>
      <c r="CB123" s="31" t="str">
        <f t="shared" si="53"/>
        <v/>
      </c>
      <c r="CD123" s="31">
        <f>IFERROR(IF(OR(Dashboard!$C$7="",Dashboard!$C$7="All"),1,IF(Dashboard!$C$7=INDEX(MainTable,$C123,CD$6),1,0)),0)</f>
        <v>1</v>
      </c>
      <c r="CE123" s="31">
        <f>IFERROR(IF(OR(Dashboard!$E$7="",Dashboard!$E$7="All"),1,IF(Dashboard!$E$7=INDEX(MainTable,$C123,CE$6),1,0)),0)</f>
        <v>1</v>
      </c>
      <c r="CF123" s="31">
        <f>IFERROR(IF(OR(Dashboard!$G$7="",Dashboard!$G$7="All"),1,IF(Dashboard!$G$7=INDEX(MainTable,$C123,CF$6),1,0)),0)</f>
        <v>1</v>
      </c>
      <c r="CG123" s="31">
        <f>IFERROR(IF(OR(Dashboard!$I$7="",Dashboard!$I$7="All"),1,IF(Dashboard!$I$7=INDEX(MainTable,$C123,CG$6),1,0)),0)</f>
        <v>1</v>
      </c>
      <c r="CH123" s="31">
        <f t="shared" si="71"/>
        <v>1</v>
      </c>
      <c r="CJ123" s="31">
        <f t="shared" ca="1" si="72"/>
        <v>0</v>
      </c>
      <c r="CK123" s="31">
        <f t="shared" ca="1" si="54"/>
        <v>0</v>
      </c>
      <c r="CL123" s="31">
        <f t="shared" si="55"/>
        <v>0</v>
      </c>
      <c r="CM123" s="31">
        <f t="shared" si="56"/>
        <v>0</v>
      </c>
      <c r="DG123" s="31" t="str">
        <f t="shared" si="73"/>
        <v/>
      </c>
      <c r="DH123" s="31" t="str">
        <f>IFERROR(IF(COUNTIF($DG$8:$DG123,DG123)&gt;1,"",DG123),"")</f>
        <v/>
      </c>
      <c r="DI123" s="31" t="str">
        <f t="array" ref="DI123">IFERROR(INDEX(filter1,SMALL(IF(LEN(filter1)&gt;0,ROW(filter1)-ROW(INDEX(filter1,1,1))+1),ROW($DF123)-ROW($DF$7))),"")</f>
        <v/>
      </c>
      <c r="DJ123" s="31" t="str">
        <f t="shared" si="74"/>
        <v/>
      </c>
      <c r="DK123" s="31" t="str">
        <f>IFERROR(IF(COUNTIF($DJ$8:$DJ123,DJ123)&gt;1,"",DJ123),"")</f>
        <v/>
      </c>
      <c r="DL123" s="31" t="str">
        <f t="array" ref="DL123">IFERROR(INDEX(filter2,SMALL(IF(LEN(filter2)&gt;0,ROW(filter2)-ROW(INDEX(filter2,1,1))+1),ROW($DF123)-ROW($DF$7))),"")</f>
        <v/>
      </c>
      <c r="DM123" s="31" t="str">
        <f t="shared" si="75"/>
        <v/>
      </c>
      <c r="DN123" s="31" t="str">
        <f>IFERROR(IF(COUNTIF($DM$8:$DM123,DM123)&gt;1,"",DM123),"")</f>
        <v/>
      </c>
      <c r="DO123" s="31" t="str">
        <f t="array" ref="DO123">IFERROR(INDEX(filter3,SMALL(IF(LEN(filter3)&gt;0,ROW(filter3)-ROW(INDEX(filter3,1,1))+1),ROW($DF123)-ROW($DF$7))),"")</f>
        <v/>
      </c>
      <c r="DP123" s="31" t="str">
        <f t="shared" si="76"/>
        <v/>
      </c>
      <c r="DQ123" s="31" t="str">
        <f>IFERROR(IF(COUNTIF($DP$8:$DP123,DP123)&gt;1,"",DP123),"")</f>
        <v/>
      </c>
      <c r="DR123" s="31" t="str">
        <f t="array" ref="DR123">IFERROR(INDEX(filter4,SMALL(IF(LEN(filter4)&gt;0,ROW(filter4)-ROW(INDEX(filter4,1,1))+1),ROW($DF123)-ROW($DF$7))),"")</f>
        <v/>
      </c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</row>
    <row r="124" spans="3:140" ht="15" customHeight="1" x14ac:dyDescent="0.25">
      <c r="C124" s="31">
        <v>117</v>
      </c>
      <c r="D124" s="31" t="str">
        <f>IFERROR(IF(INDEX(database[],$C124,D$6)=0,"",INDEX(database[],$C124,D$6)),"")</f>
        <v/>
      </c>
      <c r="E124" s="46" t="str">
        <f>IFERROR(IF(INDEX(database[],$C124,E$6)=0,"",INDEX(database[],$C124,E$6)),"")</f>
        <v/>
      </c>
      <c r="F124" s="31" t="str">
        <f>IFERROR(IF(INDEX(database[],$C124,F$6)=0,"",INDEX(database[],$C124,F$6)),"")</f>
        <v/>
      </c>
      <c r="G124" s="31" t="str">
        <f>IFERROR(IF(INDEX(database[],$C124,G$6)=0,"",INDEX(database[],$C124,G$6)),"")</f>
        <v/>
      </c>
      <c r="H124" s="31" t="str">
        <f>IFERROR(IF(INDEX(database[],$C124,H$6)=0,"",INDEX(database[],$C124,H$6)),"")</f>
        <v/>
      </c>
      <c r="I124" s="31" t="str">
        <f>IFERROR(IF(INDEX(database[],$C124,I$6)=0,"",INDEX(database[],$C124,I$6)),"")</f>
        <v/>
      </c>
      <c r="J124" s="31" t="str">
        <f>IFERROR(IF(INDEX(database[],$C124,J$6)=0,"",INDEX(database[],$C124,J$6)),"")</f>
        <v/>
      </c>
      <c r="K124" s="31" t="str">
        <f>IFERROR(IF(INDEX(database[],$C124,K$6)=0,"",INDEX(database[],$C124,K$6)),"")</f>
        <v/>
      </c>
      <c r="L124" s="31" t="str">
        <f>IFERROR(IF(INDEX(database[],$C124,L$6)=0,"",INDEX(database[],$C124,L$6)),"")</f>
        <v/>
      </c>
      <c r="M124" s="31" t="str">
        <f>IFERROR(IF(INDEX(database[],$C124,M$6)=0,"",INDEX(database[],$C124,M$6)),"")</f>
        <v/>
      </c>
      <c r="N124" s="31" t="str">
        <f>IFERROR(IF(INDEX(database[],$C124,N$6)=0,"",INDEX(database[],$C124,N$6)),"")</f>
        <v/>
      </c>
      <c r="O124" s="31" t="str">
        <f>IFERROR(IF(INDEX(database[],$C124,O$6)=0,"",INDEX(database[],$C124,O$6)),"")</f>
        <v/>
      </c>
      <c r="P124" s="31" t="str">
        <f>IFERROR(IF(INDEX(database[],$C124,P$6)=0,"",INDEX(database[],$C124,P$6)),"")</f>
        <v/>
      </c>
      <c r="Q124" s="31" t="str">
        <f>IFERROR(IF(INDEX(database[],$C124,Q$6)=0,"",INDEX(database[],$C124,Q$6)),"")</f>
        <v/>
      </c>
      <c r="R124" s="46" t="str">
        <f>IFERROR(IF(INDEX(database[],$C124,R$6)=0,"",INDEX(database[],$C124,R$6)),"")</f>
        <v/>
      </c>
      <c r="S124" s="31" t="str">
        <f>IFERROR(IF(INDEX(database[],$C124,S$6)=0,"",INDEX(database[],$C124,S$6)),"")</f>
        <v/>
      </c>
      <c r="T124" s="31" t="str">
        <f>IFERROR(IF(INDEX(database[],$C124,T$6)=0,"",INDEX(database[],$C124,T$6)),"")</f>
        <v/>
      </c>
      <c r="U124" s="31" t="str">
        <f>IFERROR(IF(INDEX(database[],$C124,U$6)=0,"",INDEX(database[],$C124,U$6)),"")</f>
        <v/>
      </c>
      <c r="V124" s="31" t="str">
        <f>IFERROR(IF(INDEX(database[],$C124,V$6)=0,"",INDEX(database[],$C124,V$6)),"")</f>
        <v/>
      </c>
      <c r="W124" s="31" t="str">
        <f>IFERROR(IF(INDEX(database[],$C124,W$6)=0,"",INDEX(database[],$C124,W$6)),"")</f>
        <v/>
      </c>
      <c r="X124" s="31" t="str">
        <f>IFERROR(IF(INDEX(database[],$C124,X$6)=0,"",INDEX(database[],$C124,X$6)),"")</f>
        <v/>
      </c>
      <c r="Y124" s="31" t="str">
        <f>IFERROR(IF(INDEX(database[],$C124,Y$6)=0,"",INDEX(database[],$C124,Y$6)),"")</f>
        <v/>
      </c>
      <c r="Z124" s="31" t="str">
        <f>IFERROR(IF(INDEX(database[],$C124,Z$6)=0,"",INDEX(database[],$C124,Z$6)),"")</f>
        <v/>
      </c>
      <c r="AA124" s="31" t="str">
        <f>IFERROR(IF(INDEX(database[],$C124,AA$6)=0,"",INDEX(database[],$C124,AA$6)),"")</f>
        <v/>
      </c>
      <c r="AB124" s="31" t="str">
        <f>IFERROR(IF(INDEX(database[],$C124,AB$6)=0,"",INDEX(database[],$C124,AB$6)),"")</f>
        <v/>
      </c>
      <c r="AC124" s="31" t="str">
        <f>IFERROR(IF(INDEX(database[],$C124,AC$6)=0,"",INDEX(database[],$C124,AC$6)),"")</f>
        <v/>
      </c>
      <c r="AD124" s="31" t="str">
        <f>IFERROR(IF(INDEX(database[],$C124,AD$6)=0,"",INDEX(database[],$C124,AD$6)),"")</f>
        <v/>
      </c>
      <c r="AE124" s="31" t="str">
        <f>IFERROR(IF(INDEX(database[],$C124,AE$6)=0,"",INDEX(database[],$C124,AE$6)),"")</f>
        <v/>
      </c>
      <c r="AF124" s="31" t="str">
        <f>IFERROR(IF(INDEX(database[],$C124,AF$6)=0,"",INDEX(database[],$C124,AF$6)),"")</f>
        <v/>
      </c>
      <c r="AG124" s="31" t="str">
        <f>IFERROR(IF(INDEX(database[],$C124,AG$6)=0,"",INDEX(database[],$C124,AG$6)),"")</f>
        <v/>
      </c>
      <c r="AH124" s="31" t="str">
        <f>IFERROR(IF(INDEX(database[],$C124,AH$6)=0,"",INDEX(database[],$C124,AH$6)),"")</f>
        <v/>
      </c>
      <c r="AI124" s="31" t="str">
        <f>IFERROR(IF(INDEX(database[],$C124,AI$6)=0,"",INDEX(database[],$C124,AI$6)),"")</f>
        <v/>
      </c>
      <c r="AJ124" s="31" t="str">
        <f>IFERROR(IF(INDEX(database[],$C124,AJ$6)=0,"",INDEX(database[],$C124,AJ$6)),"")</f>
        <v/>
      </c>
      <c r="AK124" s="31" t="str">
        <f>IFERROR(IF(INDEX(database[],$C124,AK$6)=0,"",INDEX(database[],$C124,AK$6)),"")</f>
        <v/>
      </c>
      <c r="AL124" s="31" t="str">
        <f>IFERROR(IF(INDEX(database[],$C124,AL$6)=0,"",INDEX(database[],$C124,AL$6)),"")</f>
        <v/>
      </c>
      <c r="AM124" s="31" t="str">
        <f>IFERROR(IF(INDEX(database[],$C124,AM$6)=0,"",INDEX(database[],$C124,AM$6)),"")</f>
        <v/>
      </c>
      <c r="AN124" s="31" t="str">
        <f>IFERROR(IF(INDEX(database[],$C124,AN$6)=0,"",INDEX(database[],$C124,AN$6)),"")</f>
        <v/>
      </c>
      <c r="AO124" s="31" t="str">
        <f>IFERROR(IF(INDEX(database[],$C124,AO$6)=0,"",INDEX(database[],$C124,AO$6)),"")</f>
        <v/>
      </c>
      <c r="AP124" s="31" t="str">
        <f>IFERROR(IF(INDEX(database[],$C124,AP$6)=0,"",INDEX(database[],$C124,AP$6)),"")</f>
        <v/>
      </c>
      <c r="AQ124" s="31" t="str">
        <f>IFERROR(IF(INDEX(database[],$C124,AQ$6)=0,"",INDEX(database[],$C124,AQ$6)),"")</f>
        <v/>
      </c>
      <c r="AR124" s="31" t="str">
        <f>IFERROR(IF(INDEX(database[],$C124,AR$6)=0,"",INDEX(database[],$C124,AR$6)),"")</f>
        <v/>
      </c>
      <c r="AS124" s="31" t="str">
        <f>IFERROR(IF(INDEX(database[],$C124,AS$6)=0,"",INDEX(database[],$C124,AS$6)),"")</f>
        <v/>
      </c>
      <c r="AT124" s="31" t="str">
        <f>IFERROR(IF(INDEX(database[],$C124,AT$6)=0,"",INDEX(database[],$C124,AT$6)),"")</f>
        <v/>
      </c>
      <c r="AU124" s="31" t="str">
        <f>IFERROR(IF(INDEX(database[],$C124,AU$6)=0,"",INDEX(database[],$C124,AU$6)),"")</f>
        <v/>
      </c>
      <c r="AV124" s="31" t="str">
        <f>IFERROR(IF(INDEX(database[],$C124,AV$6)=0,"",INDEX(database[],$C124,AV$6)),"")</f>
        <v/>
      </c>
      <c r="AW124" s="31" t="str">
        <f t="shared" si="52"/>
        <v/>
      </c>
      <c r="AX124" s="49" t="str">
        <f t="shared" si="58"/>
        <v/>
      </c>
      <c r="AY124" s="31" t="str">
        <f t="shared" si="59"/>
        <v/>
      </c>
      <c r="AZ124" s="31" t="str">
        <f t="shared" si="60"/>
        <v/>
      </c>
      <c r="BA124" s="49" t="str">
        <f t="shared" ca="1" si="61"/>
        <v/>
      </c>
      <c r="BB124" s="51" t="str">
        <f t="shared" ca="1" si="62"/>
        <v/>
      </c>
      <c r="BC124" s="50" t="str">
        <f t="shared" si="77"/>
        <v/>
      </c>
      <c r="BD124" s="46" t="str">
        <f t="shared" si="77"/>
        <v/>
      </c>
      <c r="BE124" s="46" t="str">
        <f t="shared" si="77"/>
        <v/>
      </c>
      <c r="BF124" s="46" t="str">
        <f t="shared" si="77"/>
        <v/>
      </c>
      <c r="BG124" s="46" t="str">
        <f t="shared" si="77"/>
        <v/>
      </c>
      <c r="BH124" s="46" t="str">
        <f t="shared" si="77"/>
        <v/>
      </c>
      <c r="BI124" s="46" t="str">
        <f t="shared" si="77"/>
        <v/>
      </c>
      <c r="BJ124" s="31" t="str">
        <f t="shared" si="63"/>
        <v/>
      </c>
      <c r="BK124" s="31" t="str">
        <f t="shared" si="64"/>
        <v/>
      </c>
      <c r="BL124" s="31" t="str">
        <f t="shared" si="65"/>
        <v/>
      </c>
      <c r="BM124" s="31" t="str">
        <f t="shared" si="66"/>
        <v/>
      </c>
      <c r="BN124" s="31" t="str">
        <f t="shared" si="67"/>
        <v/>
      </c>
      <c r="BO124" s="31" t="str">
        <f t="shared" si="68"/>
        <v/>
      </c>
      <c r="BP124" s="48"/>
      <c r="BQ124" s="48"/>
      <c r="BR124" s="48"/>
      <c r="BS124" s="48"/>
      <c r="BT124" s="48"/>
      <c r="BU124" s="31">
        <f>IFERROR(IF(OR(BU$7="",List!$B$8="",List!$B$8="All"),1,IF(List!$B$8=INDEX(IF(BU$5="d",DateTable,MainTable),$C124,BU$6),1,0)),0)</f>
        <v>1</v>
      </c>
      <c r="BV124" s="31">
        <f>IFERROR(IF(OR(BV$7="",List!$B$11="",List!$B$11="All"),1,IF(List!$B$11=INDEX(IF(BV$5="d",DateTable,MainTable),$C124,BV$6),1,0)),0)</f>
        <v>1</v>
      </c>
      <c r="BW124" s="31">
        <f>IFERROR(IF(OR(BW$7="",List!$B$14="",List!$B$14="All"),1,IF(List!$B$14=INDEX(IF(BW$5="d",DateTable,MainTable),$C124,BW$6),1,0)),0)</f>
        <v>1</v>
      </c>
      <c r="BX124" s="31">
        <f>IFERROR(IF(OR(BX$7="",List!$B$17="",List!$B$17="All"),1,IF(List!$B$17=INDEX(IF(BX$5="d",DateTable,MainTable),$C124,BX$6),1,0)),0)</f>
        <v>1</v>
      </c>
      <c r="BY124" s="31">
        <f t="shared" si="69"/>
        <v>1</v>
      </c>
      <c r="CA124" s="31" t="str">
        <f t="shared" si="70"/>
        <v/>
      </c>
      <c r="CB124" s="31" t="str">
        <f t="shared" si="53"/>
        <v/>
      </c>
      <c r="CD124" s="31">
        <f>IFERROR(IF(OR(Dashboard!$C$7="",Dashboard!$C$7="All"),1,IF(Dashboard!$C$7=INDEX(MainTable,$C124,CD$6),1,0)),0)</f>
        <v>1</v>
      </c>
      <c r="CE124" s="31">
        <f>IFERROR(IF(OR(Dashboard!$E$7="",Dashboard!$E$7="All"),1,IF(Dashboard!$E$7=INDEX(MainTable,$C124,CE$6),1,0)),0)</f>
        <v>1</v>
      </c>
      <c r="CF124" s="31">
        <f>IFERROR(IF(OR(Dashboard!$G$7="",Dashboard!$G$7="All"),1,IF(Dashboard!$G$7=INDEX(MainTable,$C124,CF$6),1,0)),0)</f>
        <v>1</v>
      </c>
      <c r="CG124" s="31">
        <f>IFERROR(IF(OR(Dashboard!$I$7="",Dashboard!$I$7="All"),1,IF(Dashboard!$I$7=INDEX(MainTable,$C124,CG$6),1,0)),0)</f>
        <v>1</v>
      </c>
      <c r="CH124" s="31">
        <f t="shared" si="71"/>
        <v>1</v>
      </c>
      <c r="CJ124" s="31">
        <f t="shared" ca="1" si="72"/>
        <v>0</v>
      </c>
      <c r="CK124" s="31">
        <f t="shared" ca="1" si="54"/>
        <v>0</v>
      </c>
      <c r="CL124" s="31">
        <f t="shared" si="55"/>
        <v>0</v>
      </c>
      <c r="CM124" s="31">
        <f t="shared" si="56"/>
        <v>0</v>
      </c>
      <c r="DG124" s="31" t="str">
        <f t="shared" si="73"/>
        <v/>
      </c>
      <c r="DH124" s="31" t="str">
        <f>IFERROR(IF(COUNTIF($DG$8:$DG124,DG124)&gt;1,"",DG124),"")</f>
        <v/>
      </c>
      <c r="DI124" s="31" t="str">
        <f t="array" ref="DI124">IFERROR(INDEX(filter1,SMALL(IF(LEN(filter1)&gt;0,ROW(filter1)-ROW(INDEX(filter1,1,1))+1),ROW($DF124)-ROW($DF$7))),"")</f>
        <v/>
      </c>
      <c r="DJ124" s="31" t="str">
        <f t="shared" si="74"/>
        <v/>
      </c>
      <c r="DK124" s="31" t="str">
        <f>IFERROR(IF(COUNTIF($DJ$8:$DJ124,DJ124)&gt;1,"",DJ124),"")</f>
        <v/>
      </c>
      <c r="DL124" s="31" t="str">
        <f t="array" ref="DL124">IFERROR(INDEX(filter2,SMALL(IF(LEN(filter2)&gt;0,ROW(filter2)-ROW(INDEX(filter2,1,1))+1),ROW($DF124)-ROW($DF$7))),"")</f>
        <v/>
      </c>
      <c r="DM124" s="31" t="str">
        <f t="shared" si="75"/>
        <v/>
      </c>
      <c r="DN124" s="31" t="str">
        <f>IFERROR(IF(COUNTIF($DM$8:$DM124,DM124)&gt;1,"",DM124),"")</f>
        <v/>
      </c>
      <c r="DO124" s="31" t="str">
        <f t="array" ref="DO124">IFERROR(INDEX(filter3,SMALL(IF(LEN(filter3)&gt;0,ROW(filter3)-ROW(INDEX(filter3,1,1))+1),ROW($DF124)-ROW($DF$7))),"")</f>
        <v/>
      </c>
      <c r="DP124" s="31" t="str">
        <f t="shared" si="76"/>
        <v/>
      </c>
      <c r="DQ124" s="31" t="str">
        <f>IFERROR(IF(COUNTIF($DP$8:$DP124,DP124)&gt;1,"",DP124),"")</f>
        <v/>
      </c>
      <c r="DR124" s="31" t="str">
        <f t="array" ref="DR124">IFERROR(INDEX(filter4,SMALL(IF(LEN(filter4)&gt;0,ROW(filter4)-ROW(INDEX(filter4,1,1))+1),ROW($DF124)-ROW($DF$7))),"")</f>
        <v/>
      </c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</row>
    <row r="125" spans="3:140" ht="15" customHeight="1" x14ac:dyDescent="0.25">
      <c r="C125" s="31">
        <v>118</v>
      </c>
      <c r="D125" s="31" t="str">
        <f>IFERROR(IF(INDEX(database[],$C125,D$6)=0,"",INDEX(database[],$C125,D$6)),"")</f>
        <v/>
      </c>
      <c r="E125" s="46" t="str">
        <f>IFERROR(IF(INDEX(database[],$C125,E$6)=0,"",INDEX(database[],$C125,E$6)),"")</f>
        <v/>
      </c>
      <c r="F125" s="31" t="str">
        <f>IFERROR(IF(INDEX(database[],$C125,F$6)=0,"",INDEX(database[],$C125,F$6)),"")</f>
        <v/>
      </c>
      <c r="G125" s="31" t="str">
        <f>IFERROR(IF(INDEX(database[],$C125,G$6)=0,"",INDEX(database[],$C125,G$6)),"")</f>
        <v/>
      </c>
      <c r="H125" s="31" t="str">
        <f>IFERROR(IF(INDEX(database[],$C125,H$6)=0,"",INDEX(database[],$C125,H$6)),"")</f>
        <v/>
      </c>
      <c r="I125" s="31" t="str">
        <f>IFERROR(IF(INDEX(database[],$C125,I$6)=0,"",INDEX(database[],$C125,I$6)),"")</f>
        <v/>
      </c>
      <c r="J125" s="31" t="str">
        <f>IFERROR(IF(INDEX(database[],$C125,J$6)=0,"",INDEX(database[],$C125,J$6)),"")</f>
        <v/>
      </c>
      <c r="K125" s="31" t="str">
        <f>IFERROR(IF(INDEX(database[],$C125,K$6)=0,"",INDEX(database[],$C125,K$6)),"")</f>
        <v/>
      </c>
      <c r="L125" s="31" t="str">
        <f>IFERROR(IF(INDEX(database[],$C125,L$6)=0,"",INDEX(database[],$C125,L$6)),"")</f>
        <v/>
      </c>
      <c r="M125" s="31" t="str">
        <f>IFERROR(IF(INDEX(database[],$C125,M$6)=0,"",INDEX(database[],$C125,M$6)),"")</f>
        <v/>
      </c>
      <c r="N125" s="31" t="str">
        <f>IFERROR(IF(INDEX(database[],$C125,N$6)=0,"",INDEX(database[],$C125,N$6)),"")</f>
        <v/>
      </c>
      <c r="O125" s="31" t="str">
        <f>IFERROR(IF(INDEX(database[],$C125,O$6)=0,"",INDEX(database[],$C125,O$6)),"")</f>
        <v/>
      </c>
      <c r="P125" s="31" t="str">
        <f>IFERROR(IF(INDEX(database[],$C125,P$6)=0,"",INDEX(database[],$C125,P$6)),"")</f>
        <v/>
      </c>
      <c r="Q125" s="31" t="str">
        <f>IFERROR(IF(INDEX(database[],$C125,Q$6)=0,"",INDEX(database[],$C125,Q$6)),"")</f>
        <v/>
      </c>
      <c r="R125" s="46" t="str">
        <f>IFERROR(IF(INDEX(database[],$C125,R$6)=0,"",INDEX(database[],$C125,R$6)),"")</f>
        <v/>
      </c>
      <c r="S125" s="31" t="str">
        <f>IFERROR(IF(INDEX(database[],$C125,S$6)=0,"",INDEX(database[],$C125,S$6)),"")</f>
        <v/>
      </c>
      <c r="T125" s="31" t="str">
        <f>IFERROR(IF(INDEX(database[],$C125,T$6)=0,"",INDEX(database[],$C125,T$6)),"")</f>
        <v/>
      </c>
      <c r="U125" s="31" t="str">
        <f>IFERROR(IF(INDEX(database[],$C125,U$6)=0,"",INDEX(database[],$C125,U$6)),"")</f>
        <v/>
      </c>
      <c r="V125" s="31" t="str">
        <f>IFERROR(IF(INDEX(database[],$C125,V$6)=0,"",INDEX(database[],$C125,V$6)),"")</f>
        <v/>
      </c>
      <c r="W125" s="31" t="str">
        <f>IFERROR(IF(INDEX(database[],$C125,W$6)=0,"",INDEX(database[],$C125,W$6)),"")</f>
        <v/>
      </c>
      <c r="X125" s="31" t="str">
        <f>IFERROR(IF(INDEX(database[],$C125,X$6)=0,"",INDEX(database[],$C125,X$6)),"")</f>
        <v/>
      </c>
      <c r="Y125" s="31" t="str">
        <f>IFERROR(IF(INDEX(database[],$C125,Y$6)=0,"",INDEX(database[],$C125,Y$6)),"")</f>
        <v/>
      </c>
      <c r="Z125" s="31" t="str">
        <f>IFERROR(IF(INDEX(database[],$C125,Z$6)=0,"",INDEX(database[],$C125,Z$6)),"")</f>
        <v/>
      </c>
      <c r="AA125" s="31" t="str">
        <f>IFERROR(IF(INDEX(database[],$C125,AA$6)=0,"",INDEX(database[],$C125,AA$6)),"")</f>
        <v/>
      </c>
      <c r="AB125" s="31" t="str">
        <f>IFERROR(IF(INDEX(database[],$C125,AB$6)=0,"",INDEX(database[],$C125,AB$6)),"")</f>
        <v/>
      </c>
      <c r="AC125" s="31" t="str">
        <f>IFERROR(IF(INDEX(database[],$C125,AC$6)=0,"",INDEX(database[],$C125,AC$6)),"")</f>
        <v/>
      </c>
      <c r="AD125" s="31" t="str">
        <f>IFERROR(IF(INDEX(database[],$C125,AD$6)=0,"",INDEX(database[],$C125,AD$6)),"")</f>
        <v/>
      </c>
      <c r="AE125" s="31" t="str">
        <f>IFERROR(IF(INDEX(database[],$C125,AE$6)=0,"",INDEX(database[],$C125,AE$6)),"")</f>
        <v/>
      </c>
      <c r="AF125" s="31" t="str">
        <f>IFERROR(IF(INDEX(database[],$C125,AF$6)=0,"",INDEX(database[],$C125,AF$6)),"")</f>
        <v/>
      </c>
      <c r="AG125" s="31" t="str">
        <f>IFERROR(IF(INDEX(database[],$C125,AG$6)=0,"",INDEX(database[],$C125,AG$6)),"")</f>
        <v/>
      </c>
      <c r="AH125" s="31" t="str">
        <f>IFERROR(IF(INDEX(database[],$C125,AH$6)=0,"",INDEX(database[],$C125,AH$6)),"")</f>
        <v/>
      </c>
      <c r="AI125" s="31" t="str">
        <f>IFERROR(IF(INDEX(database[],$C125,AI$6)=0,"",INDEX(database[],$C125,AI$6)),"")</f>
        <v/>
      </c>
      <c r="AJ125" s="31" t="str">
        <f>IFERROR(IF(INDEX(database[],$C125,AJ$6)=0,"",INDEX(database[],$C125,AJ$6)),"")</f>
        <v/>
      </c>
      <c r="AK125" s="31" t="str">
        <f>IFERROR(IF(INDEX(database[],$C125,AK$6)=0,"",INDEX(database[],$C125,AK$6)),"")</f>
        <v/>
      </c>
      <c r="AL125" s="31" t="str">
        <f>IFERROR(IF(INDEX(database[],$C125,AL$6)=0,"",INDEX(database[],$C125,AL$6)),"")</f>
        <v/>
      </c>
      <c r="AM125" s="31" t="str">
        <f>IFERROR(IF(INDEX(database[],$C125,AM$6)=0,"",INDEX(database[],$C125,AM$6)),"")</f>
        <v/>
      </c>
      <c r="AN125" s="31" t="str">
        <f>IFERROR(IF(INDEX(database[],$C125,AN$6)=0,"",INDEX(database[],$C125,AN$6)),"")</f>
        <v/>
      </c>
      <c r="AO125" s="31" t="str">
        <f>IFERROR(IF(INDEX(database[],$C125,AO$6)=0,"",INDEX(database[],$C125,AO$6)),"")</f>
        <v/>
      </c>
      <c r="AP125" s="31" t="str">
        <f>IFERROR(IF(INDEX(database[],$C125,AP$6)=0,"",INDEX(database[],$C125,AP$6)),"")</f>
        <v/>
      </c>
      <c r="AQ125" s="31" t="str">
        <f>IFERROR(IF(INDEX(database[],$C125,AQ$6)=0,"",INDEX(database[],$C125,AQ$6)),"")</f>
        <v/>
      </c>
      <c r="AR125" s="31" t="str">
        <f>IFERROR(IF(INDEX(database[],$C125,AR$6)=0,"",INDEX(database[],$C125,AR$6)),"")</f>
        <v/>
      </c>
      <c r="AS125" s="31" t="str">
        <f>IFERROR(IF(INDEX(database[],$C125,AS$6)=0,"",INDEX(database[],$C125,AS$6)),"")</f>
        <v/>
      </c>
      <c r="AT125" s="31" t="str">
        <f>IFERROR(IF(INDEX(database[],$C125,AT$6)=0,"",INDEX(database[],$C125,AT$6)),"")</f>
        <v/>
      </c>
      <c r="AU125" s="31" t="str">
        <f>IFERROR(IF(INDEX(database[],$C125,AU$6)=0,"",INDEX(database[],$C125,AU$6)),"")</f>
        <v/>
      </c>
      <c r="AV125" s="31" t="str">
        <f>IFERROR(IF(INDEX(database[],$C125,AV$6)=0,"",INDEX(database[],$C125,AV$6)),"")</f>
        <v/>
      </c>
      <c r="AW125" s="31" t="str">
        <f t="shared" si="52"/>
        <v/>
      </c>
      <c r="AX125" s="49" t="str">
        <f t="shared" si="58"/>
        <v/>
      </c>
      <c r="AY125" s="31" t="str">
        <f t="shared" si="59"/>
        <v/>
      </c>
      <c r="AZ125" s="31" t="str">
        <f t="shared" si="60"/>
        <v/>
      </c>
      <c r="BA125" s="49" t="str">
        <f t="shared" ca="1" si="61"/>
        <v/>
      </c>
      <c r="BB125" s="51" t="str">
        <f t="shared" ca="1" si="62"/>
        <v/>
      </c>
      <c r="BC125" s="50" t="str">
        <f t="shared" si="77"/>
        <v/>
      </c>
      <c r="BD125" s="46" t="str">
        <f t="shared" si="77"/>
        <v/>
      </c>
      <c r="BE125" s="46" t="str">
        <f t="shared" si="77"/>
        <v/>
      </c>
      <c r="BF125" s="46" t="str">
        <f t="shared" si="77"/>
        <v/>
      </c>
      <c r="BG125" s="46" t="str">
        <f t="shared" si="77"/>
        <v/>
      </c>
      <c r="BH125" s="46" t="str">
        <f t="shared" si="77"/>
        <v/>
      </c>
      <c r="BI125" s="46" t="str">
        <f t="shared" si="77"/>
        <v/>
      </c>
      <c r="BJ125" s="31" t="str">
        <f t="shared" si="63"/>
        <v/>
      </c>
      <c r="BK125" s="31" t="str">
        <f t="shared" si="64"/>
        <v/>
      </c>
      <c r="BL125" s="31" t="str">
        <f t="shared" si="65"/>
        <v/>
      </c>
      <c r="BM125" s="31" t="str">
        <f t="shared" si="66"/>
        <v/>
      </c>
      <c r="BN125" s="31" t="str">
        <f t="shared" si="67"/>
        <v/>
      </c>
      <c r="BO125" s="31" t="str">
        <f t="shared" si="68"/>
        <v/>
      </c>
      <c r="BP125" s="48"/>
      <c r="BQ125" s="48"/>
      <c r="BR125" s="48"/>
      <c r="BS125" s="48"/>
      <c r="BT125" s="48"/>
      <c r="BU125" s="31">
        <f>IFERROR(IF(OR(BU$7="",List!$B$8="",List!$B$8="All"),1,IF(List!$B$8=INDEX(IF(BU$5="d",DateTable,MainTable),$C125,BU$6),1,0)),0)</f>
        <v>1</v>
      </c>
      <c r="BV125" s="31">
        <f>IFERROR(IF(OR(BV$7="",List!$B$11="",List!$B$11="All"),1,IF(List!$B$11=INDEX(IF(BV$5="d",DateTable,MainTable),$C125,BV$6),1,0)),0)</f>
        <v>1</v>
      </c>
      <c r="BW125" s="31">
        <f>IFERROR(IF(OR(BW$7="",List!$B$14="",List!$B$14="All"),1,IF(List!$B$14=INDEX(IF(BW$5="d",DateTable,MainTable),$C125,BW$6),1,0)),0)</f>
        <v>1</v>
      </c>
      <c r="BX125" s="31">
        <f>IFERROR(IF(OR(BX$7="",List!$B$17="",List!$B$17="All"),1,IF(List!$B$17=INDEX(IF(BX$5="d",DateTable,MainTable),$C125,BX$6),1,0)),0)</f>
        <v>1</v>
      </c>
      <c r="BY125" s="31">
        <f t="shared" si="69"/>
        <v>1</v>
      </c>
      <c r="CA125" s="31" t="str">
        <f t="shared" si="70"/>
        <v/>
      </c>
      <c r="CB125" s="31" t="str">
        <f t="shared" si="53"/>
        <v/>
      </c>
      <c r="CD125" s="31">
        <f>IFERROR(IF(OR(Dashboard!$C$7="",Dashboard!$C$7="All"),1,IF(Dashboard!$C$7=INDEX(MainTable,$C125,CD$6),1,0)),0)</f>
        <v>1</v>
      </c>
      <c r="CE125" s="31">
        <f>IFERROR(IF(OR(Dashboard!$E$7="",Dashboard!$E$7="All"),1,IF(Dashboard!$E$7=INDEX(MainTable,$C125,CE$6),1,0)),0)</f>
        <v>1</v>
      </c>
      <c r="CF125" s="31">
        <f>IFERROR(IF(OR(Dashboard!$G$7="",Dashboard!$G$7="All"),1,IF(Dashboard!$G$7=INDEX(MainTable,$C125,CF$6),1,0)),0)</f>
        <v>1</v>
      </c>
      <c r="CG125" s="31">
        <f>IFERROR(IF(OR(Dashboard!$I$7="",Dashboard!$I$7="All"),1,IF(Dashboard!$I$7=INDEX(MainTable,$C125,CG$6),1,0)),0)</f>
        <v>1</v>
      </c>
      <c r="CH125" s="31">
        <f t="shared" si="71"/>
        <v>1</v>
      </c>
      <c r="CJ125" s="31">
        <f t="shared" ca="1" si="72"/>
        <v>0</v>
      </c>
      <c r="CK125" s="31">
        <f t="shared" ca="1" si="54"/>
        <v>0</v>
      </c>
      <c r="CL125" s="31">
        <f t="shared" si="55"/>
        <v>0</v>
      </c>
      <c r="CM125" s="31">
        <f t="shared" si="56"/>
        <v>0</v>
      </c>
      <c r="DG125" s="31" t="str">
        <f t="shared" si="73"/>
        <v/>
      </c>
      <c r="DH125" s="31" t="str">
        <f>IFERROR(IF(COUNTIF($DG$8:$DG125,DG125)&gt;1,"",DG125),"")</f>
        <v/>
      </c>
      <c r="DI125" s="31" t="str">
        <f t="array" ref="DI125">IFERROR(INDEX(filter1,SMALL(IF(LEN(filter1)&gt;0,ROW(filter1)-ROW(INDEX(filter1,1,1))+1),ROW($DF125)-ROW($DF$7))),"")</f>
        <v/>
      </c>
      <c r="DJ125" s="31" t="str">
        <f t="shared" si="74"/>
        <v/>
      </c>
      <c r="DK125" s="31" t="str">
        <f>IFERROR(IF(COUNTIF($DJ$8:$DJ125,DJ125)&gt;1,"",DJ125),"")</f>
        <v/>
      </c>
      <c r="DL125" s="31" t="str">
        <f t="array" ref="DL125">IFERROR(INDEX(filter2,SMALL(IF(LEN(filter2)&gt;0,ROW(filter2)-ROW(INDEX(filter2,1,1))+1),ROW($DF125)-ROW($DF$7))),"")</f>
        <v/>
      </c>
      <c r="DM125" s="31" t="str">
        <f t="shared" si="75"/>
        <v/>
      </c>
      <c r="DN125" s="31" t="str">
        <f>IFERROR(IF(COUNTIF($DM$8:$DM125,DM125)&gt;1,"",DM125),"")</f>
        <v/>
      </c>
      <c r="DO125" s="31" t="str">
        <f t="array" ref="DO125">IFERROR(INDEX(filter3,SMALL(IF(LEN(filter3)&gt;0,ROW(filter3)-ROW(INDEX(filter3,1,1))+1),ROW($DF125)-ROW($DF$7))),"")</f>
        <v/>
      </c>
      <c r="DP125" s="31" t="str">
        <f t="shared" si="76"/>
        <v/>
      </c>
      <c r="DQ125" s="31" t="str">
        <f>IFERROR(IF(COUNTIF($DP$8:$DP125,DP125)&gt;1,"",DP125),"")</f>
        <v/>
      </c>
      <c r="DR125" s="31" t="str">
        <f t="array" ref="DR125">IFERROR(INDEX(filter4,SMALL(IF(LEN(filter4)&gt;0,ROW(filter4)-ROW(INDEX(filter4,1,1))+1),ROW($DF125)-ROW($DF$7))),"")</f>
        <v/>
      </c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</row>
    <row r="126" spans="3:140" ht="15" customHeight="1" x14ac:dyDescent="0.25">
      <c r="C126" s="31">
        <v>119</v>
      </c>
      <c r="D126" s="31" t="str">
        <f>IFERROR(IF(INDEX(database[],$C126,D$6)=0,"",INDEX(database[],$C126,D$6)),"")</f>
        <v/>
      </c>
      <c r="E126" s="46" t="str">
        <f>IFERROR(IF(INDEX(database[],$C126,E$6)=0,"",INDEX(database[],$C126,E$6)),"")</f>
        <v/>
      </c>
      <c r="F126" s="31" t="str">
        <f>IFERROR(IF(INDEX(database[],$C126,F$6)=0,"",INDEX(database[],$C126,F$6)),"")</f>
        <v/>
      </c>
      <c r="G126" s="31" t="str">
        <f>IFERROR(IF(INDEX(database[],$C126,G$6)=0,"",INDEX(database[],$C126,G$6)),"")</f>
        <v/>
      </c>
      <c r="H126" s="31" t="str">
        <f>IFERROR(IF(INDEX(database[],$C126,H$6)=0,"",INDEX(database[],$C126,H$6)),"")</f>
        <v/>
      </c>
      <c r="I126" s="31" t="str">
        <f>IFERROR(IF(INDEX(database[],$C126,I$6)=0,"",INDEX(database[],$C126,I$6)),"")</f>
        <v/>
      </c>
      <c r="J126" s="31" t="str">
        <f>IFERROR(IF(INDEX(database[],$C126,J$6)=0,"",INDEX(database[],$C126,J$6)),"")</f>
        <v/>
      </c>
      <c r="K126" s="31" t="str">
        <f>IFERROR(IF(INDEX(database[],$C126,K$6)=0,"",INDEX(database[],$C126,K$6)),"")</f>
        <v/>
      </c>
      <c r="L126" s="31" t="str">
        <f>IFERROR(IF(INDEX(database[],$C126,L$6)=0,"",INDEX(database[],$C126,L$6)),"")</f>
        <v/>
      </c>
      <c r="M126" s="31" t="str">
        <f>IFERROR(IF(INDEX(database[],$C126,M$6)=0,"",INDEX(database[],$C126,M$6)),"")</f>
        <v/>
      </c>
      <c r="N126" s="31" t="str">
        <f>IFERROR(IF(INDEX(database[],$C126,N$6)=0,"",INDEX(database[],$C126,N$6)),"")</f>
        <v/>
      </c>
      <c r="O126" s="31" t="str">
        <f>IFERROR(IF(INDEX(database[],$C126,O$6)=0,"",INDEX(database[],$C126,O$6)),"")</f>
        <v/>
      </c>
      <c r="P126" s="31" t="str">
        <f>IFERROR(IF(INDEX(database[],$C126,P$6)=0,"",INDEX(database[],$C126,P$6)),"")</f>
        <v/>
      </c>
      <c r="Q126" s="31" t="str">
        <f>IFERROR(IF(INDEX(database[],$C126,Q$6)=0,"",INDEX(database[],$C126,Q$6)),"")</f>
        <v/>
      </c>
      <c r="R126" s="46" t="str">
        <f>IFERROR(IF(INDEX(database[],$C126,R$6)=0,"",INDEX(database[],$C126,R$6)),"")</f>
        <v/>
      </c>
      <c r="S126" s="31" t="str">
        <f>IFERROR(IF(INDEX(database[],$C126,S$6)=0,"",INDEX(database[],$C126,S$6)),"")</f>
        <v/>
      </c>
      <c r="T126" s="31" t="str">
        <f>IFERROR(IF(INDEX(database[],$C126,T$6)=0,"",INDEX(database[],$C126,T$6)),"")</f>
        <v/>
      </c>
      <c r="U126" s="31" t="str">
        <f>IFERROR(IF(INDEX(database[],$C126,U$6)=0,"",INDEX(database[],$C126,U$6)),"")</f>
        <v/>
      </c>
      <c r="V126" s="31" t="str">
        <f>IFERROR(IF(INDEX(database[],$C126,V$6)=0,"",INDEX(database[],$C126,V$6)),"")</f>
        <v/>
      </c>
      <c r="W126" s="31" t="str">
        <f>IFERROR(IF(INDEX(database[],$C126,W$6)=0,"",INDEX(database[],$C126,W$6)),"")</f>
        <v/>
      </c>
      <c r="X126" s="31" t="str">
        <f>IFERROR(IF(INDEX(database[],$C126,X$6)=0,"",INDEX(database[],$C126,X$6)),"")</f>
        <v/>
      </c>
      <c r="Y126" s="31" t="str">
        <f>IFERROR(IF(INDEX(database[],$C126,Y$6)=0,"",INDEX(database[],$C126,Y$6)),"")</f>
        <v/>
      </c>
      <c r="Z126" s="31" t="str">
        <f>IFERROR(IF(INDEX(database[],$C126,Z$6)=0,"",INDEX(database[],$C126,Z$6)),"")</f>
        <v/>
      </c>
      <c r="AA126" s="31" t="str">
        <f>IFERROR(IF(INDEX(database[],$C126,AA$6)=0,"",INDEX(database[],$C126,AA$6)),"")</f>
        <v/>
      </c>
      <c r="AB126" s="31" t="str">
        <f>IFERROR(IF(INDEX(database[],$C126,AB$6)=0,"",INDEX(database[],$C126,AB$6)),"")</f>
        <v/>
      </c>
      <c r="AC126" s="31" t="str">
        <f>IFERROR(IF(INDEX(database[],$C126,AC$6)=0,"",INDEX(database[],$C126,AC$6)),"")</f>
        <v/>
      </c>
      <c r="AD126" s="31" t="str">
        <f>IFERROR(IF(INDEX(database[],$C126,AD$6)=0,"",INDEX(database[],$C126,AD$6)),"")</f>
        <v/>
      </c>
      <c r="AE126" s="31" t="str">
        <f>IFERROR(IF(INDEX(database[],$C126,AE$6)=0,"",INDEX(database[],$C126,AE$6)),"")</f>
        <v/>
      </c>
      <c r="AF126" s="31" t="str">
        <f>IFERROR(IF(INDEX(database[],$C126,AF$6)=0,"",INDEX(database[],$C126,AF$6)),"")</f>
        <v/>
      </c>
      <c r="AG126" s="31" t="str">
        <f>IFERROR(IF(INDEX(database[],$C126,AG$6)=0,"",INDEX(database[],$C126,AG$6)),"")</f>
        <v/>
      </c>
      <c r="AH126" s="31" t="str">
        <f>IFERROR(IF(INDEX(database[],$C126,AH$6)=0,"",INDEX(database[],$C126,AH$6)),"")</f>
        <v/>
      </c>
      <c r="AI126" s="31" t="str">
        <f>IFERROR(IF(INDEX(database[],$C126,AI$6)=0,"",INDEX(database[],$C126,AI$6)),"")</f>
        <v/>
      </c>
      <c r="AJ126" s="31" t="str">
        <f>IFERROR(IF(INDEX(database[],$C126,AJ$6)=0,"",INDEX(database[],$C126,AJ$6)),"")</f>
        <v/>
      </c>
      <c r="AK126" s="31" t="str">
        <f>IFERROR(IF(INDEX(database[],$C126,AK$6)=0,"",INDEX(database[],$C126,AK$6)),"")</f>
        <v/>
      </c>
      <c r="AL126" s="31" t="str">
        <f>IFERROR(IF(INDEX(database[],$C126,AL$6)=0,"",INDEX(database[],$C126,AL$6)),"")</f>
        <v/>
      </c>
      <c r="AM126" s="31" t="str">
        <f>IFERROR(IF(INDEX(database[],$C126,AM$6)=0,"",INDEX(database[],$C126,AM$6)),"")</f>
        <v/>
      </c>
      <c r="AN126" s="31" t="str">
        <f>IFERROR(IF(INDEX(database[],$C126,AN$6)=0,"",INDEX(database[],$C126,AN$6)),"")</f>
        <v/>
      </c>
      <c r="AO126" s="31" t="str">
        <f>IFERROR(IF(INDEX(database[],$C126,AO$6)=0,"",INDEX(database[],$C126,AO$6)),"")</f>
        <v/>
      </c>
      <c r="AP126" s="31" t="str">
        <f>IFERROR(IF(INDEX(database[],$C126,AP$6)=0,"",INDEX(database[],$C126,AP$6)),"")</f>
        <v/>
      </c>
      <c r="AQ126" s="31" t="str">
        <f>IFERROR(IF(INDEX(database[],$C126,AQ$6)=0,"",INDEX(database[],$C126,AQ$6)),"")</f>
        <v/>
      </c>
      <c r="AR126" s="31" t="str">
        <f>IFERROR(IF(INDEX(database[],$C126,AR$6)=0,"",INDEX(database[],$C126,AR$6)),"")</f>
        <v/>
      </c>
      <c r="AS126" s="31" t="str">
        <f>IFERROR(IF(INDEX(database[],$C126,AS$6)=0,"",INDEX(database[],$C126,AS$6)),"")</f>
        <v/>
      </c>
      <c r="AT126" s="31" t="str">
        <f>IFERROR(IF(INDEX(database[],$C126,AT$6)=0,"",INDEX(database[],$C126,AT$6)),"")</f>
        <v/>
      </c>
      <c r="AU126" s="31" t="str">
        <f>IFERROR(IF(INDEX(database[],$C126,AU$6)=0,"",INDEX(database[],$C126,AU$6)),"")</f>
        <v/>
      </c>
      <c r="AV126" s="31" t="str">
        <f>IFERROR(IF(INDEX(database[],$C126,AV$6)=0,"",INDEX(database[],$C126,AV$6)),"")</f>
        <v/>
      </c>
      <c r="AW126" s="31" t="str">
        <f t="shared" si="52"/>
        <v/>
      </c>
      <c r="AX126" s="49" t="str">
        <f t="shared" si="58"/>
        <v/>
      </c>
      <c r="AY126" s="31" t="str">
        <f t="shared" si="59"/>
        <v/>
      </c>
      <c r="AZ126" s="31" t="str">
        <f t="shared" si="60"/>
        <v/>
      </c>
      <c r="BA126" s="49" t="str">
        <f t="shared" ca="1" si="61"/>
        <v/>
      </c>
      <c r="BB126" s="51" t="str">
        <f t="shared" ca="1" si="62"/>
        <v/>
      </c>
      <c r="BC126" s="50" t="str">
        <f t="shared" si="77"/>
        <v/>
      </c>
      <c r="BD126" s="46" t="str">
        <f t="shared" si="77"/>
        <v/>
      </c>
      <c r="BE126" s="46" t="str">
        <f t="shared" si="77"/>
        <v/>
      </c>
      <c r="BF126" s="46" t="str">
        <f t="shared" si="77"/>
        <v/>
      </c>
      <c r="BG126" s="46" t="str">
        <f t="shared" si="77"/>
        <v/>
      </c>
      <c r="BH126" s="46" t="str">
        <f t="shared" si="77"/>
        <v/>
      </c>
      <c r="BI126" s="46" t="str">
        <f t="shared" si="77"/>
        <v/>
      </c>
      <c r="BJ126" s="31" t="str">
        <f t="shared" si="63"/>
        <v/>
      </c>
      <c r="BK126" s="31" t="str">
        <f t="shared" si="64"/>
        <v/>
      </c>
      <c r="BL126" s="31" t="str">
        <f t="shared" si="65"/>
        <v/>
      </c>
      <c r="BM126" s="31" t="str">
        <f t="shared" si="66"/>
        <v/>
      </c>
      <c r="BN126" s="31" t="str">
        <f t="shared" si="67"/>
        <v/>
      </c>
      <c r="BO126" s="31" t="str">
        <f t="shared" si="68"/>
        <v/>
      </c>
      <c r="BP126" s="48"/>
      <c r="BQ126" s="48"/>
      <c r="BR126" s="48"/>
      <c r="BS126" s="48"/>
      <c r="BT126" s="48"/>
      <c r="BU126" s="31">
        <f>IFERROR(IF(OR(BU$7="",List!$B$8="",List!$B$8="All"),1,IF(List!$B$8=INDEX(IF(BU$5="d",DateTable,MainTable),$C126,BU$6),1,0)),0)</f>
        <v>1</v>
      </c>
      <c r="BV126" s="31">
        <f>IFERROR(IF(OR(BV$7="",List!$B$11="",List!$B$11="All"),1,IF(List!$B$11=INDEX(IF(BV$5="d",DateTable,MainTable),$C126,BV$6),1,0)),0)</f>
        <v>1</v>
      </c>
      <c r="BW126" s="31">
        <f>IFERROR(IF(OR(BW$7="",List!$B$14="",List!$B$14="All"),1,IF(List!$B$14=INDEX(IF(BW$5="d",DateTable,MainTable),$C126,BW$6),1,0)),0)</f>
        <v>1</v>
      </c>
      <c r="BX126" s="31">
        <f>IFERROR(IF(OR(BX$7="",List!$B$17="",List!$B$17="All"),1,IF(List!$B$17=INDEX(IF(BX$5="d",DateTable,MainTable),$C126,BX$6),1,0)),0)</f>
        <v>1</v>
      </c>
      <c r="BY126" s="31">
        <f t="shared" si="69"/>
        <v>1</v>
      </c>
      <c r="CA126" s="31" t="str">
        <f t="shared" si="70"/>
        <v/>
      </c>
      <c r="CB126" s="31" t="str">
        <f t="shared" si="53"/>
        <v/>
      </c>
      <c r="CD126" s="31">
        <f>IFERROR(IF(OR(Dashboard!$C$7="",Dashboard!$C$7="All"),1,IF(Dashboard!$C$7=INDEX(MainTable,$C126,CD$6),1,0)),0)</f>
        <v>1</v>
      </c>
      <c r="CE126" s="31">
        <f>IFERROR(IF(OR(Dashboard!$E$7="",Dashboard!$E$7="All"),1,IF(Dashboard!$E$7=INDEX(MainTable,$C126,CE$6),1,0)),0)</f>
        <v>1</v>
      </c>
      <c r="CF126" s="31">
        <f>IFERROR(IF(OR(Dashboard!$G$7="",Dashboard!$G$7="All"),1,IF(Dashboard!$G$7=INDEX(MainTable,$C126,CF$6),1,0)),0)</f>
        <v>1</v>
      </c>
      <c r="CG126" s="31">
        <f>IFERROR(IF(OR(Dashboard!$I$7="",Dashboard!$I$7="All"),1,IF(Dashboard!$I$7=INDEX(MainTable,$C126,CG$6),1,0)),0)</f>
        <v>1</v>
      </c>
      <c r="CH126" s="31">
        <f t="shared" si="71"/>
        <v>1</v>
      </c>
      <c r="CJ126" s="31">
        <f t="shared" ca="1" si="72"/>
        <v>0</v>
      </c>
      <c r="CK126" s="31">
        <f t="shared" ca="1" si="54"/>
        <v>0</v>
      </c>
      <c r="CL126" s="31">
        <f t="shared" si="55"/>
        <v>0</v>
      </c>
      <c r="CM126" s="31">
        <f t="shared" si="56"/>
        <v>0</v>
      </c>
      <c r="DG126" s="31" t="str">
        <f t="shared" si="73"/>
        <v/>
      </c>
      <c r="DH126" s="31" t="str">
        <f>IFERROR(IF(COUNTIF($DG$8:$DG126,DG126)&gt;1,"",DG126),"")</f>
        <v/>
      </c>
      <c r="DI126" s="31" t="str">
        <f t="array" ref="DI126">IFERROR(INDEX(filter1,SMALL(IF(LEN(filter1)&gt;0,ROW(filter1)-ROW(INDEX(filter1,1,1))+1),ROW($DF126)-ROW($DF$7))),"")</f>
        <v/>
      </c>
      <c r="DJ126" s="31" t="str">
        <f t="shared" si="74"/>
        <v/>
      </c>
      <c r="DK126" s="31" t="str">
        <f>IFERROR(IF(COUNTIF($DJ$8:$DJ126,DJ126)&gt;1,"",DJ126),"")</f>
        <v/>
      </c>
      <c r="DL126" s="31" t="str">
        <f t="array" ref="DL126">IFERROR(INDEX(filter2,SMALL(IF(LEN(filter2)&gt;0,ROW(filter2)-ROW(INDEX(filter2,1,1))+1),ROW($DF126)-ROW($DF$7))),"")</f>
        <v/>
      </c>
      <c r="DM126" s="31" t="str">
        <f t="shared" si="75"/>
        <v/>
      </c>
      <c r="DN126" s="31" t="str">
        <f>IFERROR(IF(COUNTIF($DM$8:$DM126,DM126)&gt;1,"",DM126),"")</f>
        <v/>
      </c>
      <c r="DO126" s="31" t="str">
        <f t="array" ref="DO126">IFERROR(INDEX(filter3,SMALL(IF(LEN(filter3)&gt;0,ROW(filter3)-ROW(INDEX(filter3,1,1))+1),ROW($DF126)-ROW($DF$7))),"")</f>
        <v/>
      </c>
      <c r="DP126" s="31" t="str">
        <f t="shared" si="76"/>
        <v/>
      </c>
      <c r="DQ126" s="31" t="str">
        <f>IFERROR(IF(COUNTIF($DP$8:$DP126,DP126)&gt;1,"",DP126),"")</f>
        <v/>
      </c>
      <c r="DR126" s="31" t="str">
        <f t="array" ref="DR126">IFERROR(INDEX(filter4,SMALL(IF(LEN(filter4)&gt;0,ROW(filter4)-ROW(INDEX(filter4,1,1))+1),ROW($DF126)-ROW($DF$7))),"")</f>
        <v/>
      </c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</row>
    <row r="127" spans="3:140" ht="15" customHeight="1" x14ac:dyDescent="0.25">
      <c r="C127" s="31">
        <v>120</v>
      </c>
      <c r="D127" s="31" t="str">
        <f>IFERROR(IF(INDEX(database[],$C127,D$6)=0,"",INDEX(database[],$C127,D$6)),"")</f>
        <v/>
      </c>
      <c r="E127" s="46" t="str">
        <f>IFERROR(IF(INDEX(database[],$C127,E$6)=0,"",INDEX(database[],$C127,E$6)),"")</f>
        <v/>
      </c>
      <c r="F127" s="31" t="str">
        <f>IFERROR(IF(INDEX(database[],$C127,F$6)=0,"",INDEX(database[],$C127,F$6)),"")</f>
        <v/>
      </c>
      <c r="G127" s="31" t="str">
        <f>IFERROR(IF(INDEX(database[],$C127,G$6)=0,"",INDEX(database[],$C127,G$6)),"")</f>
        <v/>
      </c>
      <c r="H127" s="31" t="str">
        <f>IFERROR(IF(INDEX(database[],$C127,H$6)=0,"",INDEX(database[],$C127,H$6)),"")</f>
        <v/>
      </c>
      <c r="I127" s="31" t="str">
        <f>IFERROR(IF(INDEX(database[],$C127,I$6)=0,"",INDEX(database[],$C127,I$6)),"")</f>
        <v/>
      </c>
      <c r="J127" s="31" t="str">
        <f>IFERROR(IF(INDEX(database[],$C127,J$6)=0,"",INDEX(database[],$C127,J$6)),"")</f>
        <v/>
      </c>
      <c r="K127" s="31" t="str">
        <f>IFERROR(IF(INDEX(database[],$C127,K$6)=0,"",INDEX(database[],$C127,K$6)),"")</f>
        <v/>
      </c>
      <c r="L127" s="31" t="str">
        <f>IFERROR(IF(INDEX(database[],$C127,L$6)=0,"",INDEX(database[],$C127,L$6)),"")</f>
        <v/>
      </c>
      <c r="M127" s="31" t="str">
        <f>IFERROR(IF(INDEX(database[],$C127,M$6)=0,"",INDEX(database[],$C127,M$6)),"")</f>
        <v/>
      </c>
      <c r="N127" s="31" t="str">
        <f>IFERROR(IF(INDEX(database[],$C127,N$6)=0,"",INDEX(database[],$C127,N$6)),"")</f>
        <v/>
      </c>
      <c r="O127" s="31" t="str">
        <f>IFERROR(IF(INDEX(database[],$C127,O$6)=0,"",INDEX(database[],$C127,O$6)),"")</f>
        <v/>
      </c>
      <c r="P127" s="31" t="str">
        <f>IFERROR(IF(INDEX(database[],$C127,P$6)=0,"",INDEX(database[],$C127,P$6)),"")</f>
        <v/>
      </c>
      <c r="Q127" s="31" t="str">
        <f>IFERROR(IF(INDEX(database[],$C127,Q$6)=0,"",INDEX(database[],$C127,Q$6)),"")</f>
        <v/>
      </c>
      <c r="R127" s="46" t="str">
        <f>IFERROR(IF(INDEX(database[],$C127,R$6)=0,"",INDEX(database[],$C127,R$6)),"")</f>
        <v/>
      </c>
      <c r="S127" s="31" t="str">
        <f>IFERROR(IF(INDEX(database[],$C127,S$6)=0,"",INDEX(database[],$C127,S$6)),"")</f>
        <v/>
      </c>
      <c r="T127" s="31" t="str">
        <f>IFERROR(IF(INDEX(database[],$C127,T$6)=0,"",INDEX(database[],$C127,T$6)),"")</f>
        <v/>
      </c>
      <c r="U127" s="31" t="str">
        <f>IFERROR(IF(INDEX(database[],$C127,U$6)=0,"",INDEX(database[],$C127,U$6)),"")</f>
        <v/>
      </c>
      <c r="V127" s="31" t="str">
        <f>IFERROR(IF(INDEX(database[],$C127,V$6)=0,"",INDEX(database[],$C127,V$6)),"")</f>
        <v/>
      </c>
      <c r="W127" s="31" t="str">
        <f>IFERROR(IF(INDEX(database[],$C127,W$6)=0,"",INDEX(database[],$C127,W$6)),"")</f>
        <v/>
      </c>
      <c r="X127" s="31" t="str">
        <f>IFERROR(IF(INDEX(database[],$C127,X$6)=0,"",INDEX(database[],$C127,X$6)),"")</f>
        <v/>
      </c>
      <c r="Y127" s="31" t="str">
        <f>IFERROR(IF(INDEX(database[],$C127,Y$6)=0,"",INDEX(database[],$C127,Y$6)),"")</f>
        <v/>
      </c>
      <c r="Z127" s="31" t="str">
        <f>IFERROR(IF(INDEX(database[],$C127,Z$6)=0,"",INDEX(database[],$C127,Z$6)),"")</f>
        <v/>
      </c>
      <c r="AA127" s="31" t="str">
        <f>IFERROR(IF(INDEX(database[],$C127,AA$6)=0,"",INDEX(database[],$C127,AA$6)),"")</f>
        <v/>
      </c>
      <c r="AB127" s="31" t="str">
        <f>IFERROR(IF(INDEX(database[],$C127,AB$6)=0,"",INDEX(database[],$C127,AB$6)),"")</f>
        <v/>
      </c>
      <c r="AC127" s="31" t="str">
        <f>IFERROR(IF(INDEX(database[],$C127,AC$6)=0,"",INDEX(database[],$C127,AC$6)),"")</f>
        <v/>
      </c>
      <c r="AD127" s="31" t="str">
        <f>IFERROR(IF(INDEX(database[],$C127,AD$6)=0,"",INDEX(database[],$C127,AD$6)),"")</f>
        <v/>
      </c>
      <c r="AE127" s="31" t="str">
        <f>IFERROR(IF(INDEX(database[],$C127,AE$6)=0,"",INDEX(database[],$C127,AE$6)),"")</f>
        <v/>
      </c>
      <c r="AF127" s="31" t="str">
        <f>IFERROR(IF(INDEX(database[],$C127,AF$6)=0,"",INDEX(database[],$C127,AF$6)),"")</f>
        <v/>
      </c>
      <c r="AG127" s="31" t="str">
        <f>IFERROR(IF(INDEX(database[],$C127,AG$6)=0,"",INDEX(database[],$C127,AG$6)),"")</f>
        <v/>
      </c>
      <c r="AH127" s="31" t="str">
        <f>IFERROR(IF(INDEX(database[],$C127,AH$6)=0,"",INDEX(database[],$C127,AH$6)),"")</f>
        <v/>
      </c>
      <c r="AI127" s="31" t="str">
        <f>IFERROR(IF(INDEX(database[],$C127,AI$6)=0,"",INDEX(database[],$C127,AI$6)),"")</f>
        <v/>
      </c>
      <c r="AJ127" s="31" t="str">
        <f>IFERROR(IF(INDEX(database[],$C127,AJ$6)=0,"",INDEX(database[],$C127,AJ$6)),"")</f>
        <v/>
      </c>
      <c r="AK127" s="31" t="str">
        <f>IFERROR(IF(INDEX(database[],$C127,AK$6)=0,"",INDEX(database[],$C127,AK$6)),"")</f>
        <v/>
      </c>
      <c r="AL127" s="31" t="str">
        <f>IFERROR(IF(INDEX(database[],$C127,AL$6)=0,"",INDEX(database[],$C127,AL$6)),"")</f>
        <v/>
      </c>
      <c r="AM127" s="31" t="str">
        <f>IFERROR(IF(INDEX(database[],$C127,AM$6)=0,"",INDEX(database[],$C127,AM$6)),"")</f>
        <v/>
      </c>
      <c r="AN127" s="31" t="str">
        <f>IFERROR(IF(INDEX(database[],$C127,AN$6)=0,"",INDEX(database[],$C127,AN$6)),"")</f>
        <v/>
      </c>
      <c r="AO127" s="31" t="str">
        <f>IFERROR(IF(INDEX(database[],$C127,AO$6)=0,"",INDEX(database[],$C127,AO$6)),"")</f>
        <v/>
      </c>
      <c r="AP127" s="31" t="str">
        <f>IFERROR(IF(INDEX(database[],$C127,AP$6)=0,"",INDEX(database[],$C127,AP$6)),"")</f>
        <v/>
      </c>
      <c r="AQ127" s="31" t="str">
        <f>IFERROR(IF(INDEX(database[],$C127,AQ$6)=0,"",INDEX(database[],$C127,AQ$6)),"")</f>
        <v/>
      </c>
      <c r="AR127" s="31" t="str">
        <f>IFERROR(IF(INDEX(database[],$C127,AR$6)=0,"",INDEX(database[],$C127,AR$6)),"")</f>
        <v/>
      </c>
      <c r="AS127" s="31" t="str">
        <f>IFERROR(IF(INDEX(database[],$C127,AS$6)=0,"",INDEX(database[],$C127,AS$6)),"")</f>
        <v/>
      </c>
      <c r="AT127" s="31" t="str">
        <f>IFERROR(IF(INDEX(database[],$C127,AT$6)=0,"",INDEX(database[],$C127,AT$6)),"")</f>
        <v/>
      </c>
      <c r="AU127" s="31" t="str">
        <f>IFERROR(IF(INDEX(database[],$C127,AU$6)=0,"",INDEX(database[],$C127,AU$6)),"")</f>
        <v/>
      </c>
      <c r="AV127" s="31" t="str">
        <f>IFERROR(IF(INDEX(database[],$C127,AV$6)=0,"",INDEX(database[],$C127,AV$6)),"")</f>
        <v/>
      </c>
      <c r="AW127" s="31" t="str">
        <f t="shared" si="52"/>
        <v/>
      </c>
      <c r="AX127" s="49" t="str">
        <f t="shared" si="58"/>
        <v/>
      </c>
      <c r="AY127" s="31" t="str">
        <f t="shared" si="59"/>
        <v/>
      </c>
      <c r="AZ127" s="31" t="str">
        <f t="shared" si="60"/>
        <v/>
      </c>
      <c r="BA127" s="49" t="str">
        <f t="shared" ca="1" si="61"/>
        <v/>
      </c>
      <c r="BB127" s="51" t="str">
        <f t="shared" ca="1" si="62"/>
        <v/>
      </c>
      <c r="BC127" s="50" t="str">
        <f t="shared" si="77"/>
        <v/>
      </c>
      <c r="BD127" s="46" t="str">
        <f t="shared" si="77"/>
        <v/>
      </c>
      <c r="BE127" s="46" t="str">
        <f t="shared" si="77"/>
        <v/>
      </c>
      <c r="BF127" s="46" t="str">
        <f t="shared" si="77"/>
        <v/>
      </c>
      <c r="BG127" s="46" t="str">
        <f t="shared" si="77"/>
        <v/>
      </c>
      <c r="BH127" s="46" t="str">
        <f t="shared" si="77"/>
        <v/>
      </c>
      <c r="BI127" s="46" t="str">
        <f t="shared" si="77"/>
        <v/>
      </c>
      <c r="BJ127" s="31" t="str">
        <f t="shared" si="63"/>
        <v/>
      </c>
      <c r="BK127" s="31" t="str">
        <f t="shared" si="64"/>
        <v/>
      </c>
      <c r="BL127" s="31" t="str">
        <f t="shared" si="65"/>
        <v/>
      </c>
      <c r="BM127" s="31" t="str">
        <f t="shared" si="66"/>
        <v/>
      </c>
      <c r="BN127" s="31" t="str">
        <f t="shared" si="67"/>
        <v/>
      </c>
      <c r="BO127" s="31" t="str">
        <f t="shared" si="68"/>
        <v/>
      </c>
      <c r="BP127" s="48"/>
      <c r="BQ127" s="48"/>
      <c r="BR127" s="48"/>
      <c r="BS127" s="48"/>
      <c r="BT127" s="48"/>
      <c r="BU127" s="31">
        <f>IFERROR(IF(OR(BU$7="",List!$B$8="",List!$B$8="All"),1,IF(List!$B$8=INDEX(IF(BU$5="d",DateTable,MainTable),$C127,BU$6),1,0)),0)</f>
        <v>1</v>
      </c>
      <c r="BV127" s="31">
        <f>IFERROR(IF(OR(BV$7="",List!$B$11="",List!$B$11="All"),1,IF(List!$B$11=INDEX(IF(BV$5="d",DateTable,MainTable),$C127,BV$6),1,0)),0)</f>
        <v>1</v>
      </c>
      <c r="BW127" s="31">
        <f>IFERROR(IF(OR(BW$7="",List!$B$14="",List!$B$14="All"),1,IF(List!$B$14=INDEX(IF(BW$5="d",DateTable,MainTable),$C127,BW$6),1,0)),0)</f>
        <v>1</v>
      </c>
      <c r="BX127" s="31">
        <f>IFERROR(IF(OR(BX$7="",List!$B$17="",List!$B$17="All"),1,IF(List!$B$17=INDEX(IF(BX$5="d",DateTable,MainTable),$C127,BX$6),1,0)),0)</f>
        <v>1</v>
      </c>
      <c r="BY127" s="31">
        <f t="shared" si="69"/>
        <v>1</v>
      </c>
      <c r="CA127" s="31" t="str">
        <f t="shared" si="70"/>
        <v/>
      </c>
      <c r="CB127" s="31" t="str">
        <f t="shared" si="53"/>
        <v/>
      </c>
      <c r="CD127" s="31">
        <f>IFERROR(IF(OR(Dashboard!$C$7="",Dashboard!$C$7="All"),1,IF(Dashboard!$C$7=INDEX(MainTable,$C127,CD$6),1,0)),0)</f>
        <v>1</v>
      </c>
      <c r="CE127" s="31">
        <f>IFERROR(IF(OR(Dashboard!$E$7="",Dashboard!$E$7="All"),1,IF(Dashboard!$E$7=INDEX(MainTable,$C127,CE$6),1,0)),0)</f>
        <v>1</v>
      </c>
      <c r="CF127" s="31">
        <f>IFERROR(IF(OR(Dashboard!$G$7="",Dashboard!$G$7="All"),1,IF(Dashboard!$G$7=INDEX(MainTable,$C127,CF$6),1,0)),0)</f>
        <v>1</v>
      </c>
      <c r="CG127" s="31">
        <f>IFERROR(IF(OR(Dashboard!$I$7="",Dashboard!$I$7="All"),1,IF(Dashboard!$I$7=INDEX(MainTable,$C127,CG$6),1,0)),0)</f>
        <v>1</v>
      </c>
      <c r="CH127" s="31">
        <f t="shared" si="71"/>
        <v>1</v>
      </c>
      <c r="CJ127" s="31">
        <f t="shared" ca="1" si="72"/>
        <v>0</v>
      </c>
      <c r="CK127" s="31">
        <f t="shared" ca="1" si="54"/>
        <v>0</v>
      </c>
      <c r="CL127" s="31">
        <f t="shared" si="55"/>
        <v>0</v>
      </c>
      <c r="CM127" s="31">
        <f t="shared" si="56"/>
        <v>0</v>
      </c>
      <c r="DG127" s="31" t="str">
        <f t="shared" si="73"/>
        <v/>
      </c>
      <c r="DH127" s="31" t="str">
        <f>IFERROR(IF(COUNTIF($DG$8:$DG127,DG127)&gt;1,"",DG127),"")</f>
        <v/>
      </c>
      <c r="DI127" s="31" t="str">
        <f t="array" ref="DI127">IFERROR(INDEX(filter1,SMALL(IF(LEN(filter1)&gt;0,ROW(filter1)-ROW(INDEX(filter1,1,1))+1),ROW($DF127)-ROW($DF$7))),"")</f>
        <v/>
      </c>
      <c r="DJ127" s="31" t="str">
        <f t="shared" si="74"/>
        <v/>
      </c>
      <c r="DK127" s="31" t="str">
        <f>IFERROR(IF(COUNTIF($DJ$8:$DJ127,DJ127)&gt;1,"",DJ127),"")</f>
        <v/>
      </c>
      <c r="DL127" s="31" t="str">
        <f t="array" ref="DL127">IFERROR(INDEX(filter2,SMALL(IF(LEN(filter2)&gt;0,ROW(filter2)-ROW(INDEX(filter2,1,1))+1),ROW($DF127)-ROW($DF$7))),"")</f>
        <v/>
      </c>
      <c r="DM127" s="31" t="str">
        <f t="shared" si="75"/>
        <v/>
      </c>
      <c r="DN127" s="31" t="str">
        <f>IFERROR(IF(COUNTIF($DM$8:$DM127,DM127)&gt;1,"",DM127),"")</f>
        <v/>
      </c>
      <c r="DO127" s="31" t="str">
        <f t="array" ref="DO127">IFERROR(INDEX(filter3,SMALL(IF(LEN(filter3)&gt;0,ROW(filter3)-ROW(INDEX(filter3,1,1))+1),ROW($DF127)-ROW($DF$7))),"")</f>
        <v/>
      </c>
      <c r="DP127" s="31" t="str">
        <f t="shared" si="76"/>
        <v/>
      </c>
      <c r="DQ127" s="31" t="str">
        <f>IFERROR(IF(COUNTIF($DP$8:$DP127,DP127)&gt;1,"",DP127),"")</f>
        <v/>
      </c>
      <c r="DR127" s="31" t="str">
        <f t="array" ref="DR127">IFERROR(INDEX(filter4,SMALL(IF(LEN(filter4)&gt;0,ROW(filter4)-ROW(INDEX(filter4,1,1))+1),ROW($DF127)-ROW($DF$7))),"")</f>
        <v/>
      </c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</row>
    <row r="128" spans="3:140" ht="15" customHeight="1" x14ac:dyDescent="0.25">
      <c r="C128" s="31">
        <v>121</v>
      </c>
      <c r="D128" s="31" t="str">
        <f>IFERROR(IF(INDEX(database[],$C128,D$6)=0,"",INDEX(database[],$C128,D$6)),"")</f>
        <v/>
      </c>
      <c r="E128" s="46" t="str">
        <f>IFERROR(IF(INDEX(database[],$C128,E$6)=0,"",INDEX(database[],$C128,E$6)),"")</f>
        <v/>
      </c>
      <c r="F128" s="31" t="str">
        <f>IFERROR(IF(INDEX(database[],$C128,F$6)=0,"",INDEX(database[],$C128,F$6)),"")</f>
        <v/>
      </c>
      <c r="G128" s="31" t="str">
        <f>IFERROR(IF(INDEX(database[],$C128,G$6)=0,"",INDEX(database[],$C128,G$6)),"")</f>
        <v/>
      </c>
      <c r="H128" s="31" t="str">
        <f>IFERROR(IF(INDEX(database[],$C128,H$6)=0,"",INDEX(database[],$C128,H$6)),"")</f>
        <v/>
      </c>
      <c r="I128" s="31" t="str">
        <f>IFERROR(IF(INDEX(database[],$C128,I$6)=0,"",INDEX(database[],$C128,I$6)),"")</f>
        <v/>
      </c>
      <c r="J128" s="31" t="str">
        <f>IFERROR(IF(INDEX(database[],$C128,J$6)=0,"",INDEX(database[],$C128,J$6)),"")</f>
        <v/>
      </c>
      <c r="K128" s="31" t="str">
        <f>IFERROR(IF(INDEX(database[],$C128,K$6)=0,"",INDEX(database[],$C128,K$6)),"")</f>
        <v/>
      </c>
      <c r="L128" s="31" t="str">
        <f>IFERROR(IF(INDEX(database[],$C128,L$6)=0,"",INDEX(database[],$C128,L$6)),"")</f>
        <v/>
      </c>
      <c r="M128" s="31" t="str">
        <f>IFERROR(IF(INDEX(database[],$C128,M$6)=0,"",INDEX(database[],$C128,M$6)),"")</f>
        <v/>
      </c>
      <c r="N128" s="31" t="str">
        <f>IFERROR(IF(INDEX(database[],$C128,N$6)=0,"",INDEX(database[],$C128,N$6)),"")</f>
        <v/>
      </c>
      <c r="O128" s="31" t="str">
        <f>IFERROR(IF(INDEX(database[],$C128,O$6)=0,"",INDEX(database[],$C128,O$6)),"")</f>
        <v/>
      </c>
      <c r="P128" s="31" t="str">
        <f>IFERROR(IF(INDEX(database[],$C128,P$6)=0,"",INDEX(database[],$C128,P$6)),"")</f>
        <v/>
      </c>
      <c r="Q128" s="31" t="str">
        <f>IFERROR(IF(INDEX(database[],$C128,Q$6)=0,"",INDEX(database[],$C128,Q$6)),"")</f>
        <v/>
      </c>
      <c r="R128" s="46" t="str">
        <f>IFERROR(IF(INDEX(database[],$C128,R$6)=0,"",INDEX(database[],$C128,R$6)),"")</f>
        <v/>
      </c>
      <c r="S128" s="31" t="str">
        <f>IFERROR(IF(INDEX(database[],$C128,S$6)=0,"",INDEX(database[],$C128,S$6)),"")</f>
        <v/>
      </c>
      <c r="T128" s="31" t="str">
        <f>IFERROR(IF(INDEX(database[],$C128,T$6)=0,"",INDEX(database[],$C128,T$6)),"")</f>
        <v/>
      </c>
      <c r="U128" s="31" t="str">
        <f>IFERROR(IF(INDEX(database[],$C128,U$6)=0,"",INDEX(database[],$C128,U$6)),"")</f>
        <v/>
      </c>
      <c r="V128" s="31" t="str">
        <f>IFERROR(IF(INDEX(database[],$C128,V$6)=0,"",INDEX(database[],$C128,V$6)),"")</f>
        <v/>
      </c>
      <c r="W128" s="31" t="str">
        <f>IFERROR(IF(INDEX(database[],$C128,W$6)=0,"",INDEX(database[],$C128,W$6)),"")</f>
        <v/>
      </c>
      <c r="X128" s="31" t="str">
        <f>IFERROR(IF(INDEX(database[],$C128,X$6)=0,"",INDEX(database[],$C128,X$6)),"")</f>
        <v/>
      </c>
      <c r="Y128" s="31" t="str">
        <f>IFERROR(IF(INDEX(database[],$C128,Y$6)=0,"",INDEX(database[],$C128,Y$6)),"")</f>
        <v/>
      </c>
      <c r="Z128" s="31" t="str">
        <f>IFERROR(IF(INDEX(database[],$C128,Z$6)=0,"",INDEX(database[],$C128,Z$6)),"")</f>
        <v/>
      </c>
      <c r="AA128" s="31" t="str">
        <f>IFERROR(IF(INDEX(database[],$C128,AA$6)=0,"",INDEX(database[],$C128,AA$6)),"")</f>
        <v/>
      </c>
      <c r="AB128" s="31" t="str">
        <f>IFERROR(IF(INDEX(database[],$C128,AB$6)=0,"",INDEX(database[],$C128,AB$6)),"")</f>
        <v/>
      </c>
      <c r="AC128" s="31" t="str">
        <f>IFERROR(IF(INDEX(database[],$C128,AC$6)=0,"",INDEX(database[],$C128,AC$6)),"")</f>
        <v/>
      </c>
      <c r="AD128" s="31" t="str">
        <f>IFERROR(IF(INDEX(database[],$C128,AD$6)=0,"",INDEX(database[],$C128,AD$6)),"")</f>
        <v/>
      </c>
      <c r="AE128" s="31" t="str">
        <f>IFERROR(IF(INDEX(database[],$C128,AE$6)=0,"",INDEX(database[],$C128,AE$6)),"")</f>
        <v/>
      </c>
      <c r="AF128" s="31" t="str">
        <f>IFERROR(IF(INDEX(database[],$C128,AF$6)=0,"",INDEX(database[],$C128,AF$6)),"")</f>
        <v/>
      </c>
      <c r="AG128" s="31" t="str">
        <f>IFERROR(IF(INDEX(database[],$C128,AG$6)=0,"",INDEX(database[],$C128,AG$6)),"")</f>
        <v/>
      </c>
      <c r="AH128" s="31" t="str">
        <f>IFERROR(IF(INDEX(database[],$C128,AH$6)=0,"",INDEX(database[],$C128,AH$6)),"")</f>
        <v/>
      </c>
      <c r="AI128" s="31" t="str">
        <f>IFERROR(IF(INDEX(database[],$C128,AI$6)=0,"",INDEX(database[],$C128,AI$6)),"")</f>
        <v/>
      </c>
      <c r="AJ128" s="31" t="str">
        <f>IFERROR(IF(INDEX(database[],$C128,AJ$6)=0,"",INDEX(database[],$C128,AJ$6)),"")</f>
        <v/>
      </c>
      <c r="AK128" s="31" t="str">
        <f>IFERROR(IF(INDEX(database[],$C128,AK$6)=0,"",INDEX(database[],$C128,AK$6)),"")</f>
        <v/>
      </c>
      <c r="AL128" s="31" t="str">
        <f>IFERROR(IF(INDEX(database[],$C128,AL$6)=0,"",INDEX(database[],$C128,AL$6)),"")</f>
        <v/>
      </c>
      <c r="AM128" s="31" t="str">
        <f>IFERROR(IF(INDEX(database[],$C128,AM$6)=0,"",INDEX(database[],$C128,AM$6)),"")</f>
        <v/>
      </c>
      <c r="AN128" s="31" t="str">
        <f>IFERROR(IF(INDEX(database[],$C128,AN$6)=0,"",INDEX(database[],$C128,AN$6)),"")</f>
        <v/>
      </c>
      <c r="AO128" s="31" t="str">
        <f>IFERROR(IF(INDEX(database[],$C128,AO$6)=0,"",INDEX(database[],$C128,AO$6)),"")</f>
        <v/>
      </c>
      <c r="AP128" s="31" t="str">
        <f>IFERROR(IF(INDEX(database[],$C128,AP$6)=0,"",INDEX(database[],$C128,AP$6)),"")</f>
        <v/>
      </c>
      <c r="AQ128" s="31" t="str">
        <f>IFERROR(IF(INDEX(database[],$C128,AQ$6)=0,"",INDEX(database[],$C128,AQ$6)),"")</f>
        <v/>
      </c>
      <c r="AR128" s="31" t="str">
        <f>IFERROR(IF(INDEX(database[],$C128,AR$6)=0,"",INDEX(database[],$C128,AR$6)),"")</f>
        <v/>
      </c>
      <c r="AS128" s="31" t="str">
        <f>IFERROR(IF(INDEX(database[],$C128,AS$6)=0,"",INDEX(database[],$C128,AS$6)),"")</f>
        <v/>
      </c>
      <c r="AT128" s="31" t="str">
        <f>IFERROR(IF(INDEX(database[],$C128,AT$6)=0,"",INDEX(database[],$C128,AT$6)),"")</f>
        <v/>
      </c>
      <c r="AU128" s="31" t="str">
        <f>IFERROR(IF(INDEX(database[],$C128,AU$6)=0,"",INDEX(database[],$C128,AU$6)),"")</f>
        <v/>
      </c>
      <c r="AV128" s="31" t="str">
        <f>IFERROR(IF(INDEX(database[],$C128,AV$6)=0,"",INDEX(database[],$C128,AV$6)),"")</f>
        <v/>
      </c>
      <c r="AW128" s="31" t="str">
        <f t="shared" si="52"/>
        <v/>
      </c>
      <c r="AX128" s="49" t="str">
        <f t="shared" si="58"/>
        <v/>
      </c>
      <c r="AY128" s="31" t="str">
        <f t="shared" si="59"/>
        <v/>
      </c>
      <c r="AZ128" s="31" t="str">
        <f t="shared" si="60"/>
        <v/>
      </c>
      <c r="BA128" s="49" t="str">
        <f t="shared" ca="1" si="61"/>
        <v/>
      </c>
      <c r="BB128" s="51" t="str">
        <f t="shared" ca="1" si="62"/>
        <v/>
      </c>
      <c r="BC128" s="50" t="str">
        <f t="shared" si="77"/>
        <v/>
      </c>
      <c r="BD128" s="46" t="str">
        <f t="shared" si="77"/>
        <v/>
      </c>
      <c r="BE128" s="46" t="str">
        <f t="shared" si="77"/>
        <v/>
      </c>
      <c r="BF128" s="46" t="str">
        <f t="shared" si="77"/>
        <v/>
      </c>
      <c r="BG128" s="46" t="str">
        <f t="shared" si="77"/>
        <v/>
      </c>
      <c r="BH128" s="46" t="str">
        <f t="shared" si="77"/>
        <v/>
      </c>
      <c r="BI128" s="46" t="str">
        <f t="shared" si="77"/>
        <v/>
      </c>
      <c r="BJ128" s="31" t="str">
        <f t="shared" si="63"/>
        <v/>
      </c>
      <c r="BK128" s="31" t="str">
        <f t="shared" si="64"/>
        <v/>
      </c>
      <c r="BL128" s="31" t="str">
        <f t="shared" si="65"/>
        <v/>
      </c>
      <c r="BM128" s="31" t="str">
        <f t="shared" si="66"/>
        <v/>
      </c>
      <c r="BN128" s="31" t="str">
        <f t="shared" si="67"/>
        <v/>
      </c>
      <c r="BO128" s="31" t="str">
        <f t="shared" si="68"/>
        <v/>
      </c>
      <c r="BP128" s="48"/>
      <c r="BQ128" s="48"/>
      <c r="BR128" s="48"/>
      <c r="BS128" s="48"/>
      <c r="BT128" s="48"/>
      <c r="BU128" s="31">
        <f>IFERROR(IF(OR(BU$7="",List!$B$8="",List!$B$8="All"),1,IF(List!$B$8=INDEX(IF(BU$5="d",DateTable,MainTable),$C128,BU$6),1,0)),0)</f>
        <v>1</v>
      </c>
      <c r="BV128" s="31">
        <f>IFERROR(IF(OR(BV$7="",List!$B$11="",List!$B$11="All"),1,IF(List!$B$11=INDEX(IF(BV$5="d",DateTable,MainTable),$C128,BV$6),1,0)),0)</f>
        <v>1</v>
      </c>
      <c r="BW128" s="31">
        <f>IFERROR(IF(OR(BW$7="",List!$B$14="",List!$B$14="All"),1,IF(List!$B$14=INDEX(IF(BW$5="d",DateTable,MainTable),$C128,BW$6),1,0)),0)</f>
        <v>1</v>
      </c>
      <c r="BX128" s="31">
        <f>IFERROR(IF(OR(BX$7="",List!$B$17="",List!$B$17="All"),1,IF(List!$B$17=INDEX(IF(BX$5="d",DateTable,MainTable),$C128,BX$6),1,0)),0)</f>
        <v>1</v>
      </c>
      <c r="BY128" s="31">
        <f t="shared" si="69"/>
        <v>1</v>
      </c>
      <c r="CA128" s="31" t="str">
        <f t="shared" si="70"/>
        <v/>
      </c>
      <c r="CB128" s="31" t="str">
        <f t="shared" si="53"/>
        <v/>
      </c>
      <c r="CD128" s="31">
        <f>IFERROR(IF(OR(Dashboard!$C$7="",Dashboard!$C$7="All"),1,IF(Dashboard!$C$7=INDEX(MainTable,$C128,CD$6),1,0)),0)</f>
        <v>1</v>
      </c>
      <c r="CE128" s="31">
        <f>IFERROR(IF(OR(Dashboard!$E$7="",Dashboard!$E$7="All"),1,IF(Dashboard!$E$7=INDEX(MainTable,$C128,CE$6),1,0)),0)</f>
        <v>1</v>
      </c>
      <c r="CF128" s="31">
        <f>IFERROR(IF(OR(Dashboard!$G$7="",Dashboard!$G$7="All"),1,IF(Dashboard!$G$7=INDEX(MainTable,$C128,CF$6),1,0)),0)</f>
        <v>1</v>
      </c>
      <c r="CG128" s="31">
        <f>IFERROR(IF(OR(Dashboard!$I$7="",Dashboard!$I$7="All"),1,IF(Dashboard!$I$7=INDEX(MainTable,$C128,CG$6),1,0)),0)</f>
        <v>1</v>
      </c>
      <c r="CH128" s="31">
        <f t="shared" si="71"/>
        <v>1</v>
      </c>
      <c r="CJ128" s="31">
        <f t="shared" ca="1" si="72"/>
        <v>0</v>
      </c>
      <c r="CK128" s="31">
        <f t="shared" ca="1" si="54"/>
        <v>0</v>
      </c>
      <c r="CL128" s="31">
        <f t="shared" si="55"/>
        <v>0</v>
      </c>
      <c r="CM128" s="31">
        <f t="shared" si="56"/>
        <v>0</v>
      </c>
      <c r="DG128" s="31" t="str">
        <f t="shared" si="73"/>
        <v/>
      </c>
      <c r="DH128" s="31" t="str">
        <f>IFERROR(IF(COUNTIF($DG$8:$DG128,DG128)&gt;1,"",DG128),"")</f>
        <v/>
      </c>
      <c r="DI128" s="31" t="str">
        <f t="array" ref="DI128">IFERROR(INDEX(filter1,SMALL(IF(LEN(filter1)&gt;0,ROW(filter1)-ROW(INDEX(filter1,1,1))+1),ROW($DF128)-ROW($DF$7))),"")</f>
        <v/>
      </c>
      <c r="DJ128" s="31" t="str">
        <f t="shared" si="74"/>
        <v/>
      </c>
      <c r="DK128" s="31" t="str">
        <f>IFERROR(IF(COUNTIF($DJ$8:$DJ128,DJ128)&gt;1,"",DJ128),"")</f>
        <v/>
      </c>
      <c r="DL128" s="31" t="str">
        <f t="array" ref="DL128">IFERROR(INDEX(filter2,SMALL(IF(LEN(filter2)&gt;0,ROW(filter2)-ROW(INDEX(filter2,1,1))+1),ROW($DF128)-ROW($DF$7))),"")</f>
        <v/>
      </c>
      <c r="DM128" s="31" t="str">
        <f t="shared" si="75"/>
        <v/>
      </c>
      <c r="DN128" s="31" t="str">
        <f>IFERROR(IF(COUNTIF($DM$8:$DM128,DM128)&gt;1,"",DM128),"")</f>
        <v/>
      </c>
      <c r="DO128" s="31" t="str">
        <f t="array" ref="DO128">IFERROR(INDEX(filter3,SMALL(IF(LEN(filter3)&gt;0,ROW(filter3)-ROW(INDEX(filter3,1,1))+1),ROW($DF128)-ROW($DF$7))),"")</f>
        <v/>
      </c>
      <c r="DP128" s="31" t="str">
        <f t="shared" si="76"/>
        <v/>
      </c>
      <c r="DQ128" s="31" t="str">
        <f>IFERROR(IF(COUNTIF($DP$8:$DP128,DP128)&gt;1,"",DP128),"")</f>
        <v/>
      </c>
      <c r="DR128" s="31" t="str">
        <f t="array" ref="DR128">IFERROR(INDEX(filter4,SMALL(IF(LEN(filter4)&gt;0,ROW(filter4)-ROW(INDEX(filter4,1,1))+1),ROW($DF128)-ROW($DF$7))),"")</f>
        <v/>
      </c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</row>
    <row r="129" spans="3:140" ht="15" customHeight="1" x14ac:dyDescent="0.25">
      <c r="C129" s="31">
        <v>122</v>
      </c>
      <c r="D129" s="31" t="str">
        <f>IFERROR(IF(INDEX(database[],$C129,D$6)=0,"",INDEX(database[],$C129,D$6)),"")</f>
        <v/>
      </c>
      <c r="E129" s="46" t="str">
        <f>IFERROR(IF(INDEX(database[],$C129,E$6)=0,"",INDEX(database[],$C129,E$6)),"")</f>
        <v/>
      </c>
      <c r="F129" s="31" t="str">
        <f>IFERROR(IF(INDEX(database[],$C129,F$6)=0,"",INDEX(database[],$C129,F$6)),"")</f>
        <v/>
      </c>
      <c r="G129" s="31" t="str">
        <f>IFERROR(IF(INDEX(database[],$C129,G$6)=0,"",INDEX(database[],$C129,G$6)),"")</f>
        <v/>
      </c>
      <c r="H129" s="31" t="str">
        <f>IFERROR(IF(INDEX(database[],$C129,H$6)=0,"",INDEX(database[],$C129,H$6)),"")</f>
        <v/>
      </c>
      <c r="I129" s="31" t="str">
        <f>IFERROR(IF(INDEX(database[],$C129,I$6)=0,"",INDEX(database[],$C129,I$6)),"")</f>
        <v/>
      </c>
      <c r="J129" s="31" t="str">
        <f>IFERROR(IF(INDEX(database[],$C129,J$6)=0,"",INDEX(database[],$C129,J$6)),"")</f>
        <v/>
      </c>
      <c r="K129" s="31" t="str">
        <f>IFERROR(IF(INDEX(database[],$C129,K$6)=0,"",INDEX(database[],$C129,K$6)),"")</f>
        <v/>
      </c>
      <c r="L129" s="31" t="str">
        <f>IFERROR(IF(INDEX(database[],$C129,L$6)=0,"",INDEX(database[],$C129,L$6)),"")</f>
        <v/>
      </c>
      <c r="M129" s="31" t="str">
        <f>IFERROR(IF(INDEX(database[],$C129,M$6)=0,"",INDEX(database[],$C129,M$6)),"")</f>
        <v/>
      </c>
      <c r="N129" s="31" t="str">
        <f>IFERROR(IF(INDEX(database[],$C129,N$6)=0,"",INDEX(database[],$C129,N$6)),"")</f>
        <v/>
      </c>
      <c r="O129" s="31" t="str">
        <f>IFERROR(IF(INDEX(database[],$C129,O$6)=0,"",INDEX(database[],$C129,O$6)),"")</f>
        <v/>
      </c>
      <c r="P129" s="31" t="str">
        <f>IFERROR(IF(INDEX(database[],$C129,P$6)=0,"",INDEX(database[],$C129,P$6)),"")</f>
        <v/>
      </c>
      <c r="Q129" s="31" t="str">
        <f>IFERROR(IF(INDEX(database[],$C129,Q$6)=0,"",INDEX(database[],$C129,Q$6)),"")</f>
        <v/>
      </c>
      <c r="R129" s="46" t="str">
        <f>IFERROR(IF(INDEX(database[],$C129,R$6)=0,"",INDEX(database[],$C129,R$6)),"")</f>
        <v/>
      </c>
      <c r="S129" s="31" t="str">
        <f>IFERROR(IF(INDEX(database[],$C129,S$6)=0,"",INDEX(database[],$C129,S$6)),"")</f>
        <v/>
      </c>
      <c r="T129" s="31" t="str">
        <f>IFERROR(IF(INDEX(database[],$C129,T$6)=0,"",INDEX(database[],$C129,T$6)),"")</f>
        <v/>
      </c>
      <c r="U129" s="31" t="str">
        <f>IFERROR(IF(INDEX(database[],$C129,U$6)=0,"",INDEX(database[],$C129,U$6)),"")</f>
        <v/>
      </c>
      <c r="V129" s="31" t="str">
        <f>IFERROR(IF(INDEX(database[],$C129,V$6)=0,"",INDEX(database[],$C129,V$6)),"")</f>
        <v/>
      </c>
      <c r="W129" s="31" t="str">
        <f>IFERROR(IF(INDEX(database[],$C129,W$6)=0,"",INDEX(database[],$C129,W$6)),"")</f>
        <v/>
      </c>
      <c r="X129" s="31" t="str">
        <f>IFERROR(IF(INDEX(database[],$C129,X$6)=0,"",INDEX(database[],$C129,X$6)),"")</f>
        <v/>
      </c>
      <c r="Y129" s="31" t="str">
        <f>IFERROR(IF(INDEX(database[],$C129,Y$6)=0,"",INDEX(database[],$C129,Y$6)),"")</f>
        <v/>
      </c>
      <c r="Z129" s="31" t="str">
        <f>IFERROR(IF(INDEX(database[],$C129,Z$6)=0,"",INDEX(database[],$C129,Z$6)),"")</f>
        <v/>
      </c>
      <c r="AA129" s="31" t="str">
        <f>IFERROR(IF(INDEX(database[],$C129,AA$6)=0,"",INDEX(database[],$C129,AA$6)),"")</f>
        <v/>
      </c>
      <c r="AB129" s="31" t="str">
        <f>IFERROR(IF(INDEX(database[],$C129,AB$6)=0,"",INDEX(database[],$C129,AB$6)),"")</f>
        <v/>
      </c>
      <c r="AC129" s="31" t="str">
        <f>IFERROR(IF(INDEX(database[],$C129,AC$6)=0,"",INDEX(database[],$C129,AC$6)),"")</f>
        <v/>
      </c>
      <c r="AD129" s="31" t="str">
        <f>IFERROR(IF(INDEX(database[],$C129,AD$6)=0,"",INDEX(database[],$C129,AD$6)),"")</f>
        <v/>
      </c>
      <c r="AE129" s="31" t="str">
        <f>IFERROR(IF(INDEX(database[],$C129,AE$6)=0,"",INDEX(database[],$C129,AE$6)),"")</f>
        <v/>
      </c>
      <c r="AF129" s="31" t="str">
        <f>IFERROR(IF(INDEX(database[],$C129,AF$6)=0,"",INDEX(database[],$C129,AF$6)),"")</f>
        <v/>
      </c>
      <c r="AG129" s="31" t="str">
        <f>IFERROR(IF(INDEX(database[],$C129,AG$6)=0,"",INDEX(database[],$C129,AG$6)),"")</f>
        <v/>
      </c>
      <c r="AH129" s="31" t="str">
        <f>IFERROR(IF(INDEX(database[],$C129,AH$6)=0,"",INDEX(database[],$C129,AH$6)),"")</f>
        <v/>
      </c>
      <c r="AI129" s="31" t="str">
        <f>IFERROR(IF(INDEX(database[],$C129,AI$6)=0,"",INDEX(database[],$C129,AI$6)),"")</f>
        <v/>
      </c>
      <c r="AJ129" s="31" t="str">
        <f>IFERROR(IF(INDEX(database[],$C129,AJ$6)=0,"",INDEX(database[],$C129,AJ$6)),"")</f>
        <v/>
      </c>
      <c r="AK129" s="31" t="str">
        <f>IFERROR(IF(INDEX(database[],$C129,AK$6)=0,"",INDEX(database[],$C129,AK$6)),"")</f>
        <v/>
      </c>
      <c r="AL129" s="31" t="str">
        <f>IFERROR(IF(INDEX(database[],$C129,AL$6)=0,"",INDEX(database[],$C129,AL$6)),"")</f>
        <v/>
      </c>
      <c r="AM129" s="31" t="str">
        <f>IFERROR(IF(INDEX(database[],$C129,AM$6)=0,"",INDEX(database[],$C129,AM$6)),"")</f>
        <v/>
      </c>
      <c r="AN129" s="31" t="str">
        <f>IFERROR(IF(INDEX(database[],$C129,AN$6)=0,"",INDEX(database[],$C129,AN$6)),"")</f>
        <v/>
      </c>
      <c r="AO129" s="31" t="str">
        <f>IFERROR(IF(INDEX(database[],$C129,AO$6)=0,"",INDEX(database[],$C129,AO$6)),"")</f>
        <v/>
      </c>
      <c r="AP129" s="31" t="str">
        <f>IFERROR(IF(INDEX(database[],$C129,AP$6)=0,"",INDEX(database[],$C129,AP$6)),"")</f>
        <v/>
      </c>
      <c r="AQ129" s="31" t="str">
        <f>IFERROR(IF(INDEX(database[],$C129,AQ$6)=0,"",INDEX(database[],$C129,AQ$6)),"")</f>
        <v/>
      </c>
      <c r="AR129" s="31" t="str">
        <f>IFERROR(IF(INDEX(database[],$C129,AR$6)=0,"",INDEX(database[],$C129,AR$6)),"")</f>
        <v/>
      </c>
      <c r="AS129" s="31" t="str">
        <f>IFERROR(IF(INDEX(database[],$C129,AS$6)=0,"",INDEX(database[],$C129,AS$6)),"")</f>
        <v/>
      </c>
      <c r="AT129" s="31" t="str">
        <f>IFERROR(IF(INDEX(database[],$C129,AT$6)=0,"",INDEX(database[],$C129,AT$6)),"")</f>
        <v/>
      </c>
      <c r="AU129" s="31" t="str">
        <f>IFERROR(IF(INDEX(database[],$C129,AU$6)=0,"",INDEX(database[],$C129,AU$6)),"")</f>
        <v/>
      </c>
      <c r="AV129" s="31" t="str">
        <f>IFERROR(IF(INDEX(database[],$C129,AV$6)=0,"",INDEX(database[],$C129,AV$6)),"")</f>
        <v/>
      </c>
      <c r="AW129" s="31" t="str">
        <f t="shared" si="52"/>
        <v/>
      </c>
      <c r="AX129" s="49" t="str">
        <f t="shared" si="58"/>
        <v/>
      </c>
      <c r="AY129" s="31" t="str">
        <f t="shared" si="59"/>
        <v/>
      </c>
      <c r="AZ129" s="31" t="str">
        <f t="shared" si="60"/>
        <v/>
      </c>
      <c r="BA129" s="49" t="str">
        <f t="shared" ca="1" si="61"/>
        <v/>
      </c>
      <c r="BB129" s="51" t="str">
        <f t="shared" ca="1" si="62"/>
        <v/>
      </c>
      <c r="BC129" s="50" t="str">
        <f t="shared" si="77"/>
        <v/>
      </c>
      <c r="BD129" s="46" t="str">
        <f t="shared" si="77"/>
        <v/>
      </c>
      <c r="BE129" s="46" t="str">
        <f t="shared" si="77"/>
        <v/>
      </c>
      <c r="BF129" s="46" t="str">
        <f t="shared" si="77"/>
        <v/>
      </c>
      <c r="BG129" s="46" t="str">
        <f t="shared" si="77"/>
        <v/>
      </c>
      <c r="BH129" s="46" t="str">
        <f t="shared" si="77"/>
        <v/>
      </c>
      <c r="BI129" s="46" t="str">
        <f t="shared" si="77"/>
        <v/>
      </c>
      <c r="BJ129" s="31" t="str">
        <f t="shared" si="63"/>
        <v/>
      </c>
      <c r="BK129" s="31" t="str">
        <f t="shared" si="64"/>
        <v/>
      </c>
      <c r="BL129" s="31" t="str">
        <f t="shared" si="65"/>
        <v/>
      </c>
      <c r="BM129" s="31" t="str">
        <f t="shared" si="66"/>
        <v/>
      </c>
      <c r="BN129" s="31" t="str">
        <f t="shared" si="67"/>
        <v/>
      </c>
      <c r="BO129" s="31" t="str">
        <f t="shared" si="68"/>
        <v/>
      </c>
      <c r="BP129" s="48"/>
      <c r="BQ129" s="48"/>
      <c r="BR129" s="48"/>
      <c r="BS129" s="48"/>
      <c r="BT129" s="48"/>
      <c r="BU129" s="31">
        <f>IFERROR(IF(OR(BU$7="",List!$B$8="",List!$B$8="All"),1,IF(List!$B$8=INDEX(IF(BU$5="d",DateTable,MainTable),$C129,BU$6),1,0)),0)</f>
        <v>1</v>
      </c>
      <c r="BV129" s="31">
        <f>IFERROR(IF(OR(BV$7="",List!$B$11="",List!$B$11="All"),1,IF(List!$B$11=INDEX(IF(BV$5="d",DateTable,MainTable),$C129,BV$6),1,0)),0)</f>
        <v>1</v>
      </c>
      <c r="BW129" s="31">
        <f>IFERROR(IF(OR(BW$7="",List!$B$14="",List!$B$14="All"),1,IF(List!$B$14=INDEX(IF(BW$5="d",DateTable,MainTable),$C129,BW$6),1,0)),0)</f>
        <v>1</v>
      </c>
      <c r="BX129" s="31">
        <f>IFERROR(IF(OR(BX$7="",List!$B$17="",List!$B$17="All"),1,IF(List!$B$17=INDEX(IF(BX$5="d",DateTable,MainTable),$C129,BX$6),1,0)),0)</f>
        <v>1</v>
      </c>
      <c r="BY129" s="31">
        <f t="shared" si="69"/>
        <v>1</v>
      </c>
      <c r="CA129" s="31" t="str">
        <f t="shared" si="70"/>
        <v/>
      </c>
      <c r="CB129" s="31" t="str">
        <f t="shared" si="53"/>
        <v/>
      </c>
      <c r="CD129" s="31">
        <f>IFERROR(IF(OR(Dashboard!$C$7="",Dashboard!$C$7="All"),1,IF(Dashboard!$C$7=INDEX(MainTable,$C129,CD$6),1,0)),0)</f>
        <v>1</v>
      </c>
      <c r="CE129" s="31">
        <f>IFERROR(IF(OR(Dashboard!$E$7="",Dashboard!$E$7="All"),1,IF(Dashboard!$E$7=INDEX(MainTable,$C129,CE$6),1,0)),0)</f>
        <v>1</v>
      </c>
      <c r="CF129" s="31">
        <f>IFERROR(IF(OR(Dashboard!$G$7="",Dashboard!$G$7="All"),1,IF(Dashboard!$G$7=INDEX(MainTable,$C129,CF$6),1,0)),0)</f>
        <v>1</v>
      </c>
      <c r="CG129" s="31">
        <f>IFERROR(IF(OR(Dashboard!$I$7="",Dashboard!$I$7="All"),1,IF(Dashboard!$I$7=INDEX(MainTable,$C129,CG$6),1,0)),0)</f>
        <v>1</v>
      </c>
      <c r="CH129" s="31">
        <f t="shared" si="71"/>
        <v>1</v>
      </c>
      <c r="CJ129" s="31">
        <f t="shared" ca="1" si="72"/>
        <v>0</v>
      </c>
      <c r="CK129" s="31">
        <f t="shared" ca="1" si="54"/>
        <v>0</v>
      </c>
      <c r="CL129" s="31">
        <f t="shared" si="55"/>
        <v>0</v>
      </c>
      <c r="CM129" s="31">
        <f t="shared" si="56"/>
        <v>0</v>
      </c>
      <c r="DG129" s="31" t="str">
        <f t="shared" si="73"/>
        <v/>
      </c>
      <c r="DH129" s="31" t="str">
        <f>IFERROR(IF(COUNTIF($DG$8:$DG129,DG129)&gt;1,"",DG129),"")</f>
        <v/>
      </c>
      <c r="DI129" s="31" t="str">
        <f t="array" ref="DI129">IFERROR(INDEX(filter1,SMALL(IF(LEN(filter1)&gt;0,ROW(filter1)-ROW(INDEX(filter1,1,1))+1),ROW($DF129)-ROW($DF$7))),"")</f>
        <v/>
      </c>
      <c r="DJ129" s="31" t="str">
        <f t="shared" si="74"/>
        <v/>
      </c>
      <c r="DK129" s="31" t="str">
        <f>IFERROR(IF(COUNTIF($DJ$8:$DJ129,DJ129)&gt;1,"",DJ129),"")</f>
        <v/>
      </c>
      <c r="DL129" s="31" t="str">
        <f t="array" ref="DL129">IFERROR(INDEX(filter2,SMALL(IF(LEN(filter2)&gt;0,ROW(filter2)-ROW(INDEX(filter2,1,1))+1),ROW($DF129)-ROW($DF$7))),"")</f>
        <v/>
      </c>
      <c r="DM129" s="31" t="str">
        <f t="shared" si="75"/>
        <v/>
      </c>
      <c r="DN129" s="31" t="str">
        <f>IFERROR(IF(COUNTIF($DM$8:$DM129,DM129)&gt;1,"",DM129),"")</f>
        <v/>
      </c>
      <c r="DO129" s="31" t="str">
        <f t="array" ref="DO129">IFERROR(INDEX(filter3,SMALL(IF(LEN(filter3)&gt;0,ROW(filter3)-ROW(INDEX(filter3,1,1))+1),ROW($DF129)-ROW($DF$7))),"")</f>
        <v/>
      </c>
      <c r="DP129" s="31" t="str">
        <f t="shared" si="76"/>
        <v/>
      </c>
      <c r="DQ129" s="31" t="str">
        <f>IFERROR(IF(COUNTIF($DP$8:$DP129,DP129)&gt;1,"",DP129),"")</f>
        <v/>
      </c>
      <c r="DR129" s="31" t="str">
        <f t="array" ref="DR129">IFERROR(INDEX(filter4,SMALL(IF(LEN(filter4)&gt;0,ROW(filter4)-ROW(INDEX(filter4,1,1))+1),ROW($DF129)-ROW($DF$7))),"")</f>
        <v/>
      </c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</row>
    <row r="130" spans="3:140" ht="15" customHeight="1" x14ac:dyDescent="0.25">
      <c r="C130" s="31">
        <v>123</v>
      </c>
      <c r="D130" s="31" t="str">
        <f>IFERROR(IF(INDEX(database[],$C130,D$6)=0,"",INDEX(database[],$C130,D$6)),"")</f>
        <v/>
      </c>
      <c r="E130" s="46" t="str">
        <f>IFERROR(IF(INDEX(database[],$C130,E$6)=0,"",INDEX(database[],$C130,E$6)),"")</f>
        <v/>
      </c>
      <c r="F130" s="31" t="str">
        <f>IFERROR(IF(INDEX(database[],$C130,F$6)=0,"",INDEX(database[],$C130,F$6)),"")</f>
        <v/>
      </c>
      <c r="G130" s="31" t="str">
        <f>IFERROR(IF(INDEX(database[],$C130,G$6)=0,"",INDEX(database[],$C130,G$6)),"")</f>
        <v/>
      </c>
      <c r="H130" s="31" t="str">
        <f>IFERROR(IF(INDEX(database[],$C130,H$6)=0,"",INDEX(database[],$C130,H$6)),"")</f>
        <v/>
      </c>
      <c r="I130" s="31" t="str">
        <f>IFERROR(IF(INDEX(database[],$C130,I$6)=0,"",INDEX(database[],$C130,I$6)),"")</f>
        <v/>
      </c>
      <c r="J130" s="31" t="str">
        <f>IFERROR(IF(INDEX(database[],$C130,J$6)=0,"",INDEX(database[],$C130,J$6)),"")</f>
        <v/>
      </c>
      <c r="K130" s="31" t="str">
        <f>IFERROR(IF(INDEX(database[],$C130,K$6)=0,"",INDEX(database[],$C130,K$6)),"")</f>
        <v/>
      </c>
      <c r="L130" s="31" t="str">
        <f>IFERROR(IF(INDEX(database[],$C130,L$6)=0,"",INDEX(database[],$C130,L$6)),"")</f>
        <v/>
      </c>
      <c r="M130" s="31" t="str">
        <f>IFERROR(IF(INDEX(database[],$C130,M$6)=0,"",INDEX(database[],$C130,M$6)),"")</f>
        <v/>
      </c>
      <c r="N130" s="31" t="str">
        <f>IFERROR(IF(INDEX(database[],$C130,N$6)=0,"",INDEX(database[],$C130,N$6)),"")</f>
        <v/>
      </c>
      <c r="O130" s="31" t="str">
        <f>IFERROR(IF(INDEX(database[],$C130,O$6)=0,"",INDEX(database[],$C130,O$6)),"")</f>
        <v/>
      </c>
      <c r="P130" s="31" t="str">
        <f>IFERROR(IF(INDEX(database[],$C130,P$6)=0,"",INDEX(database[],$C130,P$6)),"")</f>
        <v/>
      </c>
      <c r="Q130" s="31" t="str">
        <f>IFERROR(IF(INDEX(database[],$C130,Q$6)=0,"",INDEX(database[],$C130,Q$6)),"")</f>
        <v/>
      </c>
      <c r="R130" s="46" t="str">
        <f>IFERROR(IF(INDEX(database[],$C130,R$6)=0,"",INDEX(database[],$C130,R$6)),"")</f>
        <v/>
      </c>
      <c r="S130" s="31" t="str">
        <f>IFERROR(IF(INDEX(database[],$C130,S$6)=0,"",INDEX(database[],$C130,S$6)),"")</f>
        <v/>
      </c>
      <c r="T130" s="31" t="str">
        <f>IFERROR(IF(INDEX(database[],$C130,T$6)=0,"",INDEX(database[],$C130,T$6)),"")</f>
        <v/>
      </c>
      <c r="U130" s="31" t="str">
        <f>IFERROR(IF(INDEX(database[],$C130,U$6)=0,"",INDEX(database[],$C130,U$6)),"")</f>
        <v/>
      </c>
      <c r="V130" s="31" t="str">
        <f>IFERROR(IF(INDEX(database[],$C130,V$6)=0,"",INDEX(database[],$C130,V$6)),"")</f>
        <v/>
      </c>
      <c r="W130" s="31" t="str">
        <f>IFERROR(IF(INDEX(database[],$C130,W$6)=0,"",INDEX(database[],$C130,W$6)),"")</f>
        <v/>
      </c>
      <c r="X130" s="31" t="str">
        <f>IFERROR(IF(INDEX(database[],$C130,X$6)=0,"",INDEX(database[],$C130,X$6)),"")</f>
        <v/>
      </c>
      <c r="Y130" s="31" t="str">
        <f>IFERROR(IF(INDEX(database[],$C130,Y$6)=0,"",INDEX(database[],$C130,Y$6)),"")</f>
        <v/>
      </c>
      <c r="Z130" s="31" t="str">
        <f>IFERROR(IF(INDEX(database[],$C130,Z$6)=0,"",INDEX(database[],$C130,Z$6)),"")</f>
        <v/>
      </c>
      <c r="AA130" s="31" t="str">
        <f>IFERROR(IF(INDEX(database[],$C130,AA$6)=0,"",INDEX(database[],$C130,AA$6)),"")</f>
        <v/>
      </c>
      <c r="AB130" s="31" t="str">
        <f>IFERROR(IF(INDEX(database[],$C130,AB$6)=0,"",INDEX(database[],$C130,AB$6)),"")</f>
        <v/>
      </c>
      <c r="AC130" s="31" t="str">
        <f>IFERROR(IF(INDEX(database[],$C130,AC$6)=0,"",INDEX(database[],$C130,AC$6)),"")</f>
        <v/>
      </c>
      <c r="AD130" s="31" t="str">
        <f>IFERROR(IF(INDEX(database[],$C130,AD$6)=0,"",INDEX(database[],$C130,AD$6)),"")</f>
        <v/>
      </c>
      <c r="AE130" s="31" t="str">
        <f>IFERROR(IF(INDEX(database[],$C130,AE$6)=0,"",INDEX(database[],$C130,AE$6)),"")</f>
        <v/>
      </c>
      <c r="AF130" s="31" t="str">
        <f>IFERROR(IF(INDEX(database[],$C130,AF$6)=0,"",INDEX(database[],$C130,AF$6)),"")</f>
        <v/>
      </c>
      <c r="AG130" s="31" t="str">
        <f>IFERROR(IF(INDEX(database[],$C130,AG$6)=0,"",INDEX(database[],$C130,AG$6)),"")</f>
        <v/>
      </c>
      <c r="AH130" s="31" t="str">
        <f>IFERROR(IF(INDEX(database[],$C130,AH$6)=0,"",INDEX(database[],$C130,AH$6)),"")</f>
        <v/>
      </c>
      <c r="AI130" s="31" t="str">
        <f>IFERROR(IF(INDEX(database[],$C130,AI$6)=0,"",INDEX(database[],$C130,AI$6)),"")</f>
        <v/>
      </c>
      <c r="AJ130" s="31" t="str">
        <f>IFERROR(IF(INDEX(database[],$C130,AJ$6)=0,"",INDEX(database[],$C130,AJ$6)),"")</f>
        <v/>
      </c>
      <c r="AK130" s="31" t="str">
        <f>IFERROR(IF(INDEX(database[],$C130,AK$6)=0,"",INDEX(database[],$C130,AK$6)),"")</f>
        <v/>
      </c>
      <c r="AL130" s="31" t="str">
        <f>IFERROR(IF(INDEX(database[],$C130,AL$6)=0,"",INDEX(database[],$C130,AL$6)),"")</f>
        <v/>
      </c>
      <c r="AM130" s="31" t="str">
        <f>IFERROR(IF(INDEX(database[],$C130,AM$6)=0,"",INDEX(database[],$C130,AM$6)),"")</f>
        <v/>
      </c>
      <c r="AN130" s="31" t="str">
        <f>IFERROR(IF(INDEX(database[],$C130,AN$6)=0,"",INDEX(database[],$C130,AN$6)),"")</f>
        <v/>
      </c>
      <c r="AO130" s="31" t="str">
        <f>IFERROR(IF(INDEX(database[],$C130,AO$6)=0,"",INDEX(database[],$C130,AO$6)),"")</f>
        <v/>
      </c>
      <c r="AP130" s="31" t="str">
        <f>IFERROR(IF(INDEX(database[],$C130,AP$6)=0,"",INDEX(database[],$C130,AP$6)),"")</f>
        <v/>
      </c>
      <c r="AQ130" s="31" t="str">
        <f>IFERROR(IF(INDEX(database[],$C130,AQ$6)=0,"",INDEX(database[],$C130,AQ$6)),"")</f>
        <v/>
      </c>
      <c r="AR130" s="31" t="str">
        <f>IFERROR(IF(INDEX(database[],$C130,AR$6)=0,"",INDEX(database[],$C130,AR$6)),"")</f>
        <v/>
      </c>
      <c r="AS130" s="31" t="str">
        <f>IFERROR(IF(INDEX(database[],$C130,AS$6)=0,"",INDEX(database[],$C130,AS$6)),"")</f>
        <v/>
      </c>
      <c r="AT130" s="31" t="str">
        <f>IFERROR(IF(INDEX(database[],$C130,AT$6)=0,"",INDEX(database[],$C130,AT$6)),"")</f>
        <v/>
      </c>
      <c r="AU130" s="31" t="str">
        <f>IFERROR(IF(INDEX(database[],$C130,AU$6)=0,"",INDEX(database[],$C130,AU$6)),"")</f>
        <v/>
      </c>
      <c r="AV130" s="31" t="str">
        <f>IFERROR(IF(INDEX(database[],$C130,AV$6)=0,"",INDEX(database[],$C130,AV$6)),"")</f>
        <v/>
      </c>
      <c r="AW130" s="31" t="str">
        <f t="shared" si="52"/>
        <v/>
      </c>
      <c r="AX130" s="49" t="str">
        <f t="shared" si="58"/>
        <v/>
      </c>
      <c r="AY130" s="31" t="str">
        <f t="shared" si="59"/>
        <v/>
      </c>
      <c r="AZ130" s="31" t="str">
        <f t="shared" si="60"/>
        <v/>
      </c>
      <c r="BA130" s="49" t="str">
        <f t="shared" ca="1" si="61"/>
        <v/>
      </c>
      <c r="BB130" s="51" t="str">
        <f t="shared" ca="1" si="62"/>
        <v/>
      </c>
      <c r="BC130" s="50" t="str">
        <f t="shared" si="77"/>
        <v/>
      </c>
      <c r="BD130" s="46" t="str">
        <f t="shared" si="77"/>
        <v/>
      </c>
      <c r="BE130" s="46" t="str">
        <f t="shared" si="77"/>
        <v/>
      </c>
      <c r="BF130" s="46" t="str">
        <f t="shared" si="77"/>
        <v/>
      </c>
      <c r="BG130" s="46" t="str">
        <f t="shared" si="77"/>
        <v/>
      </c>
      <c r="BH130" s="46" t="str">
        <f t="shared" si="77"/>
        <v/>
      </c>
      <c r="BI130" s="46" t="str">
        <f t="shared" si="77"/>
        <v/>
      </c>
      <c r="BJ130" s="31" t="str">
        <f t="shared" si="63"/>
        <v/>
      </c>
      <c r="BK130" s="31" t="str">
        <f t="shared" si="64"/>
        <v/>
      </c>
      <c r="BL130" s="31" t="str">
        <f t="shared" si="65"/>
        <v/>
      </c>
      <c r="BM130" s="31" t="str">
        <f t="shared" si="66"/>
        <v/>
      </c>
      <c r="BN130" s="31" t="str">
        <f t="shared" si="67"/>
        <v/>
      </c>
      <c r="BO130" s="31" t="str">
        <f t="shared" si="68"/>
        <v/>
      </c>
      <c r="BP130" s="48"/>
      <c r="BQ130" s="48"/>
      <c r="BR130" s="48"/>
      <c r="BS130" s="48"/>
      <c r="BT130" s="48"/>
      <c r="BU130" s="31">
        <f>IFERROR(IF(OR(BU$7="",List!$B$8="",List!$B$8="All"),1,IF(List!$B$8=INDEX(IF(BU$5="d",DateTable,MainTable),$C130,BU$6),1,0)),0)</f>
        <v>1</v>
      </c>
      <c r="BV130" s="31">
        <f>IFERROR(IF(OR(BV$7="",List!$B$11="",List!$B$11="All"),1,IF(List!$B$11=INDEX(IF(BV$5="d",DateTable,MainTable),$C130,BV$6),1,0)),0)</f>
        <v>1</v>
      </c>
      <c r="BW130" s="31">
        <f>IFERROR(IF(OR(BW$7="",List!$B$14="",List!$B$14="All"),1,IF(List!$B$14=INDEX(IF(BW$5="d",DateTable,MainTable),$C130,BW$6),1,0)),0)</f>
        <v>1</v>
      </c>
      <c r="BX130" s="31">
        <f>IFERROR(IF(OR(BX$7="",List!$B$17="",List!$B$17="All"),1,IF(List!$B$17=INDEX(IF(BX$5="d",DateTable,MainTable),$C130,BX$6),1,0)),0)</f>
        <v>1</v>
      </c>
      <c r="BY130" s="31">
        <f t="shared" si="69"/>
        <v>1</v>
      </c>
      <c r="CA130" s="31" t="str">
        <f t="shared" si="70"/>
        <v/>
      </c>
      <c r="CB130" s="31" t="str">
        <f t="shared" si="53"/>
        <v/>
      </c>
      <c r="CD130" s="31">
        <f>IFERROR(IF(OR(Dashboard!$C$7="",Dashboard!$C$7="All"),1,IF(Dashboard!$C$7=INDEX(MainTable,$C130,CD$6),1,0)),0)</f>
        <v>1</v>
      </c>
      <c r="CE130" s="31">
        <f>IFERROR(IF(OR(Dashboard!$E$7="",Dashboard!$E$7="All"),1,IF(Dashboard!$E$7=INDEX(MainTable,$C130,CE$6),1,0)),0)</f>
        <v>1</v>
      </c>
      <c r="CF130" s="31">
        <f>IFERROR(IF(OR(Dashboard!$G$7="",Dashboard!$G$7="All"),1,IF(Dashboard!$G$7=INDEX(MainTable,$C130,CF$6),1,0)),0)</f>
        <v>1</v>
      </c>
      <c r="CG130" s="31">
        <f>IFERROR(IF(OR(Dashboard!$I$7="",Dashboard!$I$7="All"),1,IF(Dashboard!$I$7=INDEX(MainTable,$C130,CG$6),1,0)),0)</f>
        <v>1</v>
      </c>
      <c r="CH130" s="31">
        <f t="shared" si="71"/>
        <v>1</v>
      </c>
      <c r="CJ130" s="31">
        <f t="shared" ca="1" si="72"/>
        <v>0</v>
      </c>
      <c r="CK130" s="31">
        <f t="shared" ca="1" si="54"/>
        <v>0</v>
      </c>
      <c r="CL130" s="31">
        <f t="shared" si="55"/>
        <v>0</v>
      </c>
      <c r="CM130" s="31">
        <f t="shared" si="56"/>
        <v>0</v>
      </c>
      <c r="DG130" s="31" t="str">
        <f t="shared" si="73"/>
        <v/>
      </c>
      <c r="DH130" s="31" t="str">
        <f>IFERROR(IF(COUNTIF($DG$8:$DG130,DG130)&gt;1,"",DG130),"")</f>
        <v/>
      </c>
      <c r="DI130" s="31" t="str">
        <f t="array" ref="DI130">IFERROR(INDEX(filter1,SMALL(IF(LEN(filter1)&gt;0,ROW(filter1)-ROW(INDEX(filter1,1,1))+1),ROW($DF130)-ROW($DF$7))),"")</f>
        <v/>
      </c>
      <c r="DJ130" s="31" t="str">
        <f t="shared" si="74"/>
        <v/>
      </c>
      <c r="DK130" s="31" t="str">
        <f>IFERROR(IF(COUNTIF($DJ$8:$DJ130,DJ130)&gt;1,"",DJ130),"")</f>
        <v/>
      </c>
      <c r="DL130" s="31" t="str">
        <f t="array" ref="DL130">IFERROR(INDEX(filter2,SMALL(IF(LEN(filter2)&gt;0,ROW(filter2)-ROW(INDEX(filter2,1,1))+1),ROW($DF130)-ROW($DF$7))),"")</f>
        <v/>
      </c>
      <c r="DM130" s="31" t="str">
        <f t="shared" si="75"/>
        <v/>
      </c>
      <c r="DN130" s="31" t="str">
        <f>IFERROR(IF(COUNTIF($DM$8:$DM130,DM130)&gt;1,"",DM130),"")</f>
        <v/>
      </c>
      <c r="DO130" s="31" t="str">
        <f t="array" ref="DO130">IFERROR(INDEX(filter3,SMALL(IF(LEN(filter3)&gt;0,ROW(filter3)-ROW(INDEX(filter3,1,1))+1),ROW($DF130)-ROW($DF$7))),"")</f>
        <v/>
      </c>
      <c r="DP130" s="31" t="str">
        <f t="shared" si="76"/>
        <v/>
      </c>
      <c r="DQ130" s="31" t="str">
        <f>IFERROR(IF(COUNTIF($DP$8:$DP130,DP130)&gt;1,"",DP130),"")</f>
        <v/>
      </c>
      <c r="DR130" s="31" t="str">
        <f t="array" ref="DR130">IFERROR(INDEX(filter4,SMALL(IF(LEN(filter4)&gt;0,ROW(filter4)-ROW(INDEX(filter4,1,1))+1),ROW($DF130)-ROW($DF$7))),"")</f>
        <v/>
      </c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</row>
    <row r="131" spans="3:140" ht="15" customHeight="1" x14ac:dyDescent="0.25">
      <c r="C131" s="31">
        <v>124</v>
      </c>
      <c r="D131" s="31" t="str">
        <f>IFERROR(IF(INDEX(database[],$C131,D$6)=0,"",INDEX(database[],$C131,D$6)),"")</f>
        <v/>
      </c>
      <c r="E131" s="46" t="str">
        <f>IFERROR(IF(INDEX(database[],$C131,E$6)=0,"",INDEX(database[],$C131,E$6)),"")</f>
        <v/>
      </c>
      <c r="F131" s="31" t="str">
        <f>IFERROR(IF(INDEX(database[],$C131,F$6)=0,"",INDEX(database[],$C131,F$6)),"")</f>
        <v/>
      </c>
      <c r="G131" s="31" t="str">
        <f>IFERROR(IF(INDEX(database[],$C131,G$6)=0,"",INDEX(database[],$C131,G$6)),"")</f>
        <v/>
      </c>
      <c r="H131" s="31" t="str">
        <f>IFERROR(IF(INDEX(database[],$C131,H$6)=0,"",INDEX(database[],$C131,H$6)),"")</f>
        <v/>
      </c>
      <c r="I131" s="31" t="str">
        <f>IFERROR(IF(INDEX(database[],$C131,I$6)=0,"",INDEX(database[],$C131,I$6)),"")</f>
        <v/>
      </c>
      <c r="J131" s="31" t="str">
        <f>IFERROR(IF(INDEX(database[],$C131,J$6)=0,"",INDEX(database[],$C131,J$6)),"")</f>
        <v/>
      </c>
      <c r="K131" s="31" t="str">
        <f>IFERROR(IF(INDEX(database[],$C131,K$6)=0,"",INDEX(database[],$C131,K$6)),"")</f>
        <v/>
      </c>
      <c r="L131" s="31" t="str">
        <f>IFERROR(IF(INDEX(database[],$C131,L$6)=0,"",INDEX(database[],$C131,L$6)),"")</f>
        <v/>
      </c>
      <c r="M131" s="31" t="str">
        <f>IFERROR(IF(INDEX(database[],$C131,M$6)=0,"",INDEX(database[],$C131,M$6)),"")</f>
        <v/>
      </c>
      <c r="N131" s="31" t="str">
        <f>IFERROR(IF(INDEX(database[],$C131,N$6)=0,"",INDEX(database[],$C131,N$6)),"")</f>
        <v/>
      </c>
      <c r="O131" s="31" t="str">
        <f>IFERROR(IF(INDEX(database[],$C131,O$6)=0,"",INDEX(database[],$C131,O$6)),"")</f>
        <v/>
      </c>
      <c r="P131" s="31" t="str">
        <f>IFERROR(IF(INDEX(database[],$C131,P$6)=0,"",INDEX(database[],$C131,P$6)),"")</f>
        <v/>
      </c>
      <c r="Q131" s="31" t="str">
        <f>IFERROR(IF(INDEX(database[],$C131,Q$6)=0,"",INDEX(database[],$C131,Q$6)),"")</f>
        <v/>
      </c>
      <c r="R131" s="46" t="str">
        <f>IFERROR(IF(INDEX(database[],$C131,R$6)=0,"",INDEX(database[],$C131,R$6)),"")</f>
        <v/>
      </c>
      <c r="S131" s="31" t="str">
        <f>IFERROR(IF(INDEX(database[],$C131,S$6)=0,"",INDEX(database[],$C131,S$6)),"")</f>
        <v/>
      </c>
      <c r="T131" s="31" t="str">
        <f>IFERROR(IF(INDEX(database[],$C131,T$6)=0,"",INDEX(database[],$C131,T$6)),"")</f>
        <v/>
      </c>
      <c r="U131" s="31" t="str">
        <f>IFERROR(IF(INDEX(database[],$C131,U$6)=0,"",INDEX(database[],$C131,U$6)),"")</f>
        <v/>
      </c>
      <c r="V131" s="31" t="str">
        <f>IFERROR(IF(INDEX(database[],$C131,V$6)=0,"",INDEX(database[],$C131,V$6)),"")</f>
        <v/>
      </c>
      <c r="W131" s="31" t="str">
        <f>IFERROR(IF(INDEX(database[],$C131,W$6)=0,"",INDEX(database[],$C131,W$6)),"")</f>
        <v/>
      </c>
      <c r="X131" s="31" t="str">
        <f>IFERROR(IF(INDEX(database[],$C131,X$6)=0,"",INDEX(database[],$C131,X$6)),"")</f>
        <v/>
      </c>
      <c r="Y131" s="31" t="str">
        <f>IFERROR(IF(INDEX(database[],$C131,Y$6)=0,"",INDEX(database[],$C131,Y$6)),"")</f>
        <v/>
      </c>
      <c r="Z131" s="31" t="str">
        <f>IFERROR(IF(INDEX(database[],$C131,Z$6)=0,"",INDEX(database[],$C131,Z$6)),"")</f>
        <v/>
      </c>
      <c r="AA131" s="31" t="str">
        <f>IFERROR(IF(INDEX(database[],$C131,AA$6)=0,"",INDEX(database[],$C131,AA$6)),"")</f>
        <v/>
      </c>
      <c r="AB131" s="31" t="str">
        <f>IFERROR(IF(INDEX(database[],$C131,AB$6)=0,"",INDEX(database[],$C131,AB$6)),"")</f>
        <v/>
      </c>
      <c r="AC131" s="31" t="str">
        <f>IFERROR(IF(INDEX(database[],$C131,AC$6)=0,"",INDEX(database[],$C131,AC$6)),"")</f>
        <v/>
      </c>
      <c r="AD131" s="31" t="str">
        <f>IFERROR(IF(INDEX(database[],$C131,AD$6)=0,"",INDEX(database[],$C131,AD$6)),"")</f>
        <v/>
      </c>
      <c r="AE131" s="31" t="str">
        <f>IFERROR(IF(INDEX(database[],$C131,AE$6)=0,"",INDEX(database[],$C131,AE$6)),"")</f>
        <v/>
      </c>
      <c r="AF131" s="31" t="str">
        <f>IFERROR(IF(INDEX(database[],$C131,AF$6)=0,"",INDEX(database[],$C131,AF$6)),"")</f>
        <v/>
      </c>
      <c r="AG131" s="31" t="str">
        <f>IFERROR(IF(INDEX(database[],$C131,AG$6)=0,"",INDEX(database[],$C131,AG$6)),"")</f>
        <v/>
      </c>
      <c r="AH131" s="31" t="str">
        <f>IFERROR(IF(INDEX(database[],$C131,AH$6)=0,"",INDEX(database[],$C131,AH$6)),"")</f>
        <v/>
      </c>
      <c r="AI131" s="31" t="str">
        <f>IFERROR(IF(INDEX(database[],$C131,AI$6)=0,"",INDEX(database[],$C131,AI$6)),"")</f>
        <v/>
      </c>
      <c r="AJ131" s="31" t="str">
        <f>IFERROR(IF(INDEX(database[],$C131,AJ$6)=0,"",INDEX(database[],$C131,AJ$6)),"")</f>
        <v/>
      </c>
      <c r="AK131" s="31" t="str">
        <f>IFERROR(IF(INDEX(database[],$C131,AK$6)=0,"",INDEX(database[],$C131,AK$6)),"")</f>
        <v/>
      </c>
      <c r="AL131" s="31" t="str">
        <f>IFERROR(IF(INDEX(database[],$C131,AL$6)=0,"",INDEX(database[],$C131,AL$6)),"")</f>
        <v/>
      </c>
      <c r="AM131" s="31" t="str">
        <f>IFERROR(IF(INDEX(database[],$C131,AM$6)=0,"",INDEX(database[],$C131,AM$6)),"")</f>
        <v/>
      </c>
      <c r="AN131" s="31" t="str">
        <f>IFERROR(IF(INDEX(database[],$C131,AN$6)=0,"",INDEX(database[],$C131,AN$6)),"")</f>
        <v/>
      </c>
      <c r="AO131" s="31" t="str">
        <f>IFERROR(IF(INDEX(database[],$C131,AO$6)=0,"",INDEX(database[],$C131,AO$6)),"")</f>
        <v/>
      </c>
      <c r="AP131" s="31" t="str">
        <f>IFERROR(IF(INDEX(database[],$C131,AP$6)=0,"",INDEX(database[],$C131,AP$6)),"")</f>
        <v/>
      </c>
      <c r="AQ131" s="31" t="str">
        <f>IFERROR(IF(INDEX(database[],$C131,AQ$6)=0,"",INDEX(database[],$C131,AQ$6)),"")</f>
        <v/>
      </c>
      <c r="AR131" s="31" t="str">
        <f>IFERROR(IF(INDEX(database[],$C131,AR$6)=0,"",INDEX(database[],$C131,AR$6)),"")</f>
        <v/>
      </c>
      <c r="AS131" s="31" t="str">
        <f>IFERROR(IF(INDEX(database[],$C131,AS$6)=0,"",INDEX(database[],$C131,AS$6)),"")</f>
        <v/>
      </c>
      <c r="AT131" s="31" t="str">
        <f>IFERROR(IF(INDEX(database[],$C131,AT$6)=0,"",INDEX(database[],$C131,AT$6)),"")</f>
        <v/>
      </c>
      <c r="AU131" s="31" t="str">
        <f>IFERROR(IF(INDEX(database[],$C131,AU$6)=0,"",INDEX(database[],$C131,AU$6)),"")</f>
        <v/>
      </c>
      <c r="AV131" s="31" t="str">
        <f>IFERROR(IF(INDEX(database[],$C131,AV$6)=0,"",INDEX(database[],$C131,AV$6)),"")</f>
        <v/>
      </c>
      <c r="AW131" s="31" t="str">
        <f t="shared" si="52"/>
        <v/>
      </c>
      <c r="AX131" s="49" t="str">
        <f t="shared" si="58"/>
        <v/>
      </c>
      <c r="AY131" s="31" t="str">
        <f t="shared" si="59"/>
        <v/>
      </c>
      <c r="AZ131" s="31" t="str">
        <f t="shared" si="60"/>
        <v/>
      </c>
      <c r="BA131" s="49" t="str">
        <f t="shared" ca="1" si="61"/>
        <v/>
      </c>
      <c r="BB131" s="51" t="str">
        <f t="shared" ca="1" si="62"/>
        <v/>
      </c>
      <c r="BC131" s="50" t="str">
        <f t="shared" si="77"/>
        <v/>
      </c>
      <c r="BD131" s="46" t="str">
        <f t="shared" si="77"/>
        <v/>
      </c>
      <c r="BE131" s="46" t="str">
        <f t="shared" si="77"/>
        <v/>
      </c>
      <c r="BF131" s="46" t="str">
        <f t="shared" si="77"/>
        <v/>
      </c>
      <c r="BG131" s="46" t="str">
        <f t="shared" si="77"/>
        <v/>
      </c>
      <c r="BH131" s="46" t="str">
        <f t="shared" si="77"/>
        <v/>
      </c>
      <c r="BI131" s="46" t="str">
        <f t="shared" si="77"/>
        <v/>
      </c>
      <c r="BJ131" s="31" t="str">
        <f t="shared" si="63"/>
        <v/>
      </c>
      <c r="BK131" s="31" t="str">
        <f t="shared" si="64"/>
        <v/>
      </c>
      <c r="BL131" s="31" t="str">
        <f t="shared" si="65"/>
        <v/>
      </c>
      <c r="BM131" s="31" t="str">
        <f t="shared" si="66"/>
        <v/>
      </c>
      <c r="BN131" s="31" t="str">
        <f t="shared" si="67"/>
        <v/>
      </c>
      <c r="BO131" s="31" t="str">
        <f t="shared" si="68"/>
        <v/>
      </c>
      <c r="BP131" s="48"/>
      <c r="BQ131" s="48"/>
      <c r="BR131" s="48"/>
      <c r="BS131" s="48"/>
      <c r="BT131" s="48"/>
      <c r="BU131" s="31">
        <f>IFERROR(IF(OR(BU$7="",List!$B$8="",List!$B$8="All"),1,IF(List!$B$8=INDEX(IF(BU$5="d",DateTable,MainTable),$C131,BU$6),1,0)),0)</f>
        <v>1</v>
      </c>
      <c r="BV131" s="31">
        <f>IFERROR(IF(OR(BV$7="",List!$B$11="",List!$B$11="All"),1,IF(List!$B$11=INDEX(IF(BV$5="d",DateTable,MainTable),$C131,BV$6),1,0)),0)</f>
        <v>1</v>
      </c>
      <c r="BW131" s="31">
        <f>IFERROR(IF(OR(BW$7="",List!$B$14="",List!$B$14="All"),1,IF(List!$B$14=INDEX(IF(BW$5="d",DateTable,MainTable),$C131,BW$6),1,0)),0)</f>
        <v>1</v>
      </c>
      <c r="BX131" s="31">
        <f>IFERROR(IF(OR(BX$7="",List!$B$17="",List!$B$17="All"),1,IF(List!$B$17=INDEX(IF(BX$5="d",DateTable,MainTable),$C131,BX$6),1,0)),0)</f>
        <v>1</v>
      </c>
      <c r="BY131" s="31">
        <f t="shared" si="69"/>
        <v>1</v>
      </c>
      <c r="CA131" s="31" t="str">
        <f t="shared" si="70"/>
        <v/>
      </c>
      <c r="CB131" s="31" t="str">
        <f t="shared" si="53"/>
        <v/>
      </c>
      <c r="CD131" s="31">
        <f>IFERROR(IF(OR(Dashboard!$C$7="",Dashboard!$C$7="All"),1,IF(Dashboard!$C$7=INDEX(MainTable,$C131,CD$6),1,0)),0)</f>
        <v>1</v>
      </c>
      <c r="CE131" s="31">
        <f>IFERROR(IF(OR(Dashboard!$E$7="",Dashboard!$E$7="All"),1,IF(Dashboard!$E$7=INDEX(MainTable,$C131,CE$6),1,0)),0)</f>
        <v>1</v>
      </c>
      <c r="CF131" s="31">
        <f>IFERROR(IF(OR(Dashboard!$G$7="",Dashboard!$G$7="All"),1,IF(Dashboard!$G$7=INDEX(MainTable,$C131,CF$6),1,0)),0)</f>
        <v>1</v>
      </c>
      <c r="CG131" s="31">
        <f>IFERROR(IF(OR(Dashboard!$I$7="",Dashboard!$I$7="All"),1,IF(Dashboard!$I$7=INDEX(MainTable,$C131,CG$6),1,0)),0)</f>
        <v>1</v>
      </c>
      <c r="CH131" s="31">
        <f t="shared" si="71"/>
        <v>1</v>
      </c>
      <c r="CJ131" s="31">
        <f t="shared" ca="1" si="72"/>
        <v>0</v>
      </c>
      <c r="CK131" s="31">
        <f t="shared" ca="1" si="54"/>
        <v>0</v>
      </c>
      <c r="CL131" s="31">
        <f t="shared" si="55"/>
        <v>0</v>
      </c>
      <c r="CM131" s="31">
        <f t="shared" si="56"/>
        <v>0</v>
      </c>
      <c r="DG131" s="31" t="str">
        <f t="shared" si="73"/>
        <v/>
      </c>
      <c r="DH131" s="31" t="str">
        <f>IFERROR(IF(COUNTIF($DG$8:$DG131,DG131)&gt;1,"",DG131),"")</f>
        <v/>
      </c>
      <c r="DI131" s="31" t="str">
        <f t="array" ref="DI131">IFERROR(INDEX(filter1,SMALL(IF(LEN(filter1)&gt;0,ROW(filter1)-ROW(INDEX(filter1,1,1))+1),ROW($DF131)-ROW($DF$7))),"")</f>
        <v/>
      </c>
      <c r="DJ131" s="31" t="str">
        <f t="shared" si="74"/>
        <v/>
      </c>
      <c r="DK131" s="31" t="str">
        <f>IFERROR(IF(COUNTIF($DJ$8:$DJ131,DJ131)&gt;1,"",DJ131),"")</f>
        <v/>
      </c>
      <c r="DL131" s="31" t="str">
        <f t="array" ref="DL131">IFERROR(INDEX(filter2,SMALL(IF(LEN(filter2)&gt;0,ROW(filter2)-ROW(INDEX(filter2,1,1))+1),ROW($DF131)-ROW($DF$7))),"")</f>
        <v/>
      </c>
      <c r="DM131" s="31" t="str">
        <f t="shared" si="75"/>
        <v/>
      </c>
      <c r="DN131" s="31" t="str">
        <f>IFERROR(IF(COUNTIF($DM$8:$DM131,DM131)&gt;1,"",DM131),"")</f>
        <v/>
      </c>
      <c r="DO131" s="31" t="str">
        <f t="array" ref="DO131">IFERROR(INDEX(filter3,SMALL(IF(LEN(filter3)&gt;0,ROW(filter3)-ROW(INDEX(filter3,1,1))+1),ROW($DF131)-ROW($DF$7))),"")</f>
        <v/>
      </c>
      <c r="DP131" s="31" t="str">
        <f t="shared" si="76"/>
        <v/>
      </c>
      <c r="DQ131" s="31" t="str">
        <f>IFERROR(IF(COUNTIF($DP$8:$DP131,DP131)&gt;1,"",DP131),"")</f>
        <v/>
      </c>
      <c r="DR131" s="31" t="str">
        <f t="array" ref="DR131">IFERROR(INDEX(filter4,SMALL(IF(LEN(filter4)&gt;0,ROW(filter4)-ROW(INDEX(filter4,1,1))+1),ROW($DF131)-ROW($DF$7))),"")</f>
        <v/>
      </c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</row>
    <row r="132" spans="3:140" ht="15" customHeight="1" x14ac:dyDescent="0.25">
      <c r="C132" s="31">
        <v>125</v>
      </c>
      <c r="D132" s="31" t="str">
        <f>IFERROR(IF(INDEX(database[],$C132,D$6)=0,"",INDEX(database[],$C132,D$6)),"")</f>
        <v/>
      </c>
      <c r="E132" s="46" t="str">
        <f>IFERROR(IF(INDEX(database[],$C132,E$6)=0,"",INDEX(database[],$C132,E$6)),"")</f>
        <v/>
      </c>
      <c r="F132" s="31" t="str">
        <f>IFERROR(IF(INDEX(database[],$C132,F$6)=0,"",INDEX(database[],$C132,F$6)),"")</f>
        <v/>
      </c>
      <c r="G132" s="31" t="str">
        <f>IFERROR(IF(INDEX(database[],$C132,G$6)=0,"",INDEX(database[],$C132,G$6)),"")</f>
        <v/>
      </c>
      <c r="H132" s="31" t="str">
        <f>IFERROR(IF(INDEX(database[],$C132,H$6)=0,"",INDEX(database[],$C132,H$6)),"")</f>
        <v/>
      </c>
      <c r="I132" s="31" t="str">
        <f>IFERROR(IF(INDEX(database[],$C132,I$6)=0,"",INDEX(database[],$C132,I$6)),"")</f>
        <v/>
      </c>
      <c r="J132" s="31" t="str">
        <f>IFERROR(IF(INDEX(database[],$C132,J$6)=0,"",INDEX(database[],$C132,J$6)),"")</f>
        <v/>
      </c>
      <c r="K132" s="31" t="str">
        <f>IFERROR(IF(INDEX(database[],$C132,K$6)=0,"",INDEX(database[],$C132,K$6)),"")</f>
        <v/>
      </c>
      <c r="L132" s="31" t="str">
        <f>IFERROR(IF(INDEX(database[],$C132,L$6)=0,"",INDEX(database[],$C132,L$6)),"")</f>
        <v/>
      </c>
      <c r="M132" s="31" t="str">
        <f>IFERROR(IF(INDEX(database[],$C132,M$6)=0,"",INDEX(database[],$C132,M$6)),"")</f>
        <v/>
      </c>
      <c r="N132" s="31" t="str">
        <f>IFERROR(IF(INDEX(database[],$C132,N$6)=0,"",INDEX(database[],$C132,N$6)),"")</f>
        <v/>
      </c>
      <c r="O132" s="31" t="str">
        <f>IFERROR(IF(INDEX(database[],$C132,O$6)=0,"",INDEX(database[],$C132,O$6)),"")</f>
        <v/>
      </c>
      <c r="P132" s="31" t="str">
        <f>IFERROR(IF(INDEX(database[],$C132,P$6)=0,"",INDEX(database[],$C132,P$6)),"")</f>
        <v/>
      </c>
      <c r="Q132" s="31" t="str">
        <f>IFERROR(IF(INDEX(database[],$C132,Q$6)=0,"",INDEX(database[],$C132,Q$6)),"")</f>
        <v/>
      </c>
      <c r="R132" s="46" t="str">
        <f>IFERROR(IF(INDEX(database[],$C132,R$6)=0,"",INDEX(database[],$C132,R$6)),"")</f>
        <v/>
      </c>
      <c r="S132" s="31" t="str">
        <f>IFERROR(IF(INDEX(database[],$C132,S$6)=0,"",INDEX(database[],$C132,S$6)),"")</f>
        <v/>
      </c>
      <c r="T132" s="31" t="str">
        <f>IFERROR(IF(INDEX(database[],$C132,T$6)=0,"",INDEX(database[],$C132,T$6)),"")</f>
        <v/>
      </c>
      <c r="U132" s="31" t="str">
        <f>IFERROR(IF(INDEX(database[],$C132,U$6)=0,"",INDEX(database[],$C132,U$6)),"")</f>
        <v/>
      </c>
      <c r="V132" s="31" t="str">
        <f>IFERROR(IF(INDEX(database[],$C132,V$6)=0,"",INDEX(database[],$C132,V$6)),"")</f>
        <v/>
      </c>
      <c r="W132" s="31" t="str">
        <f>IFERROR(IF(INDEX(database[],$C132,W$6)=0,"",INDEX(database[],$C132,W$6)),"")</f>
        <v/>
      </c>
      <c r="X132" s="31" t="str">
        <f>IFERROR(IF(INDEX(database[],$C132,X$6)=0,"",INDEX(database[],$C132,X$6)),"")</f>
        <v/>
      </c>
      <c r="Y132" s="31" t="str">
        <f>IFERROR(IF(INDEX(database[],$C132,Y$6)=0,"",INDEX(database[],$C132,Y$6)),"")</f>
        <v/>
      </c>
      <c r="Z132" s="31" t="str">
        <f>IFERROR(IF(INDEX(database[],$C132,Z$6)=0,"",INDEX(database[],$C132,Z$6)),"")</f>
        <v/>
      </c>
      <c r="AA132" s="31" t="str">
        <f>IFERROR(IF(INDEX(database[],$C132,AA$6)=0,"",INDEX(database[],$C132,AA$6)),"")</f>
        <v/>
      </c>
      <c r="AB132" s="31" t="str">
        <f>IFERROR(IF(INDEX(database[],$C132,AB$6)=0,"",INDEX(database[],$C132,AB$6)),"")</f>
        <v/>
      </c>
      <c r="AC132" s="31" t="str">
        <f>IFERROR(IF(INDEX(database[],$C132,AC$6)=0,"",INDEX(database[],$C132,AC$6)),"")</f>
        <v/>
      </c>
      <c r="AD132" s="31" t="str">
        <f>IFERROR(IF(INDEX(database[],$C132,AD$6)=0,"",INDEX(database[],$C132,AD$6)),"")</f>
        <v/>
      </c>
      <c r="AE132" s="31" t="str">
        <f>IFERROR(IF(INDEX(database[],$C132,AE$6)=0,"",INDEX(database[],$C132,AE$6)),"")</f>
        <v/>
      </c>
      <c r="AF132" s="31" t="str">
        <f>IFERROR(IF(INDEX(database[],$C132,AF$6)=0,"",INDEX(database[],$C132,AF$6)),"")</f>
        <v/>
      </c>
      <c r="AG132" s="31" t="str">
        <f>IFERROR(IF(INDEX(database[],$C132,AG$6)=0,"",INDEX(database[],$C132,AG$6)),"")</f>
        <v/>
      </c>
      <c r="AH132" s="31" t="str">
        <f>IFERROR(IF(INDEX(database[],$C132,AH$6)=0,"",INDEX(database[],$C132,AH$6)),"")</f>
        <v/>
      </c>
      <c r="AI132" s="31" t="str">
        <f>IFERROR(IF(INDEX(database[],$C132,AI$6)=0,"",INDEX(database[],$C132,AI$6)),"")</f>
        <v/>
      </c>
      <c r="AJ132" s="31" t="str">
        <f>IFERROR(IF(INDEX(database[],$C132,AJ$6)=0,"",INDEX(database[],$C132,AJ$6)),"")</f>
        <v/>
      </c>
      <c r="AK132" s="31" t="str">
        <f>IFERROR(IF(INDEX(database[],$C132,AK$6)=0,"",INDEX(database[],$C132,AK$6)),"")</f>
        <v/>
      </c>
      <c r="AL132" s="31" t="str">
        <f>IFERROR(IF(INDEX(database[],$C132,AL$6)=0,"",INDEX(database[],$C132,AL$6)),"")</f>
        <v/>
      </c>
      <c r="AM132" s="31" t="str">
        <f>IFERROR(IF(INDEX(database[],$C132,AM$6)=0,"",INDEX(database[],$C132,AM$6)),"")</f>
        <v/>
      </c>
      <c r="AN132" s="31" t="str">
        <f>IFERROR(IF(INDEX(database[],$C132,AN$6)=0,"",INDEX(database[],$C132,AN$6)),"")</f>
        <v/>
      </c>
      <c r="AO132" s="31" t="str">
        <f>IFERROR(IF(INDEX(database[],$C132,AO$6)=0,"",INDEX(database[],$C132,AO$6)),"")</f>
        <v/>
      </c>
      <c r="AP132" s="31" t="str">
        <f>IFERROR(IF(INDEX(database[],$C132,AP$6)=0,"",INDEX(database[],$C132,AP$6)),"")</f>
        <v/>
      </c>
      <c r="AQ132" s="31" t="str">
        <f>IFERROR(IF(INDEX(database[],$C132,AQ$6)=0,"",INDEX(database[],$C132,AQ$6)),"")</f>
        <v/>
      </c>
      <c r="AR132" s="31" t="str">
        <f>IFERROR(IF(INDEX(database[],$C132,AR$6)=0,"",INDEX(database[],$C132,AR$6)),"")</f>
        <v/>
      </c>
      <c r="AS132" s="31" t="str">
        <f>IFERROR(IF(INDEX(database[],$C132,AS$6)=0,"",INDEX(database[],$C132,AS$6)),"")</f>
        <v/>
      </c>
      <c r="AT132" s="31" t="str">
        <f>IFERROR(IF(INDEX(database[],$C132,AT$6)=0,"",INDEX(database[],$C132,AT$6)),"")</f>
        <v/>
      </c>
      <c r="AU132" s="31" t="str">
        <f>IFERROR(IF(INDEX(database[],$C132,AU$6)=0,"",INDEX(database[],$C132,AU$6)),"")</f>
        <v/>
      </c>
      <c r="AV132" s="31" t="str">
        <f>IFERROR(IF(INDEX(database[],$C132,AV$6)=0,"",INDEX(database[],$C132,AV$6)),"")</f>
        <v/>
      </c>
      <c r="AW132" s="31" t="str">
        <f t="shared" si="52"/>
        <v/>
      </c>
      <c r="AX132" s="49" t="str">
        <f t="shared" si="58"/>
        <v/>
      </c>
      <c r="AY132" s="31" t="str">
        <f t="shared" si="59"/>
        <v/>
      </c>
      <c r="AZ132" s="31" t="str">
        <f t="shared" si="60"/>
        <v/>
      </c>
      <c r="BA132" s="49" t="str">
        <f t="shared" ca="1" si="61"/>
        <v/>
      </c>
      <c r="BB132" s="51" t="str">
        <f t="shared" ca="1" si="62"/>
        <v/>
      </c>
      <c r="BC132" s="50" t="str">
        <f t="shared" si="77"/>
        <v/>
      </c>
      <c r="BD132" s="46" t="str">
        <f t="shared" si="77"/>
        <v/>
      </c>
      <c r="BE132" s="46" t="str">
        <f t="shared" si="77"/>
        <v/>
      </c>
      <c r="BF132" s="46" t="str">
        <f t="shared" si="77"/>
        <v/>
      </c>
      <c r="BG132" s="46" t="str">
        <f t="shared" si="77"/>
        <v/>
      </c>
      <c r="BH132" s="46" t="str">
        <f t="shared" si="77"/>
        <v/>
      </c>
      <c r="BI132" s="46" t="str">
        <f t="shared" si="77"/>
        <v/>
      </c>
      <c r="BJ132" s="31" t="str">
        <f t="shared" si="63"/>
        <v/>
      </c>
      <c r="BK132" s="31" t="str">
        <f t="shared" si="64"/>
        <v/>
      </c>
      <c r="BL132" s="31" t="str">
        <f t="shared" si="65"/>
        <v/>
      </c>
      <c r="BM132" s="31" t="str">
        <f t="shared" si="66"/>
        <v/>
      </c>
      <c r="BN132" s="31" t="str">
        <f t="shared" si="67"/>
        <v/>
      </c>
      <c r="BO132" s="31" t="str">
        <f t="shared" si="68"/>
        <v/>
      </c>
      <c r="BP132" s="48"/>
      <c r="BQ132" s="48"/>
      <c r="BR132" s="48"/>
      <c r="BS132" s="48"/>
      <c r="BT132" s="48"/>
      <c r="BU132" s="31">
        <f>IFERROR(IF(OR(BU$7="",List!$B$8="",List!$B$8="All"),1,IF(List!$B$8=INDEX(IF(BU$5="d",DateTable,MainTable),$C132,BU$6),1,0)),0)</f>
        <v>1</v>
      </c>
      <c r="BV132" s="31">
        <f>IFERROR(IF(OR(BV$7="",List!$B$11="",List!$B$11="All"),1,IF(List!$B$11=INDEX(IF(BV$5="d",DateTable,MainTable),$C132,BV$6),1,0)),0)</f>
        <v>1</v>
      </c>
      <c r="BW132" s="31">
        <f>IFERROR(IF(OR(BW$7="",List!$B$14="",List!$B$14="All"),1,IF(List!$B$14=INDEX(IF(BW$5="d",DateTable,MainTable),$C132,BW$6),1,0)),0)</f>
        <v>1</v>
      </c>
      <c r="BX132" s="31">
        <f>IFERROR(IF(OR(BX$7="",List!$B$17="",List!$B$17="All"),1,IF(List!$B$17=INDEX(IF(BX$5="d",DateTable,MainTable),$C132,BX$6),1,0)),0)</f>
        <v>1</v>
      </c>
      <c r="BY132" s="31">
        <f t="shared" si="69"/>
        <v>1</v>
      </c>
      <c r="CA132" s="31" t="str">
        <f t="shared" si="70"/>
        <v/>
      </c>
      <c r="CB132" s="31" t="str">
        <f t="shared" si="53"/>
        <v/>
      </c>
      <c r="CD132" s="31">
        <f>IFERROR(IF(OR(Dashboard!$C$7="",Dashboard!$C$7="All"),1,IF(Dashboard!$C$7=INDEX(MainTable,$C132,CD$6),1,0)),0)</f>
        <v>1</v>
      </c>
      <c r="CE132" s="31">
        <f>IFERROR(IF(OR(Dashboard!$E$7="",Dashboard!$E$7="All"),1,IF(Dashboard!$E$7=INDEX(MainTable,$C132,CE$6),1,0)),0)</f>
        <v>1</v>
      </c>
      <c r="CF132" s="31">
        <f>IFERROR(IF(OR(Dashboard!$G$7="",Dashboard!$G$7="All"),1,IF(Dashboard!$G$7=INDEX(MainTable,$C132,CF$6),1,0)),0)</f>
        <v>1</v>
      </c>
      <c r="CG132" s="31">
        <f>IFERROR(IF(OR(Dashboard!$I$7="",Dashboard!$I$7="All"),1,IF(Dashboard!$I$7=INDEX(MainTable,$C132,CG$6),1,0)),0)</f>
        <v>1</v>
      </c>
      <c r="CH132" s="31">
        <f t="shared" si="71"/>
        <v>1</v>
      </c>
      <c r="CJ132" s="31">
        <f t="shared" ca="1" si="72"/>
        <v>0</v>
      </c>
      <c r="CK132" s="31">
        <f t="shared" ca="1" si="54"/>
        <v>0</v>
      </c>
      <c r="CL132" s="31">
        <f t="shared" si="55"/>
        <v>0</v>
      </c>
      <c r="CM132" s="31">
        <f t="shared" si="56"/>
        <v>0</v>
      </c>
      <c r="DG132" s="31" t="str">
        <f t="shared" si="73"/>
        <v/>
      </c>
      <c r="DH132" s="31" t="str">
        <f>IFERROR(IF(COUNTIF($DG$8:$DG132,DG132)&gt;1,"",DG132),"")</f>
        <v/>
      </c>
      <c r="DI132" s="31" t="str">
        <f t="array" ref="DI132">IFERROR(INDEX(filter1,SMALL(IF(LEN(filter1)&gt;0,ROW(filter1)-ROW(INDEX(filter1,1,1))+1),ROW($DF132)-ROW($DF$7))),"")</f>
        <v/>
      </c>
      <c r="DJ132" s="31" t="str">
        <f t="shared" si="74"/>
        <v/>
      </c>
      <c r="DK132" s="31" t="str">
        <f>IFERROR(IF(COUNTIF($DJ$8:$DJ132,DJ132)&gt;1,"",DJ132),"")</f>
        <v/>
      </c>
      <c r="DL132" s="31" t="str">
        <f t="array" ref="DL132">IFERROR(INDEX(filter2,SMALL(IF(LEN(filter2)&gt;0,ROW(filter2)-ROW(INDEX(filter2,1,1))+1),ROW($DF132)-ROW($DF$7))),"")</f>
        <v/>
      </c>
      <c r="DM132" s="31" t="str">
        <f t="shared" si="75"/>
        <v/>
      </c>
      <c r="DN132" s="31" t="str">
        <f>IFERROR(IF(COUNTIF($DM$8:$DM132,DM132)&gt;1,"",DM132),"")</f>
        <v/>
      </c>
      <c r="DO132" s="31" t="str">
        <f t="array" ref="DO132">IFERROR(INDEX(filter3,SMALL(IF(LEN(filter3)&gt;0,ROW(filter3)-ROW(INDEX(filter3,1,1))+1),ROW($DF132)-ROW($DF$7))),"")</f>
        <v/>
      </c>
      <c r="DP132" s="31" t="str">
        <f t="shared" si="76"/>
        <v/>
      </c>
      <c r="DQ132" s="31" t="str">
        <f>IFERROR(IF(COUNTIF($DP$8:$DP132,DP132)&gt;1,"",DP132),"")</f>
        <v/>
      </c>
      <c r="DR132" s="31" t="str">
        <f t="array" ref="DR132">IFERROR(INDEX(filter4,SMALL(IF(LEN(filter4)&gt;0,ROW(filter4)-ROW(INDEX(filter4,1,1))+1),ROW($DF132)-ROW($DF$7))),"")</f>
        <v/>
      </c>
      <c r="DY132" s="75"/>
      <c r="DZ132" s="75"/>
      <c r="EA132" s="75"/>
      <c r="EB132" s="75"/>
      <c r="EC132" s="75"/>
      <c r="ED132" s="75"/>
      <c r="EE132" s="75"/>
      <c r="EF132" s="75"/>
      <c r="EG132" s="75"/>
      <c r="EH132" s="75"/>
      <c r="EI132" s="75"/>
      <c r="EJ132" s="75"/>
    </row>
    <row r="133" spans="3:140" ht="15" customHeight="1" x14ac:dyDescent="0.25">
      <c r="C133" s="31">
        <v>126</v>
      </c>
      <c r="D133" s="31" t="str">
        <f>IFERROR(IF(INDEX(database[],$C133,D$6)=0,"",INDEX(database[],$C133,D$6)),"")</f>
        <v/>
      </c>
      <c r="E133" s="46" t="str">
        <f>IFERROR(IF(INDEX(database[],$C133,E$6)=0,"",INDEX(database[],$C133,E$6)),"")</f>
        <v/>
      </c>
      <c r="F133" s="31" t="str">
        <f>IFERROR(IF(INDEX(database[],$C133,F$6)=0,"",INDEX(database[],$C133,F$6)),"")</f>
        <v/>
      </c>
      <c r="G133" s="31" t="str">
        <f>IFERROR(IF(INDEX(database[],$C133,G$6)=0,"",INDEX(database[],$C133,G$6)),"")</f>
        <v/>
      </c>
      <c r="H133" s="31" t="str">
        <f>IFERROR(IF(INDEX(database[],$C133,H$6)=0,"",INDEX(database[],$C133,H$6)),"")</f>
        <v/>
      </c>
      <c r="I133" s="31" t="str">
        <f>IFERROR(IF(INDEX(database[],$C133,I$6)=0,"",INDEX(database[],$C133,I$6)),"")</f>
        <v/>
      </c>
      <c r="J133" s="31" t="str">
        <f>IFERROR(IF(INDEX(database[],$C133,J$6)=0,"",INDEX(database[],$C133,J$6)),"")</f>
        <v/>
      </c>
      <c r="K133" s="31" t="str">
        <f>IFERROR(IF(INDEX(database[],$C133,K$6)=0,"",INDEX(database[],$C133,K$6)),"")</f>
        <v/>
      </c>
      <c r="L133" s="31" t="str">
        <f>IFERROR(IF(INDEX(database[],$C133,L$6)=0,"",INDEX(database[],$C133,L$6)),"")</f>
        <v/>
      </c>
      <c r="M133" s="31" t="str">
        <f>IFERROR(IF(INDEX(database[],$C133,M$6)=0,"",INDEX(database[],$C133,M$6)),"")</f>
        <v/>
      </c>
      <c r="N133" s="31" t="str">
        <f>IFERROR(IF(INDEX(database[],$C133,N$6)=0,"",INDEX(database[],$C133,N$6)),"")</f>
        <v/>
      </c>
      <c r="O133" s="31" t="str">
        <f>IFERROR(IF(INDEX(database[],$C133,O$6)=0,"",INDEX(database[],$C133,O$6)),"")</f>
        <v/>
      </c>
      <c r="P133" s="31" t="str">
        <f>IFERROR(IF(INDEX(database[],$C133,P$6)=0,"",INDEX(database[],$C133,P$6)),"")</f>
        <v/>
      </c>
      <c r="Q133" s="31" t="str">
        <f>IFERROR(IF(INDEX(database[],$C133,Q$6)=0,"",INDEX(database[],$C133,Q$6)),"")</f>
        <v/>
      </c>
      <c r="R133" s="46" t="str">
        <f>IFERROR(IF(INDEX(database[],$C133,R$6)=0,"",INDEX(database[],$C133,R$6)),"")</f>
        <v/>
      </c>
      <c r="S133" s="31" t="str">
        <f>IFERROR(IF(INDEX(database[],$C133,S$6)=0,"",INDEX(database[],$C133,S$6)),"")</f>
        <v/>
      </c>
      <c r="T133" s="31" t="str">
        <f>IFERROR(IF(INDEX(database[],$C133,T$6)=0,"",INDEX(database[],$C133,T$6)),"")</f>
        <v/>
      </c>
      <c r="U133" s="31" t="str">
        <f>IFERROR(IF(INDEX(database[],$C133,U$6)=0,"",INDEX(database[],$C133,U$6)),"")</f>
        <v/>
      </c>
      <c r="V133" s="31" t="str">
        <f>IFERROR(IF(INDEX(database[],$C133,V$6)=0,"",INDEX(database[],$C133,V$6)),"")</f>
        <v/>
      </c>
      <c r="W133" s="31" t="str">
        <f>IFERROR(IF(INDEX(database[],$C133,W$6)=0,"",INDEX(database[],$C133,W$6)),"")</f>
        <v/>
      </c>
      <c r="X133" s="31" t="str">
        <f>IFERROR(IF(INDEX(database[],$C133,X$6)=0,"",INDEX(database[],$C133,X$6)),"")</f>
        <v/>
      </c>
      <c r="Y133" s="31" t="str">
        <f>IFERROR(IF(INDEX(database[],$C133,Y$6)=0,"",INDEX(database[],$C133,Y$6)),"")</f>
        <v/>
      </c>
      <c r="Z133" s="31" t="str">
        <f>IFERROR(IF(INDEX(database[],$C133,Z$6)=0,"",INDEX(database[],$C133,Z$6)),"")</f>
        <v/>
      </c>
      <c r="AA133" s="31" t="str">
        <f>IFERROR(IF(INDEX(database[],$C133,AA$6)=0,"",INDEX(database[],$C133,AA$6)),"")</f>
        <v/>
      </c>
      <c r="AB133" s="31" t="str">
        <f>IFERROR(IF(INDEX(database[],$C133,AB$6)=0,"",INDEX(database[],$C133,AB$6)),"")</f>
        <v/>
      </c>
      <c r="AC133" s="31" t="str">
        <f>IFERROR(IF(INDEX(database[],$C133,AC$6)=0,"",INDEX(database[],$C133,AC$6)),"")</f>
        <v/>
      </c>
      <c r="AD133" s="31" t="str">
        <f>IFERROR(IF(INDEX(database[],$C133,AD$6)=0,"",INDEX(database[],$C133,AD$6)),"")</f>
        <v/>
      </c>
      <c r="AE133" s="31" t="str">
        <f>IFERROR(IF(INDEX(database[],$C133,AE$6)=0,"",INDEX(database[],$C133,AE$6)),"")</f>
        <v/>
      </c>
      <c r="AF133" s="31" t="str">
        <f>IFERROR(IF(INDEX(database[],$C133,AF$6)=0,"",INDEX(database[],$C133,AF$6)),"")</f>
        <v/>
      </c>
      <c r="AG133" s="31" t="str">
        <f>IFERROR(IF(INDEX(database[],$C133,AG$6)=0,"",INDEX(database[],$C133,AG$6)),"")</f>
        <v/>
      </c>
      <c r="AH133" s="31" t="str">
        <f>IFERROR(IF(INDEX(database[],$C133,AH$6)=0,"",INDEX(database[],$C133,AH$6)),"")</f>
        <v/>
      </c>
      <c r="AI133" s="31" t="str">
        <f>IFERROR(IF(INDEX(database[],$C133,AI$6)=0,"",INDEX(database[],$C133,AI$6)),"")</f>
        <v/>
      </c>
      <c r="AJ133" s="31" t="str">
        <f>IFERROR(IF(INDEX(database[],$C133,AJ$6)=0,"",INDEX(database[],$C133,AJ$6)),"")</f>
        <v/>
      </c>
      <c r="AK133" s="31" t="str">
        <f>IFERROR(IF(INDEX(database[],$C133,AK$6)=0,"",INDEX(database[],$C133,AK$6)),"")</f>
        <v/>
      </c>
      <c r="AL133" s="31" t="str">
        <f>IFERROR(IF(INDEX(database[],$C133,AL$6)=0,"",INDEX(database[],$C133,AL$6)),"")</f>
        <v/>
      </c>
      <c r="AM133" s="31" t="str">
        <f>IFERROR(IF(INDEX(database[],$C133,AM$6)=0,"",INDEX(database[],$C133,AM$6)),"")</f>
        <v/>
      </c>
      <c r="AN133" s="31" t="str">
        <f>IFERROR(IF(INDEX(database[],$C133,AN$6)=0,"",INDEX(database[],$C133,AN$6)),"")</f>
        <v/>
      </c>
      <c r="AO133" s="31" t="str">
        <f>IFERROR(IF(INDEX(database[],$C133,AO$6)=0,"",INDEX(database[],$C133,AO$6)),"")</f>
        <v/>
      </c>
      <c r="AP133" s="31" t="str">
        <f>IFERROR(IF(INDEX(database[],$C133,AP$6)=0,"",INDEX(database[],$C133,AP$6)),"")</f>
        <v/>
      </c>
      <c r="AQ133" s="31" t="str">
        <f>IFERROR(IF(INDEX(database[],$C133,AQ$6)=0,"",INDEX(database[],$C133,AQ$6)),"")</f>
        <v/>
      </c>
      <c r="AR133" s="31" t="str">
        <f>IFERROR(IF(INDEX(database[],$C133,AR$6)=0,"",INDEX(database[],$C133,AR$6)),"")</f>
        <v/>
      </c>
      <c r="AS133" s="31" t="str">
        <f>IFERROR(IF(INDEX(database[],$C133,AS$6)=0,"",INDEX(database[],$C133,AS$6)),"")</f>
        <v/>
      </c>
      <c r="AT133" s="31" t="str">
        <f>IFERROR(IF(INDEX(database[],$C133,AT$6)=0,"",INDEX(database[],$C133,AT$6)),"")</f>
        <v/>
      </c>
      <c r="AU133" s="31" t="str">
        <f>IFERROR(IF(INDEX(database[],$C133,AU$6)=0,"",INDEX(database[],$C133,AU$6)),"")</f>
        <v/>
      </c>
      <c r="AV133" s="31" t="str">
        <f>IFERROR(IF(INDEX(database[],$C133,AV$6)=0,"",INDEX(database[],$C133,AV$6)),"")</f>
        <v/>
      </c>
      <c r="AW133" s="31" t="str">
        <f t="shared" si="52"/>
        <v/>
      </c>
      <c r="AX133" s="49" t="str">
        <f t="shared" si="58"/>
        <v/>
      </c>
      <c r="AY133" s="31" t="str">
        <f t="shared" si="59"/>
        <v/>
      </c>
      <c r="AZ133" s="31" t="str">
        <f t="shared" si="60"/>
        <v/>
      </c>
      <c r="BA133" s="49" t="str">
        <f t="shared" ca="1" si="61"/>
        <v/>
      </c>
      <c r="BB133" s="51" t="str">
        <f t="shared" ca="1" si="62"/>
        <v/>
      </c>
      <c r="BC133" s="50" t="str">
        <f t="shared" si="77"/>
        <v/>
      </c>
      <c r="BD133" s="46" t="str">
        <f t="shared" si="77"/>
        <v/>
      </c>
      <c r="BE133" s="46" t="str">
        <f t="shared" si="77"/>
        <v/>
      </c>
      <c r="BF133" s="46" t="str">
        <f t="shared" si="77"/>
        <v/>
      </c>
      <c r="BG133" s="46" t="str">
        <f t="shared" si="77"/>
        <v/>
      </c>
      <c r="BH133" s="46" t="str">
        <f t="shared" si="77"/>
        <v/>
      </c>
      <c r="BI133" s="46" t="str">
        <f t="shared" si="77"/>
        <v/>
      </c>
      <c r="BJ133" s="31" t="str">
        <f t="shared" si="63"/>
        <v/>
      </c>
      <c r="BK133" s="31" t="str">
        <f t="shared" si="64"/>
        <v/>
      </c>
      <c r="BL133" s="31" t="str">
        <f t="shared" si="65"/>
        <v/>
      </c>
      <c r="BM133" s="31" t="str">
        <f t="shared" si="66"/>
        <v/>
      </c>
      <c r="BN133" s="31" t="str">
        <f t="shared" si="67"/>
        <v/>
      </c>
      <c r="BO133" s="31" t="str">
        <f t="shared" si="68"/>
        <v/>
      </c>
      <c r="BP133" s="48"/>
      <c r="BQ133" s="48"/>
      <c r="BR133" s="48"/>
      <c r="BS133" s="48"/>
      <c r="BT133" s="48"/>
      <c r="BU133" s="31">
        <f>IFERROR(IF(OR(BU$7="",List!$B$8="",List!$B$8="All"),1,IF(List!$B$8=INDEX(IF(BU$5="d",DateTable,MainTable),$C133,BU$6),1,0)),0)</f>
        <v>1</v>
      </c>
      <c r="BV133" s="31">
        <f>IFERROR(IF(OR(BV$7="",List!$B$11="",List!$B$11="All"),1,IF(List!$B$11=INDEX(IF(BV$5="d",DateTable,MainTable),$C133,BV$6),1,0)),0)</f>
        <v>1</v>
      </c>
      <c r="BW133" s="31">
        <f>IFERROR(IF(OR(BW$7="",List!$B$14="",List!$B$14="All"),1,IF(List!$B$14=INDEX(IF(BW$5="d",DateTable,MainTable),$C133,BW$6),1,0)),0)</f>
        <v>1</v>
      </c>
      <c r="BX133" s="31">
        <f>IFERROR(IF(OR(BX$7="",List!$B$17="",List!$B$17="All"),1,IF(List!$B$17=INDEX(IF(BX$5="d",DateTable,MainTable),$C133,BX$6),1,0)),0)</f>
        <v>1</v>
      </c>
      <c r="BY133" s="31">
        <f t="shared" si="69"/>
        <v>1</v>
      </c>
      <c r="CA133" s="31" t="str">
        <f t="shared" si="70"/>
        <v/>
      </c>
      <c r="CB133" s="31" t="str">
        <f t="shared" si="53"/>
        <v/>
      </c>
      <c r="CD133" s="31">
        <f>IFERROR(IF(OR(Dashboard!$C$7="",Dashboard!$C$7="All"),1,IF(Dashboard!$C$7=INDEX(MainTable,$C133,CD$6),1,0)),0)</f>
        <v>1</v>
      </c>
      <c r="CE133" s="31">
        <f>IFERROR(IF(OR(Dashboard!$E$7="",Dashboard!$E$7="All"),1,IF(Dashboard!$E$7=INDEX(MainTable,$C133,CE$6),1,0)),0)</f>
        <v>1</v>
      </c>
      <c r="CF133" s="31">
        <f>IFERROR(IF(OR(Dashboard!$G$7="",Dashboard!$G$7="All"),1,IF(Dashboard!$G$7=INDEX(MainTable,$C133,CF$6),1,0)),0)</f>
        <v>1</v>
      </c>
      <c r="CG133" s="31">
        <f>IFERROR(IF(OR(Dashboard!$I$7="",Dashboard!$I$7="All"),1,IF(Dashboard!$I$7=INDEX(MainTable,$C133,CG$6),1,0)),0)</f>
        <v>1</v>
      </c>
      <c r="CH133" s="31">
        <f t="shared" si="71"/>
        <v>1</v>
      </c>
      <c r="CJ133" s="31">
        <f t="shared" ca="1" si="72"/>
        <v>0</v>
      </c>
      <c r="CK133" s="31">
        <f t="shared" ca="1" si="54"/>
        <v>0</v>
      </c>
      <c r="CL133" s="31">
        <f t="shared" si="55"/>
        <v>0</v>
      </c>
      <c r="CM133" s="31">
        <f t="shared" si="56"/>
        <v>0</v>
      </c>
      <c r="DG133" s="31" t="str">
        <f t="shared" si="73"/>
        <v/>
      </c>
      <c r="DH133" s="31" t="str">
        <f>IFERROR(IF(COUNTIF($DG$8:$DG133,DG133)&gt;1,"",DG133),"")</f>
        <v/>
      </c>
      <c r="DI133" s="31" t="str">
        <f t="array" ref="DI133">IFERROR(INDEX(filter1,SMALL(IF(LEN(filter1)&gt;0,ROW(filter1)-ROW(INDEX(filter1,1,1))+1),ROW($DF133)-ROW($DF$7))),"")</f>
        <v/>
      </c>
      <c r="DJ133" s="31" t="str">
        <f t="shared" si="74"/>
        <v/>
      </c>
      <c r="DK133" s="31" t="str">
        <f>IFERROR(IF(COUNTIF($DJ$8:$DJ133,DJ133)&gt;1,"",DJ133),"")</f>
        <v/>
      </c>
      <c r="DL133" s="31" t="str">
        <f t="array" ref="DL133">IFERROR(INDEX(filter2,SMALL(IF(LEN(filter2)&gt;0,ROW(filter2)-ROW(INDEX(filter2,1,1))+1),ROW($DF133)-ROW($DF$7))),"")</f>
        <v/>
      </c>
      <c r="DM133" s="31" t="str">
        <f t="shared" si="75"/>
        <v/>
      </c>
      <c r="DN133" s="31" t="str">
        <f>IFERROR(IF(COUNTIF($DM$8:$DM133,DM133)&gt;1,"",DM133),"")</f>
        <v/>
      </c>
      <c r="DO133" s="31" t="str">
        <f t="array" ref="DO133">IFERROR(INDEX(filter3,SMALL(IF(LEN(filter3)&gt;0,ROW(filter3)-ROW(INDEX(filter3,1,1))+1),ROW($DF133)-ROW($DF$7))),"")</f>
        <v/>
      </c>
      <c r="DP133" s="31" t="str">
        <f t="shared" si="76"/>
        <v/>
      </c>
      <c r="DQ133" s="31" t="str">
        <f>IFERROR(IF(COUNTIF($DP$8:$DP133,DP133)&gt;1,"",DP133),"")</f>
        <v/>
      </c>
      <c r="DR133" s="31" t="str">
        <f t="array" ref="DR133">IFERROR(INDEX(filter4,SMALL(IF(LEN(filter4)&gt;0,ROW(filter4)-ROW(INDEX(filter4,1,1))+1),ROW($DF133)-ROW($DF$7))),"")</f>
        <v/>
      </c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</row>
    <row r="134" spans="3:140" ht="15" customHeight="1" x14ac:dyDescent="0.25">
      <c r="C134" s="31">
        <v>127</v>
      </c>
      <c r="D134" s="31" t="str">
        <f>IFERROR(IF(INDEX(database[],$C134,D$6)=0,"",INDEX(database[],$C134,D$6)),"")</f>
        <v/>
      </c>
      <c r="E134" s="46" t="str">
        <f>IFERROR(IF(INDEX(database[],$C134,E$6)=0,"",INDEX(database[],$C134,E$6)),"")</f>
        <v/>
      </c>
      <c r="F134" s="31" t="str">
        <f>IFERROR(IF(INDEX(database[],$C134,F$6)=0,"",INDEX(database[],$C134,F$6)),"")</f>
        <v/>
      </c>
      <c r="G134" s="31" t="str">
        <f>IFERROR(IF(INDEX(database[],$C134,G$6)=0,"",INDEX(database[],$C134,G$6)),"")</f>
        <v/>
      </c>
      <c r="H134" s="31" t="str">
        <f>IFERROR(IF(INDEX(database[],$C134,H$6)=0,"",INDEX(database[],$C134,H$6)),"")</f>
        <v/>
      </c>
      <c r="I134" s="31" t="str">
        <f>IFERROR(IF(INDEX(database[],$C134,I$6)=0,"",INDEX(database[],$C134,I$6)),"")</f>
        <v/>
      </c>
      <c r="J134" s="31" t="str">
        <f>IFERROR(IF(INDEX(database[],$C134,J$6)=0,"",INDEX(database[],$C134,J$6)),"")</f>
        <v/>
      </c>
      <c r="K134" s="31" t="str">
        <f>IFERROR(IF(INDEX(database[],$C134,K$6)=0,"",INDEX(database[],$C134,K$6)),"")</f>
        <v/>
      </c>
      <c r="L134" s="31" t="str">
        <f>IFERROR(IF(INDEX(database[],$C134,L$6)=0,"",INDEX(database[],$C134,L$6)),"")</f>
        <v/>
      </c>
      <c r="M134" s="31" t="str">
        <f>IFERROR(IF(INDEX(database[],$C134,M$6)=0,"",INDEX(database[],$C134,M$6)),"")</f>
        <v/>
      </c>
      <c r="N134" s="31" t="str">
        <f>IFERROR(IF(INDEX(database[],$C134,N$6)=0,"",INDEX(database[],$C134,N$6)),"")</f>
        <v/>
      </c>
      <c r="O134" s="31" t="str">
        <f>IFERROR(IF(INDEX(database[],$C134,O$6)=0,"",INDEX(database[],$C134,O$6)),"")</f>
        <v/>
      </c>
      <c r="P134" s="31" t="str">
        <f>IFERROR(IF(INDEX(database[],$C134,P$6)=0,"",INDEX(database[],$C134,P$6)),"")</f>
        <v/>
      </c>
      <c r="Q134" s="31" t="str">
        <f>IFERROR(IF(INDEX(database[],$C134,Q$6)=0,"",INDEX(database[],$C134,Q$6)),"")</f>
        <v/>
      </c>
      <c r="R134" s="46" t="str">
        <f>IFERROR(IF(INDEX(database[],$C134,R$6)=0,"",INDEX(database[],$C134,R$6)),"")</f>
        <v/>
      </c>
      <c r="S134" s="31" t="str">
        <f>IFERROR(IF(INDEX(database[],$C134,S$6)=0,"",INDEX(database[],$C134,S$6)),"")</f>
        <v/>
      </c>
      <c r="T134" s="31" t="str">
        <f>IFERROR(IF(INDEX(database[],$C134,T$6)=0,"",INDEX(database[],$C134,T$6)),"")</f>
        <v/>
      </c>
      <c r="U134" s="31" t="str">
        <f>IFERROR(IF(INDEX(database[],$C134,U$6)=0,"",INDEX(database[],$C134,U$6)),"")</f>
        <v/>
      </c>
      <c r="V134" s="31" t="str">
        <f>IFERROR(IF(INDEX(database[],$C134,V$6)=0,"",INDEX(database[],$C134,V$6)),"")</f>
        <v/>
      </c>
      <c r="W134" s="31" t="str">
        <f>IFERROR(IF(INDEX(database[],$C134,W$6)=0,"",INDEX(database[],$C134,W$6)),"")</f>
        <v/>
      </c>
      <c r="X134" s="31" t="str">
        <f>IFERROR(IF(INDEX(database[],$C134,X$6)=0,"",INDEX(database[],$C134,X$6)),"")</f>
        <v/>
      </c>
      <c r="Y134" s="31" t="str">
        <f>IFERROR(IF(INDEX(database[],$C134,Y$6)=0,"",INDEX(database[],$C134,Y$6)),"")</f>
        <v/>
      </c>
      <c r="Z134" s="31" t="str">
        <f>IFERROR(IF(INDEX(database[],$C134,Z$6)=0,"",INDEX(database[],$C134,Z$6)),"")</f>
        <v/>
      </c>
      <c r="AA134" s="31" t="str">
        <f>IFERROR(IF(INDEX(database[],$C134,AA$6)=0,"",INDEX(database[],$C134,AA$6)),"")</f>
        <v/>
      </c>
      <c r="AB134" s="31" t="str">
        <f>IFERROR(IF(INDEX(database[],$C134,AB$6)=0,"",INDEX(database[],$C134,AB$6)),"")</f>
        <v/>
      </c>
      <c r="AC134" s="31" t="str">
        <f>IFERROR(IF(INDEX(database[],$C134,AC$6)=0,"",INDEX(database[],$C134,AC$6)),"")</f>
        <v/>
      </c>
      <c r="AD134" s="31" t="str">
        <f>IFERROR(IF(INDEX(database[],$C134,AD$6)=0,"",INDEX(database[],$C134,AD$6)),"")</f>
        <v/>
      </c>
      <c r="AE134" s="31" t="str">
        <f>IFERROR(IF(INDEX(database[],$C134,AE$6)=0,"",INDEX(database[],$C134,AE$6)),"")</f>
        <v/>
      </c>
      <c r="AF134" s="31" t="str">
        <f>IFERROR(IF(INDEX(database[],$C134,AF$6)=0,"",INDEX(database[],$C134,AF$6)),"")</f>
        <v/>
      </c>
      <c r="AG134" s="31" t="str">
        <f>IFERROR(IF(INDEX(database[],$C134,AG$6)=0,"",INDEX(database[],$C134,AG$6)),"")</f>
        <v/>
      </c>
      <c r="AH134" s="31" t="str">
        <f>IFERROR(IF(INDEX(database[],$C134,AH$6)=0,"",INDEX(database[],$C134,AH$6)),"")</f>
        <v/>
      </c>
      <c r="AI134" s="31" t="str">
        <f>IFERROR(IF(INDEX(database[],$C134,AI$6)=0,"",INDEX(database[],$C134,AI$6)),"")</f>
        <v/>
      </c>
      <c r="AJ134" s="31" t="str">
        <f>IFERROR(IF(INDEX(database[],$C134,AJ$6)=0,"",INDEX(database[],$C134,AJ$6)),"")</f>
        <v/>
      </c>
      <c r="AK134" s="31" t="str">
        <f>IFERROR(IF(INDEX(database[],$C134,AK$6)=0,"",INDEX(database[],$C134,AK$6)),"")</f>
        <v/>
      </c>
      <c r="AL134" s="31" t="str">
        <f>IFERROR(IF(INDEX(database[],$C134,AL$6)=0,"",INDEX(database[],$C134,AL$6)),"")</f>
        <v/>
      </c>
      <c r="AM134" s="31" t="str">
        <f>IFERROR(IF(INDEX(database[],$C134,AM$6)=0,"",INDEX(database[],$C134,AM$6)),"")</f>
        <v/>
      </c>
      <c r="AN134" s="31" t="str">
        <f>IFERROR(IF(INDEX(database[],$C134,AN$6)=0,"",INDEX(database[],$C134,AN$6)),"")</f>
        <v/>
      </c>
      <c r="AO134" s="31" t="str">
        <f>IFERROR(IF(INDEX(database[],$C134,AO$6)=0,"",INDEX(database[],$C134,AO$6)),"")</f>
        <v/>
      </c>
      <c r="AP134" s="31" t="str">
        <f>IFERROR(IF(INDEX(database[],$C134,AP$6)=0,"",INDEX(database[],$C134,AP$6)),"")</f>
        <v/>
      </c>
      <c r="AQ134" s="31" t="str">
        <f>IFERROR(IF(INDEX(database[],$C134,AQ$6)=0,"",INDEX(database[],$C134,AQ$6)),"")</f>
        <v/>
      </c>
      <c r="AR134" s="31" t="str">
        <f>IFERROR(IF(INDEX(database[],$C134,AR$6)=0,"",INDEX(database[],$C134,AR$6)),"")</f>
        <v/>
      </c>
      <c r="AS134" s="31" t="str">
        <f>IFERROR(IF(INDEX(database[],$C134,AS$6)=0,"",INDEX(database[],$C134,AS$6)),"")</f>
        <v/>
      </c>
      <c r="AT134" s="31" t="str">
        <f>IFERROR(IF(INDEX(database[],$C134,AT$6)=0,"",INDEX(database[],$C134,AT$6)),"")</f>
        <v/>
      </c>
      <c r="AU134" s="31" t="str">
        <f>IFERROR(IF(INDEX(database[],$C134,AU$6)=0,"",INDEX(database[],$C134,AU$6)),"")</f>
        <v/>
      </c>
      <c r="AV134" s="31" t="str">
        <f>IFERROR(IF(INDEX(database[],$C134,AV$6)=0,"",INDEX(database[],$C134,AV$6)),"")</f>
        <v/>
      </c>
      <c r="AW134" s="31" t="str">
        <f t="shared" si="52"/>
        <v/>
      </c>
      <c r="AX134" s="49" t="str">
        <f t="shared" si="58"/>
        <v/>
      </c>
      <c r="AY134" s="31" t="str">
        <f t="shared" si="59"/>
        <v/>
      </c>
      <c r="AZ134" s="31" t="str">
        <f t="shared" si="60"/>
        <v/>
      </c>
      <c r="BA134" s="49" t="str">
        <f t="shared" ca="1" si="61"/>
        <v/>
      </c>
      <c r="BB134" s="51" t="str">
        <f t="shared" ca="1" si="62"/>
        <v/>
      </c>
      <c r="BC134" s="50" t="str">
        <f t="shared" si="77"/>
        <v/>
      </c>
      <c r="BD134" s="46" t="str">
        <f t="shared" si="77"/>
        <v/>
      </c>
      <c r="BE134" s="46" t="str">
        <f t="shared" si="77"/>
        <v/>
      </c>
      <c r="BF134" s="46" t="str">
        <f t="shared" si="77"/>
        <v/>
      </c>
      <c r="BG134" s="46" t="str">
        <f t="shared" si="77"/>
        <v/>
      </c>
      <c r="BH134" s="46" t="str">
        <f t="shared" si="77"/>
        <v/>
      </c>
      <c r="BI134" s="46" t="str">
        <f t="shared" si="77"/>
        <v/>
      </c>
      <c r="BJ134" s="31" t="str">
        <f t="shared" si="63"/>
        <v/>
      </c>
      <c r="BK134" s="31" t="str">
        <f t="shared" si="64"/>
        <v/>
      </c>
      <c r="BL134" s="31" t="str">
        <f t="shared" si="65"/>
        <v/>
      </c>
      <c r="BM134" s="31" t="str">
        <f t="shared" si="66"/>
        <v/>
      </c>
      <c r="BN134" s="31" t="str">
        <f t="shared" si="67"/>
        <v/>
      </c>
      <c r="BO134" s="31" t="str">
        <f t="shared" si="68"/>
        <v/>
      </c>
      <c r="BP134" s="48"/>
      <c r="BQ134" s="48"/>
      <c r="BR134" s="48"/>
      <c r="BS134" s="48"/>
      <c r="BT134" s="48"/>
      <c r="BU134" s="31">
        <f>IFERROR(IF(OR(BU$7="",List!$B$8="",List!$B$8="All"),1,IF(List!$B$8=INDEX(IF(BU$5="d",DateTable,MainTable),$C134,BU$6),1,0)),0)</f>
        <v>1</v>
      </c>
      <c r="BV134" s="31">
        <f>IFERROR(IF(OR(BV$7="",List!$B$11="",List!$B$11="All"),1,IF(List!$B$11=INDEX(IF(BV$5="d",DateTable,MainTable),$C134,BV$6),1,0)),0)</f>
        <v>1</v>
      </c>
      <c r="BW134" s="31">
        <f>IFERROR(IF(OR(BW$7="",List!$B$14="",List!$B$14="All"),1,IF(List!$B$14=INDEX(IF(BW$5="d",DateTable,MainTable),$C134,BW$6),1,0)),0)</f>
        <v>1</v>
      </c>
      <c r="BX134" s="31">
        <f>IFERROR(IF(OR(BX$7="",List!$B$17="",List!$B$17="All"),1,IF(List!$B$17=INDEX(IF(BX$5="d",DateTable,MainTable),$C134,BX$6),1,0)),0)</f>
        <v>1</v>
      </c>
      <c r="BY134" s="31">
        <f t="shared" si="69"/>
        <v>1</v>
      </c>
      <c r="CA134" s="31" t="str">
        <f t="shared" si="70"/>
        <v/>
      </c>
      <c r="CB134" s="31" t="str">
        <f t="shared" si="53"/>
        <v/>
      </c>
      <c r="CD134" s="31">
        <f>IFERROR(IF(OR(Dashboard!$C$7="",Dashboard!$C$7="All"),1,IF(Dashboard!$C$7=INDEX(MainTable,$C134,CD$6),1,0)),0)</f>
        <v>1</v>
      </c>
      <c r="CE134" s="31">
        <f>IFERROR(IF(OR(Dashboard!$E$7="",Dashboard!$E$7="All"),1,IF(Dashboard!$E$7=INDEX(MainTable,$C134,CE$6),1,0)),0)</f>
        <v>1</v>
      </c>
      <c r="CF134" s="31">
        <f>IFERROR(IF(OR(Dashboard!$G$7="",Dashboard!$G$7="All"),1,IF(Dashboard!$G$7=INDEX(MainTable,$C134,CF$6),1,0)),0)</f>
        <v>1</v>
      </c>
      <c r="CG134" s="31">
        <f>IFERROR(IF(OR(Dashboard!$I$7="",Dashboard!$I$7="All"),1,IF(Dashboard!$I$7=INDEX(MainTable,$C134,CG$6),1,0)),0)</f>
        <v>1</v>
      </c>
      <c r="CH134" s="31">
        <f t="shared" si="71"/>
        <v>1</v>
      </c>
      <c r="CJ134" s="31">
        <f t="shared" ca="1" si="72"/>
        <v>0</v>
      </c>
      <c r="CK134" s="31">
        <f t="shared" ca="1" si="54"/>
        <v>0</v>
      </c>
      <c r="CL134" s="31">
        <f t="shared" si="55"/>
        <v>0</v>
      </c>
      <c r="CM134" s="31">
        <f t="shared" si="56"/>
        <v>0</v>
      </c>
      <c r="DG134" s="31" t="str">
        <f t="shared" si="73"/>
        <v/>
      </c>
      <c r="DH134" s="31" t="str">
        <f>IFERROR(IF(COUNTIF($DG$8:$DG134,DG134)&gt;1,"",DG134),"")</f>
        <v/>
      </c>
      <c r="DI134" s="31" t="str">
        <f t="array" ref="DI134">IFERROR(INDEX(filter1,SMALL(IF(LEN(filter1)&gt;0,ROW(filter1)-ROW(INDEX(filter1,1,1))+1),ROW($DF134)-ROW($DF$7))),"")</f>
        <v/>
      </c>
      <c r="DJ134" s="31" t="str">
        <f t="shared" si="74"/>
        <v/>
      </c>
      <c r="DK134" s="31" t="str">
        <f>IFERROR(IF(COUNTIF($DJ$8:$DJ134,DJ134)&gt;1,"",DJ134),"")</f>
        <v/>
      </c>
      <c r="DL134" s="31" t="str">
        <f t="array" ref="DL134">IFERROR(INDEX(filter2,SMALL(IF(LEN(filter2)&gt;0,ROW(filter2)-ROW(INDEX(filter2,1,1))+1),ROW($DF134)-ROW($DF$7))),"")</f>
        <v/>
      </c>
      <c r="DM134" s="31" t="str">
        <f t="shared" si="75"/>
        <v/>
      </c>
      <c r="DN134" s="31" t="str">
        <f>IFERROR(IF(COUNTIF($DM$8:$DM134,DM134)&gt;1,"",DM134),"")</f>
        <v/>
      </c>
      <c r="DO134" s="31" t="str">
        <f t="array" ref="DO134">IFERROR(INDEX(filter3,SMALL(IF(LEN(filter3)&gt;0,ROW(filter3)-ROW(INDEX(filter3,1,1))+1),ROW($DF134)-ROW($DF$7))),"")</f>
        <v/>
      </c>
      <c r="DP134" s="31" t="str">
        <f t="shared" si="76"/>
        <v/>
      </c>
      <c r="DQ134" s="31" t="str">
        <f>IFERROR(IF(COUNTIF($DP$8:$DP134,DP134)&gt;1,"",DP134),"")</f>
        <v/>
      </c>
      <c r="DR134" s="31" t="str">
        <f t="array" ref="DR134">IFERROR(INDEX(filter4,SMALL(IF(LEN(filter4)&gt;0,ROW(filter4)-ROW(INDEX(filter4,1,1))+1),ROW($DF134)-ROW($DF$7))),"")</f>
        <v/>
      </c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</row>
    <row r="135" spans="3:140" ht="15" customHeight="1" x14ac:dyDescent="0.25">
      <c r="C135" s="31">
        <v>128</v>
      </c>
      <c r="D135" s="31" t="str">
        <f>IFERROR(IF(INDEX(database[],$C135,D$6)=0,"",INDEX(database[],$C135,D$6)),"")</f>
        <v/>
      </c>
      <c r="E135" s="46" t="str">
        <f>IFERROR(IF(INDEX(database[],$C135,E$6)=0,"",INDEX(database[],$C135,E$6)),"")</f>
        <v/>
      </c>
      <c r="F135" s="31" t="str">
        <f>IFERROR(IF(INDEX(database[],$C135,F$6)=0,"",INDEX(database[],$C135,F$6)),"")</f>
        <v/>
      </c>
      <c r="G135" s="31" t="str">
        <f>IFERROR(IF(INDEX(database[],$C135,G$6)=0,"",INDEX(database[],$C135,G$6)),"")</f>
        <v/>
      </c>
      <c r="H135" s="31" t="str">
        <f>IFERROR(IF(INDEX(database[],$C135,H$6)=0,"",INDEX(database[],$C135,H$6)),"")</f>
        <v/>
      </c>
      <c r="I135" s="31" t="str">
        <f>IFERROR(IF(INDEX(database[],$C135,I$6)=0,"",INDEX(database[],$C135,I$6)),"")</f>
        <v/>
      </c>
      <c r="J135" s="31" t="str">
        <f>IFERROR(IF(INDEX(database[],$C135,J$6)=0,"",INDEX(database[],$C135,J$6)),"")</f>
        <v/>
      </c>
      <c r="K135" s="31" t="str">
        <f>IFERROR(IF(INDEX(database[],$C135,K$6)=0,"",INDEX(database[],$C135,K$6)),"")</f>
        <v/>
      </c>
      <c r="L135" s="31" t="str">
        <f>IFERROR(IF(INDEX(database[],$C135,L$6)=0,"",INDEX(database[],$C135,L$6)),"")</f>
        <v/>
      </c>
      <c r="M135" s="31" t="str">
        <f>IFERROR(IF(INDEX(database[],$C135,M$6)=0,"",INDEX(database[],$C135,M$6)),"")</f>
        <v/>
      </c>
      <c r="N135" s="31" t="str">
        <f>IFERROR(IF(INDEX(database[],$C135,N$6)=0,"",INDEX(database[],$C135,N$6)),"")</f>
        <v/>
      </c>
      <c r="O135" s="31" t="str">
        <f>IFERROR(IF(INDEX(database[],$C135,O$6)=0,"",INDEX(database[],$C135,O$6)),"")</f>
        <v/>
      </c>
      <c r="P135" s="31" t="str">
        <f>IFERROR(IF(INDEX(database[],$C135,P$6)=0,"",INDEX(database[],$C135,P$6)),"")</f>
        <v/>
      </c>
      <c r="Q135" s="31" t="str">
        <f>IFERROR(IF(INDEX(database[],$C135,Q$6)=0,"",INDEX(database[],$C135,Q$6)),"")</f>
        <v/>
      </c>
      <c r="R135" s="46" t="str">
        <f>IFERROR(IF(INDEX(database[],$C135,R$6)=0,"",INDEX(database[],$C135,R$6)),"")</f>
        <v/>
      </c>
      <c r="S135" s="31" t="str">
        <f>IFERROR(IF(INDEX(database[],$C135,S$6)=0,"",INDEX(database[],$C135,S$6)),"")</f>
        <v/>
      </c>
      <c r="T135" s="31" t="str">
        <f>IFERROR(IF(INDEX(database[],$C135,T$6)=0,"",INDEX(database[],$C135,T$6)),"")</f>
        <v/>
      </c>
      <c r="U135" s="31" t="str">
        <f>IFERROR(IF(INDEX(database[],$C135,U$6)=0,"",INDEX(database[],$C135,U$6)),"")</f>
        <v/>
      </c>
      <c r="V135" s="31" t="str">
        <f>IFERROR(IF(INDEX(database[],$C135,V$6)=0,"",INDEX(database[],$C135,V$6)),"")</f>
        <v/>
      </c>
      <c r="W135" s="31" t="str">
        <f>IFERROR(IF(INDEX(database[],$C135,W$6)=0,"",INDEX(database[],$C135,W$6)),"")</f>
        <v/>
      </c>
      <c r="X135" s="31" t="str">
        <f>IFERROR(IF(INDEX(database[],$C135,X$6)=0,"",INDEX(database[],$C135,X$6)),"")</f>
        <v/>
      </c>
      <c r="Y135" s="31" t="str">
        <f>IFERROR(IF(INDEX(database[],$C135,Y$6)=0,"",INDEX(database[],$C135,Y$6)),"")</f>
        <v/>
      </c>
      <c r="Z135" s="31" t="str">
        <f>IFERROR(IF(INDEX(database[],$C135,Z$6)=0,"",INDEX(database[],$C135,Z$6)),"")</f>
        <v/>
      </c>
      <c r="AA135" s="31" t="str">
        <f>IFERROR(IF(INDEX(database[],$C135,AA$6)=0,"",INDEX(database[],$C135,AA$6)),"")</f>
        <v/>
      </c>
      <c r="AB135" s="31" t="str">
        <f>IFERROR(IF(INDEX(database[],$C135,AB$6)=0,"",INDEX(database[],$C135,AB$6)),"")</f>
        <v/>
      </c>
      <c r="AC135" s="31" t="str">
        <f>IFERROR(IF(INDEX(database[],$C135,AC$6)=0,"",INDEX(database[],$C135,AC$6)),"")</f>
        <v/>
      </c>
      <c r="AD135" s="31" t="str">
        <f>IFERROR(IF(INDEX(database[],$C135,AD$6)=0,"",INDEX(database[],$C135,AD$6)),"")</f>
        <v/>
      </c>
      <c r="AE135" s="31" t="str">
        <f>IFERROR(IF(INDEX(database[],$C135,AE$6)=0,"",INDEX(database[],$C135,AE$6)),"")</f>
        <v/>
      </c>
      <c r="AF135" s="31" t="str">
        <f>IFERROR(IF(INDEX(database[],$C135,AF$6)=0,"",INDEX(database[],$C135,AF$6)),"")</f>
        <v/>
      </c>
      <c r="AG135" s="31" t="str">
        <f>IFERROR(IF(INDEX(database[],$C135,AG$6)=0,"",INDEX(database[],$C135,AG$6)),"")</f>
        <v/>
      </c>
      <c r="AH135" s="31" t="str">
        <f>IFERROR(IF(INDEX(database[],$C135,AH$6)=0,"",INDEX(database[],$C135,AH$6)),"")</f>
        <v/>
      </c>
      <c r="AI135" s="31" t="str">
        <f>IFERROR(IF(INDEX(database[],$C135,AI$6)=0,"",INDEX(database[],$C135,AI$6)),"")</f>
        <v/>
      </c>
      <c r="AJ135" s="31" t="str">
        <f>IFERROR(IF(INDEX(database[],$C135,AJ$6)=0,"",INDEX(database[],$C135,AJ$6)),"")</f>
        <v/>
      </c>
      <c r="AK135" s="31" t="str">
        <f>IFERROR(IF(INDEX(database[],$C135,AK$6)=0,"",INDEX(database[],$C135,AK$6)),"")</f>
        <v/>
      </c>
      <c r="AL135" s="31" t="str">
        <f>IFERROR(IF(INDEX(database[],$C135,AL$6)=0,"",INDEX(database[],$C135,AL$6)),"")</f>
        <v/>
      </c>
      <c r="AM135" s="31" t="str">
        <f>IFERROR(IF(INDEX(database[],$C135,AM$6)=0,"",INDEX(database[],$C135,AM$6)),"")</f>
        <v/>
      </c>
      <c r="AN135" s="31" t="str">
        <f>IFERROR(IF(INDEX(database[],$C135,AN$6)=0,"",INDEX(database[],$C135,AN$6)),"")</f>
        <v/>
      </c>
      <c r="AO135" s="31" t="str">
        <f>IFERROR(IF(INDEX(database[],$C135,AO$6)=0,"",INDEX(database[],$C135,AO$6)),"")</f>
        <v/>
      </c>
      <c r="AP135" s="31" t="str">
        <f>IFERROR(IF(INDEX(database[],$C135,AP$6)=0,"",INDEX(database[],$C135,AP$6)),"")</f>
        <v/>
      </c>
      <c r="AQ135" s="31" t="str">
        <f>IFERROR(IF(INDEX(database[],$C135,AQ$6)=0,"",INDEX(database[],$C135,AQ$6)),"")</f>
        <v/>
      </c>
      <c r="AR135" s="31" t="str">
        <f>IFERROR(IF(INDEX(database[],$C135,AR$6)=0,"",INDEX(database[],$C135,AR$6)),"")</f>
        <v/>
      </c>
      <c r="AS135" s="31" t="str">
        <f>IFERROR(IF(INDEX(database[],$C135,AS$6)=0,"",INDEX(database[],$C135,AS$6)),"")</f>
        <v/>
      </c>
      <c r="AT135" s="31" t="str">
        <f>IFERROR(IF(INDEX(database[],$C135,AT$6)=0,"",INDEX(database[],$C135,AT$6)),"")</f>
        <v/>
      </c>
      <c r="AU135" s="31" t="str">
        <f>IFERROR(IF(INDEX(database[],$C135,AU$6)=0,"",INDEX(database[],$C135,AU$6)),"")</f>
        <v/>
      </c>
      <c r="AV135" s="31" t="str">
        <f>IFERROR(IF(INDEX(database[],$C135,AV$6)=0,"",INDEX(database[],$C135,AV$6)),"")</f>
        <v/>
      </c>
      <c r="AW135" s="31" t="str">
        <f t="shared" si="52"/>
        <v/>
      </c>
      <c r="AX135" s="49" t="str">
        <f t="shared" si="58"/>
        <v/>
      </c>
      <c r="AY135" s="31" t="str">
        <f t="shared" si="59"/>
        <v/>
      </c>
      <c r="AZ135" s="31" t="str">
        <f t="shared" si="60"/>
        <v/>
      </c>
      <c r="BA135" s="49" t="str">
        <f t="shared" ca="1" si="61"/>
        <v/>
      </c>
      <c r="BB135" s="51" t="str">
        <f t="shared" ca="1" si="62"/>
        <v/>
      </c>
      <c r="BC135" s="50" t="str">
        <f t="shared" si="77"/>
        <v/>
      </c>
      <c r="BD135" s="46" t="str">
        <f t="shared" si="77"/>
        <v/>
      </c>
      <c r="BE135" s="46" t="str">
        <f t="shared" si="77"/>
        <v/>
      </c>
      <c r="BF135" s="46" t="str">
        <f t="shared" si="77"/>
        <v/>
      </c>
      <c r="BG135" s="46" t="str">
        <f t="shared" si="77"/>
        <v/>
      </c>
      <c r="BH135" s="46" t="str">
        <f t="shared" si="77"/>
        <v/>
      </c>
      <c r="BI135" s="46" t="str">
        <f t="shared" si="77"/>
        <v/>
      </c>
      <c r="BJ135" s="31" t="str">
        <f t="shared" si="63"/>
        <v/>
      </c>
      <c r="BK135" s="31" t="str">
        <f t="shared" si="64"/>
        <v/>
      </c>
      <c r="BL135" s="31" t="str">
        <f t="shared" si="65"/>
        <v/>
      </c>
      <c r="BM135" s="31" t="str">
        <f t="shared" si="66"/>
        <v/>
      </c>
      <c r="BN135" s="31" t="str">
        <f t="shared" si="67"/>
        <v/>
      </c>
      <c r="BO135" s="31" t="str">
        <f t="shared" si="68"/>
        <v/>
      </c>
      <c r="BP135" s="48"/>
      <c r="BQ135" s="48"/>
      <c r="BR135" s="48"/>
      <c r="BS135" s="48"/>
      <c r="BT135" s="48"/>
      <c r="BU135" s="31">
        <f>IFERROR(IF(OR(BU$7="",List!$B$8="",List!$B$8="All"),1,IF(List!$B$8=INDEX(IF(BU$5="d",DateTable,MainTable),$C135,BU$6),1,0)),0)</f>
        <v>1</v>
      </c>
      <c r="BV135" s="31">
        <f>IFERROR(IF(OR(BV$7="",List!$B$11="",List!$B$11="All"),1,IF(List!$B$11=INDEX(IF(BV$5="d",DateTable,MainTable),$C135,BV$6),1,0)),0)</f>
        <v>1</v>
      </c>
      <c r="BW135" s="31">
        <f>IFERROR(IF(OR(BW$7="",List!$B$14="",List!$B$14="All"),1,IF(List!$B$14=INDEX(IF(BW$5="d",DateTable,MainTable),$C135,BW$6),1,0)),0)</f>
        <v>1</v>
      </c>
      <c r="BX135" s="31">
        <f>IFERROR(IF(OR(BX$7="",List!$B$17="",List!$B$17="All"),1,IF(List!$B$17=INDEX(IF(BX$5="d",DateTable,MainTable),$C135,BX$6),1,0)),0)</f>
        <v>1</v>
      </c>
      <c r="BY135" s="31">
        <f t="shared" si="69"/>
        <v>1</v>
      </c>
      <c r="CA135" s="31" t="str">
        <f t="shared" si="70"/>
        <v/>
      </c>
      <c r="CB135" s="31" t="str">
        <f t="shared" si="53"/>
        <v/>
      </c>
      <c r="CD135" s="31">
        <f>IFERROR(IF(OR(Dashboard!$C$7="",Dashboard!$C$7="All"),1,IF(Dashboard!$C$7=INDEX(MainTable,$C135,CD$6),1,0)),0)</f>
        <v>1</v>
      </c>
      <c r="CE135" s="31">
        <f>IFERROR(IF(OR(Dashboard!$E$7="",Dashboard!$E$7="All"),1,IF(Dashboard!$E$7=INDEX(MainTable,$C135,CE$6),1,0)),0)</f>
        <v>1</v>
      </c>
      <c r="CF135" s="31">
        <f>IFERROR(IF(OR(Dashboard!$G$7="",Dashboard!$G$7="All"),1,IF(Dashboard!$G$7=INDEX(MainTable,$C135,CF$6),1,0)),0)</f>
        <v>1</v>
      </c>
      <c r="CG135" s="31">
        <f>IFERROR(IF(OR(Dashboard!$I$7="",Dashboard!$I$7="All"),1,IF(Dashboard!$I$7=INDEX(MainTable,$C135,CG$6),1,0)),0)</f>
        <v>1</v>
      </c>
      <c r="CH135" s="31">
        <f t="shared" si="71"/>
        <v>1</v>
      </c>
      <c r="CJ135" s="31">
        <f t="shared" ca="1" si="72"/>
        <v>0</v>
      </c>
      <c r="CK135" s="31">
        <f t="shared" ca="1" si="54"/>
        <v>0</v>
      </c>
      <c r="CL135" s="31">
        <f t="shared" si="55"/>
        <v>0</v>
      </c>
      <c r="CM135" s="31">
        <f t="shared" si="56"/>
        <v>0</v>
      </c>
      <c r="DG135" s="31" t="str">
        <f t="shared" si="73"/>
        <v/>
      </c>
      <c r="DH135" s="31" t="str">
        <f>IFERROR(IF(COUNTIF($DG$8:$DG135,DG135)&gt;1,"",DG135),"")</f>
        <v/>
      </c>
      <c r="DI135" s="31" t="str">
        <f t="array" ref="DI135">IFERROR(INDEX(filter1,SMALL(IF(LEN(filter1)&gt;0,ROW(filter1)-ROW(INDEX(filter1,1,1))+1),ROW($DF135)-ROW($DF$7))),"")</f>
        <v/>
      </c>
      <c r="DJ135" s="31" t="str">
        <f t="shared" si="74"/>
        <v/>
      </c>
      <c r="DK135" s="31" t="str">
        <f>IFERROR(IF(COUNTIF($DJ$8:$DJ135,DJ135)&gt;1,"",DJ135),"")</f>
        <v/>
      </c>
      <c r="DL135" s="31" t="str">
        <f t="array" ref="DL135">IFERROR(INDEX(filter2,SMALL(IF(LEN(filter2)&gt;0,ROW(filter2)-ROW(INDEX(filter2,1,1))+1),ROW($DF135)-ROW($DF$7))),"")</f>
        <v/>
      </c>
      <c r="DM135" s="31" t="str">
        <f t="shared" si="75"/>
        <v/>
      </c>
      <c r="DN135" s="31" t="str">
        <f>IFERROR(IF(COUNTIF($DM$8:$DM135,DM135)&gt;1,"",DM135),"")</f>
        <v/>
      </c>
      <c r="DO135" s="31" t="str">
        <f t="array" ref="DO135">IFERROR(INDEX(filter3,SMALL(IF(LEN(filter3)&gt;0,ROW(filter3)-ROW(INDEX(filter3,1,1))+1),ROW($DF135)-ROW($DF$7))),"")</f>
        <v/>
      </c>
      <c r="DP135" s="31" t="str">
        <f t="shared" si="76"/>
        <v/>
      </c>
      <c r="DQ135" s="31" t="str">
        <f>IFERROR(IF(COUNTIF($DP$8:$DP135,DP135)&gt;1,"",DP135),"")</f>
        <v/>
      </c>
      <c r="DR135" s="31" t="str">
        <f t="array" ref="DR135">IFERROR(INDEX(filter4,SMALL(IF(LEN(filter4)&gt;0,ROW(filter4)-ROW(INDEX(filter4,1,1))+1),ROW($DF135)-ROW($DF$7))),"")</f>
        <v/>
      </c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</row>
    <row r="136" spans="3:140" ht="15" customHeight="1" x14ac:dyDescent="0.25">
      <c r="C136" s="31">
        <v>129</v>
      </c>
      <c r="D136" s="31" t="str">
        <f>IFERROR(IF(INDEX(database[],$C136,D$6)=0,"",INDEX(database[],$C136,D$6)),"")</f>
        <v/>
      </c>
      <c r="E136" s="46" t="str">
        <f>IFERROR(IF(INDEX(database[],$C136,E$6)=0,"",INDEX(database[],$C136,E$6)),"")</f>
        <v/>
      </c>
      <c r="F136" s="31" t="str">
        <f>IFERROR(IF(INDEX(database[],$C136,F$6)=0,"",INDEX(database[],$C136,F$6)),"")</f>
        <v/>
      </c>
      <c r="G136" s="31" t="str">
        <f>IFERROR(IF(INDEX(database[],$C136,G$6)=0,"",INDEX(database[],$C136,G$6)),"")</f>
        <v/>
      </c>
      <c r="H136" s="31" t="str">
        <f>IFERROR(IF(INDEX(database[],$C136,H$6)=0,"",INDEX(database[],$C136,H$6)),"")</f>
        <v/>
      </c>
      <c r="I136" s="31" t="str">
        <f>IFERROR(IF(INDEX(database[],$C136,I$6)=0,"",INDEX(database[],$C136,I$6)),"")</f>
        <v/>
      </c>
      <c r="J136" s="31" t="str">
        <f>IFERROR(IF(INDEX(database[],$C136,J$6)=0,"",INDEX(database[],$C136,J$6)),"")</f>
        <v/>
      </c>
      <c r="K136" s="31" t="str">
        <f>IFERROR(IF(INDEX(database[],$C136,K$6)=0,"",INDEX(database[],$C136,K$6)),"")</f>
        <v/>
      </c>
      <c r="L136" s="31" t="str">
        <f>IFERROR(IF(INDEX(database[],$C136,L$6)=0,"",INDEX(database[],$C136,L$6)),"")</f>
        <v/>
      </c>
      <c r="M136" s="31" t="str">
        <f>IFERROR(IF(INDEX(database[],$C136,M$6)=0,"",INDEX(database[],$C136,M$6)),"")</f>
        <v/>
      </c>
      <c r="N136" s="31" t="str">
        <f>IFERROR(IF(INDEX(database[],$C136,N$6)=0,"",INDEX(database[],$C136,N$6)),"")</f>
        <v/>
      </c>
      <c r="O136" s="31" t="str">
        <f>IFERROR(IF(INDEX(database[],$C136,O$6)=0,"",INDEX(database[],$C136,O$6)),"")</f>
        <v/>
      </c>
      <c r="P136" s="31" t="str">
        <f>IFERROR(IF(INDEX(database[],$C136,P$6)=0,"",INDEX(database[],$C136,P$6)),"")</f>
        <v/>
      </c>
      <c r="Q136" s="31" t="str">
        <f>IFERROR(IF(INDEX(database[],$C136,Q$6)=0,"",INDEX(database[],$C136,Q$6)),"")</f>
        <v/>
      </c>
      <c r="R136" s="46" t="str">
        <f>IFERROR(IF(INDEX(database[],$C136,R$6)=0,"",INDEX(database[],$C136,R$6)),"")</f>
        <v/>
      </c>
      <c r="S136" s="31" t="str">
        <f>IFERROR(IF(INDEX(database[],$C136,S$6)=0,"",INDEX(database[],$C136,S$6)),"")</f>
        <v/>
      </c>
      <c r="T136" s="31" t="str">
        <f>IFERROR(IF(INDEX(database[],$C136,T$6)=0,"",INDEX(database[],$C136,T$6)),"")</f>
        <v/>
      </c>
      <c r="U136" s="31" t="str">
        <f>IFERROR(IF(INDEX(database[],$C136,U$6)=0,"",INDEX(database[],$C136,U$6)),"")</f>
        <v/>
      </c>
      <c r="V136" s="31" t="str">
        <f>IFERROR(IF(INDEX(database[],$C136,V$6)=0,"",INDEX(database[],$C136,V$6)),"")</f>
        <v/>
      </c>
      <c r="W136" s="31" t="str">
        <f>IFERROR(IF(INDEX(database[],$C136,W$6)=0,"",INDEX(database[],$C136,W$6)),"")</f>
        <v/>
      </c>
      <c r="X136" s="31" t="str">
        <f>IFERROR(IF(INDEX(database[],$C136,X$6)=0,"",INDEX(database[],$C136,X$6)),"")</f>
        <v/>
      </c>
      <c r="Y136" s="31" t="str">
        <f>IFERROR(IF(INDEX(database[],$C136,Y$6)=0,"",INDEX(database[],$C136,Y$6)),"")</f>
        <v/>
      </c>
      <c r="Z136" s="31" t="str">
        <f>IFERROR(IF(INDEX(database[],$C136,Z$6)=0,"",INDEX(database[],$C136,Z$6)),"")</f>
        <v/>
      </c>
      <c r="AA136" s="31" t="str">
        <f>IFERROR(IF(INDEX(database[],$C136,AA$6)=0,"",INDEX(database[],$C136,AA$6)),"")</f>
        <v/>
      </c>
      <c r="AB136" s="31" t="str">
        <f>IFERROR(IF(INDEX(database[],$C136,AB$6)=0,"",INDEX(database[],$C136,AB$6)),"")</f>
        <v/>
      </c>
      <c r="AC136" s="31" t="str">
        <f>IFERROR(IF(INDEX(database[],$C136,AC$6)=0,"",INDEX(database[],$C136,AC$6)),"")</f>
        <v/>
      </c>
      <c r="AD136" s="31" t="str">
        <f>IFERROR(IF(INDEX(database[],$C136,AD$6)=0,"",INDEX(database[],$C136,AD$6)),"")</f>
        <v/>
      </c>
      <c r="AE136" s="31" t="str">
        <f>IFERROR(IF(INDEX(database[],$C136,AE$6)=0,"",INDEX(database[],$C136,AE$6)),"")</f>
        <v/>
      </c>
      <c r="AF136" s="31" t="str">
        <f>IFERROR(IF(INDEX(database[],$C136,AF$6)=0,"",INDEX(database[],$C136,AF$6)),"")</f>
        <v/>
      </c>
      <c r="AG136" s="31" t="str">
        <f>IFERROR(IF(INDEX(database[],$C136,AG$6)=0,"",INDEX(database[],$C136,AG$6)),"")</f>
        <v/>
      </c>
      <c r="AH136" s="31" t="str">
        <f>IFERROR(IF(INDEX(database[],$C136,AH$6)=0,"",INDEX(database[],$C136,AH$6)),"")</f>
        <v/>
      </c>
      <c r="AI136" s="31" t="str">
        <f>IFERROR(IF(INDEX(database[],$C136,AI$6)=0,"",INDEX(database[],$C136,AI$6)),"")</f>
        <v/>
      </c>
      <c r="AJ136" s="31" t="str">
        <f>IFERROR(IF(INDEX(database[],$C136,AJ$6)=0,"",INDEX(database[],$C136,AJ$6)),"")</f>
        <v/>
      </c>
      <c r="AK136" s="31" t="str">
        <f>IFERROR(IF(INDEX(database[],$C136,AK$6)=0,"",INDEX(database[],$C136,AK$6)),"")</f>
        <v/>
      </c>
      <c r="AL136" s="31" t="str">
        <f>IFERROR(IF(INDEX(database[],$C136,AL$6)=0,"",INDEX(database[],$C136,AL$6)),"")</f>
        <v/>
      </c>
      <c r="AM136" s="31" t="str">
        <f>IFERROR(IF(INDEX(database[],$C136,AM$6)=0,"",INDEX(database[],$C136,AM$6)),"")</f>
        <v/>
      </c>
      <c r="AN136" s="31" t="str">
        <f>IFERROR(IF(INDEX(database[],$C136,AN$6)=0,"",INDEX(database[],$C136,AN$6)),"")</f>
        <v/>
      </c>
      <c r="AO136" s="31" t="str">
        <f>IFERROR(IF(INDEX(database[],$C136,AO$6)=0,"",INDEX(database[],$C136,AO$6)),"")</f>
        <v/>
      </c>
      <c r="AP136" s="31" t="str">
        <f>IFERROR(IF(INDEX(database[],$C136,AP$6)=0,"",INDEX(database[],$C136,AP$6)),"")</f>
        <v/>
      </c>
      <c r="AQ136" s="31" t="str">
        <f>IFERROR(IF(INDEX(database[],$C136,AQ$6)=0,"",INDEX(database[],$C136,AQ$6)),"")</f>
        <v/>
      </c>
      <c r="AR136" s="31" t="str">
        <f>IFERROR(IF(INDEX(database[],$C136,AR$6)=0,"",INDEX(database[],$C136,AR$6)),"")</f>
        <v/>
      </c>
      <c r="AS136" s="31" t="str">
        <f>IFERROR(IF(INDEX(database[],$C136,AS$6)=0,"",INDEX(database[],$C136,AS$6)),"")</f>
        <v/>
      </c>
      <c r="AT136" s="31" t="str">
        <f>IFERROR(IF(INDEX(database[],$C136,AT$6)=0,"",INDEX(database[],$C136,AT$6)),"")</f>
        <v/>
      </c>
      <c r="AU136" s="31" t="str">
        <f>IFERROR(IF(INDEX(database[],$C136,AU$6)=0,"",INDEX(database[],$C136,AU$6)),"")</f>
        <v/>
      </c>
      <c r="AV136" s="31" t="str">
        <f>IFERROR(IF(INDEX(database[],$C136,AV$6)=0,"",INDEX(database[],$C136,AV$6)),"")</f>
        <v/>
      </c>
      <c r="AW136" s="31" t="str">
        <f t="shared" ref="AW136:AW199" si="78">IFERROR(IF(INDEX(MainTable,$C136,$BQ$68)="",INDEX(MainTable,$C136,$BQ$69),INDEX(MainTable,$C136,$BQ$68)&amp;"-"&amp;INDEX(MainTable,$C136,$BQ$69)),"")</f>
        <v/>
      </c>
      <c r="AX136" s="49" t="str">
        <f t="shared" si="58"/>
        <v/>
      </c>
      <c r="AY136" s="31" t="str">
        <f t="shared" si="59"/>
        <v/>
      </c>
      <c r="AZ136" s="31" t="str">
        <f t="shared" si="60"/>
        <v/>
      </c>
      <c r="BA136" s="49" t="str">
        <f t="shared" ca="1" si="61"/>
        <v/>
      </c>
      <c r="BB136" s="51" t="str">
        <f t="shared" ca="1" si="62"/>
        <v/>
      </c>
      <c r="BC136" s="50" t="str">
        <f t="shared" si="77"/>
        <v/>
      </c>
      <c r="BD136" s="46" t="str">
        <f t="shared" si="77"/>
        <v/>
      </c>
      <c r="BE136" s="46" t="str">
        <f t="shared" si="77"/>
        <v/>
      </c>
      <c r="BF136" s="46" t="str">
        <f t="shared" si="77"/>
        <v/>
      </c>
      <c r="BG136" s="46" t="str">
        <f t="shared" si="77"/>
        <v/>
      </c>
      <c r="BH136" s="46" t="str">
        <f t="shared" si="77"/>
        <v/>
      </c>
      <c r="BI136" s="46" t="str">
        <f t="shared" si="77"/>
        <v/>
      </c>
      <c r="BJ136" s="31" t="str">
        <f t="shared" si="63"/>
        <v/>
      </c>
      <c r="BK136" s="31" t="str">
        <f t="shared" si="64"/>
        <v/>
      </c>
      <c r="BL136" s="31" t="str">
        <f t="shared" si="65"/>
        <v/>
      </c>
      <c r="BM136" s="31" t="str">
        <f t="shared" si="66"/>
        <v/>
      </c>
      <c r="BN136" s="31" t="str">
        <f t="shared" si="67"/>
        <v/>
      </c>
      <c r="BO136" s="31" t="str">
        <f t="shared" si="68"/>
        <v/>
      </c>
      <c r="BP136" s="48"/>
      <c r="BQ136" s="48"/>
      <c r="BR136" s="48"/>
      <c r="BS136" s="48"/>
      <c r="BT136" s="48"/>
      <c r="BU136" s="31">
        <f>IFERROR(IF(OR(BU$7="",List!$B$8="",List!$B$8="All"),1,IF(List!$B$8=INDEX(IF(BU$5="d",DateTable,MainTable),$C136,BU$6),1,0)),0)</f>
        <v>1</v>
      </c>
      <c r="BV136" s="31">
        <f>IFERROR(IF(OR(BV$7="",List!$B$11="",List!$B$11="All"),1,IF(List!$B$11=INDEX(IF(BV$5="d",DateTable,MainTable),$C136,BV$6),1,0)),0)</f>
        <v>1</v>
      </c>
      <c r="BW136" s="31">
        <f>IFERROR(IF(OR(BW$7="",List!$B$14="",List!$B$14="All"),1,IF(List!$B$14=INDEX(IF(BW$5="d",DateTable,MainTable),$C136,BW$6),1,0)),0)</f>
        <v>1</v>
      </c>
      <c r="BX136" s="31">
        <f>IFERROR(IF(OR(BX$7="",List!$B$17="",List!$B$17="All"),1,IF(List!$B$17=INDEX(IF(BX$5="d",DateTable,MainTable),$C136,BX$6),1,0)),0)</f>
        <v>1</v>
      </c>
      <c r="BY136" s="31">
        <f t="shared" si="69"/>
        <v>1</v>
      </c>
      <c r="CA136" s="31" t="str">
        <f t="shared" si="70"/>
        <v/>
      </c>
      <c r="CB136" s="31" t="str">
        <f t="shared" ref="CB136:CB199" si="79">IFERROR(SMALL($CA$8:$CA$457,$C136),"")</f>
        <v/>
      </c>
      <c r="CD136" s="31">
        <f>IFERROR(IF(OR(Dashboard!$C$7="",Dashboard!$C$7="All"),1,IF(Dashboard!$C$7=INDEX(MainTable,$C136,CD$6),1,0)),0)</f>
        <v>1</v>
      </c>
      <c r="CE136" s="31">
        <f>IFERROR(IF(OR(Dashboard!$E$7="",Dashboard!$E$7="All"),1,IF(Dashboard!$E$7=INDEX(MainTable,$C136,CE$6),1,0)),0)</f>
        <v>1</v>
      </c>
      <c r="CF136" s="31">
        <f>IFERROR(IF(OR(Dashboard!$G$7="",Dashboard!$G$7="All"),1,IF(Dashboard!$G$7=INDEX(MainTable,$C136,CF$6),1,0)),0)</f>
        <v>1</v>
      </c>
      <c r="CG136" s="31">
        <f>IFERROR(IF(OR(Dashboard!$I$7="",Dashboard!$I$7="All"),1,IF(Dashboard!$I$7=INDEX(MainTable,$C136,CG$6),1,0)),0)</f>
        <v>1</v>
      </c>
      <c r="CH136" s="31">
        <f t="shared" si="71"/>
        <v>1</v>
      </c>
      <c r="CJ136" s="31">
        <f t="shared" ca="1" si="72"/>
        <v>0</v>
      </c>
      <c r="CK136" s="31">
        <f t="shared" ref="CK136:CK199" ca="1" si="80">IFERROR(IF(AND($AX136&lt;=$CM$5,OR($AY136="",$AY136&gt;$CM$5)),1,0),0)</f>
        <v>0</v>
      </c>
      <c r="CL136" s="31">
        <f t="shared" ref="CL136:CL199" si="81">IFERROR(IF($AY136="",0,IF($AY136=$CM$5,1,0)),0)</f>
        <v>0</v>
      </c>
      <c r="CM136" s="31">
        <f t="shared" ref="CM136:CM199" si="82">IFERROR(IF($AX136="",0,IF($AX136=$CM$5,1,0)),0)</f>
        <v>0</v>
      </c>
      <c r="DG136" s="31" t="str">
        <f t="shared" si="73"/>
        <v/>
      </c>
      <c r="DH136" s="31" t="str">
        <f>IFERROR(IF(COUNTIF($DG$8:$DG136,DG136)&gt;1,"",DG136),"")</f>
        <v/>
      </c>
      <c r="DI136" s="31" t="str">
        <f t="array" ref="DI136">IFERROR(INDEX(filter1,SMALL(IF(LEN(filter1)&gt;0,ROW(filter1)-ROW(INDEX(filter1,1,1))+1),ROW($DF136)-ROW($DF$7))),"")</f>
        <v/>
      </c>
      <c r="DJ136" s="31" t="str">
        <f t="shared" si="74"/>
        <v/>
      </c>
      <c r="DK136" s="31" t="str">
        <f>IFERROR(IF(COUNTIF($DJ$8:$DJ136,DJ136)&gt;1,"",DJ136),"")</f>
        <v/>
      </c>
      <c r="DL136" s="31" t="str">
        <f t="array" ref="DL136">IFERROR(INDEX(filter2,SMALL(IF(LEN(filter2)&gt;0,ROW(filter2)-ROW(INDEX(filter2,1,1))+1),ROW($DF136)-ROW($DF$7))),"")</f>
        <v/>
      </c>
      <c r="DM136" s="31" t="str">
        <f t="shared" si="75"/>
        <v/>
      </c>
      <c r="DN136" s="31" t="str">
        <f>IFERROR(IF(COUNTIF($DM$8:$DM136,DM136)&gt;1,"",DM136),"")</f>
        <v/>
      </c>
      <c r="DO136" s="31" t="str">
        <f t="array" ref="DO136">IFERROR(INDEX(filter3,SMALL(IF(LEN(filter3)&gt;0,ROW(filter3)-ROW(INDEX(filter3,1,1))+1),ROW($DF136)-ROW($DF$7))),"")</f>
        <v/>
      </c>
      <c r="DP136" s="31" t="str">
        <f t="shared" si="76"/>
        <v/>
      </c>
      <c r="DQ136" s="31" t="str">
        <f>IFERROR(IF(COUNTIF($DP$8:$DP136,DP136)&gt;1,"",DP136),"")</f>
        <v/>
      </c>
      <c r="DR136" s="31" t="str">
        <f t="array" ref="DR136">IFERROR(INDEX(filter4,SMALL(IF(LEN(filter4)&gt;0,ROW(filter4)-ROW(INDEX(filter4,1,1))+1),ROW($DF136)-ROW($DF$7))),"")</f>
        <v/>
      </c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</row>
    <row r="137" spans="3:140" ht="15" customHeight="1" x14ac:dyDescent="0.25">
      <c r="C137" s="31">
        <v>130</v>
      </c>
      <c r="D137" s="31" t="str">
        <f>IFERROR(IF(INDEX(database[],$C137,D$6)=0,"",INDEX(database[],$C137,D$6)),"")</f>
        <v/>
      </c>
      <c r="E137" s="46" t="str">
        <f>IFERROR(IF(INDEX(database[],$C137,E$6)=0,"",INDEX(database[],$C137,E$6)),"")</f>
        <v/>
      </c>
      <c r="F137" s="31" t="str">
        <f>IFERROR(IF(INDEX(database[],$C137,F$6)=0,"",INDEX(database[],$C137,F$6)),"")</f>
        <v/>
      </c>
      <c r="G137" s="31" t="str">
        <f>IFERROR(IF(INDEX(database[],$C137,G$6)=0,"",INDEX(database[],$C137,G$6)),"")</f>
        <v/>
      </c>
      <c r="H137" s="31" t="str">
        <f>IFERROR(IF(INDEX(database[],$C137,H$6)=0,"",INDEX(database[],$C137,H$6)),"")</f>
        <v/>
      </c>
      <c r="I137" s="31" t="str">
        <f>IFERROR(IF(INDEX(database[],$C137,I$6)=0,"",INDEX(database[],$C137,I$6)),"")</f>
        <v/>
      </c>
      <c r="J137" s="31" t="str">
        <f>IFERROR(IF(INDEX(database[],$C137,J$6)=0,"",INDEX(database[],$C137,J$6)),"")</f>
        <v/>
      </c>
      <c r="K137" s="31" t="str">
        <f>IFERROR(IF(INDEX(database[],$C137,K$6)=0,"",INDEX(database[],$C137,K$6)),"")</f>
        <v/>
      </c>
      <c r="L137" s="31" t="str">
        <f>IFERROR(IF(INDEX(database[],$C137,L$6)=0,"",INDEX(database[],$C137,L$6)),"")</f>
        <v/>
      </c>
      <c r="M137" s="31" t="str">
        <f>IFERROR(IF(INDEX(database[],$C137,M$6)=0,"",INDEX(database[],$C137,M$6)),"")</f>
        <v/>
      </c>
      <c r="N137" s="31" t="str">
        <f>IFERROR(IF(INDEX(database[],$C137,N$6)=0,"",INDEX(database[],$C137,N$6)),"")</f>
        <v/>
      </c>
      <c r="O137" s="31" t="str">
        <f>IFERROR(IF(INDEX(database[],$C137,O$6)=0,"",INDEX(database[],$C137,O$6)),"")</f>
        <v/>
      </c>
      <c r="P137" s="31" t="str">
        <f>IFERROR(IF(INDEX(database[],$C137,P$6)=0,"",INDEX(database[],$C137,P$6)),"")</f>
        <v/>
      </c>
      <c r="Q137" s="31" t="str">
        <f>IFERROR(IF(INDEX(database[],$C137,Q$6)=0,"",INDEX(database[],$C137,Q$6)),"")</f>
        <v/>
      </c>
      <c r="R137" s="46" t="str">
        <f>IFERROR(IF(INDEX(database[],$C137,R$6)=0,"",INDEX(database[],$C137,R$6)),"")</f>
        <v/>
      </c>
      <c r="S137" s="31" t="str">
        <f>IFERROR(IF(INDEX(database[],$C137,S$6)=0,"",INDEX(database[],$C137,S$6)),"")</f>
        <v/>
      </c>
      <c r="T137" s="31" t="str">
        <f>IFERROR(IF(INDEX(database[],$C137,T$6)=0,"",INDEX(database[],$C137,T$6)),"")</f>
        <v/>
      </c>
      <c r="U137" s="31" t="str">
        <f>IFERROR(IF(INDEX(database[],$C137,U$6)=0,"",INDEX(database[],$C137,U$6)),"")</f>
        <v/>
      </c>
      <c r="V137" s="31" t="str">
        <f>IFERROR(IF(INDEX(database[],$C137,V$6)=0,"",INDEX(database[],$C137,V$6)),"")</f>
        <v/>
      </c>
      <c r="W137" s="31" t="str">
        <f>IFERROR(IF(INDEX(database[],$C137,W$6)=0,"",INDEX(database[],$C137,W$6)),"")</f>
        <v/>
      </c>
      <c r="X137" s="31" t="str">
        <f>IFERROR(IF(INDEX(database[],$C137,X$6)=0,"",INDEX(database[],$C137,X$6)),"")</f>
        <v/>
      </c>
      <c r="Y137" s="31" t="str">
        <f>IFERROR(IF(INDEX(database[],$C137,Y$6)=0,"",INDEX(database[],$C137,Y$6)),"")</f>
        <v/>
      </c>
      <c r="Z137" s="31" t="str">
        <f>IFERROR(IF(INDEX(database[],$C137,Z$6)=0,"",INDEX(database[],$C137,Z$6)),"")</f>
        <v/>
      </c>
      <c r="AA137" s="31" t="str">
        <f>IFERROR(IF(INDEX(database[],$C137,AA$6)=0,"",INDEX(database[],$C137,AA$6)),"")</f>
        <v/>
      </c>
      <c r="AB137" s="31" t="str">
        <f>IFERROR(IF(INDEX(database[],$C137,AB$6)=0,"",INDEX(database[],$C137,AB$6)),"")</f>
        <v/>
      </c>
      <c r="AC137" s="31" t="str">
        <f>IFERROR(IF(INDEX(database[],$C137,AC$6)=0,"",INDEX(database[],$C137,AC$6)),"")</f>
        <v/>
      </c>
      <c r="AD137" s="31" t="str">
        <f>IFERROR(IF(INDEX(database[],$C137,AD$6)=0,"",INDEX(database[],$C137,AD$6)),"")</f>
        <v/>
      </c>
      <c r="AE137" s="31" t="str">
        <f>IFERROR(IF(INDEX(database[],$C137,AE$6)=0,"",INDEX(database[],$C137,AE$6)),"")</f>
        <v/>
      </c>
      <c r="AF137" s="31" t="str">
        <f>IFERROR(IF(INDEX(database[],$C137,AF$6)=0,"",INDEX(database[],$C137,AF$6)),"")</f>
        <v/>
      </c>
      <c r="AG137" s="31" t="str">
        <f>IFERROR(IF(INDEX(database[],$C137,AG$6)=0,"",INDEX(database[],$C137,AG$6)),"")</f>
        <v/>
      </c>
      <c r="AH137" s="31" t="str">
        <f>IFERROR(IF(INDEX(database[],$C137,AH$6)=0,"",INDEX(database[],$C137,AH$6)),"")</f>
        <v/>
      </c>
      <c r="AI137" s="31" t="str">
        <f>IFERROR(IF(INDEX(database[],$C137,AI$6)=0,"",INDEX(database[],$C137,AI$6)),"")</f>
        <v/>
      </c>
      <c r="AJ137" s="31" t="str">
        <f>IFERROR(IF(INDEX(database[],$C137,AJ$6)=0,"",INDEX(database[],$C137,AJ$6)),"")</f>
        <v/>
      </c>
      <c r="AK137" s="31" t="str">
        <f>IFERROR(IF(INDEX(database[],$C137,AK$6)=0,"",INDEX(database[],$C137,AK$6)),"")</f>
        <v/>
      </c>
      <c r="AL137" s="31" t="str">
        <f>IFERROR(IF(INDEX(database[],$C137,AL$6)=0,"",INDEX(database[],$C137,AL$6)),"")</f>
        <v/>
      </c>
      <c r="AM137" s="31" t="str">
        <f>IFERROR(IF(INDEX(database[],$C137,AM$6)=0,"",INDEX(database[],$C137,AM$6)),"")</f>
        <v/>
      </c>
      <c r="AN137" s="31" t="str">
        <f>IFERROR(IF(INDEX(database[],$C137,AN$6)=0,"",INDEX(database[],$C137,AN$6)),"")</f>
        <v/>
      </c>
      <c r="AO137" s="31" t="str">
        <f>IFERROR(IF(INDEX(database[],$C137,AO$6)=0,"",INDEX(database[],$C137,AO$6)),"")</f>
        <v/>
      </c>
      <c r="AP137" s="31" t="str">
        <f>IFERROR(IF(INDEX(database[],$C137,AP$6)=0,"",INDEX(database[],$C137,AP$6)),"")</f>
        <v/>
      </c>
      <c r="AQ137" s="31" t="str">
        <f>IFERROR(IF(INDEX(database[],$C137,AQ$6)=0,"",INDEX(database[],$C137,AQ$6)),"")</f>
        <v/>
      </c>
      <c r="AR137" s="31" t="str">
        <f>IFERROR(IF(INDEX(database[],$C137,AR$6)=0,"",INDEX(database[],$C137,AR$6)),"")</f>
        <v/>
      </c>
      <c r="AS137" s="31" t="str">
        <f>IFERROR(IF(INDEX(database[],$C137,AS$6)=0,"",INDEX(database[],$C137,AS$6)),"")</f>
        <v/>
      </c>
      <c r="AT137" s="31" t="str">
        <f>IFERROR(IF(INDEX(database[],$C137,AT$6)=0,"",INDEX(database[],$C137,AT$6)),"")</f>
        <v/>
      </c>
      <c r="AU137" s="31" t="str">
        <f>IFERROR(IF(INDEX(database[],$C137,AU$6)=0,"",INDEX(database[],$C137,AU$6)),"")</f>
        <v/>
      </c>
      <c r="AV137" s="31" t="str">
        <f>IFERROR(IF(INDEX(database[],$C137,AV$6)=0,"",INDEX(database[],$C137,AV$6)),"")</f>
        <v/>
      </c>
      <c r="AW137" s="31" t="str">
        <f t="shared" si="78"/>
        <v/>
      </c>
      <c r="AX137" s="49" t="str">
        <f t="shared" si="58"/>
        <v/>
      </c>
      <c r="AY137" s="31" t="str">
        <f t="shared" si="59"/>
        <v/>
      </c>
      <c r="AZ137" s="31" t="str">
        <f t="shared" si="60"/>
        <v/>
      </c>
      <c r="BA137" s="49" t="str">
        <f t="shared" ca="1" si="61"/>
        <v/>
      </c>
      <c r="BB137" s="51" t="str">
        <f t="shared" ca="1" si="62"/>
        <v/>
      </c>
      <c r="BC137" s="50" t="str">
        <f t="shared" si="77"/>
        <v/>
      </c>
      <c r="BD137" s="46" t="str">
        <f t="shared" si="77"/>
        <v/>
      </c>
      <c r="BE137" s="46" t="str">
        <f t="shared" si="77"/>
        <v/>
      </c>
      <c r="BF137" s="46" t="str">
        <f t="shared" si="77"/>
        <v/>
      </c>
      <c r="BG137" s="46" t="str">
        <f t="shared" si="77"/>
        <v/>
      </c>
      <c r="BH137" s="46" t="str">
        <f t="shared" si="77"/>
        <v/>
      </c>
      <c r="BI137" s="46" t="str">
        <f t="shared" si="77"/>
        <v/>
      </c>
      <c r="BJ137" s="31" t="str">
        <f t="shared" si="63"/>
        <v/>
      </c>
      <c r="BK137" s="31" t="str">
        <f t="shared" si="64"/>
        <v/>
      </c>
      <c r="BL137" s="31" t="str">
        <f t="shared" si="65"/>
        <v/>
      </c>
      <c r="BM137" s="31" t="str">
        <f t="shared" si="66"/>
        <v/>
      </c>
      <c r="BN137" s="31" t="str">
        <f t="shared" si="67"/>
        <v/>
      </c>
      <c r="BO137" s="31" t="str">
        <f t="shared" si="68"/>
        <v/>
      </c>
      <c r="BP137" s="48"/>
      <c r="BQ137" s="48"/>
      <c r="BR137" s="48"/>
      <c r="BS137" s="48"/>
      <c r="BT137" s="48"/>
      <c r="BU137" s="31">
        <f>IFERROR(IF(OR(BU$7="",List!$B$8="",List!$B$8="All"),1,IF(List!$B$8=INDEX(IF(BU$5="d",DateTable,MainTable),$C137,BU$6),1,0)),0)</f>
        <v>1</v>
      </c>
      <c r="BV137" s="31">
        <f>IFERROR(IF(OR(BV$7="",List!$B$11="",List!$B$11="All"),1,IF(List!$B$11=INDEX(IF(BV$5="d",DateTable,MainTable),$C137,BV$6),1,0)),0)</f>
        <v>1</v>
      </c>
      <c r="BW137" s="31">
        <f>IFERROR(IF(OR(BW$7="",List!$B$14="",List!$B$14="All"),1,IF(List!$B$14=INDEX(IF(BW$5="d",DateTable,MainTable),$C137,BW$6),1,0)),0)</f>
        <v>1</v>
      </c>
      <c r="BX137" s="31">
        <f>IFERROR(IF(OR(BX$7="",List!$B$17="",List!$B$17="All"),1,IF(List!$B$17=INDEX(IF(BX$5="d",DateTable,MainTable),$C137,BX$6),1,0)),0)</f>
        <v>1</v>
      </c>
      <c r="BY137" s="31">
        <f t="shared" si="69"/>
        <v>1</v>
      </c>
      <c r="CA137" s="31" t="str">
        <f t="shared" si="70"/>
        <v/>
      </c>
      <c r="CB137" s="31" t="str">
        <f t="shared" si="79"/>
        <v/>
      </c>
      <c r="CD137" s="31">
        <f>IFERROR(IF(OR(Dashboard!$C$7="",Dashboard!$C$7="All"),1,IF(Dashboard!$C$7=INDEX(MainTable,$C137,CD$6),1,0)),0)</f>
        <v>1</v>
      </c>
      <c r="CE137" s="31">
        <f>IFERROR(IF(OR(Dashboard!$E$7="",Dashboard!$E$7="All"),1,IF(Dashboard!$E$7=INDEX(MainTable,$C137,CE$6),1,0)),0)</f>
        <v>1</v>
      </c>
      <c r="CF137" s="31">
        <f>IFERROR(IF(OR(Dashboard!$G$7="",Dashboard!$G$7="All"),1,IF(Dashboard!$G$7=INDEX(MainTable,$C137,CF$6),1,0)),0)</f>
        <v>1</v>
      </c>
      <c r="CG137" s="31">
        <f>IFERROR(IF(OR(Dashboard!$I$7="",Dashboard!$I$7="All"),1,IF(Dashboard!$I$7=INDEX(MainTable,$C137,CG$6),1,0)),0)</f>
        <v>1</v>
      </c>
      <c r="CH137" s="31">
        <f t="shared" si="71"/>
        <v>1</v>
      </c>
      <c r="CJ137" s="31">
        <f t="shared" ca="1" si="72"/>
        <v>0</v>
      </c>
      <c r="CK137" s="31">
        <f t="shared" ca="1" si="80"/>
        <v>0</v>
      </c>
      <c r="CL137" s="31">
        <f t="shared" si="81"/>
        <v>0</v>
      </c>
      <c r="CM137" s="31">
        <f t="shared" si="82"/>
        <v>0</v>
      </c>
      <c r="DG137" s="31" t="str">
        <f t="shared" si="73"/>
        <v/>
      </c>
      <c r="DH137" s="31" t="str">
        <f>IFERROR(IF(COUNTIF($DG$8:$DG137,DG137)&gt;1,"",DG137),"")</f>
        <v/>
      </c>
      <c r="DI137" s="31" t="str">
        <f t="array" ref="DI137">IFERROR(INDEX(filter1,SMALL(IF(LEN(filter1)&gt;0,ROW(filter1)-ROW(INDEX(filter1,1,1))+1),ROW($DF137)-ROW($DF$7))),"")</f>
        <v/>
      </c>
      <c r="DJ137" s="31" t="str">
        <f t="shared" si="74"/>
        <v/>
      </c>
      <c r="DK137" s="31" t="str">
        <f>IFERROR(IF(COUNTIF($DJ$8:$DJ137,DJ137)&gt;1,"",DJ137),"")</f>
        <v/>
      </c>
      <c r="DL137" s="31" t="str">
        <f t="array" ref="DL137">IFERROR(INDEX(filter2,SMALL(IF(LEN(filter2)&gt;0,ROW(filter2)-ROW(INDEX(filter2,1,1))+1),ROW($DF137)-ROW($DF$7))),"")</f>
        <v/>
      </c>
      <c r="DM137" s="31" t="str">
        <f t="shared" si="75"/>
        <v/>
      </c>
      <c r="DN137" s="31" t="str">
        <f>IFERROR(IF(COUNTIF($DM$8:$DM137,DM137)&gt;1,"",DM137),"")</f>
        <v/>
      </c>
      <c r="DO137" s="31" t="str">
        <f t="array" ref="DO137">IFERROR(INDEX(filter3,SMALL(IF(LEN(filter3)&gt;0,ROW(filter3)-ROW(INDEX(filter3,1,1))+1),ROW($DF137)-ROW($DF$7))),"")</f>
        <v/>
      </c>
      <c r="DP137" s="31" t="str">
        <f t="shared" si="76"/>
        <v/>
      </c>
      <c r="DQ137" s="31" t="str">
        <f>IFERROR(IF(COUNTIF($DP$8:$DP137,DP137)&gt;1,"",DP137),"")</f>
        <v/>
      </c>
      <c r="DR137" s="31" t="str">
        <f t="array" ref="DR137">IFERROR(INDEX(filter4,SMALL(IF(LEN(filter4)&gt;0,ROW(filter4)-ROW(INDEX(filter4,1,1))+1),ROW($DF137)-ROW($DF$7))),"")</f>
        <v/>
      </c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</row>
    <row r="138" spans="3:140" ht="15" customHeight="1" x14ac:dyDescent="0.25">
      <c r="C138" s="31">
        <v>131</v>
      </c>
      <c r="D138" s="31" t="str">
        <f>IFERROR(IF(INDEX(database[],$C138,D$6)=0,"",INDEX(database[],$C138,D$6)),"")</f>
        <v/>
      </c>
      <c r="E138" s="46" t="str">
        <f>IFERROR(IF(INDEX(database[],$C138,E$6)=0,"",INDEX(database[],$C138,E$6)),"")</f>
        <v/>
      </c>
      <c r="F138" s="31" t="str">
        <f>IFERROR(IF(INDEX(database[],$C138,F$6)=0,"",INDEX(database[],$C138,F$6)),"")</f>
        <v/>
      </c>
      <c r="G138" s="31" t="str">
        <f>IFERROR(IF(INDEX(database[],$C138,G$6)=0,"",INDEX(database[],$C138,G$6)),"")</f>
        <v/>
      </c>
      <c r="H138" s="31" t="str">
        <f>IFERROR(IF(INDEX(database[],$C138,H$6)=0,"",INDEX(database[],$C138,H$6)),"")</f>
        <v/>
      </c>
      <c r="I138" s="31" t="str">
        <f>IFERROR(IF(INDEX(database[],$C138,I$6)=0,"",INDEX(database[],$C138,I$6)),"")</f>
        <v/>
      </c>
      <c r="J138" s="31" t="str">
        <f>IFERROR(IF(INDEX(database[],$C138,J$6)=0,"",INDEX(database[],$C138,J$6)),"")</f>
        <v/>
      </c>
      <c r="K138" s="31" t="str">
        <f>IFERROR(IF(INDEX(database[],$C138,K$6)=0,"",INDEX(database[],$C138,K$6)),"")</f>
        <v/>
      </c>
      <c r="L138" s="31" t="str">
        <f>IFERROR(IF(INDEX(database[],$C138,L$6)=0,"",INDEX(database[],$C138,L$6)),"")</f>
        <v/>
      </c>
      <c r="M138" s="31" t="str">
        <f>IFERROR(IF(INDEX(database[],$C138,M$6)=0,"",INDEX(database[],$C138,M$6)),"")</f>
        <v/>
      </c>
      <c r="N138" s="31" t="str">
        <f>IFERROR(IF(INDEX(database[],$C138,N$6)=0,"",INDEX(database[],$C138,N$6)),"")</f>
        <v/>
      </c>
      <c r="O138" s="31" t="str">
        <f>IFERROR(IF(INDEX(database[],$C138,O$6)=0,"",INDEX(database[],$C138,O$6)),"")</f>
        <v/>
      </c>
      <c r="P138" s="31" t="str">
        <f>IFERROR(IF(INDEX(database[],$C138,P$6)=0,"",INDEX(database[],$C138,P$6)),"")</f>
        <v/>
      </c>
      <c r="Q138" s="31" t="str">
        <f>IFERROR(IF(INDEX(database[],$C138,Q$6)=0,"",INDEX(database[],$C138,Q$6)),"")</f>
        <v/>
      </c>
      <c r="R138" s="46" t="str">
        <f>IFERROR(IF(INDEX(database[],$C138,R$6)=0,"",INDEX(database[],$C138,R$6)),"")</f>
        <v/>
      </c>
      <c r="S138" s="31" t="str">
        <f>IFERROR(IF(INDEX(database[],$C138,S$6)=0,"",INDEX(database[],$C138,S$6)),"")</f>
        <v/>
      </c>
      <c r="T138" s="31" t="str">
        <f>IFERROR(IF(INDEX(database[],$C138,T$6)=0,"",INDEX(database[],$C138,T$6)),"")</f>
        <v/>
      </c>
      <c r="U138" s="31" t="str">
        <f>IFERROR(IF(INDEX(database[],$C138,U$6)=0,"",INDEX(database[],$C138,U$6)),"")</f>
        <v/>
      </c>
      <c r="V138" s="31" t="str">
        <f>IFERROR(IF(INDEX(database[],$C138,V$6)=0,"",INDEX(database[],$C138,V$6)),"")</f>
        <v/>
      </c>
      <c r="W138" s="31" t="str">
        <f>IFERROR(IF(INDEX(database[],$C138,W$6)=0,"",INDEX(database[],$C138,W$6)),"")</f>
        <v/>
      </c>
      <c r="X138" s="31" t="str">
        <f>IFERROR(IF(INDEX(database[],$C138,X$6)=0,"",INDEX(database[],$C138,X$6)),"")</f>
        <v/>
      </c>
      <c r="Y138" s="31" t="str">
        <f>IFERROR(IF(INDEX(database[],$C138,Y$6)=0,"",INDEX(database[],$C138,Y$6)),"")</f>
        <v/>
      </c>
      <c r="Z138" s="31" t="str">
        <f>IFERROR(IF(INDEX(database[],$C138,Z$6)=0,"",INDEX(database[],$C138,Z$6)),"")</f>
        <v/>
      </c>
      <c r="AA138" s="31" t="str">
        <f>IFERROR(IF(INDEX(database[],$C138,AA$6)=0,"",INDEX(database[],$C138,AA$6)),"")</f>
        <v/>
      </c>
      <c r="AB138" s="31" t="str">
        <f>IFERROR(IF(INDEX(database[],$C138,AB$6)=0,"",INDEX(database[],$C138,AB$6)),"")</f>
        <v/>
      </c>
      <c r="AC138" s="31" t="str">
        <f>IFERROR(IF(INDEX(database[],$C138,AC$6)=0,"",INDEX(database[],$C138,AC$6)),"")</f>
        <v/>
      </c>
      <c r="AD138" s="31" t="str">
        <f>IFERROR(IF(INDEX(database[],$C138,AD$6)=0,"",INDEX(database[],$C138,AD$6)),"")</f>
        <v/>
      </c>
      <c r="AE138" s="31" t="str">
        <f>IFERROR(IF(INDEX(database[],$C138,AE$6)=0,"",INDEX(database[],$C138,AE$6)),"")</f>
        <v/>
      </c>
      <c r="AF138" s="31" t="str">
        <f>IFERROR(IF(INDEX(database[],$C138,AF$6)=0,"",INDEX(database[],$C138,AF$6)),"")</f>
        <v/>
      </c>
      <c r="AG138" s="31" t="str">
        <f>IFERROR(IF(INDEX(database[],$C138,AG$6)=0,"",INDEX(database[],$C138,AG$6)),"")</f>
        <v/>
      </c>
      <c r="AH138" s="31" t="str">
        <f>IFERROR(IF(INDEX(database[],$C138,AH$6)=0,"",INDEX(database[],$C138,AH$6)),"")</f>
        <v/>
      </c>
      <c r="AI138" s="31" t="str">
        <f>IFERROR(IF(INDEX(database[],$C138,AI$6)=0,"",INDEX(database[],$C138,AI$6)),"")</f>
        <v/>
      </c>
      <c r="AJ138" s="31" t="str">
        <f>IFERROR(IF(INDEX(database[],$C138,AJ$6)=0,"",INDEX(database[],$C138,AJ$6)),"")</f>
        <v/>
      </c>
      <c r="AK138" s="31" t="str">
        <f>IFERROR(IF(INDEX(database[],$C138,AK$6)=0,"",INDEX(database[],$C138,AK$6)),"")</f>
        <v/>
      </c>
      <c r="AL138" s="31" t="str">
        <f>IFERROR(IF(INDEX(database[],$C138,AL$6)=0,"",INDEX(database[],$C138,AL$6)),"")</f>
        <v/>
      </c>
      <c r="AM138" s="31" t="str">
        <f>IFERROR(IF(INDEX(database[],$C138,AM$6)=0,"",INDEX(database[],$C138,AM$6)),"")</f>
        <v/>
      </c>
      <c r="AN138" s="31" t="str">
        <f>IFERROR(IF(INDEX(database[],$C138,AN$6)=0,"",INDEX(database[],$C138,AN$6)),"")</f>
        <v/>
      </c>
      <c r="AO138" s="31" t="str">
        <f>IFERROR(IF(INDEX(database[],$C138,AO$6)=0,"",INDEX(database[],$C138,AO$6)),"")</f>
        <v/>
      </c>
      <c r="AP138" s="31" t="str">
        <f>IFERROR(IF(INDEX(database[],$C138,AP$6)=0,"",INDEX(database[],$C138,AP$6)),"")</f>
        <v/>
      </c>
      <c r="AQ138" s="31" t="str">
        <f>IFERROR(IF(INDEX(database[],$C138,AQ$6)=0,"",INDEX(database[],$C138,AQ$6)),"")</f>
        <v/>
      </c>
      <c r="AR138" s="31" t="str">
        <f>IFERROR(IF(INDEX(database[],$C138,AR$6)=0,"",INDEX(database[],$C138,AR$6)),"")</f>
        <v/>
      </c>
      <c r="AS138" s="31" t="str">
        <f>IFERROR(IF(INDEX(database[],$C138,AS$6)=0,"",INDEX(database[],$C138,AS$6)),"")</f>
        <v/>
      </c>
      <c r="AT138" s="31" t="str">
        <f>IFERROR(IF(INDEX(database[],$C138,AT$6)=0,"",INDEX(database[],$C138,AT$6)),"")</f>
        <v/>
      </c>
      <c r="AU138" s="31" t="str">
        <f>IFERROR(IF(INDEX(database[],$C138,AU$6)=0,"",INDEX(database[],$C138,AU$6)),"")</f>
        <v/>
      </c>
      <c r="AV138" s="31" t="str">
        <f>IFERROR(IF(INDEX(database[],$C138,AV$6)=0,"",INDEX(database[],$C138,AV$6)),"")</f>
        <v/>
      </c>
      <c r="AW138" s="31" t="str">
        <f t="shared" si="78"/>
        <v/>
      </c>
      <c r="AX138" s="49" t="str">
        <f t="shared" si="58"/>
        <v/>
      </c>
      <c r="AY138" s="31" t="str">
        <f t="shared" si="59"/>
        <v/>
      </c>
      <c r="AZ138" s="31" t="str">
        <f t="shared" si="60"/>
        <v/>
      </c>
      <c r="BA138" s="49" t="str">
        <f t="shared" ca="1" si="61"/>
        <v/>
      </c>
      <c r="BB138" s="51" t="str">
        <f t="shared" ca="1" si="62"/>
        <v/>
      </c>
      <c r="BC138" s="50" t="str">
        <f t="shared" si="77"/>
        <v/>
      </c>
      <c r="BD138" s="46" t="str">
        <f t="shared" si="77"/>
        <v/>
      </c>
      <c r="BE138" s="46" t="str">
        <f t="shared" si="77"/>
        <v/>
      </c>
      <c r="BF138" s="46" t="str">
        <f t="shared" si="77"/>
        <v/>
      </c>
      <c r="BG138" s="46" t="str">
        <f t="shared" si="77"/>
        <v/>
      </c>
      <c r="BH138" s="46" t="str">
        <f t="shared" si="77"/>
        <v/>
      </c>
      <c r="BI138" s="46" t="str">
        <f t="shared" si="77"/>
        <v/>
      </c>
      <c r="BJ138" s="31" t="str">
        <f t="shared" si="63"/>
        <v/>
      </c>
      <c r="BK138" s="31" t="str">
        <f t="shared" si="64"/>
        <v/>
      </c>
      <c r="BL138" s="31" t="str">
        <f t="shared" si="65"/>
        <v/>
      </c>
      <c r="BM138" s="31" t="str">
        <f t="shared" si="66"/>
        <v/>
      </c>
      <c r="BN138" s="31" t="str">
        <f t="shared" si="67"/>
        <v/>
      </c>
      <c r="BO138" s="31" t="str">
        <f t="shared" si="68"/>
        <v/>
      </c>
      <c r="BP138" s="48"/>
      <c r="BQ138" s="48"/>
      <c r="BR138" s="48"/>
      <c r="BS138" s="48"/>
      <c r="BT138" s="48"/>
      <c r="BU138" s="31">
        <f>IFERROR(IF(OR(BU$7="",List!$B$8="",List!$B$8="All"),1,IF(List!$B$8=INDEX(IF(BU$5="d",DateTable,MainTable),$C138,BU$6),1,0)),0)</f>
        <v>1</v>
      </c>
      <c r="BV138" s="31">
        <f>IFERROR(IF(OR(BV$7="",List!$B$11="",List!$B$11="All"),1,IF(List!$B$11=INDEX(IF(BV$5="d",DateTable,MainTable),$C138,BV$6),1,0)),0)</f>
        <v>1</v>
      </c>
      <c r="BW138" s="31">
        <f>IFERROR(IF(OR(BW$7="",List!$B$14="",List!$B$14="All"),1,IF(List!$B$14=INDEX(IF(BW$5="d",DateTable,MainTable),$C138,BW$6),1,0)),0)</f>
        <v>1</v>
      </c>
      <c r="BX138" s="31">
        <f>IFERROR(IF(OR(BX$7="",List!$B$17="",List!$B$17="All"),1,IF(List!$B$17=INDEX(IF(BX$5="d",DateTable,MainTable),$C138,BX$6),1,0)),0)</f>
        <v>1</v>
      </c>
      <c r="BY138" s="31">
        <f t="shared" si="69"/>
        <v>1</v>
      </c>
      <c r="CA138" s="31" t="str">
        <f t="shared" si="70"/>
        <v/>
      </c>
      <c r="CB138" s="31" t="str">
        <f t="shared" si="79"/>
        <v/>
      </c>
      <c r="CD138" s="31">
        <f>IFERROR(IF(OR(Dashboard!$C$7="",Dashboard!$C$7="All"),1,IF(Dashboard!$C$7=INDEX(MainTable,$C138,CD$6),1,0)),0)</f>
        <v>1</v>
      </c>
      <c r="CE138" s="31">
        <f>IFERROR(IF(OR(Dashboard!$E$7="",Dashboard!$E$7="All"),1,IF(Dashboard!$E$7=INDEX(MainTable,$C138,CE$6),1,0)),0)</f>
        <v>1</v>
      </c>
      <c r="CF138" s="31">
        <f>IFERROR(IF(OR(Dashboard!$G$7="",Dashboard!$G$7="All"),1,IF(Dashboard!$G$7=INDEX(MainTable,$C138,CF$6),1,0)),0)</f>
        <v>1</v>
      </c>
      <c r="CG138" s="31">
        <f>IFERROR(IF(OR(Dashboard!$I$7="",Dashboard!$I$7="All"),1,IF(Dashboard!$I$7=INDEX(MainTable,$C138,CG$6),1,0)),0)</f>
        <v>1</v>
      </c>
      <c r="CH138" s="31">
        <f t="shared" si="71"/>
        <v>1</v>
      </c>
      <c r="CJ138" s="31">
        <f t="shared" ca="1" si="72"/>
        <v>0</v>
      </c>
      <c r="CK138" s="31">
        <f t="shared" ca="1" si="80"/>
        <v>0</v>
      </c>
      <c r="CL138" s="31">
        <f t="shared" si="81"/>
        <v>0</v>
      </c>
      <c r="CM138" s="31">
        <f t="shared" si="82"/>
        <v>0</v>
      </c>
      <c r="DG138" s="31" t="str">
        <f t="shared" si="73"/>
        <v/>
      </c>
      <c r="DH138" s="31" t="str">
        <f>IFERROR(IF(COUNTIF($DG$8:$DG138,DG138)&gt;1,"",DG138),"")</f>
        <v/>
      </c>
      <c r="DI138" s="31" t="str">
        <f t="array" ref="DI138">IFERROR(INDEX(filter1,SMALL(IF(LEN(filter1)&gt;0,ROW(filter1)-ROW(INDEX(filter1,1,1))+1),ROW($DF138)-ROW($DF$7))),"")</f>
        <v/>
      </c>
      <c r="DJ138" s="31" t="str">
        <f t="shared" si="74"/>
        <v/>
      </c>
      <c r="DK138" s="31" t="str">
        <f>IFERROR(IF(COUNTIF($DJ$8:$DJ138,DJ138)&gt;1,"",DJ138),"")</f>
        <v/>
      </c>
      <c r="DL138" s="31" t="str">
        <f t="array" ref="DL138">IFERROR(INDEX(filter2,SMALL(IF(LEN(filter2)&gt;0,ROW(filter2)-ROW(INDEX(filter2,1,1))+1),ROW($DF138)-ROW($DF$7))),"")</f>
        <v/>
      </c>
      <c r="DM138" s="31" t="str">
        <f t="shared" si="75"/>
        <v/>
      </c>
      <c r="DN138" s="31" t="str">
        <f>IFERROR(IF(COUNTIF($DM$8:$DM138,DM138)&gt;1,"",DM138),"")</f>
        <v/>
      </c>
      <c r="DO138" s="31" t="str">
        <f t="array" ref="DO138">IFERROR(INDEX(filter3,SMALL(IF(LEN(filter3)&gt;0,ROW(filter3)-ROW(INDEX(filter3,1,1))+1),ROW($DF138)-ROW($DF$7))),"")</f>
        <v/>
      </c>
      <c r="DP138" s="31" t="str">
        <f t="shared" si="76"/>
        <v/>
      </c>
      <c r="DQ138" s="31" t="str">
        <f>IFERROR(IF(COUNTIF($DP$8:$DP138,DP138)&gt;1,"",DP138),"")</f>
        <v/>
      </c>
      <c r="DR138" s="31" t="str">
        <f t="array" ref="DR138">IFERROR(INDEX(filter4,SMALL(IF(LEN(filter4)&gt;0,ROW(filter4)-ROW(INDEX(filter4,1,1))+1),ROW($DF138)-ROW($DF$7))),"")</f>
        <v/>
      </c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</row>
    <row r="139" spans="3:140" ht="15" customHeight="1" x14ac:dyDescent="0.25">
      <c r="C139" s="31">
        <v>132</v>
      </c>
      <c r="D139" s="31" t="str">
        <f>IFERROR(IF(INDEX(database[],$C139,D$6)=0,"",INDEX(database[],$C139,D$6)),"")</f>
        <v/>
      </c>
      <c r="E139" s="46" t="str">
        <f>IFERROR(IF(INDEX(database[],$C139,E$6)=0,"",INDEX(database[],$C139,E$6)),"")</f>
        <v/>
      </c>
      <c r="F139" s="31" t="str">
        <f>IFERROR(IF(INDEX(database[],$C139,F$6)=0,"",INDEX(database[],$C139,F$6)),"")</f>
        <v/>
      </c>
      <c r="G139" s="31" t="str">
        <f>IFERROR(IF(INDEX(database[],$C139,G$6)=0,"",INDEX(database[],$C139,G$6)),"")</f>
        <v/>
      </c>
      <c r="H139" s="31" t="str">
        <f>IFERROR(IF(INDEX(database[],$C139,H$6)=0,"",INDEX(database[],$C139,H$6)),"")</f>
        <v/>
      </c>
      <c r="I139" s="31" t="str">
        <f>IFERROR(IF(INDEX(database[],$C139,I$6)=0,"",INDEX(database[],$C139,I$6)),"")</f>
        <v/>
      </c>
      <c r="J139" s="31" t="str">
        <f>IFERROR(IF(INDEX(database[],$C139,J$6)=0,"",INDEX(database[],$C139,J$6)),"")</f>
        <v/>
      </c>
      <c r="K139" s="31" t="str">
        <f>IFERROR(IF(INDEX(database[],$C139,K$6)=0,"",INDEX(database[],$C139,K$6)),"")</f>
        <v/>
      </c>
      <c r="L139" s="31" t="str">
        <f>IFERROR(IF(INDEX(database[],$C139,L$6)=0,"",INDEX(database[],$C139,L$6)),"")</f>
        <v/>
      </c>
      <c r="M139" s="31" t="str">
        <f>IFERROR(IF(INDEX(database[],$C139,M$6)=0,"",INDEX(database[],$C139,M$6)),"")</f>
        <v/>
      </c>
      <c r="N139" s="31" t="str">
        <f>IFERROR(IF(INDEX(database[],$C139,N$6)=0,"",INDEX(database[],$C139,N$6)),"")</f>
        <v/>
      </c>
      <c r="O139" s="31" t="str">
        <f>IFERROR(IF(INDEX(database[],$C139,O$6)=0,"",INDEX(database[],$C139,O$6)),"")</f>
        <v/>
      </c>
      <c r="P139" s="31" t="str">
        <f>IFERROR(IF(INDEX(database[],$C139,P$6)=0,"",INDEX(database[],$C139,P$6)),"")</f>
        <v/>
      </c>
      <c r="Q139" s="31" t="str">
        <f>IFERROR(IF(INDEX(database[],$C139,Q$6)=0,"",INDEX(database[],$C139,Q$6)),"")</f>
        <v/>
      </c>
      <c r="R139" s="46" t="str">
        <f>IFERROR(IF(INDEX(database[],$C139,R$6)=0,"",INDEX(database[],$C139,R$6)),"")</f>
        <v/>
      </c>
      <c r="S139" s="31" t="str">
        <f>IFERROR(IF(INDEX(database[],$C139,S$6)=0,"",INDEX(database[],$C139,S$6)),"")</f>
        <v/>
      </c>
      <c r="T139" s="31" t="str">
        <f>IFERROR(IF(INDEX(database[],$C139,T$6)=0,"",INDEX(database[],$C139,T$6)),"")</f>
        <v/>
      </c>
      <c r="U139" s="31" t="str">
        <f>IFERROR(IF(INDEX(database[],$C139,U$6)=0,"",INDEX(database[],$C139,U$6)),"")</f>
        <v/>
      </c>
      <c r="V139" s="31" t="str">
        <f>IFERROR(IF(INDEX(database[],$C139,V$6)=0,"",INDEX(database[],$C139,V$6)),"")</f>
        <v/>
      </c>
      <c r="W139" s="31" t="str">
        <f>IFERROR(IF(INDEX(database[],$C139,W$6)=0,"",INDEX(database[],$C139,W$6)),"")</f>
        <v/>
      </c>
      <c r="X139" s="31" t="str">
        <f>IFERROR(IF(INDEX(database[],$C139,X$6)=0,"",INDEX(database[],$C139,X$6)),"")</f>
        <v/>
      </c>
      <c r="Y139" s="31" t="str">
        <f>IFERROR(IF(INDEX(database[],$C139,Y$6)=0,"",INDEX(database[],$C139,Y$6)),"")</f>
        <v/>
      </c>
      <c r="Z139" s="31" t="str">
        <f>IFERROR(IF(INDEX(database[],$C139,Z$6)=0,"",INDEX(database[],$C139,Z$6)),"")</f>
        <v/>
      </c>
      <c r="AA139" s="31" t="str">
        <f>IFERROR(IF(INDEX(database[],$C139,AA$6)=0,"",INDEX(database[],$C139,AA$6)),"")</f>
        <v/>
      </c>
      <c r="AB139" s="31" t="str">
        <f>IFERROR(IF(INDEX(database[],$C139,AB$6)=0,"",INDEX(database[],$C139,AB$6)),"")</f>
        <v/>
      </c>
      <c r="AC139" s="31" t="str">
        <f>IFERROR(IF(INDEX(database[],$C139,AC$6)=0,"",INDEX(database[],$C139,AC$6)),"")</f>
        <v/>
      </c>
      <c r="AD139" s="31" t="str">
        <f>IFERROR(IF(INDEX(database[],$C139,AD$6)=0,"",INDEX(database[],$C139,AD$6)),"")</f>
        <v/>
      </c>
      <c r="AE139" s="31" t="str">
        <f>IFERROR(IF(INDEX(database[],$C139,AE$6)=0,"",INDEX(database[],$C139,AE$6)),"")</f>
        <v/>
      </c>
      <c r="AF139" s="31" t="str">
        <f>IFERROR(IF(INDEX(database[],$C139,AF$6)=0,"",INDEX(database[],$C139,AF$6)),"")</f>
        <v/>
      </c>
      <c r="AG139" s="31" t="str">
        <f>IFERROR(IF(INDEX(database[],$C139,AG$6)=0,"",INDEX(database[],$C139,AG$6)),"")</f>
        <v/>
      </c>
      <c r="AH139" s="31" t="str">
        <f>IFERROR(IF(INDEX(database[],$C139,AH$6)=0,"",INDEX(database[],$C139,AH$6)),"")</f>
        <v/>
      </c>
      <c r="AI139" s="31" t="str">
        <f>IFERROR(IF(INDEX(database[],$C139,AI$6)=0,"",INDEX(database[],$C139,AI$6)),"")</f>
        <v/>
      </c>
      <c r="AJ139" s="31" t="str">
        <f>IFERROR(IF(INDEX(database[],$C139,AJ$6)=0,"",INDEX(database[],$C139,AJ$6)),"")</f>
        <v/>
      </c>
      <c r="AK139" s="31" t="str">
        <f>IFERROR(IF(INDEX(database[],$C139,AK$6)=0,"",INDEX(database[],$C139,AK$6)),"")</f>
        <v/>
      </c>
      <c r="AL139" s="31" t="str">
        <f>IFERROR(IF(INDEX(database[],$C139,AL$6)=0,"",INDEX(database[],$C139,AL$6)),"")</f>
        <v/>
      </c>
      <c r="AM139" s="31" t="str">
        <f>IFERROR(IF(INDEX(database[],$C139,AM$6)=0,"",INDEX(database[],$C139,AM$6)),"")</f>
        <v/>
      </c>
      <c r="AN139" s="31" t="str">
        <f>IFERROR(IF(INDEX(database[],$C139,AN$6)=0,"",INDEX(database[],$C139,AN$6)),"")</f>
        <v/>
      </c>
      <c r="AO139" s="31" t="str">
        <f>IFERROR(IF(INDEX(database[],$C139,AO$6)=0,"",INDEX(database[],$C139,AO$6)),"")</f>
        <v/>
      </c>
      <c r="AP139" s="31" t="str">
        <f>IFERROR(IF(INDEX(database[],$C139,AP$6)=0,"",INDEX(database[],$C139,AP$6)),"")</f>
        <v/>
      </c>
      <c r="AQ139" s="31" t="str">
        <f>IFERROR(IF(INDEX(database[],$C139,AQ$6)=0,"",INDEX(database[],$C139,AQ$6)),"")</f>
        <v/>
      </c>
      <c r="AR139" s="31" t="str">
        <f>IFERROR(IF(INDEX(database[],$C139,AR$6)=0,"",INDEX(database[],$C139,AR$6)),"")</f>
        <v/>
      </c>
      <c r="AS139" s="31" t="str">
        <f>IFERROR(IF(INDEX(database[],$C139,AS$6)=0,"",INDEX(database[],$C139,AS$6)),"")</f>
        <v/>
      </c>
      <c r="AT139" s="31" t="str">
        <f>IFERROR(IF(INDEX(database[],$C139,AT$6)=0,"",INDEX(database[],$C139,AT$6)),"")</f>
        <v/>
      </c>
      <c r="AU139" s="31" t="str">
        <f>IFERROR(IF(INDEX(database[],$C139,AU$6)=0,"",INDEX(database[],$C139,AU$6)),"")</f>
        <v/>
      </c>
      <c r="AV139" s="31" t="str">
        <f>IFERROR(IF(INDEX(database[],$C139,AV$6)=0,"",INDEX(database[],$C139,AV$6)),"")</f>
        <v/>
      </c>
      <c r="AW139" s="31" t="str">
        <f t="shared" si="78"/>
        <v/>
      </c>
      <c r="AX139" s="49" t="str">
        <f t="shared" si="58"/>
        <v/>
      </c>
      <c r="AY139" s="31" t="str">
        <f t="shared" si="59"/>
        <v/>
      </c>
      <c r="AZ139" s="31" t="str">
        <f t="shared" si="60"/>
        <v/>
      </c>
      <c r="BA139" s="49" t="str">
        <f t="shared" ca="1" si="61"/>
        <v/>
      </c>
      <c r="BB139" s="51" t="str">
        <f t="shared" ca="1" si="62"/>
        <v/>
      </c>
      <c r="BC139" s="50" t="str">
        <f t="shared" si="77"/>
        <v/>
      </c>
      <c r="BD139" s="46" t="str">
        <f t="shared" si="77"/>
        <v/>
      </c>
      <c r="BE139" s="46" t="str">
        <f t="shared" si="77"/>
        <v/>
      </c>
      <c r="BF139" s="46" t="str">
        <f t="shared" si="77"/>
        <v/>
      </c>
      <c r="BG139" s="46" t="str">
        <f t="shared" si="77"/>
        <v/>
      </c>
      <c r="BH139" s="46" t="str">
        <f t="shared" si="77"/>
        <v/>
      </c>
      <c r="BI139" s="46" t="str">
        <f t="shared" si="77"/>
        <v/>
      </c>
      <c r="BJ139" s="31" t="str">
        <f t="shared" si="63"/>
        <v/>
      </c>
      <c r="BK139" s="31" t="str">
        <f t="shared" si="64"/>
        <v/>
      </c>
      <c r="BL139" s="31" t="str">
        <f t="shared" si="65"/>
        <v/>
      </c>
      <c r="BM139" s="31" t="str">
        <f t="shared" si="66"/>
        <v/>
      </c>
      <c r="BN139" s="31" t="str">
        <f t="shared" si="67"/>
        <v/>
      </c>
      <c r="BO139" s="31" t="str">
        <f t="shared" si="68"/>
        <v/>
      </c>
      <c r="BP139" s="48"/>
      <c r="BQ139" s="48"/>
      <c r="BR139" s="48"/>
      <c r="BS139" s="48"/>
      <c r="BT139" s="48"/>
      <c r="BU139" s="31">
        <f>IFERROR(IF(OR(BU$7="",List!$B$8="",List!$B$8="All"),1,IF(List!$B$8=INDEX(IF(BU$5="d",DateTable,MainTable),$C139,BU$6),1,0)),0)</f>
        <v>1</v>
      </c>
      <c r="BV139" s="31">
        <f>IFERROR(IF(OR(BV$7="",List!$B$11="",List!$B$11="All"),1,IF(List!$B$11=INDEX(IF(BV$5="d",DateTable,MainTable),$C139,BV$6),1,0)),0)</f>
        <v>1</v>
      </c>
      <c r="BW139" s="31">
        <f>IFERROR(IF(OR(BW$7="",List!$B$14="",List!$B$14="All"),1,IF(List!$B$14=INDEX(IF(BW$5="d",DateTable,MainTable),$C139,BW$6),1,0)),0)</f>
        <v>1</v>
      </c>
      <c r="BX139" s="31">
        <f>IFERROR(IF(OR(BX$7="",List!$B$17="",List!$B$17="All"),1,IF(List!$B$17=INDEX(IF(BX$5="d",DateTable,MainTable),$C139,BX$6),1,0)),0)</f>
        <v>1</v>
      </c>
      <c r="BY139" s="31">
        <f t="shared" si="69"/>
        <v>1</v>
      </c>
      <c r="CA139" s="31" t="str">
        <f t="shared" si="70"/>
        <v/>
      </c>
      <c r="CB139" s="31" t="str">
        <f t="shared" si="79"/>
        <v/>
      </c>
      <c r="CD139" s="31">
        <f>IFERROR(IF(OR(Dashboard!$C$7="",Dashboard!$C$7="All"),1,IF(Dashboard!$C$7=INDEX(MainTable,$C139,CD$6),1,0)),0)</f>
        <v>1</v>
      </c>
      <c r="CE139" s="31">
        <f>IFERROR(IF(OR(Dashboard!$E$7="",Dashboard!$E$7="All"),1,IF(Dashboard!$E$7=INDEX(MainTable,$C139,CE$6),1,0)),0)</f>
        <v>1</v>
      </c>
      <c r="CF139" s="31">
        <f>IFERROR(IF(OR(Dashboard!$G$7="",Dashboard!$G$7="All"),1,IF(Dashboard!$G$7=INDEX(MainTable,$C139,CF$6),1,0)),0)</f>
        <v>1</v>
      </c>
      <c r="CG139" s="31">
        <f>IFERROR(IF(OR(Dashboard!$I$7="",Dashboard!$I$7="All"),1,IF(Dashboard!$I$7=INDEX(MainTable,$C139,CG$6),1,0)),0)</f>
        <v>1</v>
      </c>
      <c r="CH139" s="31">
        <f t="shared" si="71"/>
        <v>1</v>
      </c>
      <c r="CJ139" s="31">
        <f t="shared" ca="1" si="72"/>
        <v>0</v>
      </c>
      <c r="CK139" s="31">
        <f t="shared" ca="1" si="80"/>
        <v>0</v>
      </c>
      <c r="CL139" s="31">
        <f t="shared" si="81"/>
        <v>0</v>
      </c>
      <c r="CM139" s="31">
        <f t="shared" si="82"/>
        <v>0</v>
      </c>
      <c r="DG139" s="31" t="str">
        <f t="shared" si="73"/>
        <v/>
      </c>
      <c r="DH139" s="31" t="str">
        <f>IFERROR(IF(COUNTIF($DG$8:$DG139,DG139)&gt;1,"",DG139),"")</f>
        <v/>
      </c>
      <c r="DI139" s="31" t="str">
        <f t="array" ref="DI139">IFERROR(INDEX(filter1,SMALL(IF(LEN(filter1)&gt;0,ROW(filter1)-ROW(INDEX(filter1,1,1))+1),ROW($DF139)-ROW($DF$7))),"")</f>
        <v/>
      </c>
      <c r="DJ139" s="31" t="str">
        <f t="shared" si="74"/>
        <v/>
      </c>
      <c r="DK139" s="31" t="str">
        <f>IFERROR(IF(COUNTIF($DJ$8:$DJ139,DJ139)&gt;1,"",DJ139),"")</f>
        <v/>
      </c>
      <c r="DL139" s="31" t="str">
        <f t="array" ref="DL139">IFERROR(INDEX(filter2,SMALL(IF(LEN(filter2)&gt;0,ROW(filter2)-ROW(INDEX(filter2,1,1))+1),ROW($DF139)-ROW($DF$7))),"")</f>
        <v/>
      </c>
      <c r="DM139" s="31" t="str">
        <f t="shared" si="75"/>
        <v/>
      </c>
      <c r="DN139" s="31" t="str">
        <f>IFERROR(IF(COUNTIF($DM$8:$DM139,DM139)&gt;1,"",DM139),"")</f>
        <v/>
      </c>
      <c r="DO139" s="31" t="str">
        <f t="array" ref="DO139">IFERROR(INDEX(filter3,SMALL(IF(LEN(filter3)&gt;0,ROW(filter3)-ROW(INDEX(filter3,1,1))+1),ROW($DF139)-ROW($DF$7))),"")</f>
        <v/>
      </c>
      <c r="DP139" s="31" t="str">
        <f t="shared" si="76"/>
        <v/>
      </c>
      <c r="DQ139" s="31" t="str">
        <f>IFERROR(IF(COUNTIF($DP$8:$DP139,DP139)&gt;1,"",DP139),"")</f>
        <v/>
      </c>
      <c r="DR139" s="31" t="str">
        <f t="array" ref="DR139">IFERROR(INDEX(filter4,SMALL(IF(LEN(filter4)&gt;0,ROW(filter4)-ROW(INDEX(filter4,1,1))+1),ROW($DF139)-ROW($DF$7))),"")</f>
        <v/>
      </c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</row>
    <row r="140" spans="3:140" ht="15" customHeight="1" x14ac:dyDescent="0.25">
      <c r="C140" s="31">
        <v>133</v>
      </c>
      <c r="D140" s="31" t="str">
        <f>IFERROR(IF(INDEX(database[],$C140,D$6)=0,"",INDEX(database[],$C140,D$6)),"")</f>
        <v/>
      </c>
      <c r="E140" s="46" t="str">
        <f>IFERROR(IF(INDEX(database[],$C140,E$6)=0,"",INDEX(database[],$C140,E$6)),"")</f>
        <v/>
      </c>
      <c r="F140" s="31" t="str">
        <f>IFERROR(IF(INDEX(database[],$C140,F$6)=0,"",INDEX(database[],$C140,F$6)),"")</f>
        <v/>
      </c>
      <c r="G140" s="31" t="str">
        <f>IFERROR(IF(INDEX(database[],$C140,G$6)=0,"",INDEX(database[],$C140,G$6)),"")</f>
        <v/>
      </c>
      <c r="H140" s="31" t="str">
        <f>IFERROR(IF(INDEX(database[],$C140,H$6)=0,"",INDEX(database[],$C140,H$6)),"")</f>
        <v/>
      </c>
      <c r="I140" s="31" t="str">
        <f>IFERROR(IF(INDEX(database[],$C140,I$6)=0,"",INDEX(database[],$C140,I$6)),"")</f>
        <v/>
      </c>
      <c r="J140" s="31" t="str">
        <f>IFERROR(IF(INDEX(database[],$C140,J$6)=0,"",INDEX(database[],$C140,J$6)),"")</f>
        <v/>
      </c>
      <c r="K140" s="31" t="str">
        <f>IFERROR(IF(INDEX(database[],$C140,K$6)=0,"",INDEX(database[],$C140,K$6)),"")</f>
        <v/>
      </c>
      <c r="L140" s="31" t="str">
        <f>IFERROR(IF(INDEX(database[],$C140,L$6)=0,"",INDEX(database[],$C140,L$6)),"")</f>
        <v/>
      </c>
      <c r="M140" s="31" t="str">
        <f>IFERROR(IF(INDEX(database[],$C140,M$6)=0,"",INDEX(database[],$C140,M$6)),"")</f>
        <v/>
      </c>
      <c r="N140" s="31" t="str">
        <f>IFERROR(IF(INDEX(database[],$C140,N$6)=0,"",INDEX(database[],$C140,N$6)),"")</f>
        <v/>
      </c>
      <c r="O140" s="31" t="str">
        <f>IFERROR(IF(INDEX(database[],$C140,O$6)=0,"",INDEX(database[],$C140,O$6)),"")</f>
        <v/>
      </c>
      <c r="P140" s="31" t="str">
        <f>IFERROR(IF(INDEX(database[],$C140,P$6)=0,"",INDEX(database[],$C140,P$6)),"")</f>
        <v/>
      </c>
      <c r="Q140" s="31" t="str">
        <f>IFERROR(IF(INDEX(database[],$C140,Q$6)=0,"",INDEX(database[],$C140,Q$6)),"")</f>
        <v/>
      </c>
      <c r="R140" s="46" t="str">
        <f>IFERROR(IF(INDEX(database[],$C140,R$6)=0,"",INDEX(database[],$C140,R$6)),"")</f>
        <v/>
      </c>
      <c r="S140" s="31" t="str">
        <f>IFERROR(IF(INDEX(database[],$C140,S$6)=0,"",INDEX(database[],$C140,S$6)),"")</f>
        <v/>
      </c>
      <c r="T140" s="31" t="str">
        <f>IFERROR(IF(INDEX(database[],$C140,T$6)=0,"",INDEX(database[],$C140,T$6)),"")</f>
        <v/>
      </c>
      <c r="U140" s="31" t="str">
        <f>IFERROR(IF(INDEX(database[],$C140,U$6)=0,"",INDEX(database[],$C140,U$6)),"")</f>
        <v/>
      </c>
      <c r="V140" s="31" t="str">
        <f>IFERROR(IF(INDEX(database[],$C140,V$6)=0,"",INDEX(database[],$C140,V$6)),"")</f>
        <v/>
      </c>
      <c r="W140" s="31" t="str">
        <f>IFERROR(IF(INDEX(database[],$C140,W$6)=0,"",INDEX(database[],$C140,W$6)),"")</f>
        <v/>
      </c>
      <c r="X140" s="31" t="str">
        <f>IFERROR(IF(INDEX(database[],$C140,X$6)=0,"",INDEX(database[],$C140,X$6)),"")</f>
        <v/>
      </c>
      <c r="Y140" s="31" t="str">
        <f>IFERROR(IF(INDEX(database[],$C140,Y$6)=0,"",INDEX(database[],$C140,Y$6)),"")</f>
        <v/>
      </c>
      <c r="Z140" s="31" t="str">
        <f>IFERROR(IF(INDEX(database[],$C140,Z$6)=0,"",INDEX(database[],$C140,Z$6)),"")</f>
        <v/>
      </c>
      <c r="AA140" s="31" t="str">
        <f>IFERROR(IF(INDEX(database[],$C140,AA$6)=0,"",INDEX(database[],$C140,AA$6)),"")</f>
        <v/>
      </c>
      <c r="AB140" s="31" t="str">
        <f>IFERROR(IF(INDEX(database[],$C140,AB$6)=0,"",INDEX(database[],$C140,AB$6)),"")</f>
        <v/>
      </c>
      <c r="AC140" s="31" t="str">
        <f>IFERROR(IF(INDEX(database[],$C140,AC$6)=0,"",INDEX(database[],$C140,AC$6)),"")</f>
        <v/>
      </c>
      <c r="AD140" s="31" t="str">
        <f>IFERROR(IF(INDEX(database[],$C140,AD$6)=0,"",INDEX(database[],$C140,AD$6)),"")</f>
        <v/>
      </c>
      <c r="AE140" s="31" t="str">
        <f>IFERROR(IF(INDEX(database[],$C140,AE$6)=0,"",INDEX(database[],$C140,AE$6)),"")</f>
        <v/>
      </c>
      <c r="AF140" s="31" t="str">
        <f>IFERROR(IF(INDEX(database[],$C140,AF$6)=0,"",INDEX(database[],$C140,AF$6)),"")</f>
        <v/>
      </c>
      <c r="AG140" s="31" t="str">
        <f>IFERROR(IF(INDEX(database[],$C140,AG$6)=0,"",INDEX(database[],$C140,AG$6)),"")</f>
        <v/>
      </c>
      <c r="AH140" s="31" t="str">
        <f>IFERROR(IF(INDEX(database[],$C140,AH$6)=0,"",INDEX(database[],$C140,AH$6)),"")</f>
        <v/>
      </c>
      <c r="AI140" s="31" t="str">
        <f>IFERROR(IF(INDEX(database[],$C140,AI$6)=0,"",INDEX(database[],$C140,AI$6)),"")</f>
        <v/>
      </c>
      <c r="AJ140" s="31" t="str">
        <f>IFERROR(IF(INDEX(database[],$C140,AJ$6)=0,"",INDEX(database[],$C140,AJ$6)),"")</f>
        <v/>
      </c>
      <c r="AK140" s="31" t="str">
        <f>IFERROR(IF(INDEX(database[],$C140,AK$6)=0,"",INDEX(database[],$C140,AK$6)),"")</f>
        <v/>
      </c>
      <c r="AL140" s="31" t="str">
        <f>IFERROR(IF(INDEX(database[],$C140,AL$6)=0,"",INDEX(database[],$C140,AL$6)),"")</f>
        <v/>
      </c>
      <c r="AM140" s="31" t="str">
        <f>IFERROR(IF(INDEX(database[],$C140,AM$6)=0,"",INDEX(database[],$C140,AM$6)),"")</f>
        <v/>
      </c>
      <c r="AN140" s="31" t="str">
        <f>IFERROR(IF(INDEX(database[],$C140,AN$6)=0,"",INDEX(database[],$C140,AN$6)),"")</f>
        <v/>
      </c>
      <c r="AO140" s="31" t="str">
        <f>IFERROR(IF(INDEX(database[],$C140,AO$6)=0,"",INDEX(database[],$C140,AO$6)),"")</f>
        <v/>
      </c>
      <c r="AP140" s="31" t="str">
        <f>IFERROR(IF(INDEX(database[],$C140,AP$6)=0,"",INDEX(database[],$C140,AP$6)),"")</f>
        <v/>
      </c>
      <c r="AQ140" s="31" t="str">
        <f>IFERROR(IF(INDEX(database[],$C140,AQ$6)=0,"",INDEX(database[],$C140,AQ$6)),"")</f>
        <v/>
      </c>
      <c r="AR140" s="31" t="str">
        <f>IFERROR(IF(INDEX(database[],$C140,AR$6)=0,"",INDEX(database[],$C140,AR$6)),"")</f>
        <v/>
      </c>
      <c r="AS140" s="31" t="str">
        <f>IFERROR(IF(INDEX(database[],$C140,AS$6)=0,"",INDEX(database[],$C140,AS$6)),"")</f>
        <v/>
      </c>
      <c r="AT140" s="31" t="str">
        <f>IFERROR(IF(INDEX(database[],$C140,AT$6)=0,"",INDEX(database[],$C140,AT$6)),"")</f>
        <v/>
      </c>
      <c r="AU140" s="31" t="str">
        <f>IFERROR(IF(INDEX(database[],$C140,AU$6)=0,"",INDEX(database[],$C140,AU$6)),"")</f>
        <v/>
      </c>
      <c r="AV140" s="31" t="str">
        <f>IFERROR(IF(INDEX(database[],$C140,AV$6)=0,"",INDEX(database[],$C140,AV$6)),"")</f>
        <v/>
      </c>
      <c r="AW140" s="31" t="str">
        <f t="shared" si="78"/>
        <v/>
      </c>
      <c r="AX140" s="49" t="str">
        <f t="shared" si="58"/>
        <v/>
      </c>
      <c r="AY140" s="31" t="str">
        <f t="shared" si="59"/>
        <v/>
      </c>
      <c r="AZ140" s="31" t="str">
        <f t="shared" si="60"/>
        <v/>
      </c>
      <c r="BA140" s="49" t="str">
        <f t="shared" ca="1" si="61"/>
        <v/>
      </c>
      <c r="BB140" s="51" t="str">
        <f t="shared" ca="1" si="62"/>
        <v/>
      </c>
      <c r="BC140" s="50" t="str">
        <f t="shared" si="77"/>
        <v/>
      </c>
      <c r="BD140" s="46" t="str">
        <f t="shared" si="77"/>
        <v/>
      </c>
      <c r="BE140" s="46" t="str">
        <f t="shared" si="77"/>
        <v/>
      </c>
      <c r="BF140" s="46" t="str">
        <f t="shared" si="77"/>
        <v/>
      </c>
      <c r="BG140" s="46" t="str">
        <f t="shared" si="77"/>
        <v/>
      </c>
      <c r="BH140" s="46" t="str">
        <f t="shared" si="77"/>
        <v/>
      </c>
      <c r="BI140" s="46" t="str">
        <f t="shared" si="77"/>
        <v/>
      </c>
      <c r="BJ140" s="31" t="str">
        <f t="shared" si="63"/>
        <v/>
      </c>
      <c r="BK140" s="31" t="str">
        <f t="shared" si="64"/>
        <v/>
      </c>
      <c r="BL140" s="31" t="str">
        <f t="shared" si="65"/>
        <v/>
      </c>
      <c r="BM140" s="31" t="str">
        <f t="shared" si="66"/>
        <v/>
      </c>
      <c r="BN140" s="31" t="str">
        <f t="shared" si="67"/>
        <v/>
      </c>
      <c r="BO140" s="31" t="str">
        <f t="shared" si="68"/>
        <v/>
      </c>
      <c r="BP140" s="48"/>
      <c r="BQ140" s="48"/>
      <c r="BR140" s="48"/>
      <c r="BS140" s="48"/>
      <c r="BT140" s="48"/>
      <c r="BU140" s="31">
        <f>IFERROR(IF(OR(BU$7="",List!$B$8="",List!$B$8="All"),1,IF(List!$B$8=INDEX(IF(BU$5="d",DateTable,MainTable),$C140,BU$6),1,0)),0)</f>
        <v>1</v>
      </c>
      <c r="BV140" s="31">
        <f>IFERROR(IF(OR(BV$7="",List!$B$11="",List!$B$11="All"),1,IF(List!$B$11=INDEX(IF(BV$5="d",DateTable,MainTable),$C140,BV$6),1,0)),0)</f>
        <v>1</v>
      </c>
      <c r="BW140" s="31">
        <f>IFERROR(IF(OR(BW$7="",List!$B$14="",List!$B$14="All"),1,IF(List!$B$14=INDEX(IF(BW$5="d",DateTable,MainTable),$C140,BW$6),1,0)),0)</f>
        <v>1</v>
      </c>
      <c r="BX140" s="31">
        <f>IFERROR(IF(OR(BX$7="",List!$B$17="",List!$B$17="All"),1,IF(List!$B$17=INDEX(IF(BX$5="d",DateTable,MainTable),$C140,BX$6),1,0)),0)</f>
        <v>1</v>
      </c>
      <c r="BY140" s="31">
        <f t="shared" si="69"/>
        <v>1</v>
      </c>
      <c r="CA140" s="31" t="str">
        <f t="shared" si="70"/>
        <v/>
      </c>
      <c r="CB140" s="31" t="str">
        <f t="shared" si="79"/>
        <v/>
      </c>
      <c r="CD140" s="31">
        <f>IFERROR(IF(OR(Dashboard!$C$7="",Dashboard!$C$7="All"),1,IF(Dashboard!$C$7=INDEX(MainTable,$C140,CD$6),1,0)),0)</f>
        <v>1</v>
      </c>
      <c r="CE140" s="31">
        <f>IFERROR(IF(OR(Dashboard!$E$7="",Dashboard!$E$7="All"),1,IF(Dashboard!$E$7=INDEX(MainTable,$C140,CE$6),1,0)),0)</f>
        <v>1</v>
      </c>
      <c r="CF140" s="31">
        <f>IFERROR(IF(OR(Dashboard!$G$7="",Dashboard!$G$7="All"),1,IF(Dashboard!$G$7=INDEX(MainTable,$C140,CF$6),1,0)),0)</f>
        <v>1</v>
      </c>
      <c r="CG140" s="31">
        <f>IFERROR(IF(OR(Dashboard!$I$7="",Dashboard!$I$7="All"),1,IF(Dashboard!$I$7=INDEX(MainTable,$C140,CG$6),1,0)),0)</f>
        <v>1</v>
      </c>
      <c r="CH140" s="31">
        <f t="shared" si="71"/>
        <v>1</v>
      </c>
      <c r="CJ140" s="31">
        <f t="shared" ca="1" si="72"/>
        <v>0</v>
      </c>
      <c r="CK140" s="31">
        <f t="shared" ca="1" si="80"/>
        <v>0</v>
      </c>
      <c r="CL140" s="31">
        <f t="shared" si="81"/>
        <v>0</v>
      </c>
      <c r="CM140" s="31">
        <f t="shared" si="82"/>
        <v>0</v>
      </c>
      <c r="DG140" s="31" t="str">
        <f t="shared" si="73"/>
        <v/>
      </c>
      <c r="DH140" s="31" t="str">
        <f>IFERROR(IF(COUNTIF($DG$8:$DG140,DG140)&gt;1,"",DG140),"")</f>
        <v/>
      </c>
      <c r="DI140" s="31" t="str">
        <f t="array" ref="DI140">IFERROR(INDEX(filter1,SMALL(IF(LEN(filter1)&gt;0,ROW(filter1)-ROW(INDEX(filter1,1,1))+1),ROW($DF140)-ROW($DF$7))),"")</f>
        <v/>
      </c>
      <c r="DJ140" s="31" t="str">
        <f t="shared" si="74"/>
        <v/>
      </c>
      <c r="DK140" s="31" t="str">
        <f>IFERROR(IF(COUNTIF($DJ$8:$DJ140,DJ140)&gt;1,"",DJ140),"")</f>
        <v/>
      </c>
      <c r="DL140" s="31" t="str">
        <f t="array" ref="DL140">IFERROR(INDEX(filter2,SMALL(IF(LEN(filter2)&gt;0,ROW(filter2)-ROW(INDEX(filter2,1,1))+1),ROW($DF140)-ROW($DF$7))),"")</f>
        <v/>
      </c>
      <c r="DM140" s="31" t="str">
        <f t="shared" si="75"/>
        <v/>
      </c>
      <c r="DN140" s="31" t="str">
        <f>IFERROR(IF(COUNTIF($DM$8:$DM140,DM140)&gt;1,"",DM140),"")</f>
        <v/>
      </c>
      <c r="DO140" s="31" t="str">
        <f t="array" ref="DO140">IFERROR(INDEX(filter3,SMALL(IF(LEN(filter3)&gt;0,ROW(filter3)-ROW(INDEX(filter3,1,1))+1),ROW($DF140)-ROW($DF$7))),"")</f>
        <v/>
      </c>
      <c r="DP140" s="31" t="str">
        <f t="shared" si="76"/>
        <v/>
      </c>
      <c r="DQ140" s="31" t="str">
        <f>IFERROR(IF(COUNTIF($DP$8:$DP140,DP140)&gt;1,"",DP140),"")</f>
        <v/>
      </c>
      <c r="DR140" s="31" t="str">
        <f t="array" ref="DR140">IFERROR(INDEX(filter4,SMALL(IF(LEN(filter4)&gt;0,ROW(filter4)-ROW(INDEX(filter4,1,1))+1),ROW($DF140)-ROW($DF$7))),"")</f>
        <v/>
      </c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</row>
    <row r="141" spans="3:140" ht="15" customHeight="1" x14ac:dyDescent="0.25">
      <c r="C141" s="31">
        <v>134</v>
      </c>
      <c r="D141" s="31" t="str">
        <f>IFERROR(IF(INDEX(database[],$C141,D$6)=0,"",INDEX(database[],$C141,D$6)),"")</f>
        <v/>
      </c>
      <c r="E141" s="46" t="str">
        <f>IFERROR(IF(INDEX(database[],$C141,E$6)=0,"",INDEX(database[],$C141,E$6)),"")</f>
        <v/>
      </c>
      <c r="F141" s="31" t="str">
        <f>IFERROR(IF(INDEX(database[],$C141,F$6)=0,"",INDEX(database[],$C141,F$6)),"")</f>
        <v/>
      </c>
      <c r="G141" s="31" t="str">
        <f>IFERROR(IF(INDEX(database[],$C141,G$6)=0,"",INDEX(database[],$C141,G$6)),"")</f>
        <v/>
      </c>
      <c r="H141" s="31" t="str">
        <f>IFERROR(IF(INDEX(database[],$C141,H$6)=0,"",INDEX(database[],$C141,H$6)),"")</f>
        <v/>
      </c>
      <c r="I141" s="31" t="str">
        <f>IFERROR(IF(INDEX(database[],$C141,I$6)=0,"",INDEX(database[],$C141,I$6)),"")</f>
        <v/>
      </c>
      <c r="J141" s="31" t="str">
        <f>IFERROR(IF(INDEX(database[],$C141,J$6)=0,"",INDEX(database[],$C141,J$6)),"")</f>
        <v/>
      </c>
      <c r="K141" s="31" t="str">
        <f>IFERROR(IF(INDEX(database[],$C141,K$6)=0,"",INDEX(database[],$C141,K$6)),"")</f>
        <v/>
      </c>
      <c r="L141" s="31" t="str">
        <f>IFERROR(IF(INDEX(database[],$C141,L$6)=0,"",INDEX(database[],$C141,L$6)),"")</f>
        <v/>
      </c>
      <c r="M141" s="31" t="str">
        <f>IFERROR(IF(INDEX(database[],$C141,M$6)=0,"",INDEX(database[],$C141,M$6)),"")</f>
        <v/>
      </c>
      <c r="N141" s="31" t="str">
        <f>IFERROR(IF(INDEX(database[],$C141,N$6)=0,"",INDEX(database[],$C141,N$6)),"")</f>
        <v/>
      </c>
      <c r="O141" s="31" t="str">
        <f>IFERROR(IF(INDEX(database[],$C141,O$6)=0,"",INDEX(database[],$C141,O$6)),"")</f>
        <v/>
      </c>
      <c r="P141" s="31" t="str">
        <f>IFERROR(IF(INDEX(database[],$C141,P$6)=0,"",INDEX(database[],$C141,P$6)),"")</f>
        <v/>
      </c>
      <c r="Q141" s="31" t="str">
        <f>IFERROR(IF(INDEX(database[],$C141,Q$6)=0,"",INDEX(database[],$C141,Q$6)),"")</f>
        <v/>
      </c>
      <c r="R141" s="46" t="str">
        <f>IFERROR(IF(INDEX(database[],$C141,R$6)=0,"",INDEX(database[],$C141,R$6)),"")</f>
        <v/>
      </c>
      <c r="S141" s="31" t="str">
        <f>IFERROR(IF(INDEX(database[],$C141,S$6)=0,"",INDEX(database[],$C141,S$6)),"")</f>
        <v/>
      </c>
      <c r="T141" s="31" t="str">
        <f>IFERROR(IF(INDEX(database[],$C141,T$6)=0,"",INDEX(database[],$C141,T$6)),"")</f>
        <v/>
      </c>
      <c r="U141" s="31" t="str">
        <f>IFERROR(IF(INDEX(database[],$C141,U$6)=0,"",INDEX(database[],$C141,U$6)),"")</f>
        <v/>
      </c>
      <c r="V141" s="31" t="str">
        <f>IFERROR(IF(INDEX(database[],$C141,V$6)=0,"",INDEX(database[],$C141,V$6)),"")</f>
        <v/>
      </c>
      <c r="W141" s="31" t="str">
        <f>IFERROR(IF(INDEX(database[],$C141,W$6)=0,"",INDEX(database[],$C141,W$6)),"")</f>
        <v/>
      </c>
      <c r="X141" s="31" t="str">
        <f>IFERROR(IF(INDEX(database[],$C141,X$6)=0,"",INDEX(database[],$C141,X$6)),"")</f>
        <v/>
      </c>
      <c r="Y141" s="31" t="str">
        <f>IFERROR(IF(INDEX(database[],$C141,Y$6)=0,"",INDEX(database[],$C141,Y$6)),"")</f>
        <v/>
      </c>
      <c r="Z141" s="31" t="str">
        <f>IFERROR(IF(INDEX(database[],$C141,Z$6)=0,"",INDEX(database[],$C141,Z$6)),"")</f>
        <v/>
      </c>
      <c r="AA141" s="31" t="str">
        <f>IFERROR(IF(INDEX(database[],$C141,AA$6)=0,"",INDEX(database[],$C141,AA$6)),"")</f>
        <v/>
      </c>
      <c r="AB141" s="31" t="str">
        <f>IFERROR(IF(INDEX(database[],$C141,AB$6)=0,"",INDEX(database[],$C141,AB$6)),"")</f>
        <v/>
      </c>
      <c r="AC141" s="31" t="str">
        <f>IFERROR(IF(INDEX(database[],$C141,AC$6)=0,"",INDEX(database[],$C141,AC$6)),"")</f>
        <v/>
      </c>
      <c r="AD141" s="31" t="str">
        <f>IFERROR(IF(INDEX(database[],$C141,AD$6)=0,"",INDEX(database[],$C141,AD$6)),"")</f>
        <v/>
      </c>
      <c r="AE141" s="31" t="str">
        <f>IFERROR(IF(INDEX(database[],$C141,AE$6)=0,"",INDEX(database[],$C141,AE$6)),"")</f>
        <v/>
      </c>
      <c r="AF141" s="31" t="str">
        <f>IFERROR(IF(INDEX(database[],$C141,AF$6)=0,"",INDEX(database[],$C141,AF$6)),"")</f>
        <v/>
      </c>
      <c r="AG141" s="31" t="str">
        <f>IFERROR(IF(INDEX(database[],$C141,AG$6)=0,"",INDEX(database[],$C141,AG$6)),"")</f>
        <v/>
      </c>
      <c r="AH141" s="31" t="str">
        <f>IFERROR(IF(INDEX(database[],$C141,AH$6)=0,"",INDEX(database[],$C141,AH$6)),"")</f>
        <v/>
      </c>
      <c r="AI141" s="31" t="str">
        <f>IFERROR(IF(INDEX(database[],$C141,AI$6)=0,"",INDEX(database[],$C141,AI$6)),"")</f>
        <v/>
      </c>
      <c r="AJ141" s="31" t="str">
        <f>IFERROR(IF(INDEX(database[],$C141,AJ$6)=0,"",INDEX(database[],$C141,AJ$6)),"")</f>
        <v/>
      </c>
      <c r="AK141" s="31" t="str">
        <f>IFERROR(IF(INDEX(database[],$C141,AK$6)=0,"",INDEX(database[],$C141,AK$6)),"")</f>
        <v/>
      </c>
      <c r="AL141" s="31" t="str">
        <f>IFERROR(IF(INDEX(database[],$C141,AL$6)=0,"",INDEX(database[],$C141,AL$6)),"")</f>
        <v/>
      </c>
      <c r="AM141" s="31" t="str">
        <f>IFERROR(IF(INDEX(database[],$C141,AM$6)=0,"",INDEX(database[],$C141,AM$6)),"")</f>
        <v/>
      </c>
      <c r="AN141" s="31" t="str">
        <f>IFERROR(IF(INDEX(database[],$C141,AN$6)=0,"",INDEX(database[],$C141,AN$6)),"")</f>
        <v/>
      </c>
      <c r="AO141" s="31" t="str">
        <f>IFERROR(IF(INDEX(database[],$C141,AO$6)=0,"",INDEX(database[],$C141,AO$6)),"")</f>
        <v/>
      </c>
      <c r="AP141" s="31" t="str">
        <f>IFERROR(IF(INDEX(database[],$C141,AP$6)=0,"",INDEX(database[],$C141,AP$6)),"")</f>
        <v/>
      </c>
      <c r="AQ141" s="31" t="str">
        <f>IFERROR(IF(INDEX(database[],$C141,AQ$6)=0,"",INDEX(database[],$C141,AQ$6)),"")</f>
        <v/>
      </c>
      <c r="AR141" s="31" t="str">
        <f>IFERROR(IF(INDEX(database[],$C141,AR$6)=0,"",INDEX(database[],$C141,AR$6)),"")</f>
        <v/>
      </c>
      <c r="AS141" s="31" t="str">
        <f>IFERROR(IF(INDEX(database[],$C141,AS$6)=0,"",INDEX(database[],$C141,AS$6)),"")</f>
        <v/>
      </c>
      <c r="AT141" s="31" t="str">
        <f>IFERROR(IF(INDEX(database[],$C141,AT$6)=0,"",INDEX(database[],$C141,AT$6)),"")</f>
        <v/>
      </c>
      <c r="AU141" s="31" t="str">
        <f>IFERROR(IF(INDEX(database[],$C141,AU$6)=0,"",INDEX(database[],$C141,AU$6)),"")</f>
        <v/>
      </c>
      <c r="AV141" s="31" t="str">
        <f>IFERROR(IF(INDEX(database[],$C141,AV$6)=0,"",INDEX(database[],$C141,AV$6)),"")</f>
        <v/>
      </c>
      <c r="AW141" s="31" t="str">
        <f t="shared" si="78"/>
        <v/>
      </c>
      <c r="AX141" s="49" t="str">
        <f t="shared" si="58"/>
        <v/>
      </c>
      <c r="AY141" s="31" t="str">
        <f t="shared" si="59"/>
        <v/>
      </c>
      <c r="AZ141" s="31" t="str">
        <f t="shared" si="60"/>
        <v/>
      </c>
      <c r="BA141" s="49" t="str">
        <f t="shared" ca="1" si="61"/>
        <v/>
      </c>
      <c r="BB141" s="51" t="str">
        <f t="shared" ca="1" si="62"/>
        <v/>
      </c>
      <c r="BC141" s="50" t="str">
        <f t="shared" si="77"/>
        <v/>
      </c>
      <c r="BD141" s="46" t="str">
        <f t="shared" si="77"/>
        <v/>
      </c>
      <c r="BE141" s="46" t="str">
        <f t="shared" si="77"/>
        <v/>
      </c>
      <c r="BF141" s="46" t="str">
        <f t="shared" si="77"/>
        <v/>
      </c>
      <c r="BG141" s="46" t="str">
        <f t="shared" si="77"/>
        <v/>
      </c>
      <c r="BH141" s="46" t="str">
        <f t="shared" si="77"/>
        <v/>
      </c>
      <c r="BI141" s="46" t="str">
        <f t="shared" si="77"/>
        <v/>
      </c>
      <c r="BJ141" s="31" t="str">
        <f t="shared" si="63"/>
        <v/>
      </c>
      <c r="BK141" s="31" t="str">
        <f t="shared" si="64"/>
        <v/>
      </c>
      <c r="BL141" s="31" t="str">
        <f t="shared" si="65"/>
        <v/>
      </c>
      <c r="BM141" s="31" t="str">
        <f t="shared" si="66"/>
        <v/>
      </c>
      <c r="BN141" s="31" t="str">
        <f t="shared" si="67"/>
        <v/>
      </c>
      <c r="BO141" s="31" t="str">
        <f t="shared" si="68"/>
        <v/>
      </c>
      <c r="BP141" s="48"/>
      <c r="BQ141" s="48"/>
      <c r="BR141" s="48"/>
      <c r="BS141" s="48"/>
      <c r="BT141" s="48"/>
      <c r="BU141" s="31">
        <f>IFERROR(IF(OR(BU$7="",List!$B$8="",List!$B$8="All"),1,IF(List!$B$8=INDEX(IF(BU$5="d",DateTable,MainTable),$C141,BU$6),1,0)),0)</f>
        <v>1</v>
      </c>
      <c r="BV141" s="31">
        <f>IFERROR(IF(OR(BV$7="",List!$B$11="",List!$B$11="All"),1,IF(List!$B$11=INDEX(IF(BV$5="d",DateTable,MainTable),$C141,BV$6),1,0)),0)</f>
        <v>1</v>
      </c>
      <c r="BW141" s="31">
        <f>IFERROR(IF(OR(BW$7="",List!$B$14="",List!$B$14="All"),1,IF(List!$B$14=INDEX(IF(BW$5="d",DateTable,MainTable),$C141,BW$6),1,0)),0)</f>
        <v>1</v>
      </c>
      <c r="BX141" s="31">
        <f>IFERROR(IF(OR(BX$7="",List!$B$17="",List!$B$17="All"),1,IF(List!$B$17=INDEX(IF(BX$5="d",DateTable,MainTable),$C141,BX$6),1,0)),0)</f>
        <v>1</v>
      </c>
      <c r="BY141" s="31">
        <f t="shared" si="69"/>
        <v>1</v>
      </c>
      <c r="CA141" s="31" t="str">
        <f t="shared" si="70"/>
        <v/>
      </c>
      <c r="CB141" s="31" t="str">
        <f t="shared" si="79"/>
        <v/>
      </c>
      <c r="CD141" s="31">
        <f>IFERROR(IF(OR(Dashboard!$C$7="",Dashboard!$C$7="All"),1,IF(Dashboard!$C$7=INDEX(MainTable,$C141,CD$6),1,0)),0)</f>
        <v>1</v>
      </c>
      <c r="CE141" s="31">
        <f>IFERROR(IF(OR(Dashboard!$E$7="",Dashboard!$E$7="All"),1,IF(Dashboard!$E$7=INDEX(MainTable,$C141,CE$6),1,0)),0)</f>
        <v>1</v>
      </c>
      <c r="CF141" s="31">
        <f>IFERROR(IF(OR(Dashboard!$G$7="",Dashboard!$G$7="All"),1,IF(Dashboard!$G$7=INDEX(MainTable,$C141,CF$6),1,0)),0)</f>
        <v>1</v>
      </c>
      <c r="CG141" s="31">
        <f>IFERROR(IF(OR(Dashboard!$I$7="",Dashboard!$I$7="All"),1,IF(Dashboard!$I$7=INDEX(MainTable,$C141,CG$6),1,0)),0)</f>
        <v>1</v>
      </c>
      <c r="CH141" s="31">
        <f t="shared" si="71"/>
        <v>1</v>
      </c>
      <c r="CJ141" s="31">
        <f t="shared" ca="1" si="72"/>
        <v>0</v>
      </c>
      <c r="CK141" s="31">
        <f t="shared" ca="1" si="80"/>
        <v>0</v>
      </c>
      <c r="CL141" s="31">
        <f t="shared" si="81"/>
        <v>0</v>
      </c>
      <c r="CM141" s="31">
        <f t="shared" si="82"/>
        <v>0</v>
      </c>
      <c r="DG141" s="31" t="str">
        <f t="shared" si="73"/>
        <v/>
      </c>
      <c r="DH141" s="31" t="str">
        <f>IFERROR(IF(COUNTIF($DG$8:$DG141,DG141)&gt;1,"",DG141),"")</f>
        <v/>
      </c>
      <c r="DI141" s="31" t="str">
        <f t="array" ref="DI141">IFERROR(INDEX(filter1,SMALL(IF(LEN(filter1)&gt;0,ROW(filter1)-ROW(INDEX(filter1,1,1))+1),ROW($DF141)-ROW($DF$7))),"")</f>
        <v/>
      </c>
      <c r="DJ141" s="31" t="str">
        <f t="shared" si="74"/>
        <v/>
      </c>
      <c r="DK141" s="31" t="str">
        <f>IFERROR(IF(COUNTIF($DJ$8:$DJ141,DJ141)&gt;1,"",DJ141),"")</f>
        <v/>
      </c>
      <c r="DL141" s="31" t="str">
        <f t="array" ref="DL141">IFERROR(INDEX(filter2,SMALL(IF(LEN(filter2)&gt;0,ROW(filter2)-ROW(INDEX(filter2,1,1))+1),ROW($DF141)-ROW($DF$7))),"")</f>
        <v/>
      </c>
      <c r="DM141" s="31" t="str">
        <f t="shared" si="75"/>
        <v/>
      </c>
      <c r="DN141" s="31" t="str">
        <f>IFERROR(IF(COUNTIF($DM$8:$DM141,DM141)&gt;1,"",DM141),"")</f>
        <v/>
      </c>
      <c r="DO141" s="31" t="str">
        <f t="array" ref="DO141">IFERROR(INDEX(filter3,SMALL(IF(LEN(filter3)&gt;0,ROW(filter3)-ROW(INDEX(filter3,1,1))+1),ROW($DF141)-ROW($DF$7))),"")</f>
        <v/>
      </c>
      <c r="DP141" s="31" t="str">
        <f t="shared" si="76"/>
        <v/>
      </c>
      <c r="DQ141" s="31" t="str">
        <f>IFERROR(IF(COUNTIF($DP$8:$DP141,DP141)&gt;1,"",DP141),"")</f>
        <v/>
      </c>
      <c r="DR141" s="31" t="str">
        <f t="array" ref="DR141">IFERROR(INDEX(filter4,SMALL(IF(LEN(filter4)&gt;0,ROW(filter4)-ROW(INDEX(filter4,1,1))+1),ROW($DF141)-ROW($DF$7))),"")</f>
        <v/>
      </c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</row>
    <row r="142" spans="3:140" ht="15" customHeight="1" x14ac:dyDescent="0.25">
      <c r="C142" s="31">
        <v>135</v>
      </c>
      <c r="D142" s="31" t="str">
        <f>IFERROR(IF(INDEX(database[],$C142,D$6)=0,"",INDEX(database[],$C142,D$6)),"")</f>
        <v/>
      </c>
      <c r="E142" s="46" t="str">
        <f>IFERROR(IF(INDEX(database[],$C142,E$6)=0,"",INDEX(database[],$C142,E$6)),"")</f>
        <v/>
      </c>
      <c r="F142" s="31" t="str">
        <f>IFERROR(IF(INDEX(database[],$C142,F$6)=0,"",INDEX(database[],$C142,F$6)),"")</f>
        <v/>
      </c>
      <c r="G142" s="31" t="str">
        <f>IFERROR(IF(INDEX(database[],$C142,G$6)=0,"",INDEX(database[],$C142,G$6)),"")</f>
        <v/>
      </c>
      <c r="H142" s="31" t="str">
        <f>IFERROR(IF(INDEX(database[],$C142,H$6)=0,"",INDEX(database[],$C142,H$6)),"")</f>
        <v/>
      </c>
      <c r="I142" s="31" t="str">
        <f>IFERROR(IF(INDEX(database[],$C142,I$6)=0,"",INDEX(database[],$C142,I$6)),"")</f>
        <v/>
      </c>
      <c r="J142" s="31" t="str">
        <f>IFERROR(IF(INDEX(database[],$C142,J$6)=0,"",INDEX(database[],$C142,J$6)),"")</f>
        <v/>
      </c>
      <c r="K142" s="31" t="str">
        <f>IFERROR(IF(INDEX(database[],$C142,K$6)=0,"",INDEX(database[],$C142,K$6)),"")</f>
        <v/>
      </c>
      <c r="L142" s="31" t="str">
        <f>IFERROR(IF(INDEX(database[],$C142,L$6)=0,"",INDEX(database[],$C142,L$6)),"")</f>
        <v/>
      </c>
      <c r="M142" s="31" t="str">
        <f>IFERROR(IF(INDEX(database[],$C142,M$6)=0,"",INDEX(database[],$C142,M$6)),"")</f>
        <v/>
      </c>
      <c r="N142" s="31" t="str">
        <f>IFERROR(IF(INDEX(database[],$C142,N$6)=0,"",INDEX(database[],$C142,N$6)),"")</f>
        <v/>
      </c>
      <c r="O142" s="31" t="str">
        <f>IFERROR(IF(INDEX(database[],$C142,O$6)=0,"",INDEX(database[],$C142,O$6)),"")</f>
        <v/>
      </c>
      <c r="P142" s="31" t="str">
        <f>IFERROR(IF(INDEX(database[],$C142,P$6)=0,"",INDEX(database[],$C142,P$6)),"")</f>
        <v/>
      </c>
      <c r="Q142" s="31" t="str">
        <f>IFERROR(IF(INDEX(database[],$C142,Q$6)=0,"",INDEX(database[],$C142,Q$6)),"")</f>
        <v/>
      </c>
      <c r="R142" s="46" t="str">
        <f>IFERROR(IF(INDEX(database[],$C142,R$6)=0,"",INDEX(database[],$C142,R$6)),"")</f>
        <v/>
      </c>
      <c r="S142" s="31" t="str">
        <f>IFERROR(IF(INDEX(database[],$C142,S$6)=0,"",INDEX(database[],$C142,S$6)),"")</f>
        <v/>
      </c>
      <c r="T142" s="31" t="str">
        <f>IFERROR(IF(INDEX(database[],$C142,T$6)=0,"",INDEX(database[],$C142,T$6)),"")</f>
        <v/>
      </c>
      <c r="U142" s="31" t="str">
        <f>IFERROR(IF(INDEX(database[],$C142,U$6)=0,"",INDEX(database[],$C142,U$6)),"")</f>
        <v/>
      </c>
      <c r="V142" s="31" t="str">
        <f>IFERROR(IF(INDEX(database[],$C142,V$6)=0,"",INDEX(database[],$C142,V$6)),"")</f>
        <v/>
      </c>
      <c r="W142" s="31" t="str">
        <f>IFERROR(IF(INDEX(database[],$C142,W$6)=0,"",INDEX(database[],$C142,W$6)),"")</f>
        <v/>
      </c>
      <c r="X142" s="31" t="str">
        <f>IFERROR(IF(INDEX(database[],$C142,X$6)=0,"",INDEX(database[],$C142,X$6)),"")</f>
        <v/>
      </c>
      <c r="Y142" s="31" t="str">
        <f>IFERROR(IF(INDEX(database[],$C142,Y$6)=0,"",INDEX(database[],$C142,Y$6)),"")</f>
        <v/>
      </c>
      <c r="Z142" s="31" t="str">
        <f>IFERROR(IF(INDEX(database[],$C142,Z$6)=0,"",INDEX(database[],$C142,Z$6)),"")</f>
        <v/>
      </c>
      <c r="AA142" s="31" t="str">
        <f>IFERROR(IF(INDEX(database[],$C142,AA$6)=0,"",INDEX(database[],$C142,AA$6)),"")</f>
        <v/>
      </c>
      <c r="AB142" s="31" t="str">
        <f>IFERROR(IF(INDEX(database[],$C142,AB$6)=0,"",INDEX(database[],$C142,AB$6)),"")</f>
        <v/>
      </c>
      <c r="AC142" s="31" t="str">
        <f>IFERROR(IF(INDEX(database[],$C142,AC$6)=0,"",INDEX(database[],$C142,AC$6)),"")</f>
        <v/>
      </c>
      <c r="AD142" s="31" t="str">
        <f>IFERROR(IF(INDEX(database[],$C142,AD$6)=0,"",INDEX(database[],$C142,AD$6)),"")</f>
        <v/>
      </c>
      <c r="AE142" s="31" t="str">
        <f>IFERROR(IF(INDEX(database[],$C142,AE$6)=0,"",INDEX(database[],$C142,AE$6)),"")</f>
        <v/>
      </c>
      <c r="AF142" s="31" t="str">
        <f>IFERROR(IF(INDEX(database[],$C142,AF$6)=0,"",INDEX(database[],$C142,AF$6)),"")</f>
        <v/>
      </c>
      <c r="AG142" s="31" t="str">
        <f>IFERROR(IF(INDEX(database[],$C142,AG$6)=0,"",INDEX(database[],$C142,AG$6)),"")</f>
        <v/>
      </c>
      <c r="AH142" s="31" t="str">
        <f>IFERROR(IF(INDEX(database[],$C142,AH$6)=0,"",INDEX(database[],$C142,AH$6)),"")</f>
        <v/>
      </c>
      <c r="AI142" s="31" t="str">
        <f>IFERROR(IF(INDEX(database[],$C142,AI$6)=0,"",INDEX(database[],$C142,AI$6)),"")</f>
        <v/>
      </c>
      <c r="AJ142" s="31" t="str">
        <f>IFERROR(IF(INDEX(database[],$C142,AJ$6)=0,"",INDEX(database[],$C142,AJ$6)),"")</f>
        <v/>
      </c>
      <c r="AK142" s="31" t="str">
        <f>IFERROR(IF(INDEX(database[],$C142,AK$6)=0,"",INDEX(database[],$C142,AK$6)),"")</f>
        <v/>
      </c>
      <c r="AL142" s="31" t="str">
        <f>IFERROR(IF(INDEX(database[],$C142,AL$6)=0,"",INDEX(database[],$C142,AL$6)),"")</f>
        <v/>
      </c>
      <c r="AM142" s="31" t="str">
        <f>IFERROR(IF(INDEX(database[],$C142,AM$6)=0,"",INDEX(database[],$C142,AM$6)),"")</f>
        <v/>
      </c>
      <c r="AN142" s="31" t="str">
        <f>IFERROR(IF(INDEX(database[],$C142,AN$6)=0,"",INDEX(database[],$C142,AN$6)),"")</f>
        <v/>
      </c>
      <c r="AO142" s="31" t="str">
        <f>IFERROR(IF(INDEX(database[],$C142,AO$6)=0,"",INDEX(database[],$C142,AO$6)),"")</f>
        <v/>
      </c>
      <c r="AP142" s="31" t="str">
        <f>IFERROR(IF(INDEX(database[],$C142,AP$6)=0,"",INDEX(database[],$C142,AP$6)),"")</f>
        <v/>
      </c>
      <c r="AQ142" s="31" t="str">
        <f>IFERROR(IF(INDEX(database[],$C142,AQ$6)=0,"",INDEX(database[],$C142,AQ$6)),"")</f>
        <v/>
      </c>
      <c r="AR142" s="31" t="str">
        <f>IFERROR(IF(INDEX(database[],$C142,AR$6)=0,"",INDEX(database[],$C142,AR$6)),"")</f>
        <v/>
      </c>
      <c r="AS142" s="31" t="str">
        <f>IFERROR(IF(INDEX(database[],$C142,AS$6)=0,"",INDEX(database[],$C142,AS$6)),"")</f>
        <v/>
      </c>
      <c r="AT142" s="31" t="str">
        <f>IFERROR(IF(INDEX(database[],$C142,AT$6)=0,"",INDEX(database[],$C142,AT$6)),"")</f>
        <v/>
      </c>
      <c r="AU142" s="31" t="str">
        <f>IFERROR(IF(INDEX(database[],$C142,AU$6)=0,"",INDEX(database[],$C142,AU$6)),"")</f>
        <v/>
      </c>
      <c r="AV142" s="31" t="str">
        <f>IFERROR(IF(INDEX(database[],$C142,AV$6)=0,"",INDEX(database[],$C142,AV$6)),"")</f>
        <v/>
      </c>
      <c r="AW142" s="31" t="str">
        <f t="shared" si="78"/>
        <v/>
      </c>
      <c r="AX142" s="49" t="str">
        <f t="shared" si="58"/>
        <v/>
      </c>
      <c r="AY142" s="31" t="str">
        <f t="shared" si="59"/>
        <v/>
      </c>
      <c r="AZ142" s="31" t="str">
        <f t="shared" si="60"/>
        <v/>
      </c>
      <c r="BA142" s="49" t="str">
        <f t="shared" ca="1" si="61"/>
        <v/>
      </c>
      <c r="BB142" s="51" t="str">
        <f t="shared" ca="1" si="62"/>
        <v/>
      </c>
      <c r="BC142" s="50" t="str">
        <f t="shared" si="77"/>
        <v/>
      </c>
      <c r="BD142" s="46" t="str">
        <f t="shared" si="77"/>
        <v/>
      </c>
      <c r="BE142" s="46" t="str">
        <f t="shared" si="77"/>
        <v/>
      </c>
      <c r="BF142" s="46" t="str">
        <f t="shared" si="77"/>
        <v/>
      </c>
      <c r="BG142" s="46" t="str">
        <f t="shared" si="77"/>
        <v/>
      </c>
      <c r="BH142" s="46" t="str">
        <f t="shared" si="77"/>
        <v/>
      </c>
      <c r="BI142" s="46" t="str">
        <f t="shared" si="77"/>
        <v/>
      </c>
      <c r="BJ142" s="31" t="str">
        <f t="shared" si="63"/>
        <v/>
      </c>
      <c r="BK142" s="31" t="str">
        <f t="shared" si="64"/>
        <v/>
      </c>
      <c r="BL142" s="31" t="str">
        <f t="shared" si="65"/>
        <v/>
      </c>
      <c r="BM142" s="31" t="str">
        <f t="shared" si="66"/>
        <v/>
      </c>
      <c r="BN142" s="31" t="str">
        <f t="shared" si="67"/>
        <v/>
      </c>
      <c r="BO142" s="31" t="str">
        <f t="shared" si="68"/>
        <v/>
      </c>
      <c r="BP142" s="48"/>
      <c r="BQ142" s="48"/>
      <c r="BR142" s="48"/>
      <c r="BS142" s="48"/>
      <c r="BT142" s="48"/>
      <c r="BU142" s="31">
        <f>IFERROR(IF(OR(BU$7="",List!$B$8="",List!$B$8="All"),1,IF(List!$B$8=INDEX(IF(BU$5="d",DateTable,MainTable),$C142,BU$6),1,0)),0)</f>
        <v>1</v>
      </c>
      <c r="BV142" s="31">
        <f>IFERROR(IF(OR(BV$7="",List!$B$11="",List!$B$11="All"),1,IF(List!$B$11=INDEX(IF(BV$5="d",DateTable,MainTable),$C142,BV$6),1,0)),0)</f>
        <v>1</v>
      </c>
      <c r="BW142" s="31">
        <f>IFERROR(IF(OR(BW$7="",List!$B$14="",List!$B$14="All"),1,IF(List!$B$14=INDEX(IF(BW$5="d",DateTable,MainTable),$C142,BW$6),1,0)),0)</f>
        <v>1</v>
      </c>
      <c r="BX142" s="31">
        <f>IFERROR(IF(OR(BX$7="",List!$B$17="",List!$B$17="All"),1,IF(List!$B$17=INDEX(IF(BX$5="d",DateTable,MainTable),$C142,BX$6),1,0)),0)</f>
        <v>1</v>
      </c>
      <c r="BY142" s="31">
        <f t="shared" si="69"/>
        <v>1</v>
      </c>
      <c r="CA142" s="31" t="str">
        <f t="shared" si="70"/>
        <v/>
      </c>
      <c r="CB142" s="31" t="str">
        <f t="shared" si="79"/>
        <v/>
      </c>
      <c r="CD142" s="31">
        <f>IFERROR(IF(OR(Dashboard!$C$7="",Dashboard!$C$7="All"),1,IF(Dashboard!$C$7=INDEX(MainTable,$C142,CD$6),1,0)),0)</f>
        <v>1</v>
      </c>
      <c r="CE142" s="31">
        <f>IFERROR(IF(OR(Dashboard!$E$7="",Dashboard!$E$7="All"),1,IF(Dashboard!$E$7=INDEX(MainTable,$C142,CE$6),1,0)),0)</f>
        <v>1</v>
      </c>
      <c r="CF142" s="31">
        <f>IFERROR(IF(OR(Dashboard!$G$7="",Dashboard!$G$7="All"),1,IF(Dashboard!$G$7=INDEX(MainTable,$C142,CF$6),1,0)),0)</f>
        <v>1</v>
      </c>
      <c r="CG142" s="31">
        <f>IFERROR(IF(OR(Dashboard!$I$7="",Dashboard!$I$7="All"),1,IF(Dashboard!$I$7=INDEX(MainTable,$C142,CG$6),1,0)),0)</f>
        <v>1</v>
      </c>
      <c r="CH142" s="31">
        <f t="shared" si="71"/>
        <v>1</v>
      </c>
      <c r="CJ142" s="31">
        <f t="shared" ca="1" si="72"/>
        <v>0</v>
      </c>
      <c r="CK142" s="31">
        <f t="shared" ca="1" si="80"/>
        <v>0</v>
      </c>
      <c r="CL142" s="31">
        <f t="shared" si="81"/>
        <v>0</v>
      </c>
      <c r="CM142" s="31">
        <f t="shared" si="82"/>
        <v>0</v>
      </c>
      <c r="DG142" s="31" t="str">
        <f t="shared" si="73"/>
        <v/>
      </c>
      <c r="DH142" s="31" t="str">
        <f>IFERROR(IF(COUNTIF($DG$8:$DG142,DG142)&gt;1,"",DG142),"")</f>
        <v/>
      </c>
      <c r="DI142" s="31" t="str">
        <f t="array" ref="DI142">IFERROR(INDEX(filter1,SMALL(IF(LEN(filter1)&gt;0,ROW(filter1)-ROW(INDEX(filter1,1,1))+1),ROW($DF142)-ROW($DF$7))),"")</f>
        <v/>
      </c>
      <c r="DJ142" s="31" t="str">
        <f t="shared" si="74"/>
        <v/>
      </c>
      <c r="DK142" s="31" t="str">
        <f>IFERROR(IF(COUNTIF($DJ$8:$DJ142,DJ142)&gt;1,"",DJ142),"")</f>
        <v/>
      </c>
      <c r="DL142" s="31" t="str">
        <f t="array" ref="DL142">IFERROR(INDEX(filter2,SMALL(IF(LEN(filter2)&gt;0,ROW(filter2)-ROW(INDEX(filter2,1,1))+1),ROW($DF142)-ROW($DF$7))),"")</f>
        <v/>
      </c>
      <c r="DM142" s="31" t="str">
        <f t="shared" si="75"/>
        <v/>
      </c>
      <c r="DN142" s="31" t="str">
        <f>IFERROR(IF(COUNTIF($DM$8:$DM142,DM142)&gt;1,"",DM142),"")</f>
        <v/>
      </c>
      <c r="DO142" s="31" t="str">
        <f t="array" ref="DO142">IFERROR(INDEX(filter3,SMALL(IF(LEN(filter3)&gt;0,ROW(filter3)-ROW(INDEX(filter3,1,1))+1),ROW($DF142)-ROW($DF$7))),"")</f>
        <v/>
      </c>
      <c r="DP142" s="31" t="str">
        <f t="shared" si="76"/>
        <v/>
      </c>
      <c r="DQ142" s="31" t="str">
        <f>IFERROR(IF(COUNTIF($DP$8:$DP142,DP142)&gt;1,"",DP142),"")</f>
        <v/>
      </c>
      <c r="DR142" s="31" t="str">
        <f t="array" ref="DR142">IFERROR(INDEX(filter4,SMALL(IF(LEN(filter4)&gt;0,ROW(filter4)-ROW(INDEX(filter4,1,1))+1),ROW($DF142)-ROW($DF$7))),"")</f>
        <v/>
      </c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</row>
    <row r="143" spans="3:140" ht="15" customHeight="1" x14ac:dyDescent="0.25">
      <c r="C143" s="31">
        <v>136</v>
      </c>
      <c r="D143" s="31" t="str">
        <f>IFERROR(IF(INDEX(database[],$C143,D$6)=0,"",INDEX(database[],$C143,D$6)),"")</f>
        <v/>
      </c>
      <c r="E143" s="46" t="str">
        <f>IFERROR(IF(INDEX(database[],$C143,E$6)=0,"",INDEX(database[],$C143,E$6)),"")</f>
        <v/>
      </c>
      <c r="F143" s="31" t="str">
        <f>IFERROR(IF(INDEX(database[],$C143,F$6)=0,"",INDEX(database[],$C143,F$6)),"")</f>
        <v/>
      </c>
      <c r="G143" s="31" t="str">
        <f>IFERROR(IF(INDEX(database[],$C143,G$6)=0,"",INDEX(database[],$C143,G$6)),"")</f>
        <v/>
      </c>
      <c r="H143" s="31" t="str">
        <f>IFERROR(IF(INDEX(database[],$C143,H$6)=0,"",INDEX(database[],$C143,H$6)),"")</f>
        <v/>
      </c>
      <c r="I143" s="31" t="str">
        <f>IFERROR(IF(INDEX(database[],$C143,I$6)=0,"",INDEX(database[],$C143,I$6)),"")</f>
        <v/>
      </c>
      <c r="J143" s="31" t="str">
        <f>IFERROR(IF(INDEX(database[],$C143,J$6)=0,"",INDEX(database[],$C143,J$6)),"")</f>
        <v/>
      </c>
      <c r="K143" s="31" t="str">
        <f>IFERROR(IF(INDEX(database[],$C143,K$6)=0,"",INDEX(database[],$C143,K$6)),"")</f>
        <v/>
      </c>
      <c r="L143" s="31" t="str">
        <f>IFERROR(IF(INDEX(database[],$C143,L$6)=0,"",INDEX(database[],$C143,L$6)),"")</f>
        <v/>
      </c>
      <c r="M143" s="31" t="str">
        <f>IFERROR(IF(INDEX(database[],$C143,M$6)=0,"",INDEX(database[],$C143,M$6)),"")</f>
        <v/>
      </c>
      <c r="N143" s="31" t="str">
        <f>IFERROR(IF(INDEX(database[],$C143,N$6)=0,"",INDEX(database[],$C143,N$6)),"")</f>
        <v/>
      </c>
      <c r="O143" s="31" t="str">
        <f>IFERROR(IF(INDEX(database[],$C143,O$6)=0,"",INDEX(database[],$C143,O$6)),"")</f>
        <v/>
      </c>
      <c r="P143" s="31" t="str">
        <f>IFERROR(IF(INDEX(database[],$C143,P$6)=0,"",INDEX(database[],$C143,P$6)),"")</f>
        <v/>
      </c>
      <c r="Q143" s="31" t="str">
        <f>IFERROR(IF(INDEX(database[],$C143,Q$6)=0,"",INDEX(database[],$C143,Q$6)),"")</f>
        <v/>
      </c>
      <c r="R143" s="46" t="str">
        <f>IFERROR(IF(INDEX(database[],$C143,R$6)=0,"",INDEX(database[],$C143,R$6)),"")</f>
        <v/>
      </c>
      <c r="S143" s="31" t="str">
        <f>IFERROR(IF(INDEX(database[],$C143,S$6)=0,"",INDEX(database[],$C143,S$6)),"")</f>
        <v/>
      </c>
      <c r="T143" s="31" t="str">
        <f>IFERROR(IF(INDEX(database[],$C143,T$6)=0,"",INDEX(database[],$C143,T$6)),"")</f>
        <v/>
      </c>
      <c r="U143" s="31" t="str">
        <f>IFERROR(IF(INDEX(database[],$C143,U$6)=0,"",INDEX(database[],$C143,U$6)),"")</f>
        <v/>
      </c>
      <c r="V143" s="31" t="str">
        <f>IFERROR(IF(INDEX(database[],$C143,V$6)=0,"",INDEX(database[],$C143,V$6)),"")</f>
        <v/>
      </c>
      <c r="W143" s="31" t="str">
        <f>IFERROR(IF(INDEX(database[],$C143,W$6)=0,"",INDEX(database[],$C143,W$6)),"")</f>
        <v/>
      </c>
      <c r="X143" s="31" t="str">
        <f>IFERROR(IF(INDEX(database[],$C143,X$6)=0,"",INDEX(database[],$C143,X$6)),"")</f>
        <v/>
      </c>
      <c r="Y143" s="31" t="str">
        <f>IFERROR(IF(INDEX(database[],$C143,Y$6)=0,"",INDEX(database[],$C143,Y$6)),"")</f>
        <v/>
      </c>
      <c r="Z143" s="31" t="str">
        <f>IFERROR(IF(INDEX(database[],$C143,Z$6)=0,"",INDEX(database[],$C143,Z$6)),"")</f>
        <v/>
      </c>
      <c r="AA143" s="31" t="str">
        <f>IFERROR(IF(INDEX(database[],$C143,AA$6)=0,"",INDEX(database[],$C143,AA$6)),"")</f>
        <v/>
      </c>
      <c r="AB143" s="31" t="str">
        <f>IFERROR(IF(INDEX(database[],$C143,AB$6)=0,"",INDEX(database[],$C143,AB$6)),"")</f>
        <v/>
      </c>
      <c r="AC143" s="31" t="str">
        <f>IFERROR(IF(INDEX(database[],$C143,AC$6)=0,"",INDEX(database[],$C143,AC$6)),"")</f>
        <v/>
      </c>
      <c r="AD143" s="31" t="str">
        <f>IFERROR(IF(INDEX(database[],$C143,AD$6)=0,"",INDEX(database[],$C143,AD$6)),"")</f>
        <v/>
      </c>
      <c r="AE143" s="31" t="str">
        <f>IFERROR(IF(INDEX(database[],$C143,AE$6)=0,"",INDEX(database[],$C143,AE$6)),"")</f>
        <v/>
      </c>
      <c r="AF143" s="31" t="str">
        <f>IFERROR(IF(INDEX(database[],$C143,AF$6)=0,"",INDEX(database[],$C143,AF$6)),"")</f>
        <v/>
      </c>
      <c r="AG143" s="31" t="str">
        <f>IFERROR(IF(INDEX(database[],$C143,AG$6)=0,"",INDEX(database[],$C143,AG$6)),"")</f>
        <v/>
      </c>
      <c r="AH143" s="31" t="str">
        <f>IFERROR(IF(INDEX(database[],$C143,AH$6)=0,"",INDEX(database[],$C143,AH$6)),"")</f>
        <v/>
      </c>
      <c r="AI143" s="31" t="str">
        <f>IFERROR(IF(INDEX(database[],$C143,AI$6)=0,"",INDEX(database[],$C143,AI$6)),"")</f>
        <v/>
      </c>
      <c r="AJ143" s="31" t="str">
        <f>IFERROR(IF(INDEX(database[],$C143,AJ$6)=0,"",INDEX(database[],$C143,AJ$6)),"")</f>
        <v/>
      </c>
      <c r="AK143" s="31" t="str">
        <f>IFERROR(IF(INDEX(database[],$C143,AK$6)=0,"",INDEX(database[],$C143,AK$6)),"")</f>
        <v/>
      </c>
      <c r="AL143" s="31" t="str">
        <f>IFERROR(IF(INDEX(database[],$C143,AL$6)=0,"",INDEX(database[],$C143,AL$6)),"")</f>
        <v/>
      </c>
      <c r="AM143" s="31" t="str">
        <f>IFERROR(IF(INDEX(database[],$C143,AM$6)=0,"",INDEX(database[],$C143,AM$6)),"")</f>
        <v/>
      </c>
      <c r="AN143" s="31" t="str">
        <f>IFERROR(IF(INDEX(database[],$C143,AN$6)=0,"",INDEX(database[],$C143,AN$6)),"")</f>
        <v/>
      </c>
      <c r="AO143" s="31" t="str">
        <f>IFERROR(IF(INDEX(database[],$C143,AO$6)=0,"",INDEX(database[],$C143,AO$6)),"")</f>
        <v/>
      </c>
      <c r="AP143" s="31" t="str">
        <f>IFERROR(IF(INDEX(database[],$C143,AP$6)=0,"",INDEX(database[],$C143,AP$6)),"")</f>
        <v/>
      </c>
      <c r="AQ143" s="31" t="str">
        <f>IFERROR(IF(INDEX(database[],$C143,AQ$6)=0,"",INDEX(database[],$C143,AQ$6)),"")</f>
        <v/>
      </c>
      <c r="AR143" s="31" t="str">
        <f>IFERROR(IF(INDEX(database[],$C143,AR$6)=0,"",INDEX(database[],$C143,AR$6)),"")</f>
        <v/>
      </c>
      <c r="AS143" s="31" t="str">
        <f>IFERROR(IF(INDEX(database[],$C143,AS$6)=0,"",INDEX(database[],$C143,AS$6)),"")</f>
        <v/>
      </c>
      <c r="AT143" s="31" t="str">
        <f>IFERROR(IF(INDEX(database[],$C143,AT$6)=0,"",INDEX(database[],$C143,AT$6)),"")</f>
        <v/>
      </c>
      <c r="AU143" s="31" t="str">
        <f>IFERROR(IF(INDEX(database[],$C143,AU$6)=0,"",INDEX(database[],$C143,AU$6)),"")</f>
        <v/>
      </c>
      <c r="AV143" s="31" t="str">
        <f>IFERROR(IF(INDEX(database[],$C143,AV$6)=0,"",INDEX(database[],$C143,AV$6)),"")</f>
        <v/>
      </c>
      <c r="AW143" s="31" t="str">
        <f t="shared" si="78"/>
        <v/>
      </c>
      <c r="AX143" s="49" t="str">
        <f t="shared" si="58"/>
        <v/>
      </c>
      <c r="AY143" s="31" t="str">
        <f t="shared" si="59"/>
        <v/>
      </c>
      <c r="AZ143" s="31" t="str">
        <f t="shared" si="60"/>
        <v/>
      </c>
      <c r="BA143" s="49" t="str">
        <f t="shared" ca="1" si="61"/>
        <v/>
      </c>
      <c r="BB143" s="51" t="str">
        <f t="shared" ca="1" si="62"/>
        <v/>
      </c>
      <c r="BC143" s="50" t="str">
        <f t="shared" si="77"/>
        <v/>
      </c>
      <c r="BD143" s="46" t="str">
        <f t="shared" si="77"/>
        <v/>
      </c>
      <c r="BE143" s="46" t="str">
        <f t="shared" ref="BC143:BI179" si="83">IFERROR(INDEX(MainTable,$C143,BE$6),"")</f>
        <v/>
      </c>
      <c r="BF143" s="46" t="str">
        <f t="shared" si="83"/>
        <v/>
      </c>
      <c r="BG143" s="46" t="str">
        <f t="shared" si="83"/>
        <v/>
      </c>
      <c r="BH143" s="46" t="str">
        <f t="shared" si="83"/>
        <v/>
      </c>
      <c r="BI143" s="46" t="str">
        <f t="shared" si="83"/>
        <v/>
      </c>
      <c r="BJ143" s="31" t="str">
        <f t="shared" si="63"/>
        <v/>
      </c>
      <c r="BK143" s="31" t="str">
        <f t="shared" si="64"/>
        <v/>
      </c>
      <c r="BL143" s="31" t="str">
        <f t="shared" si="65"/>
        <v/>
      </c>
      <c r="BM143" s="31" t="str">
        <f t="shared" si="66"/>
        <v/>
      </c>
      <c r="BN143" s="31" t="str">
        <f t="shared" si="67"/>
        <v/>
      </c>
      <c r="BO143" s="31" t="str">
        <f t="shared" si="68"/>
        <v/>
      </c>
      <c r="BP143" s="48"/>
      <c r="BQ143" s="48"/>
      <c r="BR143" s="48"/>
      <c r="BS143" s="48"/>
      <c r="BT143" s="48"/>
      <c r="BU143" s="31">
        <f>IFERROR(IF(OR(BU$7="",List!$B$8="",List!$B$8="All"),1,IF(List!$B$8=INDEX(IF(BU$5="d",DateTable,MainTable),$C143,BU$6),1,0)),0)</f>
        <v>1</v>
      </c>
      <c r="BV143" s="31">
        <f>IFERROR(IF(OR(BV$7="",List!$B$11="",List!$B$11="All"),1,IF(List!$B$11=INDEX(IF(BV$5="d",DateTable,MainTable),$C143,BV$6),1,0)),0)</f>
        <v>1</v>
      </c>
      <c r="BW143" s="31">
        <f>IFERROR(IF(OR(BW$7="",List!$B$14="",List!$B$14="All"),1,IF(List!$B$14=INDEX(IF(BW$5="d",DateTable,MainTable),$C143,BW$6),1,0)),0)</f>
        <v>1</v>
      </c>
      <c r="BX143" s="31">
        <f>IFERROR(IF(OR(BX$7="",List!$B$17="",List!$B$17="All"),1,IF(List!$B$17=INDEX(IF(BX$5="d",DateTable,MainTable),$C143,BX$6),1,0)),0)</f>
        <v>1</v>
      </c>
      <c r="BY143" s="31">
        <f t="shared" si="69"/>
        <v>1</v>
      </c>
      <c r="CA143" s="31" t="str">
        <f t="shared" si="70"/>
        <v/>
      </c>
      <c r="CB143" s="31" t="str">
        <f t="shared" si="79"/>
        <v/>
      </c>
      <c r="CD143" s="31">
        <f>IFERROR(IF(OR(Dashboard!$C$7="",Dashboard!$C$7="All"),1,IF(Dashboard!$C$7=INDEX(MainTable,$C143,CD$6),1,0)),0)</f>
        <v>1</v>
      </c>
      <c r="CE143" s="31">
        <f>IFERROR(IF(OR(Dashboard!$E$7="",Dashboard!$E$7="All"),1,IF(Dashboard!$E$7=INDEX(MainTable,$C143,CE$6),1,0)),0)</f>
        <v>1</v>
      </c>
      <c r="CF143" s="31">
        <f>IFERROR(IF(OR(Dashboard!$G$7="",Dashboard!$G$7="All"),1,IF(Dashboard!$G$7=INDEX(MainTable,$C143,CF$6),1,0)),0)</f>
        <v>1</v>
      </c>
      <c r="CG143" s="31">
        <f>IFERROR(IF(OR(Dashboard!$I$7="",Dashboard!$I$7="All"),1,IF(Dashboard!$I$7=INDEX(MainTable,$C143,CG$6),1,0)),0)</f>
        <v>1</v>
      </c>
      <c r="CH143" s="31">
        <f t="shared" si="71"/>
        <v>1</v>
      </c>
      <c r="CJ143" s="31">
        <f t="shared" ca="1" si="72"/>
        <v>0</v>
      </c>
      <c r="CK143" s="31">
        <f t="shared" ca="1" si="80"/>
        <v>0</v>
      </c>
      <c r="CL143" s="31">
        <f t="shared" si="81"/>
        <v>0</v>
      </c>
      <c r="CM143" s="31">
        <f t="shared" si="82"/>
        <v>0</v>
      </c>
      <c r="DG143" s="31" t="str">
        <f t="shared" si="73"/>
        <v/>
      </c>
      <c r="DH143" s="31" t="str">
        <f>IFERROR(IF(COUNTIF($DG$8:$DG143,DG143)&gt;1,"",DG143),"")</f>
        <v/>
      </c>
      <c r="DI143" s="31" t="str">
        <f t="array" ref="DI143">IFERROR(INDEX(filter1,SMALL(IF(LEN(filter1)&gt;0,ROW(filter1)-ROW(INDEX(filter1,1,1))+1),ROW($DF143)-ROW($DF$7))),"")</f>
        <v/>
      </c>
      <c r="DJ143" s="31" t="str">
        <f t="shared" si="74"/>
        <v/>
      </c>
      <c r="DK143" s="31" t="str">
        <f>IFERROR(IF(COUNTIF($DJ$8:$DJ143,DJ143)&gt;1,"",DJ143),"")</f>
        <v/>
      </c>
      <c r="DL143" s="31" t="str">
        <f t="array" ref="DL143">IFERROR(INDEX(filter2,SMALL(IF(LEN(filter2)&gt;0,ROW(filter2)-ROW(INDEX(filter2,1,1))+1),ROW($DF143)-ROW($DF$7))),"")</f>
        <v/>
      </c>
      <c r="DM143" s="31" t="str">
        <f t="shared" si="75"/>
        <v/>
      </c>
      <c r="DN143" s="31" t="str">
        <f>IFERROR(IF(COUNTIF($DM$8:$DM143,DM143)&gt;1,"",DM143),"")</f>
        <v/>
      </c>
      <c r="DO143" s="31" t="str">
        <f t="array" ref="DO143">IFERROR(INDEX(filter3,SMALL(IF(LEN(filter3)&gt;0,ROW(filter3)-ROW(INDEX(filter3,1,1))+1),ROW($DF143)-ROW($DF$7))),"")</f>
        <v/>
      </c>
      <c r="DP143" s="31" t="str">
        <f t="shared" si="76"/>
        <v/>
      </c>
      <c r="DQ143" s="31" t="str">
        <f>IFERROR(IF(COUNTIF($DP$8:$DP143,DP143)&gt;1,"",DP143),"")</f>
        <v/>
      </c>
      <c r="DR143" s="31" t="str">
        <f t="array" ref="DR143">IFERROR(INDEX(filter4,SMALL(IF(LEN(filter4)&gt;0,ROW(filter4)-ROW(INDEX(filter4,1,1))+1),ROW($DF143)-ROW($DF$7))),"")</f>
        <v/>
      </c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</row>
    <row r="144" spans="3:140" ht="15" customHeight="1" x14ac:dyDescent="0.25">
      <c r="C144" s="31">
        <v>137</v>
      </c>
      <c r="D144" s="31" t="str">
        <f>IFERROR(IF(INDEX(database[],$C144,D$6)=0,"",INDEX(database[],$C144,D$6)),"")</f>
        <v/>
      </c>
      <c r="E144" s="46" t="str">
        <f>IFERROR(IF(INDEX(database[],$C144,E$6)=0,"",INDEX(database[],$C144,E$6)),"")</f>
        <v/>
      </c>
      <c r="F144" s="31" t="str">
        <f>IFERROR(IF(INDEX(database[],$C144,F$6)=0,"",INDEX(database[],$C144,F$6)),"")</f>
        <v/>
      </c>
      <c r="G144" s="31" t="str">
        <f>IFERROR(IF(INDEX(database[],$C144,G$6)=0,"",INDEX(database[],$C144,G$6)),"")</f>
        <v/>
      </c>
      <c r="H144" s="31" t="str">
        <f>IFERROR(IF(INDEX(database[],$C144,H$6)=0,"",INDEX(database[],$C144,H$6)),"")</f>
        <v/>
      </c>
      <c r="I144" s="31" t="str">
        <f>IFERROR(IF(INDEX(database[],$C144,I$6)=0,"",INDEX(database[],$C144,I$6)),"")</f>
        <v/>
      </c>
      <c r="J144" s="31" t="str">
        <f>IFERROR(IF(INDEX(database[],$C144,J$6)=0,"",INDEX(database[],$C144,J$6)),"")</f>
        <v/>
      </c>
      <c r="K144" s="31" t="str">
        <f>IFERROR(IF(INDEX(database[],$C144,K$6)=0,"",INDEX(database[],$C144,K$6)),"")</f>
        <v/>
      </c>
      <c r="L144" s="31" t="str">
        <f>IFERROR(IF(INDEX(database[],$C144,L$6)=0,"",INDEX(database[],$C144,L$6)),"")</f>
        <v/>
      </c>
      <c r="M144" s="31" t="str">
        <f>IFERROR(IF(INDEX(database[],$C144,M$6)=0,"",INDEX(database[],$C144,M$6)),"")</f>
        <v/>
      </c>
      <c r="N144" s="31" t="str">
        <f>IFERROR(IF(INDEX(database[],$C144,N$6)=0,"",INDEX(database[],$C144,N$6)),"")</f>
        <v/>
      </c>
      <c r="O144" s="31" t="str">
        <f>IFERROR(IF(INDEX(database[],$C144,O$6)=0,"",INDEX(database[],$C144,O$6)),"")</f>
        <v/>
      </c>
      <c r="P144" s="31" t="str">
        <f>IFERROR(IF(INDEX(database[],$C144,P$6)=0,"",INDEX(database[],$C144,P$6)),"")</f>
        <v/>
      </c>
      <c r="Q144" s="31" t="str">
        <f>IFERROR(IF(INDEX(database[],$C144,Q$6)=0,"",INDEX(database[],$C144,Q$6)),"")</f>
        <v/>
      </c>
      <c r="R144" s="46" t="str">
        <f>IFERROR(IF(INDEX(database[],$C144,R$6)=0,"",INDEX(database[],$C144,R$6)),"")</f>
        <v/>
      </c>
      <c r="S144" s="31" t="str">
        <f>IFERROR(IF(INDEX(database[],$C144,S$6)=0,"",INDEX(database[],$C144,S$6)),"")</f>
        <v/>
      </c>
      <c r="T144" s="31" t="str">
        <f>IFERROR(IF(INDEX(database[],$C144,T$6)=0,"",INDEX(database[],$C144,T$6)),"")</f>
        <v/>
      </c>
      <c r="U144" s="31" t="str">
        <f>IFERROR(IF(INDEX(database[],$C144,U$6)=0,"",INDEX(database[],$C144,U$6)),"")</f>
        <v/>
      </c>
      <c r="V144" s="31" t="str">
        <f>IFERROR(IF(INDEX(database[],$C144,V$6)=0,"",INDEX(database[],$C144,V$6)),"")</f>
        <v/>
      </c>
      <c r="W144" s="31" t="str">
        <f>IFERROR(IF(INDEX(database[],$C144,W$6)=0,"",INDEX(database[],$C144,W$6)),"")</f>
        <v/>
      </c>
      <c r="X144" s="31" t="str">
        <f>IFERROR(IF(INDEX(database[],$C144,X$6)=0,"",INDEX(database[],$C144,X$6)),"")</f>
        <v/>
      </c>
      <c r="Y144" s="31" t="str">
        <f>IFERROR(IF(INDEX(database[],$C144,Y$6)=0,"",INDEX(database[],$C144,Y$6)),"")</f>
        <v/>
      </c>
      <c r="Z144" s="31" t="str">
        <f>IFERROR(IF(INDEX(database[],$C144,Z$6)=0,"",INDEX(database[],$C144,Z$6)),"")</f>
        <v/>
      </c>
      <c r="AA144" s="31" t="str">
        <f>IFERROR(IF(INDEX(database[],$C144,AA$6)=0,"",INDEX(database[],$C144,AA$6)),"")</f>
        <v/>
      </c>
      <c r="AB144" s="31" t="str">
        <f>IFERROR(IF(INDEX(database[],$C144,AB$6)=0,"",INDEX(database[],$C144,AB$6)),"")</f>
        <v/>
      </c>
      <c r="AC144" s="31" t="str">
        <f>IFERROR(IF(INDEX(database[],$C144,AC$6)=0,"",INDEX(database[],$C144,AC$6)),"")</f>
        <v/>
      </c>
      <c r="AD144" s="31" t="str">
        <f>IFERROR(IF(INDEX(database[],$C144,AD$6)=0,"",INDEX(database[],$C144,AD$6)),"")</f>
        <v/>
      </c>
      <c r="AE144" s="31" t="str">
        <f>IFERROR(IF(INDEX(database[],$C144,AE$6)=0,"",INDEX(database[],$C144,AE$6)),"")</f>
        <v/>
      </c>
      <c r="AF144" s="31" t="str">
        <f>IFERROR(IF(INDEX(database[],$C144,AF$6)=0,"",INDEX(database[],$C144,AF$6)),"")</f>
        <v/>
      </c>
      <c r="AG144" s="31" t="str">
        <f>IFERROR(IF(INDEX(database[],$C144,AG$6)=0,"",INDEX(database[],$C144,AG$6)),"")</f>
        <v/>
      </c>
      <c r="AH144" s="31" t="str">
        <f>IFERROR(IF(INDEX(database[],$C144,AH$6)=0,"",INDEX(database[],$C144,AH$6)),"")</f>
        <v/>
      </c>
      <c r="AI144" s="31" t="str">
        <f>IFERROR(IF(INDEX(database[],$C144,AI$6)=0,"",INDEX(database[],$C144,AI$6)),"")</f>
        <v/>
      </c>
      <c r="AJ144" s="31" t="str">
        <f>IFERROR(IF(INDEX(database[],$C144,AJ$6)=0,"",INDEX(database[],$C144,AJ$6)),"")</f>
        <v/>
      </c>
      <c r="AK144" s="31" t="str">
        <f>IFERROR(IF(INDEX(database[],$C144,AK$6)=0,"",INDEX(database[],$C144,AK$6)),"")</f>
        <v/>
      </c>
      <c r="AL144" s="31" t="str">
        <f>IFERROR(IF(INDEX(database[],$C144,AL$6)=0,"",INDEX(database[],$C144,AL$6)),"")</f>
        <v/>
      </c>
      <c r="AM144" s="31" t="str">
        <f>IFERROR(IF(INDEX(database[],$C144,AM$6)=0,"",INDEX(database[],$C144,AM$6)),"")</f>
        <v/>
      </c>
      <c r="AN144" s="31" t="str">
        <f>IFERROR(IF(INDEX(database[],$C144,AN$6)=0,"",INDEX(database[],$C144,AN$6)),"")</f>
        <v/>
      </c>
      <c r="AO144" s="31" t="str">
        <f>IFERROR(IF(INDEX(database[],$C144,AO$6)=0,"",INDEX(database[],$C144,AO$6)),"")</f>
        <v/>
      </c>
      <c r="AP144" s="31" t="str">
        <f>IFERROR(IF(INDEX(database[],$C144,AP$6)=0,"",INDEX(database[],$C144,AP$6)),"")</f>
        <v/>
      </c>
      <c r="AQ144" s="31" t="str">
        <f>IFERROR(IF(INDEX(database[],$C144,AQ$6)=0,"",INDEX(database[],$C144,AQ$6)),"")</f>
        <v/>
      </c>
      <c r="AR144" s="31" t="str">
        <f>IFERROR(IF(INDEX(database[],$C144,AR$6)=0,"",INDEX(database[],$C144,AR$6)),"")</f>
        <v/>
      </c>
      <c r="AS144" s="31" t="str">
        <f>IFERROR(IF(INDEX(database[],$C144,AS$6)=0,"",INDEX(database[],$C144,AS$6)),"")</f>
        <v/>
      </c>
      <c r="AT144" s="31" t="str">
        <f>IFERROR(IF(INDEX(database[],$C144,AT$6)=0,"",INDEX(database[],$C144,AT$6)),"")</f>
        <v/>
      </c>
      <c r="AU144" s="31" t="str">
        <f>IFERROR(IF(INDEX(database[],$C144,AU$6)=0,"",INDEX(database[],$C144,AU$6)),"")</f>
        <v/>
      </c>
      <c r="AV144" s="31" t="str">
        <f>IFERROR(IF(INDEX(database[],$C144,AV$6)=0,"",INDEX(database[],$C144,AV$6)),"")</f>
        <v/>
      </c>
      <c r="AW144" s="31" t="str">
        <f t="shared" si="78"/>
        <v/>
      </c>
      <c r="AX144" s="49" t="str">
        <f t="shared" si="58"/>
        <v/>
      </c>
      <c r="AY144" s="31" t="str">
        <f t="shared" si="59"/>
        <v/>
      </c>
      <c r="AZ144" s="31" t="str">
        <f t="shared" si="60"/>
        <v/>
      </c>
      <c r="BA144" s="49" t="str">
        <f t="shared" ca="1" si="61"/>
        <v/>
      </c>
      <c r="BB144" s="51" t="str">
        <f t="shared" ca="1" si="62"/>
        <v/>
      </c>
      <c r="BC144" s="50" t="str">
        <f t="shared" si="83"/>
        <v/>
      </c>
      <c r="BD144" s="46" t="str">
        <f t="shared" si="83"/>
        <v/>
      </c>
      <c r="BE144" s="46" t="str">
        <f t="shared" si="83"/>
        <v/>
      </c>
      <c r="BF144" s="46" t="str">
        <f t="shared" si="83"/>
        <v/>
      </c>
      <c r="BG144" s="46" t="str">
        <f t="shared" si="83"/>
        <v/>
      </c>
      <c r="BH144" s="46" t="str">
        <f t="shared" si="83"/>
        <v/>
      </c>
      <c r="BI144" s="46" t="str">
        <f t="shared" si="83"/>
        <v/>
      </c>
      <c r="BJ144" s="31" t="str">
        <f t="shared" si="63"/>
        <v/>
      </c>
      <c r="BK144" s="31" t="str">
        <f t="shared" si="64"/>
        <v/>
      </c>
      <c r="BL144" s="31" t="str">
        <f t="shared" si="65"/>
        <v/>
      </c>
      <c r="BM144" s="31" t="str">
        <f t="shared" si="66"/>
        <v/>
      </c>
      <c r="BN144" s="31" t="str">
        <f t="shared" si="67"/>
        <v/>
      </c>
      <c r="BO144" s="31" t="str">
        <f t="shared" si="68"/>
        <v/>
      </c>
      <c r="BP144" s="48"/>
      <c r="BQ144" s="48"/>
      <c r="BR144" s="48"/>
      <c r="BS144" s="48"/>
      <c r="BT144" s="48"/>
      <c r="BU144" s="31">
        <f>IFERROR(IF(OR(BU$7="",List!$B$8="",List!$B$8="All"),1,IF(List!$B$8=INDEX(IF(BU$5="d",DateTable,MainTable),$C144,BU$6),1,0)),0)</f>
        <v>1</v>
      </c>
      <c r="BV144" s="31">
        <f>IFERROR(IF(OR(BV$7="",List!$B$11="",List!$B$11="All"),1,IF(List!$B$11=INDEX(IF(BV$5="d",DateTable,MainTable),$C144,BV$6),1,0)),0)</f>
        <v>1</v>
      </c>
      <c r="BW144" s="31">
        <f>IFERROR(IF(OR(BW$7="",List!$B$14="",List!$B$14="All"),1,IF(List!$B$14=INDEX(IF(BW$5="d",DateTable,MainTable),$C144,BW$6),1,0)),0)</f>
        <v>1</v>
      </c>
      <c r="BX144" s="31">
        <f>IFERROR(IF(OR(BX$7="",List!$B$17="",List!$B$17="All"),1,IF(List!$B$17=INDEX(IF(BX$5="d",DateTable,MainTable),$C144,BX$6),1,0)),0)</f>
        <v>1</v>
      </c>
      <c r="BY144" s="31">
        <f t="shared" si="69"/>
        <v>1</v>
      </c>
      <c r="CA144" s="31" t="str">
        <f t="shared" si="70"/>
        <v/>
      </c>
      <c r="CB144" s="31" t="str">
        <f t="shared" si="79"/>
        <v/>
      </c>
      <c r="CD144" s="31">
        <f>IFERROR(IF(OR(Dashboard!$C$7="",Dashboard!$C$7="All"),1,IF(Dashboard!$C$7=INDEX(MainTable,$C144,CD$6),1,0)),0)</f>
        <v>1</v>
      </c>
      <c r="CE144" s="31">
        <f>IFERROR(IF(OR(Dashboard!$E$7="",Dashboard!$E$7="All"),1,IF(Dashboard!$E$7=INDEX(MainTable,$C144,CE$6),1,0)),0)</f>
        <v>1</v>
      </c>
      <c r="CF144" s="31">
        <f>IFERROR(IF(OR(Dashboard!$G$7="",Dashboard!$G$7="All"),1,IF(Dashboard!$G$7=INDEX(MainTable,$C144,CF$6),1,0)),0)</f>
        <v>1</v>
      </c>
      <c r="CG144" s="31">
        <f>IFERROR(IF(OR(Dashboard!$I$7="",Dashboard!$I$7="All"),1,IF(Dashboard!$I$7=INDEX(MainTable,$C144,CG$6),1,0)),0)</f>
        <v>1</v>
      </c>
      <c r="CH144" s="31">
        <f t="shared" si="71"/>
        <v>1</v>
      </c>
      <c r="CJ144" s="31">
        <f t="shared" ca="1" si="72"/>
        <v>0</v>
      </c>
      <c r="CK144" s="31">
        <f t="shared" ca="1" si="80"/>
        <v>0</v>
      </c>
      <c r="CL144" s="31">
        <f t="shared" si="81"/>
        <v>0</v>
      </c>
      <c r="CM144" s="31">
        <f t="shared" si="82"/>
        <v>0</v>
      </c>
      <c r="DG144" s="31" t="str">
        <f t="shared" si="73"/>
        <v/>
      </c>
      <c r="DH144" s="31" t="str">
        <f>IFERROR(IF(COUNTIF($DG$8:$DG144,DG144)&gt;1,"",DG144),"")</f>
        <v/>
      </c>
      <c r="DI144" s="31" t="str">
        <f t="array" ref="DI144">IFERROR(INDEX(filter1,SMALL(IF(LEN(filter1)&gt;0,ROW(filter1)-ROW(INDEX(filter1,1,1))+1),ROW($DF144)-ROW($DF$7))),"")</f>
        <v/>
      </c>
      <c r="DJ144" s="31" t="str">
        <f t="shared" si="74"/>
        <v/>
      </c>
      <c r="DK144" s="31" t="str">
        <f>IFERROR(IF(COUNTIF($DJ$8:$DJ144,DJ144)&gt;1,"",DJ144),"")</f>
        <v/>
      </c>
      <c r="DL144" s="31" t="str">
        <f t="array" ref="DL144">IFERROR(INDEX(filter2,SMALL(IF(LEN(filter2)&gt;0,ROW(filter2)-ROW(INDEX(filter2,1,1))+1),ROW($DF144)-ROW($DF$7))),"")</f>
        <v/>
      </c>
      <c r="DM144" s="31" t="str">
        <f t="shared" si="75"/>
        <v/>
      </c>
      <c r="DN144" s="31" t="str">
        <f>IFERROR(IF(COUNTIF($DM$8:$DM144,DM144)&gt;1,"",DM144),"")</f>
        <v/>
      </c>
      <c r="DO144" s="31" t="str">
        <f t="array" ref="DO144">IFERROR(INDEX(filter3,SMALL(IF(LEN(filter3)&gt;0,ROW(filter3)-ROW(INDEX(filter3,1,1))+1),ROW($DF144)-ROW($DF$7))),"")</f>
        <v/>
      </c>
      <c r="DP144" s="31" t="str">
        <f t="shared" si="76"/>
        <v/>
      </c>
      <c r="DQ144" s="31" t="str">
        <f>IFERROR(IF(COUNTIF($DP$8:$DP144,DP144)&gt;1,"",DP144),"")</f>
        <v/>
      </c>
      <c r="DR144" s="31" t="str">
        <f t="array" ref="DR144">IFERROR(INDEX(filter4,SMALL(IF(LEN(filter4)&gt;0,ROW(filter4)-ROW(INDEX(filter4,1,1))+1),ROW($DF144)-ROW($DF$7))),"")</f>
        <v/>
      </c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</row>
    <row r="145" spans="3:140" ht="15" customHeight="1" x14ac:dyDescent="0.25">
      <c r="C145" s="31">
        <v>138</v>
      </c>
      <c r="D145" s="31" t="str">
        <f>IFERROR(IF(INDEX(database[],$C145,D$6)=0,"",INDEX(database[],$C145,D$6)),"")</f>
        <v/>
      </c>
      <c r="E145" s="46" t="str">
        <f>IFERROR(IF(INDEX(database[],$C145,E$6)=0,"",INDEX(database[],$C145,E$6)),"")</f>
        <v/>
      </c>
      <c r="F145" s="31" t="str">
        <f>IFERROR(IF(INDEX(database[],$C145,F$6)=0,"",INDEX(database[],$C145,F$6)),"")</f>
        <v/>
      </c>
      <c r="G145" s="31" t="str">
        <f>IFERROR(IF(INDEX(database[],$C145,G$6)=0,"",INDEX(database[],$C145,G$6)),"")</f>
        <v/>
      </c>
      <c r="H145" s="31" t="str">
        <f>IFERROR(IF(INDEX(database[],$C145,H$6)=0,"",INDEX(database[],$C145,H$6)),"")</f>
        <v/>
      </c>
      <c r="I145" s="31" t="str">
        <f>IFERROR(IF(INDEX(database[],$C145,I$6)=0,"",INDEX(database[],$C145,I$6)),"")</f>
        <v/>
      </c>
      <c r="J145" s="31" t="str">
        <f>IFERROR(IF(INDEX(database[],$C145,J$6)=0,"",INDEX(database[],$C145,J$6)),"")</f>
        <v/>
      </c>
      <c r="K145" s="31" t="str">
        <f>IFERROR(IF(INDEX(database[],$C145,K$6)=0,"",INDEX(database[],$C145,K$6)),"")</f>
        <v/>
      </c>
      <c r="L145" s="31" t="str">
        <f>IFERROR(IF(INDEX(database[],$C145,L$6)=0,"",INDEX(database[],$C145,L$6)),"")</f>
        <v/>
      </c>
      <c r="M145" s="31" t="str">
        <f>IFERROR(IF(INDEX(database[],$C145,M$6)=0,"",INDEX(database[],$C145,M$6)),"")</f>
        <v/>
      </c>
      <c r="N145" s="31" t="str">
        <f>IFERROR(IF(INDEX(database[],$C145,N$6)=0,"",INDEX(database[],$C145,N$6)),"")</f>
        <v/>
      </c>
      <c r="O145" s="31" t="str">
        <f>IFERROR(IF(INDEX(database[],$C145,O$6)=0,"",INDEX(database[],$C145,O$6)),"")</f>
        <v/>
      </c>
      <c r="P145" s="31" t="str">
        <f>IFERROR(IF(INDEX(database[],$C145,P$6)=0,"",INDEX(database[],$C145,P$6)),"")</f>
        <v/>
      </c>
      <c r="Q145" s="31" t="str">
        <f>IFERROR(IF(INDEX(database[],$C145,Q$6)=0,"",INDEX(database[],$C145,Q$6)),"")</f>
        <v/>
      </c>
      <c r="R145" s="46" t="str">
        <f>IFERROR(IF(INDEX(database[],$C145,R$6)=0,"",INDEX(database[],$C145,R$6)),"")</f>
        <v/>
      </c>
      <c r="S145" s="31" t="str">
        <f>IFERROR(IF(INDEX(database[],$C145,S$6)=0,"",INDEX(database[],$C145,S$6)),"")</f>
        <v/>
      </c>
      <c r="T145" s="31" t="str">
        <f>IFERROR(IF(INDEX(database[],$C145,T$6)=0,"",INDEX(database[],$C145,T$6)),"")</f>
        <v/>
      </c>
      <c r="U145" s="31" t="str">
        <f>IFERROR(IF(INDEX(database[],$C145,U$6)=0,"",INDEX(database[],$C145,U$6)),"")</f>
        <v/>
      </c>
      <c r="V145" s="31" t="str">
        <f>IFERROR(IF(INDEX(database[],$C145,V$6)=0,"",INDEX(database[],$C145,V$6)),"")</f>
        <v/>
      </c>
      <c r="W145" s="31" t="str">
        <f>IFERROR(IF(INDEX(database[],$C145,W$6)=0,"",INDEX(database[],$C145,W$6)),"")</f>
        <v/>
      </c>
      <c r="X145" s="31" t="str">
        <f>IFERROR(IF(INDEX(database[],$C145,X$6)=0,"",INDEX(database[],$C145,X$6)),"")</f>
        <v/>
      </c>
      <c r="Y145" s="31" t="str">
        <f>IFERROR(IF(INDEX(database[],$C145,Y$6)=0,"",INDEX(database[],$C145,Y$6)),"")</f>
        <v/>
      </c>
      <c r="Z145" s="31" t="str">
        <f>IFERROR(IF(INDEX(database[],$C145,Z$6)=0,"",INDEX(database[],$C145,Z$6)),"")</f>
        <v/>
      </c>
      <c r="AA145" s="31" t="str">
        <f>IFERROR(IF(INDEX(database[],$C145,AA$6)=0,"",INDEX(database[],$C145,AA$6)),"")</f>
        <v/>
      </c>
      <c r="AB145" s="31" t="str">
        <f>IFERROR(IF(INDEX(database[],$C145,AB$6)=0,"",INDEX(database[],$C145,AB$6)),"")</f>
        <v/>
      </c>
      <c r="AC145" s="31" t="str">
        <f>IFERROR(IF(INDEX(database[],$C145,AC$6)=0,"",INDEX(database[],$C145,AC$6)),"")</f>
        <v/>
      </c>
      <c r="AD145" s="31" t="str">
        <f>IFERROR(IF(INDEX(database[],$C145,AD$6)=0,"",INDEX(database[],$C145,AD$6)),"")</f>
        <v/>
      </c>
      <c r="AE145" s="31" t="str">
        <f>IFERROR(IF(INDEX(database[],$C145,AE$6)=0,"",INDEX(database[],$C145,AE$6)),"")</f>
        <v/>
      </c>
      <c r="AF145" s="31" t="str">
        <f>IFERROR(IF(INDEX(database[],$C145,AF$6)=0,"",INDEX(database[],$C145,AF$6)),"")</f>
        <v/>
      </c>
      <c r="AG145" s="31" t="str">
        <f>IFERROR(IF(INDEX(database[],$C145,AG$6)=0,"",INDEX(database[],$C145,AG$6)),"")</f>
        <v/>
      </c>
      <c r="AH145" s="31" t="str">
        <f>IFERROR(IF(INDEX(database[],$C145,AH$6)=0,"",INDEX(database[],$C145,AH$6)),"")</f>
        <v/>
      </c>
      <c r="AI145" s="31" t="str">
        <f>IFERROR(IF(INDEX(database[],$C145,AI$6)=0,"",INDEX(database[],$C145,AI$6)),"")</f>
        <v/>
      </c>
      <c r="AJ145" s="31" t="str">
        <f>IFERROR(IF(INDEX(database[],$C145,AJ$6)=0,"",INDEX(database[],$C145,AJ$6)),"")</f>
        <v/>
      </c>
      <c r="AK145" s="31" t="str">
        <f>IFERROR(IF(INDEX(database[],$C145,AK$6)=0,"",INDEX(database[],$C145,AK$6)),"")</f>
        <v/>
      </c>
      <c r="AL145" s="31" t="str">
        <f>IFERROR(IF(INDEX(database[],$C145,AL$6)=0,"",INDEX(database[],$C145,AL$6)),"")</f>
        <v/>
      </c>
      <c r="AM145" s="31" t="str">
        <f>IFERROR(IF(INDEX(database[],$C145,AM$6)=0,"",INDEX(database[],$C145,AM$6)),"")</f>
        <v/>
      </c>
      <c r="AN145" s="31" t="str">
        <f>IFERROR(IF(INDEX(database[],$C145,AN$6)=0,"",INDEX(database[],$C145,AN$6)),"")</f>
        <v/>
      </c>
      <c r="AO145" s="31" t="str">
        <f>IFERROR(IF(INDEX(database[],$C145,AO$6)=0,"",INDEX(database[],$C145,AO$6)),"")</f>
        <v/>
      </c>
      <c r="AP145" s="31" t="str">
        <f>IFERROR(IF(INDEX(database[],$C145,AP$6)=0,"",INDEX(database[],$C145,AP$6)),"")</f>
        <v/>
      </c>
      <c r="AQ145" s="31" t="str">
        <f>IFERROR(IF(INDEX(database[],$C145,AQ$6)=0,"",INDEX(database[],$C145,AQ$6)),"")</f>
        <v/>
      </c>
      <c r="AR145" s="31" t="str">
        <f>IFERROR(IF(INDEX(database[],$C145,AR$6)=0,"",INDEX(database[],$C145,AR$6)),"")</f>
        <v/>
      </c>
      <c r="AS145" s="31" t="str">
        <f>IFERROR(IF(INDEX(database[],$C145,AS$6)=0,"",INDEX(database[],$C145,AS$6)),"")</f>
        <v/>
      </c>
      <c r="AT145" s="31" t="str">
        <f>IFERROR(IF(INDEX(database[],$C145,AT$6)=0,"",INDEX(database[],$C145,AT$6)),"")</f>
        <v/>
      </c>
      <c r="AU145" s="31" t="str">
        <f>IFERROR(IF(INDEX(database[],$C145,AU$6)=0,"",INDEX(database[],$C145,AU$6)),"")</f>
        <v/>
      </c>
      <c r="AV145" s="31" t="str">
        <f>IFERROR(IF(INDEX(database[],$C145,AV$6)=0,"",INDEX(database[],$C145,AV$6)),"")</f>
        <v/>
      </c>
      <c r="AW145" s="31" t="str">
        <f t="shared" si="78"/>
        <v/>
      </c>
      <c r="AX145" s="49" t="str">
        <f t="shared" si="58"/>
        <v/>
      </c>
      <c r="AY145" s="31" t="str">
        <f t="shared" si="59"/>
        <v/>
      </c>
      <c r="AZ145" s="31" t="str">
        <f t="shared" si="60"/>
        <v/>
      </c>
      <c r="BA145" s="49" t="str">
        <f t="shared" ca="1" si="61"/>
        <v/>
      </c>
      <c r="BB145" s="51" t="str">
        <f t="shared" ca="1" si="62"/>
        <v/>
      </c>
      <c r="BC145" s="50" t="str">
        <f t="shared" si="83"/>
        <v/>
      </c>
      <c r="BD145" s="46" t="str">
        <f t="shared" si="83"/>
        <v/>
      </c>
      <c r="BE145" s="46" t="str">
        <f t="shared" si="83"/>
        <v/>
      </c>
      <c r="BF145" s="46" t="str">
        <f t="shared" si="83"/>
        <v/>
      </c>
      <c r="BG145" s="46" t="str">
        <f t="shared" si="83"/>
        <v/>
      </c>
      <c r="BH145" s="46" t="str">
        <f t="shared" si="83"/>
        <v/>
      </c>
      <c r="BI145" s="46" t="str">
        <f t="shared" si="83"/>
        <v/>
      </c>
      <c r="BJ145" s="31" t="str">
        <f t="shared" si="63"/>
        <v/>
      </c>
      <c r="BK145" s="31" t="str">
        <f t="shared" si="64"/>
        <v/>
      </c>
      <c r="BL145" s="31" t="str">
        <f t="shared" si="65"/>
        <v/>
      </c>
      <c r="BM145" s="31" t="str">
        <f t="shared" si="66"/>
        <v/>
      </c>
      <c r="BN145" s="31" t="str">
        <f t="shared" si="67"/>
        <v/>
      </c>
      <c r="BO145" s="31" t="str">
        <f t="shared" si="68"/>
        <v/>
      </c>
      <c r="BP145" s="48"/>
      <c r="BQ145" s="48"/>
      <c r="BR145" s="48"/>
      <c r="BS145" s="48"/>
      <c r="BT145" s="48"/>
      <c r="BU145" s="31">
        <f>IFERROR(IF(OR(BU$7="",List!$B$8="",List!$B$8="All"),1,IF(List!$B$8=INDEX(IF(BU$5="d",DateTable,MainTable),$C145,BU$6),1,0)),0)</f>
        <v>1</v>
      </c>
      <c r="BV145" s="31">
        <f>IFERROR(IF(OR(BV$7="",List!$B$11="",List!$B$11="All"),1,IF(List!$B$11=INDEX(IF(BV$5="d",DateTable,MainTable),$C145,BV$6),1,0)),0)</f>
        <v>1</v>
      </c>
      <c r="BW145" s="31">
        <f>IFERROR(IF(OR(BW$7="",List!$B$14="",List!$B$14="All"),1,IF(List!$B$14=INDEX(IF(BW$5="d",DateTable,MainTable),$C145,BW$6),1,0)),0)</f>
        <v>1</v>
      </c>
      <c r="BX145" s="31">
        <f>IFERROR(IF(OR(BX$7="",List!$B$17="",List!$B$17="All"),1,IF(List!$B$17=INDEX(IF(BX$5="d",DateTable,MainTable),$C145,BX$6),1,0)),0)</f>
        <v>1</v>
      </c>
      <c r="BY145" s="31">
        <f t="shared" si="69"/>
        <v>1</v>
      </c>
      <c r="CA145" s="31" t="str">
        <f t="shared" si="70"/>
        <v/>
      </c>
      <c r="CB145" s="31" t="str">
        <f t="shared" si="79"/>
        <v/>
      </c>
      <c r="CD145" s="31">
        <f>IFERROR(IF(OR(Dashboard!$C$7="",Dashboard!$C$7="All"),1,IF(Dashboard!$C$7=INDEX(MainTable,$C145,CD$6),1,0)),0)</f>
        <v>1</v>
      </c>
      <c r="CE145" s="31">
        <f>IFERROR(IF(OR(Dashboard!$E$7="",Dashboard!$E$7="All"),1,IF(Dashboard!$E$7=INDEX(MainTable,$C145,CE$6),1,0)),0)</f>
        <v>1</v>
      </c>
      <c r="CF145" s="31">
        <f>IFERROR(IF(OR(Dashboard!$G$7="",Dashboard!$G$7="All"),1,IF(Dashboard!$G$7=INDEX(MainTable,$C145,CF$6),1,0)),0)</f>
        <v>1</v>
      </c>
      <c r="CG145" s="31">
        <f>IFERROR(IF(OR(Dashboard!$I$7="",Dashboard!$I$7="All"),1,IF(Dashboard!$I$7=INDEX(MainTable,$C145,CG$6),1,0)),0)</f>
        <v>1</v>
      </c>
      <c r="CH145" s="31">
        <f t="shared" si="71"/>
        <v>1</v>
      </c>
      <c r="CJ145" s="31">
        <f t="shared" ca="1" si="72"/>
        <v>0</v>
      </c>
      <c r="CK145" s="31">
        <f t="shared" ca="1" si="80"/>
        <v>0</v>
      </c>
      <c r="CL145" s="31">
        <f t="shared" si="81"/>
        <v>0</v>
      </c>
      <c r="CM145" s="31">
        <f t="shared" si="82"/>
        <v>0</v>
      </c>
      <c r="DG145" s="31" t="str">
        <f t="shared" si="73"/>
        <v/>
      </c>
      <c r="DH145" s="31" t="str">
        <f>IFERROR(IF(COUNTIF($DG$8:$DG145,DG145)&gt;1,"",DG145),"")</f>
        <v/>
      </c>
      <c r="DI145" s="31" t="str">
        <f t="array" ref="DI145">IFERROR(INDEX(filter1,SMALL(IF(LEN(filter1)&gt;0,ROW(filter1)-ROW(INDEX(filter1,1,1))+1),ROW($DF145)-ROW($DF$7))),"")</f>
        <v/>
      </c>
      <c r="DJ145" s="31" t="str">
        <f t="shared" si="74"/>
        <v/>
      </c>
      <c r="DK145" s="31" t="str">
        <f>IFERROR(IF(COUNTIF($DJ$8:$DJ145,DJ145)&gt;1,"",DJ145),"")</f>
        <v/>
      </c>
      <c r="DL145" s="31" t="str">
        <f t="array" ref="DL145">IFERROR(INDEX(filter2,SMALL(IF(LEN(filter2)&gt;0,ROW(filter2)-ROW(INDEX(filter2,1,1))+1),ROW($DF145)-ROW($DF$7))),"")</f>
        <v/>
      </c>
      <c r="DM145" s="31" t="str">
        <f t="shared" si="75"/>
        <v/>
      </c>
      <c r="DN145" s="31" t="str">
        <f>IFERROR(IF(COUNTIF($DM$8:$DM145,DM145)&gt;1,"",DM145),"")</f>
        <v/>
      </c>
      <c r="DO145" s="31" t="str">
        <f t="array" ref="DO145">IFERROR(INDEX(filter3,SMALL(IF(LEN(filter3)&gt;0,ROW(filter3)-ROW(INDEX(filter3,1,1))+1),ROW($DF145)-ROW($DF$7))),"")</f>
        <v/>
      </c>
      <c r="DP145" s="31" t="str">
        <f t="shared" si="76"/>
        <v/>
      </c>
      <c r="DQ145" s="31" t="str">
        <f>IFERROR(IF(COUNTIF($DP$8:$DP145,DP145)&gt;1,"",DP145),"")</f>
        <v/>
      </c>
      <c r="DR145" s="31" t="str">
        <f t="array" ref="DR145">IFERROR(INDEX(filter4,SMALL(IF(LEN(filter4)&gt;0,ROW(filter4)-ROW(INDEX(filter4,1,1))+1),ROW($DF145)-ROW($DF$7))),"")</f>
        <v/>
      </c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</row>
    <row r="146" spans="3:140" ht="15" customHeight="1" x14ac:dyDescent="0.25">
      <c r="C146" s="31">
        <v>139</v>
      </c>
      <c r="D146" s="31" t="str">
        <f>IFERROR(IF(INDEX(database[],$C146,D$6)=0,"",INDEX(database[],$C146,D$6)),"")</f>
        <v/>
      </c>
      <c r="E146" s="46" t="str">
        <f>IFERROR(IF(INDEX(database[],$C146,E$6)=0,"",INDEX(database[],$C146,E$6)),"")</f>
        <v/>
      </c>
      <c r="F146" s="31" t="str">
        <f>IFERROR(IF(INDEX(database[],$C146,F$6)=0,"",INDEX(database[],$C146,F$6)),"")</f>
        <v/>
      </c>
      <c r="G146" s="31" t="str">
        <f>IFERROR(IF(INDEX(database[],$C146,G$6)=0,"",INDEX(database[],$C146,G$6)),"")</f>
        <v/>
      </c>
      <c r="H146" s="31" t="str">
        <f>IFERROR(IF(INDEX(database[],$C146,H$6)=0,"",INDEX(database[],$C146,H$6)),"")</f>
        <v/>
      </c>
      <c r="I146" s="31" t="str">
        <f>IFERROR(IF(INDEX(database[],$C146,I$6)=0,"",INDEX(database[],$C146,I$6)),"")</f>
        <v/>
      </c>
      <c r="J146" s="31" t="str">
        <f>IFERROR(IF(INDEX(database[],$C146,J$6)=0,"",INDEX(database[],$C146,J$6)),"")</f>
        <v/>
      </c>
      <c r="K146" s="31" t="str">
        <f>IFERROR(IF(INDEX(database[],$C146,K$6)=0,"",INDEX(database[],$C146,K$6)),"")</f>
        <v/>
      </c>
      <c r="L146" s="31" t="str">
        <f>IFERROR(IF(INDEX(database[],$C146,L$6)=0,"",INDEX(database[],$C146,L$6)),"")</f>
        <v/>
      </c>
      <c r="M146" s="31" t="str">
        <f>IFERROR(IF(INDEX(database[],$C146,M$6)=0,"",INDEX(database[],$C146,M$6)),"")</f>
        <v/>
      </c>
      <c r="N146" s="31" t="str">
        <f>IFERROR(IF(INDEX(database[],$C146,N$6)=0,"",INDEX(database[],$C146,N$6)),"")</f>
        <v/>
      </c>
      <c r="O146" s="31" t="str">
        <f>IFERROR(IF(INDEX(database[],$C146,O$6)=0,"",INDEX(database[],$C146,O$6)),"")</f>
        <v/>
      </c>
      <c r="P146" s="31" t="str">
        <f>IFERROR(IF(INDEX(database[],$C146,P$6)=0,"",INDEX(database[],$C146,P$6)),"")</f>
        <v/>
      </c>
      <c r="Q146" s="31" t="str">
        <f>IFERROR(IF(INDEX(database[],$C146,Q$6)=0,"",INDEX(database[],$C146,Q$6)),"")</f>
        <v/>
      </c>
      <c r="R146" s="46" t="str">
        <f>IFERROR(IF(INDEX(database[],$C146,R$6)=0,"",INDEX(database[],$C146,R$6)),"")</f>
        <v/>
      </c>
      <c r="S146" s="31" t="str">
        <f>IFERROR(IF(INDEX(database[],$C146,S$6)=0,"",INDEX(database[],$C146,S$6)),"")</f>
        <v/>
      </c>
      <c r="T146" s="31" t="str">
        <f>IFERROR(IF(INDEX(database[],$C146,T$6)=0,"",INDEX(database[],$C146,T$6)),"")</f>
        <v/>
      </c>
      <c r="U146" s="31" t="str">
        <f>IFERROR(IF(INDEX(database[],$C146,U$6)=0,"",INDEX(database[],$C146,U$6)),"")</f>
        <v/>
      </c>
      <c r="V146" s="31" t="str">
        <f>IFERROR(IF(INDEX(database[],$C146,V$6)=0,"",INDEX(database[],$C146,V$6)),"")</f>
        <v/>
      </c>
      <c r="W146" s="31" t="str">
        <f>IFERROR(IF(INDEX(database[],$C146,W$6)=0,"",INDEX(database[],$C146,W$6)),"")</f>
        <v/>
      </c>
      <c r="X146" s="31" t="str">
        <f>IFERROR(IF(INDEX(database[],$C146,X$6)=0,"",INDEX(database[],$C146,X$6)),"")</f>
        <v/>
      </c>
      <c r="Y146" s="31" t="str">
        <f>IFERROR(IF(INDEX(database[],$C146,Y$6)=0,"",INDEX(database[],$C146,Y$6)),"")</f>
        <v/>
      </c>
      <c r="Z146" s="31" t="str">
        <f>IFERROR(IF(INDEX(database[],$C146,Z$6)=0,"",INDEX(database[],$C146,Z$6)),"")</f>
        <v/>
      </c>
      <c r="AA146" s="31" t="str">
        <f>IFERROR(IF(INDEX(database[],$C146,AA$6)=0,"",INDEX(database[],$C146,AA$6)),"")</f>
        <v/>
      </c>
      <c r="AB146" s="31" t="str">
        <f>IFERROR(IF(INDEX(database[],$C146,AB$6)=0,"",INDEX(database[],$C146,AB$6)),"")</f>
        <v/>
      </c>
      <c r="AC146" s="31" t="str">
        <f>IFERROR(IF(INDEX(database[],$C146,AC$6)=0,"",INDEX(database[],$C146,AC$6)),"")</f>
        <v/>
      </c>
      <c r="AD146" s="31" t="str">
        <f>IFERROR(IF(INDEX(database[],$C146,AD$6)=0,"",INDEX(database[],$C146,AD$6)),"")</f>
        <v/>
      </c>
      <c r="AE146" s="31" t="str">
        <f>IFERROR(IF(INDEX(database[],$C146,AE$6)=0,"",INDEX(database[],$C146,AE$6)),"")</f>
        <v/>
      </c>
      <c r="AF146" s="31" t="str">
        <f>IFERROR(IF(INDEX(database[],$C146,AF$6)=0,"",INDEX(database[],$C146,AF$6)),"")</f>
        <v/>
      </c>
      <c r="AG146" s="31" t="str">
        <f>IFERROR(IF(INDEX(database[],$C146,AG$6)=0,"",INDEX(database[],$C146,AG$6)),"")</f>
        <v/>
      </c>
      <c r="AH146" s="31" t="str">
        <f>IFERROR(IF(INDEX(database[],$C146,AH$6)=0,"",INDEX(database[],$C146,AH$6)),"")</f>
        <v/>
      </c>
      <c r="AI146" s="31" t="str">
        <f>IFERROR(IF(INDEX(database[],$C146,AI$6)=0,"",INDEX(database[],$C146,AI$6)),"")</f>
        <v/>
      </c>
      <c r="AJ146" s="31" t="str">
        <f>IFERROR(IF(INDEX(database[],$C146,AJ$6)=0,"",INDEX(database[],$C146,AJ$6)),"")</f>
        <v/>
      </c>
      <c r="AK146" s="31" t="str">
        <f>IFERROR(IF(INDEX(database[],$C146,AK$6)=0,"",INDEX(database[],$C146,AK$6)),"")</f>
        <v/>
      </c>
      <c r="AL146" s="31" t="str">
        <f>IFERROR(IF(INDEX(database[],$C146,AL$6)=0,"",INDEX(database[],$C146,AL$6)),"")</f>
        <v/>
      </c>
      <c r="AM146" s="31" t="str">
        <f>IFERROR(IF(INDEX(database[],$C146,AM$6)=0,"",INDEX(database[],$C146,AM$6)),"")</f>
        <v/>
      </c>
      <c r="AN146" s="31" t="str">
        <f>IFERROR(IF(INDEX(database[],$C146,AN$6)=0,"",INDEX(database[],$C146,AN$6)),"")</f>
        <v/>
      </c>
      <c r="AO146" s="31" t="str">
        <f>IFERROR(IF(INDEX(database[],$C146,AO$6)=0,"",INDEX(database[],$C146,AO$6)),"")</f>
        <v/>
      </c>
      <c r="AP146" s="31" t="str">
        <f>IFERROR(IF(INDEX(database[],$C146,AP$6)=0,"",INDEX(database[],$C146,AP$6)),"")</f>
        <v/>
      </c>
      <c r="AQ146" s="31" t="str">
        <f>IFERROR(IF(INDEX(database[],$C146,AQ$6)=0,"",INDEX(database[],$C146,AQ$6)),"")</f>
        <v/>
      </c>
      <c r="AR146" s="31" t="str">
        <f>IFERROR(IF(INDEX(database[],$C146,AR$6)=0,"",INDEX(database[],$C146,AR$6)),"")</f>
        <v/>
      </c>
      <c r="AS146" s="31" t="str">
        <f>IFERROR(IF(INDEX(database[],$C146,AS$6)=0,"",INDEX(database[],$C146,AS$6)),"")</f>
        <v/>
      </c>
      <c r="AT146" s="31" t="str">
        <f>IFERROR(IF(INDEX(database[],$C146,AT$6)=0,"",INDEX(database[],$C146,AT$6)),"")</f>
        <v/>
      </c>
      <c r="AU146" s="31" t="str">
        <f>IFERROR(IF(INDEX(database[],$C146,AU$6)=0,"",INDEX(database[],$C146,AU$6)),"")</f>
        <v/>
      </c>
      <c r="AV146" s="31" t="str">
        <f>IFERROR(IF(INDEX(database[],$C146,AV$6)=0,"",INDEX(database[],$C146,AV$6)),"")</f>
        <v/>
      </c>
      <c r="AW146" s="31" t="str">
        <f t="shared" si="78"/>
        <v/>
      </c>
      <c r="AX146" s="49" t="str">
        <f t="shared" si="58"/>
        <v/>
      </c>
      <c r="AY146" s="31" t="str">
        <f t="shared" si="59"/>
        <v/>
      </c>
      <c r="AZ146" s="31" t="str">
        <f t="shared" si="60"/>
        <v/>
      </c>
      <c r="BA146" s="49" t="str">
        <f t="shared" ca="1" si="61"/>
        <v/>
      </c>
      <c r="BB146" s="51" t="str">
        <f t="shared" ca="1" si="62"/>
        <v/>
      </c>
      <c r="BC146" s="50" t="str">
        <f t="shared" si="83"/>
        <v/>
      </c>
      <c r="BD146" s="46" t="str">
        <f t="shared" si="83"/>
        <v/>
      </c>
      <c r="BE146" s="46" t="str">
        <f t="shared" si="83"/>
        <v/>
      </c>
      <c r="BF146" s="46" t="str">
        <f t="shared" si="83"/>
        <v/>
      </c>
      <c r="BG146" s="46" t="str">
        <f t="shared" si="83"/>
        <v/>
      </c>
      <c r="BH146" s="46" t="str">
        <f t="shared" si="83"/>
        <v/>
      </c>
      <c r="BI146" s="46" t="str">
        <f t="shared" si="83"/>
        <v/>
      </c>
      <c r="BJ146" s="31" t="str">
        <f t="shared" si="63"/>
        <v/>
      </c>
      <c r="BK146" s="31" t="str">
        <f t="shared" si="64"/>
        <v/>
      </c>
      <c r="BL146" s="31" t="str">
        <f t="shared" si="65"/>
        <v/>
      </c>
      <c r="BM146" s="31" t="str">
        <f t="shared" si="66"/>
        <v/>
      </c>
      <c r="BN146" s="31" t="str">
        <f t="shared" si="67"/>
        <v/>
      </c>
      <c r="BO146" s="31" t="str">
        <f t="shared" si="68"/>
        <v/>
      </c>
      <c r="BP146" s="48"/>
      <c r="BQ146" s="48"/>
      <c r="BR146" s="48"/>
      <c r="BS146" s="48"/>
      <c r="BT146" s="48"/>
      <c r="BU146" s="31">
        <f>IFERROR(IF(OR(BU$7="",List!$B$8="",List!$B$8="All"),1,IF(List!$B$8=INDEX(IF(BU$5="d",DateTable,MainTable),$C146,BU$6),1,0)),0)</f>
        <v>1</v>
      </c>
      <c r="BV146" s="31">
        <f>IFERROR(IF(OR(BV$7="",List!$B$11="",List!$B$11="All"),1,IF(List!$B$11=INDEX(IF(BV$5="d",DateTable,MainTable),$C146,BV$6),1,0)),0)</f>
        <v>1</v>
      </c>
      <c r="BW146" s="31">
        <f>IFERROR(IF(OR(BW$7="",List!$B$14="",List!$B$14="All"),1,IF(List!$B$14=INDEX(IF(BW$5="d",DateTable,MainTable),$C146,BW$6),1,0)),0)</f>
        <v>1</v>
      </c>
      <c r="BX146" s="31">
        <f>IFERROR(IF(OR(BX$7="",List!$B$17="",List!$B$17="All"),1,IF(List!$B$17=INDEX(IF(BX$5="d",DateTable,MainTable),$C146,BX$6),1,0)),0)</f>
        <v>1</v>
      </c>
      <c r="BY146" s="31">
        <f t="shared" si="69"/>
        <v>1</v>
      </c>
      <c r="CA146" s="31" t="str">
        <f t="shared" si="70"/>
        <v/>
      </c>
      <c r="CB146" s="31" t="str">
        <f t="shared" si="79"/>
        <v/>
      </c>
      <c r="CD146" s="31">
        <f>IFERROR(IF(OR(Dashboard!$C$7="",Dashboard!$C$7="All"),1,IF(Dashboard!$C$7=INDEX(MainTable,$C146,CD$6),1,0)),0)</f>
        <v>1</v>
      </c>
      <c r="CE146" s="31">
        <f>IFERROR(IF(OR(Dashboard!$E$7="",Dashboard!$E$7="All"),1,IF(Dashboard!$E$7=INDEX(MainTable,$C146,CE$6),1,0)),0)</f>
        <v>1</v>
      </c>
      <c r="CF146" s="31">
        <f>IFERROR(IF(OR(Dashboard!$G$7="",Dashboard!$G$7="All"),1,IF(Dashboard!$G$7=INDEX(MainTable,$C146,CF$6),1,0)),0)</f>
        <v>1</v>
      </c>
      <c r="CG146" s="31">
        <f>IFERROR(IF(OR(Dashboard!$I$7="",Dashboard!$I$7="All"),1,IF(Dashboard!$I$7=INDEX(MainTable,$C146,CG$6),1,0)),0)</f>
        <v>1</v>
      </c>
      <c r="CH146" s="31">
        <f t="shared" si="71"/>
        <v>1</v>
      </c>
      <c r="CJ146" s="31">
        <f t="shared" ca="1" si="72"/>
        <v>0</v>
      </c>
      <c r="CK146" s="31">
        <f t="shared" ca="1" si="80"/>
        <v>0</v>
      </c>
      <c r="CL146" s="31">
        <f t="shared" si="81"/>
        <v>0</v>
      </c>
      <c r="CM146" s="31">
        <f t="shared" si="82"/>
        <v>0</v>
      </c>
      <c r="DG146" s="31" t="str">
        <f t="shared" si="73"/>
        <v/>
      </c>
      <c r="DH146" s="31" t="str">
        <f>IFERROR(IF(COUNTIF($DG$8:$DG146,DG146)&gt;1,"",DG146),"")</f>
        <v/>
      </c>
      <c r="DI146" s="31" t="str">
        <f t="array" ref="DI146">IFERROR(INDEX(filter1,SMALL(IF(LEN(filter1)&gt;0,ROW(filter1)-ROW(INDEX(filter1,1,1))+1),ROW($DF146)-ROW($DF$7))),"")</f>
        <v/>
      </c>
      <c r="DJ146" s="31" t="str">
        <f t="shared" si="74"/>
        <v/>
      </c>
      <c r="DK146" s="31" t="str">
        <f>IFERROR(IF(COUNTIF($DJ$8:$DJ146,DJ146)&gt;1,"",DJ146),"")</f>
        <v/>
      </c>
      <c r="DL146" s="31" t="str">
        <f t="array" ref="DL146">IFERROR(INDEX(filter2,SMALL(IF(LEN(filter2)&gt;0,ROW(filter2)-ROW(INDEX(filter2,1,1))+1),ROW($DF146)-ROW($DF$7))),"")</f>
        <v/>
      </c>
      <c r="DM146" s="31" t="str">
        <f t="shared" si="75"/>
        <v/>
      </c>
      <c r="DN146" s="31" t="str">
        <f>IFERROR(IF(COUNTIF($DM$8:$DM146,DM146)&gt;1,"",DM146),"")</f>
        <v/>
      </c>
      <c r="DO146" s="31" t="str">
        <f t="array" ref="DO146">IFERROR(INDEX(filter3,SMALL(IF(LEN(filter3)&gt;0,ROW(filter3)-ROW(INDEX(filter3,1,1))+1),ROW($DF146)-ROW($DF$7))),"")</f>
        <v/>
      </c>
      <c r="DP146" s="31" t="str">
        <f t="shared" si="76"/>
        <v/>
      </c>
      <c r="DQ146" s="31" t="str">
        <f>IFERROR(IF(COUNTIF($DP$8:$DP146,DP146)&gt;1,"",DP146),"")</f>
        <v/>
      </c>
      <c r="DR146" s="31" t="str">
        <f t="array" ref="DR146">IFERROR(INDEX(filter4,SMALL(IF(LEN(filter4)&gt;0,ROW(filter4)-ROW(INDEX(filter4,1,1))+1),ROW($DF146)-ROW($DF$7))),"")</f>
        <v/>
      </c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</row>
    <row r="147" spans="3:140" ht="15" customHeight="1" x14ac:dyDescent="0.25">
      <c r="C147" s="31">
        <v>140</v>
      </c>
      <c r="D147" s="31" t="str">
        <f>IFERROR(IF(INDEX(database[],$C147,D$6)=0,"",INDEX(database[],$C147,D$6)),"")</f>
        <v/>
      </c>
      <c r="E147" s="46" t="str">
        <f>IFERROR(IF(INDEX(database[],$C147,E$6)=0,"",INDEX(database[],$C147,E$6)),"")</f>
        <v/>
      </c>
      <c r="F147" s="31" t="str">
        <f>IFERROR(IF(INDEX(database[],$C147,F$6)=0,"",INDEX(database[],$C147,F$6)),"")</f>
        <v/>
      </c>
      <c r="G147" s="31" t="str">
        <f>IFERROR(IF(INDEX(database[],$C147,G$6)=0,"",INDEX(database[],$C147,G$6)),"")</f>
        <v/>
      </c>
      <c r="H147" s="31" t="str">
        <f>IFERROR(IF(INDEX(database[],$C147,H$6)=0,"",INDEX(database[],$C147,H$6)),"")</f>
        <v/>
      </c>
      <c r="I147" s="31" t="str">
        <f>IFERROR(IF(INDEX(database[],$C147,I$6)=0,"",INDEX(database[],$C147,I$6)),"")</f>
        <v/>
      </c>
      <c r="J147" s="31" t="str">
        <f>IFERROR(IF(INDEX(database[],$C147,J$6)=0,"",INDEX(database[],$C147,J$6)),"")</f>
        <v/>
      </c>
      <c r="K147" s="31" t="str">
        <f>IFERROR(IF(INDEX(database[],$C147,K$6)=0,"",INDEX(database[],$C147,K$6)),"")</f>
        <v/>
      </c>
      <c r="L147" s="31" t="str">
        <f>IFERROR(IF(INDEX(database[],$C147,L$6)=0,"",INDEX(database[],$C147,L$6)),"")</f>
        <v/>
      </c>
      <c r="M147" s="31" t="str">
        <f>IFERROR(IF(INDEX(database[],$C147,M$6)=0,"",INDEX(database[],$C147,M$6)),"")</f>
        <v/>
      </c>
      <c r="N147" s="31" t="str">
        <f>IFERROR(IF(INDEX(database[],$C147,N$6)=0,"",INDEX(database[],$C147,N$6)),"")</f>
        <v/>
      </c>
      <c r="O147" s="31" t="str">
        <f>IFERROR(IF(INDEX(database[],$C147,O$6)=0,"",INDEX(database[],$C147,O$6)),"")</f>
        <v/>
      </c>
      <c r="P147" s="31" t="str">
        <f>IFERROR(IF(INDEX(database[],$C147,P$6)=0,"",INDEX(database[],$C147,P$6)),"")</f>
        <v/>
      </c>
      <c r="Q147" s="31" t="str">
        <f>IFERROR(IF(INDEX(database[],$C147,Q$6)=0,"",INDEX(database[],$C147,Q$6)),"")</f>
        <v/>
      </c>
      <c r="R147" s="46" t="str">
        <f>IFERROR(IF(INDEX(database[],$C147,R$6)=0,"",INDEX(database[],$C147,R$6)),"")</f>
        <v/>
      </c>
      <c r="S147" s="31" t="str">
        <f>IFERROR(IF(INDEX(database[],$C147,S$6)=0,"",INDEX(database[],$C147,S$6)),"")</f>
        <v/>
      </c>
      <c r="T147" s="31" t="str">
        <f>IFERROR(IF(INDEX(database[],$C147,T$6)=0,"",INDEX(database[],$C147,T$6)),"")</f>
        <v/>
      </c>
      <c r="U147" s="31" t="str">
        <f>IFERROR(IF(INDEX(database[],$C147,U$6)=0,"",INDEX(database[],$C147,U$6)),"")</f>
        <v/>
      </c>
      <c r="V147" s="31" t="str">
        <f>IFERROR(IF(INDEX(database[],$C147,V$6)=0,"",INDEX(database[],$C147,V$6)),"")</f>
        <v/>
      </c>
      <c r="W147" s="31" t="str">
        <f>IFERROR(IF(INDEX(database[],$C147,W$6)=0,"",INDEX(database[],$C147,W$6)),"")</f>
        <v/>
      </c>
      <c r="X147" s="31" t="str">
        <f>IFERROR(IF(INDEX(database[],$C147,X$6)=0,"",INDEX(database[],$C147,X$6)),"")</f>
        <v/>
      </c>
      <c r="Y147" s="31" t="str">
        <f>IFERROR(IF(INDEX(database[],$C147,Y$6)=0,"",INDEX(database[],$C147,Y$6)),"")</f>
        <v/>
      </c>
      <c r="Z147" s="31" t="str">
        <f>IFERROR(IF(INDEX(database[],$C147,Z$6)=0,"",INDEX(database[],$C147,Z$6)),"")</f>
        <v/>
      </c>
      <c r="AA147" s="31" t="str">
        <f>IFERROR(IF(INDEX(database[],$C147,AA$6)=0,"",INDEX(database[],$C147,AA$6)),"")</f>
        <v/>
      </c>
      <c r="AB147" s="31" t="str">
        <f>IFERROR(IF(INDEX(database[],$C147,AB$6)=0,"",INDEX(database[],$C147,AB$6)),"")</f>
        <v/>
      </c>
      <c r="AC147" s="31" t="str">
        <f>IFERROR(IF(INDEX(database[],$C147,AC$6)=0,"",INDEX(database[],$C147,AC$6)),"")</f>
        <v/>
      </c>
      <c r="AD147" s="31" t="str">
        <f>IFERROR(IF(INDEX(database[],$C147,AD$6)=0,"",INDEX(database[],$C147,AD$6)),"")</f>
        <v/>
      </c>
      <c r="AE147" s="31" t="str">
        <f>IFERROR(IF(INDEX(database[],$C147,AE$6)=0,"",INDEX(database[],$C147,AE$6)),"")</f>
        <v/>
      </c>
      <c r="AF147" s="31" t="str">
        <f>IFERROR(IF(INDEX(database[],$C147,AF$6)=0,"",INDEX(database[],$C147,AF$6)),"")</f>
        <v/>
      </c>
      <c r="AG147" s="31" t="str">
        <f>IFERROR(IF(INDEX(database[],$C147,AG$6)=0,"",INDEX(database[],$C147,AG$6)),"")</f>
        <v/>
      </c>
      <c r="AH147" s="31" t="str">
        <f>IFERROR(IF(INDEX(database[],$C147,AH$6)=0,"",INDEX(database[],$C147,AH$6)),"")</f>
        <v/>
      </c>
      <c r="AI147" s="31" t="str">
        <f>IFERROR(IF(INDEX(database[],$C147,AI$6)=0,"",INDEX(database[],$C147,AI$6)),"")</f>
        <v/>
      </c>
      <c r="AJ147" s="31" t="str">
        <f>IFERROR(IF(INDEX(database[],$C147,AJ$6)=0,"",INDEX(database[],$C147,AJ$6)),"")</f>
        <v/>
      </c>
      <c r="AK147" s="31" t="str">
        <f>IFERROR(IF(INDEX(database[],$C147,AK$6)=0,"",INDEX(database[],$C147,AK$6)),"")</f>
        <v/>
      </c>
      <c r="AL147" s="31" t="str">
        <f>IFERROR(IF(INDEX(database[],$C147,AL$6)=0,"",INDEX(database[],$C147,AL$6)),"")</f>
        <v/>
      </c>
      <c r="AM147" s="31" t="str">
        <f>IFERROR(IF(INDEX(database[],$C147,AM$6)=0,"",INDEX(database[],$C147,AM$6)),"")</f>
        <v/>
      </c>
      <c r="AN147" s="31" t="str">
        <f>IFERROR(IF(INDEX(database[],$C147,AN$6)=0,"",INDEX(database[],$C147,AN$6)),"")</f>
        <v/>
      </c>
      <c r="AO147" s="31" t="str">
        <f>IFERROR(IF(INDEX(database[],$C147,AO$6)=0,"",INDEX(database[],$C147,AO$6)),"")</f>
        <v/>
      </c>
      <c r="AP147" s="31" t="str">
        <f>IFERROR(IF(INDEX(database[],$C147,AP$6)=0,"",INDEX(database[],$C147,AP$6)),"")</f>
        <v/>
      </c>
      <c r="AQ147" s="31" t="str">
        <f>IFERROR(IF(INDEX(database[],$C147,AQ$6)=0,"",INDEX(database[],$C147,AQ$6)),"")</f>
        <v/>
      </c>
      <c r="AR147" s="31" t="str">
        <f>IFERROR(IF(INDEX(database[],$C147,AR$6)=0,"",INDEX(database[],$C147,AR$6)),"")</f>
        <v/>
      </c>
      <c r="AS147" s="31" t="str">
        <f>IFERROR(IF(INDEX(database[],$C147,AS$6)=0,"",INDEX(database[],$C147,AS$6)),"")</f>
        <v/>
      </c>
      <c r="AT147" s="31" t="str">
        <f>IFERROR(IF(INDEX(database[],$C147,AT$6)=0,"",INDEX(database[],$C147,AT$6)),"")</f>
        <v/>
      </c>
      <c r="AU147" s="31" t="str">
        <f>IFERROR(IF(INDEX(database[],$C147,AU$6)=0,"",INDEX(database[],$C147,AU$6)),"")</f>
        <v/>
      </c>
      <c r="AV147" s="31" t="str">
        <f>IFERROR(IF(INDEX(database[],$C147,AV$6)=0,"",INDEX(database[],$C147,AV$6)),"")</f>
        <v/>
      </c>
      <c r="AW147" s="31" t="str">
        <f t="shared" si="78"/>
        <v/>
      </c>
      <c r="AX147" s="49" t="str">
        <f t="shared" si="58"/>
        <v/>
      </c>
      <c r="AY147" s="31" t="str">
        <f t="shared" si="59"/>
        <v/>
      </c>
      <c r="AZ147" s="31" t="str">
        <f t="shared" si="60"/>
        <v/>
      </c>
      <c r="BA147" s="49" t="str">
        <f t="shared" ca="1" si="61"/>
        <v/>
      </c>
      <c r="BB147" s="51" t="str">
        <f t="shared" ca="1" si="62"/>
        <v/>
      </c>
      <c r="BC147" s="50" t="str">
        <f t="shared" si="83"/>
        <v/>
      </c>
      <c r="BD147" s="46" t="str">
        <f t="shared" si="83"/>
        <v/>
      </c>
      <c r="BE147" s="46" t="str">
        <f t="shared" si="83"/>
        <v/>
      </c>
      <c r="BF147" s="46" t="str">
        <f t="shared" si="83"/>
        <v/>
      </c>
      <c r="BG147" s="46" t="str">
        <f t="shared" si="83"/>
        <v/>
      </c>
      <c r="BH147" s="46" t="str">
        <f t="shared" si="83"/>
        <v/>
      </c>
      <c r="BI147" s="46" t="str">
        <f t="shared" si="83"/>
        <v/>
      </c>
      <c r="BJ147" s="31" t="str">
        <f t="shared" si="63"/>
        <v/>
      </c>
      <c r="BK147" s="31" t="str">
        <f t="shared" si="64"/>
        <v/>
      </c>
      <c r="BL147" s="31" t="str">
        <f t="shared" si="65"/>
        <v/>
      </c>
      <c r="BM147" s="31" t="str">
        <f t="shared" si="66"/>
        <v/>
      </c>
      <c r="BN147" s="31" t="str">
        <f t="shared" si="67"/>
        <v/>
      </c>
      <c r="BO147" s="31" t="str">
        <f t="shared" si="68"/>
        <v/>
      </c>
      <c r="BP147" s="48"/>
      <c r="BQ147" s="48"/>
      <c r="BR147" s="48"/>
      <c r="BS147" s="48"/>
      <c r="BT147" s="48"/>
      <c r="BU147" s="31">
        <f>IFERROR(IF(OR(BU$7="",List!$B$8="",List!$B$8="All"),1,IF(List!$B$8=INDEX(IF(BU$5="d",DateTable,MainTable),$C147,BU$6),1,0)),0)</f>
        <v>1</v>
      </c>
      <c r="BV147" s="31">
        <f>IFERROR(IF(OR(BV$7="",List!$B$11="",List!$B$11="All"),1,IF(List!$B$11=INDEX(IF(BV$5="d",DateTable,MainTable),$C147,BV$6),1,0)),0)</f>
        <v>1</v>
      </c>
      <c r="BW147" s="31">
        <f>IFERROR(IF(OR(BW$7="",List!$B$14="",List!$B$14="All"),1,IF(List!$B$14=INDEX(IF(BW$5="d",DateTable,MainTable),$C147,BW$6),1,0)),0)</f>
        <v>1</v>
      </c>
      <c r="BX147" s="31">
        <f>IFERROR(IF(OR(BX$7="",List!$B$17="",List!$B$17="All"),1,IF(List!$B$17=INDEX(IF(BX$5="d",DateTable,MainTable),$C147,BX$6),1,0)),0)</f>
        <v>1</v>
      </c>
      <c r="BY147" s="31">
        <f t="shared" si="69"/>
        <v>1</v>
      </c>
      <c r="CA147" s="31" t="str">
        <f t="shared" si="70"/>
        <v/>
      </c>
      <c r="CB147" s="31" t="str">
        <f t="shared" si="79"/>
        <v/>
      </c>
      <c r="CD147" s="31">
        <f>IFERROR(IF(OR(Dashboard!$C$7="",Dashboard!$C$7="All"),1,IF(Dashboard!$C$7=INDEX(MainTable,$C147,CD$6),1,0)),0)</f>
        <v>1</v>
      </c>
      <c r="CE147" s="31">
        <f>IFERROR(IF(OR(Dashboard!$E$7="",Dashboard!$E$7="All"),1,IF(Dashboard!$E$7=INDEX(MainTable,$C147,CE$6),1,0)),0)</f>
        <v>1</v>
      </c>
      <c r="CF147" s="31">
        <f>IFERROR(IF(OR(Dashboard!$G$7="",Dashboard!$G$7="All"),1,IF(Dashboard!$G$7=INDEX(MainTable,$C147,CF$6),1,0)),0)</f>
        <v>1</v>
      </c>
      <c r="CG147" s="31">
        <f>IFERROR(IF(OR(Dashboard!$I$7="",Dashboard!$I$7="All"),1,IF(Dashboard!$I$7=INDEX(MainTable,$C147,CG$6),1,0)),0)</f>
        <v>1</v>
      </c>
      <c r="CH147" s="31">
        <f t="shared" si="71"/>
        <v>1</v>
      </c>
      <c r="CJ147" s="31">
        <f t="shared" ca="1" si="72"/>
        <v>0</v>
      </c>
      <c r="CK147" s="31">
        <f t="shared" ca="1" si="80"/>
        <v>0</v>
      </c>
      <c r="CL147" s="31">
        <f t="shared" si="81"/>
        <v>0</v>
      </c>
      <c r="CM147" s="31">
        <f t="shared" si="82"/>
        <v>0</v>
      </c>
      <c r="DG147" s="31" t="str">
        <f t="shared" si="73"/>
        <v/>
      </c>
      <c r="DH147" s="31" t="str">
        <f>IFERROR(IF(COUNTIF($DG$8:$DG147,DG147)&gt;1,"",DG147),"")</f>
        <v/>
      </c>
      <c r="DI147" s="31" t="str">
        <f t="array" ref="DI147">IFERROR(INDEX(filter1,SMALL(IF(LEN(filter1)&gt;0,ROW(filter1)-ROW(INDEX(filter1,1,1))+1),ROW($DF147)-ROW($DF$7))),"")</f>
        <v/>
      </c>
      <c r="DJ147" s="31" t="str">
        <f t="shared" si="74"/>
        <v/>
      </c>
      <c r="DK147" s="31" t="str">
        <f>IFERROR(IF(COUNTIF($DJ$8:$DJ147,DJ147)&gt;1,"",DJ147),"")</f>
        <v/>
      </c>
      <c r="DL147" s="31" t="str">
        <f t="array" ref="DL147">IFERROR(INDEX(filter2,SMALL(IF(LEN(filter2)&gt;0,ROW(filter2)-ROW(INDEX(filter2,1,1))+1),ROW($DF147)-ROW($DF$7))),"")</f>
        <v/>
      </c>
      <c r="DM147" s="31" t="str">
        <f t="shared" si="75"/>
        <v/>
      </c>
      <c r="DN147" s="31" t="str">
        <f>IFERROR(IF(COUNTIF($DM$8:$DM147,DM147)&gt;1,"",DM147),"")</f>
        <v/>
      </c>
      <c r="DO147" s="31" t="str">
        <f t="array" ref="DO147">IFERROR(INDEX(filter3,SMALL(IF(LEN(filter3)&gt;0,ROW(filter3)-ROW(INDEX(filter3,1,1))+1),ROW($DF147)-ROW($DF$7))),"")</f>
        <v/>
      </c>
      <c r="DP147" s="31" t="str">
        <f t="shared" si="76"/>
        <v/>
      </c>
      <c r="DQ147" s="31" t="str">
        <f>IFERROR(IF(COUNTIF($DP$8:$DP147,DP147)&gt;1,"",DP147),"")</f>
        <v/>
      </c>
      <c r="DR147" s="31" t="str">
        <f t="array" ref="DR147">IFERROR(INDEX(filter4,SMALL(IF(LEN(filter4)&gt;0,ROW(filter4)-ROW(INDEX(filter4,1,1))+1),ROW($DF147)-ROW($DF$7))),"")</f>
        <v/>
      </c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</row>
    <row r="148" spans="3:140" ht="15" customHeight="1" x14ac:dyDescent="0.25">
      <c r="C148" s="31">
        <v>141</v>
      </c>
      <c r="D148" s="31" t="str">
        <f>IFERROR(IF(INDEX(database[],$C148,D$6)=0,"",INDEX(database[],$C148,D$6)),"")</f>
        <v/>
      </c>
      <c r="E148" s="46" t="str">
        <f>IFERROR(IF(INDEX(database[],$C148,E$6)=0,"",INDEX(database[],$C148,E$6)),"")</f>
        <v/>
      </c>
      <c r="F148" s="31" t="str">
        <f>IFERROR(IF(INDEX(database[],$C148,F$6)=0,"",INDEX(database[],$C148,F$6)),"")</f>
        <v/>
      </c>
      <c r="G148" s="31" t="str">
        <f>IFERROR(IF(INDEX(database[],$C148,G$6)=0,"",INDEX(database[],$C148,G$6)),"")</f>
        <v/>
      </c>
      <c r="H148" s="31" t="str">
        <f>IFERROR(IF(INDEX(database[],$C148,H$6)=0,"",INDEX(database[],$C148,H$6)),"")</f>
        <v/>
      </c>
      <c r="I148" s="31" t="str">
        <f>IFERROR(IF(INDEX(database[],$C148,I$6)=0,"",INDEX(database[],$C148,I$6)),"")</f>
        <v/>
      </c>
      <c r="J148" s="31" t="str">
        <f>IFERROR(IF(INDEX(database[],$C148,J$6)=0,"",INDEX(database[],$C148,J$6)),"")</f>
        <v/>
      </c>
      <c r="K148" s="31" t="str">
        <f>IFERROR(IF(INDEX(database[],$C148,K$6)=0,"",INDEX(database[],$C148,K$6)),"")</f>
        <v/>
      </c>
      <c r="L148" s="31" t="str">
        <f>IFERROR(IF(INDEX(database[],$C148,L$6)=0,"",INDEX(database[],$C148,L$6)),"")</f>
        <v/>
      </c>
      <c r="M148" s="31" t="str">
        <f>IFERROR(IF(INDEX(database[],$C148,M$6)=0,"",INDEX(database[],$C148,M$6)),"")</f>
        <v/>
      </c>
      <c r="N148" s="31" t="str">
        <f>IFERROR(IF(INDEX(database[],$C148,N$6)=0,"",INDEX(database[],$C148,N$6)),"")</f>
        <v/>
      </c>
      <c r="O148" s="31" t="str">
        <f>IFERROR(IF(INDEX(database[],$C148,O$6)=0,"",INDEX(database[],$C148,O$6)),"")</f>
        <v/>
      </c>
      <c r="P148" s="31" t="str">
        <f>IFERROR(IF(INDEX(database[],$C148,P$6)=0,"",INDEX(database[],$C148,P$6)),"")</f>
        <v/>
      </c>
      <c r="Q148" s="31" t="str">
        <f>IFERROR(IF(INDEX(database[],$C148,Q$6)=0,"",INDEX(database[],$C148,Q$6)),"")</f>
        <v/>
      </c>
      <c r="R148" s="46" t="str">
        <f>IFERROR(IF(INDEX(database[],$C148,R$6)=0,"",INDEX(database[],$C148,R$6)),"")</f>
        <v/>
      </c>
      <c r="S148" s="31" t="str">
        <f>IFERROR(IF(INDEX(database[],$C148,S$6)=0,"",INDEX(database[],$C148,S$6)),"")</f>
        <v/>
      </c>
      <c r="T148" s="31" t="str">
        <f>IFERROR(IF(INDEX(database[],$C148,T$6)=0,"",INDEX(database[],$C148,T$6)),"")</f>
        <v/>
      </c>
      <c r="U148" s="31" t="str">
        <f>IFERROR(IF(INDEX(database[],$C148,U$6)=0,"",INDEX(database[],$C148,U$6)),"")</f>
        <v/>
      </c>
      <c r="V148" s="31" t="str">
        <f>IFERROR(IF(INDEX(database[],$C148,V$6)=0,"",INDEX(database[],$C148,V$6)),"")</f>
        <v/>
      </c>
      <c r="W148" s="31" t="str">
        <f>IFERROR(IF(INDEX(database[],$C148,W$6)=0,"",INDEX(database[],$C148,W$6)),"")</f>
        <v/>
      </c>
      <c r="X148" s="31" t="str">
        <f>IFERROR(IF(INDEX(database[],$C148,X$6)=0,"",INDEX(database[],$C148,X$6)),"")</f>
        <v/>
      </c>
      <c r="Y148" s="31" t="str">
        <f>IFERROR(IF(INDEX(database[],$C148,Y$6)=0,"",INDEX(database[],$C148,Y$6)),"")</f>
        <v/>
      </c>
      <c r="Z148" s="31" t="str">
        <f>IFERROR(IF(INDEX(database[],$C148,Z$6)=0,"",INDEX(database[],$C148,Z$6)),"")</f>
        <v/>
      </c>
      <c r="AA148" s="31" t="str">
        <f>IFERROR(IF(INDEX(database[],$C148,AA$6)=0,"",INDEX(database[],$C148,AA$6)),"")</f>
        <v/>
      </c>
      <c r="AB148" s="31" t="str">
        <f>IFERROR(IF(INDEX(database[],$C148,AB$6)=0,"",INDEX(database[],$C148,AB$6)),"")</f>
        <v/>
      </c>
      <c r="AC148" s="31" t="str">
        <f>IFERROR(IF(INDEX(database[],$C148,AC$6)=0,"",INDEX(database[],$C148,AC$6)),"")</f>
        <v/>
      </c>
      <c r="AD148" s="31" t="str">
        <f>IFERROR(IF(INDEX(database[],$C148,AD$6)=0,"",INDEX(database[],$C148,AD$6)),"")</f>
        <v/>
      </c>
      <c r="AE148" s="31" t="str">
        <f>IFERROR(IF(INDEX(database[],$C148,AE$6)=0,"",INDEX(database[],$C148,AE$6)),"")</f>
        <v/>
      </c>
      <c r="AF148" s="31" t="str">
        <f>IFERROR(IF(INDEX(database[],$C148,AF$6)=0,"",INDEX(database[],$C148,AF$6)),"")</f>
        <v/>
      </c>
      <c r="AG148" s="31" t="str">
        <f>IFERROR(IF(INDEX(database[],$C148,AG$6)=0,"",INDEX(database[],$C148,AG$6)),"")</f>
        <v/>
      </c>
      <c r="AH148" s="31" t="str">
        <f>IFERROR(IF(INDEX(database[],$C148,AH$6)=0,"",INDEX(database[],$C148,AH$6)),"")</f>
        <v/>
      </c>
      <c r="AI148" s="31" t="str">
        <f>IFERROR(IF(INDEX(database[],$C148,AI$6)=0,"",INDEX(database[],$C148,AI$6)),"")</f>
        <v/>
      </c>
      <c r="AJ148" s="31" t="str">
        <f>IFERROR(IF(INDEX(database[],$C148,AJ$6)=0,"",INDEX(database[],$C148,AJ$6)),"")</f>
        <v/>
      </c>
      <c r="AK148" s="31" t="str">
        <f>IFERROR(IF(INDEX(database[],$C148,AK$6)=0,"",INDEX(database[],$C148,AK$6)),"")</f>
        <v/>
      </c>
      <c r="AL148" s="31" t="str">
        <f>IFERROR(IF(INDEX(database[],$C148,AL$6)=0,"",INDEX(database[],$C148,AL$6)),"")</f>
        <v/>
      </c>
      <c r="AM148" s="31" t="str">
        <f>IFERROR(IF(INDEX(database[],$C148,AM$6)=0,"",INDEX(database[],$C148,AM$6)),"")</f>
        <v/>
      </c>
      <c r="AN148" s="31" t="str">
        <f>IFERROR(IF(INDEX(database[],$C148,AN$6)=0,"",INDEX(database[],$C148,AN$6)),"")</f>
        <v/>
      </c>
      <c r="AO148" s="31" t="str">
        <f>IFERROR(IF(INDEX(database[],$C148,AO$6)=0,"",INDEX(database[],$C148,AO$6)),"")</f>
        <v/>
      </c>
      <c r="AP148" s="31" t="str">
        <f>IFERROR(IF(INDEX(database[],$C148,AP$6)=0,"",INDEX(database[],$C148,AP$6)),"")</f>
        <v/>
      </c>
      <c r="AQ148" s="31" t="str">
        <f>IFERROR(IF(INDEX(database[],$C148,AQ$6)=0,"",INDEX(database[],$C148,AQ$6)),"")</f>
        <v/>
      </c>
      <c r="AR148" s="31" t="str">
        <f>IFERROR(IF(INDEX(database[],$C148,AR$6)=0,"",INDEX(database[],$C148,AR$6)),"")</f>
        <v/>
      </c>
      <c r="AS148" s="31" t="str">
        <f>IFERROR(IF(INDEX(database[],$C148,AS$6)=0,"",INDEX(database[],$C148,AS$6)),"")</f>
        <v/>
      </c>
      <c r="AT148" s="31" t="str">
        <f>IFERROR(IF(INDEX(database[],$C148,AT$6)=0,"",INDEX(database[],$C148,AT$6)),"")</f>
        <v/>
      </c>
      <c r="AU148" s="31" t="str">
        <f>IFERROR(IF(INDEX(database[],$C148,AU$6)=0,"",INDEX(database[],$C148,AU$6)),"")</f>
        <v/>
      </c>
      <c r="AV148" s="31" t="str">
        <f>IFERROR(IF(INDEX(database[],$C148,AV$6)=0,"",INDEX(database[],$C148,AV$6)),"")</f>
        <v/>
      </c>
      <c r="AW148" s="31" t="str">
        <f t="shared" si="78"/>
        <v/>
      </c>
      <c r="AX148" s="49" t="str">
        <f t="shared" si="58"/>
        <v/>
      </c>
      <c r="AY148" s="31" t="str">
        <f t="shared" si="59"/>
        <v/>
      </c>
      <c r="AZ148" s="31" t="str">
        <f t="shared" si="60"/>
        <v/>
      </c>
      <c r="BA148" s="49" t="str">
        <f t="shared" ca="1" si="61"/>
        <v/>
      </c>
      <c r="BB148" s="51" t="str">
        <f t="shared" ca="1" si="62"/>
        <v/>
      </c>
      <c r="BC148" s="50" t="str">
        <f t="shared" si="83"/>
        <v/>
      </c>
      <c r="BD148" s="46" t="str">
        <f t="shared" si="83"/>
        <v/>
      </c>
      <c r="BE148" s="46" t="str">
        <f t="shared" si="83"/>
        <v/>
      </c>
      <c r="BF148" s="46" t="str">
        <f t="shared" si="83"/>
        <v/>
      </c>
      <c r="BG148" s="46" t="str">
        <f t="shared" si="83"/>
        <v/>
      </c>
      <c r="BH148" s="46" t="str">
        <f t="shared" si="83"/>
        <v/>
      </c>
      <c r="BI148" s="46" t="str">
        <f t="shared" si="83"/>
        <v/>
      </c>
      <c r="BJ148" s="31" t="str">
        <f t="shared" si="63"/>
        <v/>
      </c>
      <c r="BK148" s="31" t="str">
        <f t="shared" si="64"/>
        <v/>
      </c>
      <c r="BL148" s="31" t="str">
        <f t="shared" si="65"/>
        <v/>
      </c>
      <c r="BM148" s="31" t="str">
        <f t="shared" si="66"/>
        <v/>
      </c>
      <c r="BN148" s="31" t="str">
        <f t="shared" si="67"/>
        <v/>
      </c>
      <c r="BO148" s="31" t="str">
        <f t="shared" si="68"/>
        <v/>
      </c>
      <c r="BP148" s="48"/>
      <c r="BQ148" s="48"/>
      <c r="BR148" s="48"/>
      <c r="BS148" s="48"/>
      <c r="BT148" s="48"/>
      <c r="BU148" s="31">
        <f>IFERROR(IF(OR(BU$7="",List!$B$8="",List!$B$8="All"),1,IF(List!$B$8=INDEX(IF(BU$5="d",DateTable,MainTable),$C148,BU$6),1,0)),0)</f>
        <v>1</v>
      </c>
      <c r="BV148" s="31">
        <f>IFERROR(IF(OR(BV$7="",List!$B$11="",List!$B$11="All"),1,IF(List!$B$11=INDEX(IF(BV$5="d",DateTable,MainTable),$C148,BV$6),1,0)),0)</f>
        <v>1</v>
      </c>
      <c r="BW148" s="31">
        <f>IFERROR(IF(OR(BW$7="",List!$B$14="",List!$B$14="All"),1,IF(List!$B$14=INDEX(IF(BW$5="d",DateTable,MainTable),$C148,BW$6),1,0)),0)</f>
        <v>1</v>
      </c>
      <c r="BX148" s="31">
        <f>IFERROR(IF(OR(BX$7="",List!$B$17="",List!$B$17="All"),1,IF(List!$B$17=INDEX(IF(BX$5="d",DateTable,MainTable),$C148,BX$6),1,0)),0)</f>
        <v>1</v>
      </c>
      <c r="BY148" s="31">
        <f t="shared" si="69"/>
        <v>1</v>
      </c>
      <c r="CA148" s="31" t="str">
        <f t="shared" si="70"/>
        <v/>
      </c>
      <c r="CB148" s="31" t="str">
        <f t="shared" si="79"/>
        <v/>
      </c>
      <c r="CD148" s="31">
        <f>IFERROR(IF(OR(Dashboard!$C$7="",Dashboard!$C$7="All"),1,IF(Dashboard!$C$7=INDEX(MainTable,$C148,CD$6),1,0)),0)</f>
        <v>1</v>
      </c>
      <c r="CE148" s="31">
        <f>IFERROR(IF(OR(Dashboard!$E$7="",Dashboard!$E$7="All"),1,IF(Dashboard!$E$7=INDEX(MainTable,$C148,CE$6),1,0)),0)</f>
        <v>1</v>
      </c>
      <c r="CF148" s="31">
        <f>IFERROR(IF(OR(Dashboard!$G$7="",Dashboard!$G$7="All"),1,IF(Dashboard!$G$7=INDEX(MainTable,$C148,CF$6),1,0)),0)</f>
        <v>1</v>
      </c>
      <c r="CG148" s="31">
        <f>IFERROR(IF(OR(Dashboard!$I$7="",Dashboard!$I$7="All"),1,IF(Dashboard!$I$7=INDEX(MainTable,$C148,CG$6),1,0)),0)</f>
        <v>1</v>
      </c>
      <c r="CH148" s="31">
        <f t="shared" si="71"/>
        <v>1</v>
      </c>
      <c r="CJ148" s="31">
        <f t="shared" ca="1" si="72"/>
        <v>0</v>
      </c>
      <c r="CK148" s="31">
        <f t="shared" ca="1" si="80"/>
        <v>0</v>
      </c>
      <c r="CL148" s="31">
        <f t="shared" si="81"/>
        <v>0</v>
      </c>
      <c r="CM148" s="31">
        <f t="shared" si="82"/>
        <v>0</v>
      </c>
      <c r="DG148" s="31" t="str">
        <f t="shared" si="73"/>
        <v/>
      </c>
      <c r="DH148" s="31" t="str">
        <f>IFERROR(IF(COUNTIF($DG$8:$DG148,DG148)&gt;1,"",DG148),"")</f>
        <v/>
      </c>
      <c r="DI148" s="31" t="str">
        <f t="array" ref="DI148">IFERROR(INDEX(filter1,SMALL(IF(LEN(filter1)&gt;0,ROW(filter1)-ROW(INDEX(filter1,1,1))+1),ROW($DF148)-ROW($DF$7))),"")</f>
        <v/>
      </c>
      <c r="DJ148" s="31" t="str">
        <f t="shared" si="74"/>
        <v/>
      </c>
      <c r="DK148" s="31" t="str">
        <f>IFERROR(IF(COUNTIF($DJ$8:$DJ148,DJ148)&gt;1,"",DJ148),"")</f>
        <v/>
      </c>
      <c r="DL148" s="31" t="str">
        <f t="array" ref="DL148">IFERROR(INDEX(filter2,SMALL(IF(LEN(filter2)&gt;0,ROW(filter2)-ROW(INDEX(filter2,1,1))+1),ROW($DF148)-ROW($DF$7))),"")</f>
        <v/>
      </c>
      <c r="DM148" s="31" t="str">
        <f t="shared" si="75"/>
        <v/>
      </c>
      <c r="DN148" s="31" t="str">
        <f>IFERROR(IF(COUNTIF($DM$8:$DM148,DM148)&gt;1,"",DM148),"")</f>
        <v/>
      </c>
      <c r="DO148" s="31" t="str">
        <f t="array" ref="DO148">IFERROR(INDEX(filter3,SMALL(IF(LEN(filter3)&gt;0,ROW(filter3)-ROW(INDEX(filter3,1,1))+1),ROW($DF148)-ROW($DF$7))),"")</f>
        <v/>
      </c>
      <c r="DP148" s="31" t="str">
        <f t="shared" si="76"/>
        <v/>
      </c>
      <c r="DQ148" s="31" t="str">
        <f>IFERROR(IF(COUNTIF($DP$8:$DP148,DP148)&gt;1,"",DP148),"")</f>
        <v/>
      </c>
      <c r="DR148" s="31" t="str">
        <f t="array" ref="DR148">IFERROR(INDEX(filter4,SMALL(IF(LEN(filter4)&gt;0,ROW(filter4)-ROW(INDEX(filter4,1,1))+1),ROW($DF148)-ROW($DF$7))),"")</f>
        <v/>
      </c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</row>
    <row r="149" spans="3:140" ht="15" customHeight="1" x14ac:dyDescent="0.25">
      <c r="C149" s="31">
        <v>142</v>
      </c>
      <c r="D149" s="31" t="str">
        <f>IFERROR(IF(INDEX(database[],$C149,D$6)=0,"",INDEX(database[],$C149,D$6)),"")</f>
        <v/>
      </c>
      <c r="E149" s="46" t="str">
        <f>IFERROR(IF(INDEX(database[],$C149,E$6)=0,"",INDEX(database[],$C149,E$6)),"")</f>
        <v/>
      </c>
      <c r="F149" s="31" t="str">
        <f>IFERROR(IF(INDEX(database[],$C149,F$6)=0,"",INDEX(database[],$C149,F$6)),"")</f>
        <v/>
      </c>
      <c r="G149" s="31" t="str">
        <f>IFERROR(IF(INDEX(database[],$C149,G$6)=0,"",INDEX(database[],$C149,G$6)),"")</f>
        <v/>
      </c>
      <c r="H149" s="31" t="str">
        <f>IFERROR(IF(INDEX(database[],$C149,H$6)=0,"",INDEX(database[],$C149,H$6)),"")</f>
        <v/>
      </c>
      <c r="I149" s="31" t="str">
        <f>IFERROR(IF(INDEX(database[],$C149,I$6)=0,"",INDEX(database[],$C149,I$6)),"")</f>
        <v/>
      </c>
      <c r="J149" s="31" t="str">
        <f>IFERROR(IF(INDEX(database[],$C149,J$6)=0,"",INDEX(database[],$C149,J$6)),"")</f>
        <v/>
      </c>
      <c r="K149" s="31" t="str">
        <f>IFERROR(IF(INDEX(database[],$C149,K$6)=0,"",INDEX(database[],$C149,K$6)),"")</f>
        <v/>
      </c>
      <c r="L149" s="31" t="str">
        <f>IFERROR(IF(INDEX(database[],$C149,L$6)=0,"",INDEX(database[],$C149,L$6)),"")</f>
        <v/>
      </c>
      <c r="M149" s="31" t="str">
        <f>IFERROR(IF(INDEX(database[],$C149,M$6)=0,"",INDEX(database[],$C149,M$6)),"")</f>
        <v/>
      </c>
      <c r="N149" s="31" t="str">
        <f>IFERROR(IF(INDEX(database[],$C149,N$6)=0,"",INDEX(database[],$C149,N$6)),"")</f>
        <v/>
      </c>
      <c r="O149" s="31" t="str">
        <f>IFERROR(IF(INDEX(database[],$C149,O$6)=0,"",INDEX(database[],$C149,O$6)),"")</f>
        <v/>
      </c>
      <c r="P149" s="31" t="str">
        <f>IFERROR(IF(INDEX(database[],$C149,P$6)=0,"",INDEX(database[],$C149,P$6)),"")</f>
        <v/>
      </c>
      <c r="Q149" s="31" t="str">
        <f>IFERROR(IF(INDEX(database[],$C149,Q$6)=0,"",INDEX(database[],$C149,Q$6)),"")</f>
        <v/>
      </c>
      <c r="R149" s="46" t="str">
        <f>IFERROR(IF(INDEX(database[],$C149,R$6)=0,"",INDEX(database[],$C149,R$6)),"")</f>
        <v/>
      </c>
      <c r="S149" s="31" t="str">
        <f>IFERROR(IF(INDEX(database[],$C149,S$6)=0,"",INDEX(database[],$C149,S$6)),"")</f>
        <v/>
      </c>
      <c r="T149" s="31" t="str">
        <f>IFERROR(IF(INDEX(database[],$C149,T$6)=0,"",INDEX(database[],$C149,T$6)),"")</f>
        <v/>
      </c>
      <c r="U149" s="31" t="str">
        <f>IFERROR(IF(INDEX(database[],$C149,U$6)=0,"",INDEX(database[],$C149,U$6)),"")</f>
        <v/>
      </c>
      <c r="V149" s="31" t="str">
        <f>IFERROR(IF(INDEX(database[],$C149,V$6)=0,"",INDEX(database[],$C149,V$6)),"")</f>
        <v/>
      </c>
      <c r="W149" s="31" t="str">
        <f>IFERROR(IF(INDEX(database[],$C149,W$6)=0,"",INDEX(database[],$C149,W$6)),"")</f>
        <v/>
      </c>
      <c r="X149" s="31" t="str">
        <f>IFERROR(IF(INDEX(database[],$C149,X$6)=0,"",INDEX(database[],$C149,X$6)),"")</f>
        <v/>
      </c>
      <c r="Y149" s="31" t="str">
        <f>IFERROR(IF(INDEX(database[],$C149,Y$6)=0,"",INDEX(database[],$C149,Y$6)),"")</f>
        <v/>
      </c>
      <c r="Z149" s="31" t="str">
        <f>IFERROR(IF(INDEX(database[],$C149,Z$6)=0,"",INDEX(database[],$C149,Z$6)),"")</f>
        <v/>
      </c>
      <c r="AA149" s="31" t="str">
        <f>IFERROR(IF(INDEX(database[],$C149,AA$6)=0,"",INDEX(database[],$C149,AA$6)),"")</f>
        <v/>
      </c>
      <c r="AB149" s="31" t="str">
        <f>IFERROR(IF(INDEX(database[],$C149,AB$6)=0,"",INDEX(database[],$C149,AB$6)),"")</f>
        <v/>
      </c>
      <c r="AC149" s="31" t="str">
        <f>IFERROR(IF(INDEX(database[],$C149,AC$6)=0,"",INDEX(database[],$C149,AC$6)),"")</f>
        <v/>
      </c>
      <c r="AD149" s="31" t="str">
        <f>IFERROR(IF(INDEX(database[],$C149,AD$6)=0,"",INDEX(database[],$C149,AD$6)),"")</f>
        <v/>
      </c>
      <c r="AE149" s="31" t="str">
        <f>IFERROR(IF(INDEX(database[],$C149,AE$6)=0,"",INDEX(database[],$C149,AE$6)),"")</f>
        <v/>
      </c>
      <c r="AF149" s="31" t="str">
        <f>IFERROR(IF(INDEX(database[],$C149,AF$6)=0,"",INDEX(database[],$C149,AF$6)),"")</f>
        <v/>
      </c>
      <c r="AG149" s="31" t="str">
        <f>IFERROR(IF(INDEX(database[],$C149,AG$6)=0,"",INDEX(database[],$C149,AG$6)),"")</f>
        <v/>
      </c>
      <c r="AH149" s="31" t="str">
        <f>IFERROR(IF(INDEX(database[],$C149,AH$6)=0,"",INDEX(database[],$C149,AH$6)),"")</f>
        <v/>
      </c>
      <c r="AI149" s="31" t="str">
        <f>IFERROR(IF(INDEX(database[],$C149,AI$6)=0,"",INDEX(database[],$C149,AI$6)),"")</f>
        <v/>
      </c>
      <c r="AJ149" s="31" t="str">
        <f>IFERROR(IF(INDEX(database[],$C149,AJ$6)=0,"",INDEX(database[],$C149,AJ$6)),"")</f>
        <v/>
      </c>
      <c r="AK149" s="31" t="str">
        <f>IFERROR(IF(INDEX(database[],$C149,AK$6)=0,"",INDEX(database[],$C149,AK$6)),"")</f>
        <v/>
      </c>
      <c r="AL149" s="31" t="str">
        <f>IFERROR(IF(INDEX(database[],$C149,AL$6)=0,"",INDEX(database[],$C149,AL$6)),"")</f>
        <v/>
      </c>
      <c r="AM149" s="31" t="str">
        <f>IFERROR(IF(INDEX(database[],$C149,AM$6)=0,"",INDEX(database[],$C149,AM$6)),"")</f>
        <v/>
      </c>
      <c r="AN149" s="31" t="str">
        <f>IFERROR(IF(INDEX(database[],$C149,AN$6)=0,"",INDEX(database[],$C149,AN$6)),"")</f>
        <v/>
      </c>
      <c r="AO149" s="31" t="str">
        <f>IFERROR(IF(INDEX(database[],$C149,AO$6)=0,"",INDEX(database[],$C149,AO$6)),"")</f>
        <v/>
      </c>
      <c r="AP149" s="31" t="str">
        <f>IFERROR(IF(INDEX(database[],$C149,AP$6)=0,"",INDEX(database[],$C149,AP$6)),"")</f>
        <v/>
      </c>
      <c r="AQ149" s="31" t="str">
        <f>IFERROR(IF(INDEX(database[],$C149,AQ$6)=0,"",INDEX(database[],$C149,AQ$6)),"")</f>
        <v/>
      </c>
      <c r="AR149" s="31" t="str">
        <f>IFERROR(IF(INDEX(database[],$C149,AR$6)=0,"",INDEX(database[],$C149,AR$6)),"")</f>
        <v/>
      </c>
      <c r="AS149" s="31" t="str">
        <f>IFERROR(IF(INDEX(database[],$C149,AS$6)=0,"",INDEX(database[],$C149,AS$6)),"")</f>
        <v/>
      </c>
      <c r="AT149" s="31" t="str">
        <f>IFERROR(IF(INDEX(database[],$C149,AT$6)=0,"",INDEX(database[],$C149,AT$6)),"")</f>
        <v/>
      </c>
      <c r="AU149" s="31" t="str">
        <f>IFERROR(IF(INDEX(database[],$C149,AU$6)=0,"",INDEX(database[],$C149,AU$6)),"")</f>
        <v/>
      </c>
      <c r="AV149" s="31" t="str">
        <f>IFERROR(IF(INDEX(database[],$C149,AV$6)=0,"",INDEX(database[],$C149,AV$6)),"")</f>
        <v/>
      </c>
      <c r="AW149" s="31" t="str">
        <f t="shared" si="78"/>
        <v/>
      </c>
      <c r="AX149" s="49" t="str">
        <f t="shared" si="58"/>
        <v/>
      </c>
      <c r="AY149" s="31" t="str">
        <f t="shared" si="59"/>
        <v/>
      </c>
      <c r="AZ149" s="31" t="str">
        <f t="shared" si="60"/>
        <v/>
      </c>
      <c r="BA149" s="49" t="str">
        <f t="shared" ca="1" si="61"/>
        <v/>
      </c>
      <c r="BB149" s="51" t="str">
        <f t="shared" ca="1" si="62"/>
        <v/>
      </c>
      <c r="BC149" s="50" t="str">
        <f t="shared" si="83"/>
        <v/>
      </c>
      <c r="BD149" s="46" t="str">
        <f t="shared" si="83"/>
        <v/>
      </c>
      <c r="BE149" s="46" t="str">
        <f t="shared" si="83"/>
        <v/>
      </c>
      <c r="BF149" s="46" t="str">
        <f t="shared" si="83"/>
        <v/>
      </c>
      <c r="BG149" s="46" t="str">
        <f t="shared" si="83"/>
        <v/>
      </c>
      <c r="BH149" s="46" t="str">
        <f t="shared" si="83"/>
        <v/>
      </c>
      <c r="BI149" s="46" t="str">
        <f t="shared" si="83"/>
        <v/>
      </c>
      <c r="BJ149" s="31" t="str">
        <f t="shared" si="63"/>
        <v/>
      </c>
      <c r="BK149" s="31" t="str">
        <f t="shared" si="64"/>
        <v/>
      </c>
      <c r="BL149" s="31" t="str">
        <f t="shared" si="65"/>
        <v/>
      </c>
      <c r="BM149" s="31" t="str">
        <f t="shared" si="66"/>
        <v/>
      </c>
      <c r="BN149" s="31" t="str">
        <f t="shared" si="67"/>
        <v/>
      </c>
      <c r="BO149" s="31" t="str">
        <f t="shared" si="68"/>
        <v/>
      </c>
      <c r="BP149" s="48"/>
      <c r="BQ149" s="48"/>
      <c r="BR149" s="48"/>
      <c r="BS149" s="48"/>
      <c r="BT149" s="48"/>
      <c r="BU149" s="31">
        <f>IFERROR(IF(OR(BU$7="",List!$B$8="",List!$B$8="All"),1,IF(List!$B$8=INDEX(IF(BU$5="d",DateTable,MainTable),$C149,BU$6),1,0)),0)</f>
        <v>1</v>
      </c>
      <c r="BV149" s="31">
        <f>IFERROR(IF(OR(BV$7="",List!$B$11="",List!$B$11="All"),1,IF(List!$B$11=INDEX(IF(BV$5="d",DateTable,MainTable),$C149,BV$6),1,0)),0)</f>
        <v>1</v>
      </c>
      <c r="BW149" s="31">
        <f>IFERROR(IF(OR(BW$7="",List!$B$14="",List!$B$14="All"),1,IF(List!$B$14=INDEX(IF(BW$5="d",DateTable,MainTable),$C149,BW$6),1,0)),0)</f>
        <v>1</v>
      </c>
      <c r="BX149" s="31">
        <f>IFERROR(IF(OR(BX$7="",List!$B$17="",List!$B$17="All"),1,IF(List!$B$17=INDEX(IF(BX$5="d",DateTable,MainTable),$C149,BX$6),1,0)),0)</f>
        <v>1</v>
      </c>
      <c r="BY149" s="31">
        <f t="shared" si="69"/>
        <v>1</v>
      </c>
      <c r="CA149" s="31" t="str">
        <f t="shared" si="70"/>
        <v/>
      </c>
      <c r="CB149" s="31" t="str">
        <f t="shared" si="79"/>
        <v/>
      </c>
      <c r="CD149" s="31">
        <f>IFERROR(IF(OR(Dashboard!$C$7="",Dashboard!$C$7="All"),1,IF(Dashboard!$C$7=INDEX(MainTable,$C149,CD$6),1,0)),0)</f>
        <v>1</v>
      </c>
      <c r="CE149" s="31">
        <f>IFERROR(IF(OR(Dashboard!$E$7="",Dashboard!$E$7="All"),1,IF(Dashboard!$E$7=INDEX(MainTable,$C149,CE$6),1,0)),0)</f>
        <v>1</v>
      </c>
      <c r="CF149" s="31">
        <f>IFERROR(IF(OR(Dashboard!$G$7="",Dashboard!$G$7="All"),1,IF(Dashboard!$G$7=INDEX(MainTable,$C149,CF$6),1,0)),0)</f>
        <v>1</v>
      </c>
      <c r="CG149" s="31">
        <f>IFERROR(IF(OR(Dashboard!$I$7="",Dashboard!$I$7="All"),1,IF(Dashboard!$I$7=INDEX(MainTable,$C149,CG$6),1,0)),0)</f>
        <v>1</v>
      </c>
      <c r="CH149" s="31">
        <f t="shared" si="71"/>
        <v>1</v>
      </c>
      <c r="CJ149" s="31">
        <f t="shared" ca="1" si="72"/>
        <v>0</v>
      </c>
      <c r="CK149" s="31">
        <f t="shared" ca="1" si="80"/>
        <v>0</v>
      </c>
      <c r="CL149" s="31">
        <f t="shared" si="81"/>
        <v>0</v>
      </c>
      <c r="CM149" s="31">
        <f t="shared" si="82"/>
        <v>0</v>
      </c>
      <c r="DG149" s="31" t="str">
        <f t="shared" si="73"/>
        <v/>
      </c>
      <c r="DH149" s="31" t="str">
        <f>IFERROR(IF(COUNTIF($DG$8:$DG149,DG149)&gt;1,"",DG149),"")</f>
        <v/>
      </c>
      <c r="DI149" s="31" t="str">
        <f t="array" ref="DI149">IFERROR(INDEX(filter1,SMALL(IF(LEN(filter1)&gt;0,ROW(filter1)-ROW(INDEX(filter1,1,1))+1),ROW($DF149)-ROW($DF$7))),"")</f>
        <v/>
      </c>
      <c r="DJ149" s="31" t="str">
        <f t="shared" si="74"/>
        <v/>
      </c>
      <c r="DK149" s="31" t="str">
        <f>IFERROR(IF(COUNTIF($DJ$8:$DJ149,DJ149)&gt;1,"",DJ149),"")</f>
        <v/>
      </c>
      <c r="DL149" s="31" t="str">
        <f t="array" ref="DL149">IFERROR(INDEX(filter2,SMALL(IF(LEN(filter2)&gt;0,ROW(filter2)-ROW(INDEX(filter2,1,1))+1),ROW($DF149)-ROW($DF$7))),"")</f>
        <v/>
      </c>
      <c r="DM149" s="31" t="str">
        <f t="shared" si="75"/>
        <v/>
      </c>
      <c r="DN149" s="31" t="str">
        <f>IFERROR(IF(COUNTIF($DM$8:$DM149,DM149)&gt;1,"",DM149),"")</f>
        <v/>
      </c>
      <c r="DO149" s="31" t="str">
        <f t="array" ref="DO149">IFERROR(INDEX(filter3,SMALL(IF(LEN(filter3)&gt;0,ROW(filter3)-ROW(INDEX(filter3,1,1))+1),ROW($DF149)-ROW($DF$7))),"")</f>
        <v/>
      </c>
      <c r="DP149" s="31" t="str">
        <f t="shared" si="76"/>
        <v/>
      </c>
      <c r="DQ149" s="31" t="str">
        <f>IFERROR(IF(COUNTIF($DP$8:$DP149,DP149)&gt;1,"",DP149),"")</f>
        <v/>
      </c>
      <c r="DR149" s="31" t="str">
        <f t="array" ref="DR149">IFERROR(INDEX(filter4,SMALL(IF(LEN(filter4)&gt;0,ROW(filter4)-ROW(INDEX(filter4,1,1))+1),ROW($DF149)-ROW($DF$7))),"")</f>
        <v/>
      </c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</row>
    <row r="150" spans="3:140" ht="15" customHeight="1" x14ac:dyDescent="0.25">
      <c r="C150" s="31">
        <v>143</v>
      </c>
      <c r="D150" s="31" t="str">
        <f>IFERROR(IF(INDEX(database[],$C150,D$6)=0,"",INDEX(database[],$C150,D$6)),"")</f>
        <v/>
      </c>
      <c r="E150" s="46" t="str">
        <f>IFERROR(IF(INDEX(database[],$C150,E$6)=0,"",INDEX(database[],$C150,E$6)),"")</f>
        <v/>
      </c>
      <c r="F150" s="31" t="str">
        <f>IFERROR(IF(INDEX(database[],$C150,F$6)=0,"",INDEX(database[],$C150,F$6)),"")</f>
        <v/>
      </c>
      <c r="G150" s="31" t="str">
        <f>IFERROR(IF(INDEX(database[],$C150,G$6)=0,"",INDEX(database[],$C150,G$6)),"")</f>
        <v/>
      </c>
      <c r="H150" s="31" t="str">
        <f>IFERROR(IF(INDEX(database[],$C150,H$6)=0,"",INDEX(database[],$C150,H$6)),"")</f>
        <v/>
      </c>
      <c r="I150" s="31" t="str">
        <f>IFERROR(IF(INDEX(database[],$C150,I$6)=0,"",INDEX(database[],$C150,I$6)),"")</f>
        <v/>
      </c>
      <c r="J150" s="31" t="str">
        <f>IFERROR(IF(INDEX(database[],$C150,J$6)=0,"",INDEX(database[],$C150,J$6)),"")</f>
        <v/>
      </c>
      <c r="K150" s="31" t="str">
        <f>IFERROR(IF(INDEX(database[],$C150,K$6)=0,"",INDEX(database[],$C150,K$6)),"")</f>
        <v/>
      </c>
      <c r="L150" s="31" t="str">
        <f>IFERROR(IF(INDEX(database[],$C150,L$6)=0,"",INDEX(database[],$C150,L$6)),"")</f>
        <v/>
      </c>
      <c r="M150" s="31" t="str">
        <f>IFERROR(IF(INDEX(database[],$C150,M$6)=0,"",INDEX(database[],$C150,M$6)),"")</f>
        <v/>
      </c>
      <c r="N150" s="31" t="str">
        <f>IFERROR(IF(INDEX(database[],$C150,N$6)=0,"",INDEX(database[],$C150,N$6)),"")</f>
        <v/>
      </c>
      <c r="O150" s="31" t="str">
        <f>IFERROR(IF(INDEX(database[],$C150,O$6)=0,"",INDEX(database[],$C150,O$6)),"")</f>
        <v/>
      </c>
      <c r="P150" s="31" t="str">
        <f>IFERROR(IF(INDEX(database[],$C150,P$6)=0,"",INDEX(database[],$C150,P$6)),"")</f>
        <v/>
      </c>
      <c r="Q150" s="31" t="str">
        <f>IFERROR(IF(INDEX(database[],$C150,Q$6)=0,"",INDEX(database[],$C150,Q$6)),"")</f>
        <v/>
      </c>
      <c r="R150" s="46" t="str">
        <f>IFERROR(IF(INDEX(database[],$C150,R$6)=0,"",INDEX(database[],$C150,R$6)),"")</f>
        <v/>
      </c>
      <c r="S150" s="31" t="str">
        <f>IFERROR(IF(INDEX(database[],$C150,S$6)=0,"",INDEX(database[],$C150,S$6)),"")</f>
        <v/>
      </c>
      <c r="T150" s="31" t="str">
        <f>IFERROR(IF(INDEX(database[],$C150,T$6)=0,"",INDEX(database[],$C150,T$6)),"")</f>
        <v/>
      </c>
      <c r="U150" s="31" t="str">
        <f>IFERROR(IF(INDEX(database[],$C150,U$6)=0,"",INDEX(database[],$C150,U$6)),"")</f>
        <v/>
      </c>
      <c r="V150" s="31" t="str">
        <f>IFERROR(IF(INDEX(database[],$C150,V$6)=0,"",INDEX(database[],$C150,V$6)),"")</f>
        <v/>
      </c>
      <c r="W150" s="31" t="str">
        <f>IFERROR(IF(INDEX(database[],$C150,W$6)=0,"",INDEX(database[],$C150,W$6)),"")</f>
        <v/>
      </c>
      <c r="X150" s="31" t="str">
        <f>IFERROR(IF(INDEX(database[],$C150,X$6)=0,"",INDEX(database[],$C150,X$6)),"")</f>
        <v/>
      </c>
      <c r="Y150" s="31" t="str">
        <f>IFERROR(IF(INDEX(database[],$C150,Y$6)=0,"",INDEX(database[],$C150,Y$6)),"")</f>
        <v/>
      </c>
      <c r="Z150" s="31" t="str">
        <f>IFERROR(IF(INDEX(database[],$C150,Z$6)=0,"",INDEX(database[],$C150,Z$6)),"")</f>
        <v/>
      </c>
      <c r="AA150" s="31" t="str">
        <f>IFERROR(IF(INDEX(database[],$C150,AA$6)=0,"",INDEX(database[],$C150,AA$6)),"")</f>
        <v/>
      </c>
      <c r="AB150" s="31" t="str">
        <f>IFERROR(IF(INDEX(database[],$C150,AB$6)=0,"",INDEX(database[],$C150,AB$6)),"")</f>
        <v/>
      </c>
      <c r="AC150" s="31" t="str">
        <f>IFERROR(IF(INDEX(database[],$C150,AC$6)=0,"",INDEX(database[],$C150,AC$6)),"")</f>
        <v/>
      </c>
      <c r="AD150" s="31" t="str">
        <f>IFERROR(IF(INDEX(database[],$C150,AD$6)=0,"",INDEX(database[],$C150,AD$6)),"")</f>
        <v/>
      </c>
      <c r="AE150" s="31" t="str">
        <f>IFERROR(IF(INDEX(database[],$C150,AE$6)=0,"",INDEX(database[],$C150,AE$6)),"")</f>
        <v/>
      </c>
      <c r="AF150" s="31" t="str">
        <f>IFERROR(IF(INDEX(database[],$C150,AF$6)=0,"",INDEX(database[],$C150,AF$6)),"")</f>
        <v/>
      </c>
      <c r="AG150" s="31" t="str">
        <f>IFERROR(IF(INDEX(database[],$C150,AG$6)=0,"",INDEX(database[],$C150,AG$6)),"")</f>
        <v/>
      </c>
      <c r="AH150" s="31" t="str">
        <f>IFERROR(IF(INDEX(database[],$C150,AH$6)=0,"",INDEX(database[],$C150,AH$6)),"")</f>
        <v/>
      </c>
      <c r="AI150" s="31" t="str">
        <f>IFERROR(IF(INDEX(database[],$C150,AI$6)=0,"",INDEX(database[],$C150,AI$6)),"")</f>
        <v/>
      </c>
      <c r="AJ150" s="31" t="str">
        <f>IFERROR(IF(INDEX(database[],$C150,AJ$6)=0,"",INDEX(database[],$C150,AJ$6)),"")</f>
        <v/>
      </c>
      <c r="AK150" s="31" t="str">
        <f>IFERROR(IF(INDEX(database[],$C150,AK$6)=0,"",INDEX(database[],$C150,AK$6)),"")</f>
        <v/>
      </c>
      <c r="AL150" s="31" t="str">
        <f>IFERROR(IF(INDEX(database[],$C150,AL$6)=0,"",INDEX(database[],$C150,AL$6)),"")</f>
        <v/>
      </c>
      <c r="AM150" s="31" t="str">
        <f>IFERROR(IF(INDEX(database[],$C150,AM$6)=0,"",INDEX(database[],$C150,AM$6)),"")</f>
        <v/>
      </c>
      <c r="AN150" s="31" t="str">
        <f>IFERROR(IF(INDEX(database[],$C150,AN$6)=0,"",INDEX(database[],$C150,AN$6)),"")</f>
        <v/>
      </c>
      <c r="AO150" s="31" t="str">
        <f>IFERROR(IF(INDEX(database[],$C150,AO$6)=0,"",INDEX(database[],$C150,AO$6)),"")</f>
        <v/>
      </c>
      <c r="AP150" s="31" t="str">
        <f>IFERROR(IF(INDEX(database[],$C150,AP$6)=0,"",INDEX(database[],$C150,AP$6)),"")</f>
        <v/>
      </c>
      <c r="AQ150" s="31" t="str">
        <f>IFERROR(IF(INDEX(database[],$C150,AQ$6)=0,"",INDEX(database[],$C150,AQ$6)),"")</f>
        <v/>
      </c>
      <c r="AR150" s="31" t="str">
        <f>IFERROR(IF(INDEX(database[],$C150,AR$6)=0,"",INDEX(database[],$C150,AR$6)),"")</f>
        <v/>
      </c>
      <c r="AS150" s="31" t="str">
        <f>IFERROR(IF(INDEX(database[],$C150,AS$6)=0,"",INDEX(database[],$C150,AS$6)),"")</f>
        <v/>
      </c>
      <c r="AT150" s="31" t="str">
        <f>IFERROR(IF(INDEX(database[],$C150,AT$6)=0,"",INDEX(database[],$C150,AT$6)),"")</f>
        <v/>
      </c>
      <c r="AU150" s="31" t="str">
        <f>IFERROR(IF(INDEX(database[],$C150,AU$6)=0,"",INDEX(database[],$C150,AU$6)),"")</f>
        <v/>
      </c>
      <c r="AV150" s="31" t="str">
        <f>IFERROR(IF(INDEX(database[],$C150,AV$6)=0,"",INDEX(database[],$C150,AV$6)),"")</f>
        <v/>
      </c>
      <c r="AW150" s="31" t="str">
        <f t="shared" si="78"/>
        <v/>
      </c>
      <c r="AX150" s="49" t="str">
        <f t="shared" si="58"/>
        <v/>
      </c>
      <c r="AY150" s="31" t="str">
        <f t="shared" si="59"/>
        <v/>
      </c>
      <c r="AZ150" s="31" t="str">
        <f t="shared" si="60"/>
        <v/>
      </c>
      <c r="BA150" s="49" t="str">
        <f t="shared" ca="1" si="61"/>
        <v/>
      </c>
      <c r="BB150" s="51" t="str">
        <f t="shared" ca="1" si="62"/>
        <v/>
      </c>
      <c r="BC150" s="50" t="str">
        <f t="shared" si="83"/>
        <v/>
      </c>
      <c r="BD150" s="46" t="str">
        <f t="shared" si="83"/>
        <v/>
      </c>
      <c r="BE150" s="46" t="str">
        <f t="shared" si="83"/>
        <v/>
      </c>
      <c r="BF150" s="46" t="str">
        <f t="shared" si="83"/>
        <v/>
      </c>
      <c r="BG150" s="46" t="str">
        <f t="shared" si="83"/>
        <v/>
      </c>
      <c r="BH150" s="46" t="str">
        <f t="shared" si="83"/>
        <v/>
      </c>
      <c r="BI150" s="46" t="str">
        <f t="shared" si="83"/>
        <v/>
      </c>
      <c r="BJ150" s="31" t="str">
        <f t="shared" si="63"/>
        <v/>
      </c>
      <c r="BK150" s="31" t="str">
        <f t="shared" si="64"/>
        <v/>
      </c>
      <c r="BL150" s="31" t="str">
        <f t="shared" si="65"/>
        <v/>
      </c>
      <c r="BM150" s="31" t="str">
        <f t="shared" si="66"/>
        <v/>
      </c>
      <c r="BN150" s="31" t="str">
        <f t="shared" si="67"/>
        <v/>
      </c>
      <c r="BO150" s="31" t="str">
        <f t="shared" si="68"/>
        <v/>
      </c>
      <c r="BP150" s="48"/>
      <c r="BQ150" s="48"/>
      <c r="BR150" s="48"/>
      <c r="BS150" s="48"/>
      <c r="BT150" s="48"/>
      <c r="BU150" s="31">
        <f>IFERROR(IF(OR(BU$7="",List!$B$8="",List!$B$8="All"),1,IF(List!$B$8=INDEX(IF(BU$5="d",DateTable,MainTable),$C150,BU$6),1,0)),0)</f>
        <v>1</v>
      </c>
      <c r="BV150" s="31">
        <f>IFERROR(IF(OR(BV$7="",List!$B$11="",List!$B$11="All"),1,IF(List!$B$11=INDEX(IF(BV$5="d",DateTable,MainTable),$C150,BV$6),1,0)),0)</f>
        <v>1</v>
      </c>
      <c r="BW150" s="31">
        <f>IFERROR(IF(OR(BW$7="",List!$B$14="",List!$B$14="All"),1,IF(List!$B$14=INDEX(IF(BW$5="d",DateTable,MainTable),$C150,BW$6),1,0)),0)</f>
        <v>1</v>
      </c>
      <c r="BX150" s="31">
        <f>IFERROR(IF(OR(BX$7="",List!$B$17="",List!$B$17="All"),1,IF(List!$B$17=INDEX(IF(BX$5="d",DateTable,MainTable),$C150,BX$6),1,0)),0)</f>
        <v>1</v>
      </c>
      <c r="BY150" s="31">
        <f t="shared" si="69"/>
        <v>1</v>
      </c>
      <c r="CA150" s="31" t="str">
        <f t="shared" si="70"/>
        <v/>
      </c>
      <c r="CB150" s="31" t="str">
        <f t="shared" si="79"/>
        <v/>
      </c>
      <c r="CD150" s="31">
        <f>IFERROR(IF(OR(Dashboard!$C$7="",Dashboard!$C$7="All"),1,IF(Dashboard!$C$7=INDEX(MainTable,$C150,CD$6),1,0)),0)</f>
        <v>1</v>
      </c>
      <c r="CE150" s="31">
        <f>IFERROR(IF(OR(Dashboard!$E$7="",Dashboard!$E$7="All"),1,IF(Dashboard!$E$7=INDEX(MainTable,$C150,CE$6),1,0)),0)</f>
        <v>1</v>
      </c>
      <c r="CF150" s="31">
        <f>IFERROR(IF(OR(Dashboard!$G$7="",Dashboard!$G$7="All"),1,IF(Dashboard!$G$7=INDEX(MainTable,$C150,CF$6),1,0)),0)</f>
        <v>1</v>
      </c>
      <c r="CG150" s="31">
        <f>IFERROR(IF(OR(Dashboard!$I$7="",Dashboard!$I$7="All"),1,IF(Dashboard!$I$7=INDEX(MainTable,$C150,CG$6),1,0)),0)</f>
        <v>1</v>
      </c>
      <c r="CH150" s="31">
        <f t="shared" si="71"/>
        <v>1</v>
      </c>
      <c r="CJ150" s="31">
        <f t="shared" ca="1" si="72"/>
        <v>0</v>
      </c>
      <c r="CK150" s="31">
        <f t="shared" ca="1" si="80"/>
        <v>0</v>
      </c>
      <c r="CL150" s="31">
        <f t="shared" si="81"/>
        <v>0</v>
      </c>
      <c r="CM150" s="31">
        <f t="shared" si="82"/>
        <v>0</v>
      </c>
      <c r="DG150" s="31" t="str">
        <f t="shared" si="73"/>
        <v/>
      </c>
      <c r="DH150" s="31" t="str">
        <f>IFERROR(IF(COUNTIF($DG$8:$DG150,DG150)&gt;1,"",DG150),"")</f>
        <v/>
      </c>
      <c r="DI150" s="31" t="str">
        <f t="array" ref="DI150">IFERROR(INDEX(filter1,SMALL(IF(LEN(filter1)&gt;0,ROW(filter1)-ROW(INDEX(filter1,1,1))+1),ROW($DF150)-ROW($DF$7))),"")</f>
        <v/>
      </c>
      <c r="DJ150" s="31" t="str">
        <f t="shared" si="74"/>
        <v/>
      </c>
      <c r="DK150" s="31" t="str">
        <f>IFERROR(IF(COUNTIF($DJ$8:$DJ150,DJ150)&gt;1,"",DJ150),"")</f>
        <v/>
      </c>
      <c r="DL150" s="31" t="str">
        <f t="array" ref="DL150">IFERROR(INDEX(filter2,SMALL(IF(LEN(filter2)&gt;0,ROW(filter2)-ROW(INDEX(filter2,1,1))+1),ROW($DF150)-ROW($DF$7))),"")</f>
        <v/>
      </c>
      <c r="DM150" s="31" t="str">
        <f t="shared" si="75"/>
        <v/>
      </c>
      <c r="DN150" s="31" t="str">
        <f>IFERROR(IF(COUNTIF($DM$8:$DM150,DM150)&gt;1,"",DM150),"")</f>
        <v/>
      </c>
      <c r="DO150" s="31" t="str">
        <f t="array" ref="DO150">IFERROR(INDEX(filter3,SMALL(IF(LEN(filter3)&gt;0,ROW(filter3)-ROW(INDEX(filter3,1,1))+1),ROW($DF150)-ROW($DF$7))),"")</f>
        <v/>
      </c>
      <c r="DP150" s="31" t="str">
        <f t="shared" si="76"/>
        <v/>
      </c>
      <c r="DQ150" s="31" t="str">
        <f>IFERROR(IF(COUNTIF($DP$8:$DP150,DP150)&gt;1,"",DP150),"")</f>
        <v/>
      </c>
      <c r="DR150" s="31" t="str">
        <f t="array" ref="DR150">IFERROR(INDEX(filter4,SMALL(IF(LEN(filter4)&gt;0,ROW(filter4)-ROW(INDEX(filter4,1,1))+1),ROW($DF150)-ROW($DF$7))),"")</f>
        <v/>
      </c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</row>
    <row r="151" spans="3:140" ht="15" customHeight="1" x14ac:dyDescent="0.25">
      <c r="C151" s="31">
        <v>144</v>
      </c>
      <c r="D151" s="31" t="str">
        <f>IFERROR(IF(INDEX(database[],$C151,D$6)=0,"",INDEX(database[],$C151,D$6)),"")</f>
        <v/>
      </c>
      <c r="E151" s="46" t="str">
        <f>IFERROR(IF(INDEX(database[],$C151,E$6)=0,"",INDEX(database[],$C151,E$6)),"")</f>
        <v/>
      </c>
      <c r="F151" s="31" t="str">
        <f>IFERROR(IF(INDEX(database[],$C151,F$6)=0,"",INDEX(database[],$C151,F$6)),"")</f>
        <v/>
      </c>
      <c r="G151" s="31" t="str">
        <f>IFERROR(IF(INDEX(database[],$C151,G$6)=0,"",INDEX(database[],$C151,G$6)),"")</f>
        <v/>
      </c>
      <c r="H151" s="31" t="str">
        <f>IFERROR(IF(INDEX(database[],$C151,H$6)=0,"",INDEX(database[],$C151,H$6)),"")</f>
        <v/>
      </c>
      <c r="I151" s="31" t="str">
        <f>IFERROR(IF(INDEX(database[],$C151,I$6)=0,"",INDEX(database[],$C151,I$6)),"")</f>
        <v/>
      </c>
      <c r="J151" s="31" t="str">
        <f>IFERROR(IF(INDEX(database[],$C151,J$6)=0,"",INDEX(database[],$C151,J$6)),"")</f>
        <v/>
      </c>
      <c r="K151" s="31" t="str">
        <f>IFERROR(IF(INDEX(database[],$C151,K$6)=0,"",INDEX(database[],$C151,K$6)),"")</f>
        <v/>
      </c>
      <c r="L151" s="31" t="str">
        <f>IFERROR(IF(INDEX(database[],$C151,L$6)=0,"",INDEX(database[],$C151,L$6)),"")</f>
        <v/>
      </c>
      <c r="M151" s="31" t="str">
        <f>IFERROR(IF(INDEX(database[],$C151,M$6)=0,"",INDEX(database[],$C151,M$6)),"")</f>
        <v/>
      </c>
      <c r="N151" s="31" t="str">
        <f>IFERROR(IF(INDEX(database[],$C151,N$6)=0,"",INDEX(database[],$C151,N$6)),"")</f>
        <v/>
      </c>
      <c r="O151" s="31" t="str">
        <f>IFERROR(IF(INDEX(database[],$C151,O$6)=0,"",INDEX(database[],$C151,O$6)),"")</f>
        <v/>
      </c>
      <c r="P151" s="31" t="str">
        <f>IFERROR(IF(INDEX(database[],$C151,P$6)=0,"",INDEX(database[],$C151,P$6)),"")</f>
        <v/>
      </c>
      <c r="Q151" s="31" t="str">
        <f>IFERROR(IF(INDEX(database[],$C151,Q$6)=0,"",INDEX(database[],$C151,Q$6)),"")</f>
        <v/>
      </c>
      <c r="R151" s="46" t="str">
        <f>IFERROR(IF(INDEX(database[],$C151,R$6)=0,"",INDEX(database[],$C151,R$6)),"")</f>
        <v/>
      </c>
      <c r="S151" s="31" t="str">
        <f>IFERROR(IF(INDEX(database[],$C151,S$6)=0,"",INDEX(database[],$C151,S$6)),"")</f>
        <v/>
      </c>
      <c r="T151" s="31" t="str">
        <f>IFERROR(IF(INDEX(database[],$C151,T$6)=0,"",INDEX(database[],$C151,T$6)),"")</f>
        <v/>
      </c>
      <c r="U151" s="31" t="str">
        <f>IFERROR(IF(INDEX(database[],$C151,U$6)=0,"",INDEX(database[],$C151,U$6)),"")</f>
        <v/>
      </c>
      <c r="V151" s="31" t="str">
        <f>IFERROR(IF(INDEX(database[],$C151,V$6)=0,"",INDEX(database[],$C151,V$6)),"")</f>
        <v/>
      </c>
      <c r="W151" s="31" t="str">
        <f>IFERROR(IF(INDEX(database[],$C151,W$6)=0,"",INDEX(database[],$C151,W$6)),"")</f>
        <v/>
      </c>
      <c r="X151" s="31" t="str">
        <f>IFERROR(IF(INDEX(database[],$C151,X$6)=0,"",INDEX(database[],$C151,X$6)),"")</f>
        <v/>
      </c>
      <c r="Y151" s="31" t="str">
        <f>IFERROR(IF(INDEX(database[],$C151,Y$6)=0,"",INDEX(database[],$C151,Y$6)),"")</f>
        <v/>
      </c>
      <c r="Z151" s="31" t="str">
        <f>IFERROR(IF(INDEX(database[],$C151,Z$6)=0,"",INDEX(database[],$C151,Z$6)),"")</f>
        <v/>
      </c>
      <c r="AA151" s="31" t="str">
        <f>IFERROR(IF(INDEX(database[],$C151,AA$6)=0,"",INDEX(database[],$C151,AA$6)),"")</f>
        <v/>
      </c>
      <c r="AB151" s="31" t="str">
        <f>IFERROR(IF(INDEX(database[],$C151,AB$6)=0,"",INDEX(database[],$C151,AB$6)),"")</f>
        <v/>
      </c>
      <c r="AC151" s="31" t="str">
        <f>IFERROR(IF(INDEX(database[],$C151,AC$6)=0,"",INDEX(database[],$C151,AC$6)),"")</f>
        <v/>
      </c>
      <c r="AD151" s="31" t="str">
        <f>IFERROR(IF(INDEX(database[],$C151,AD$6)=0,"",INDEX(database[],$C151,AD$6)),"")</f>
        <v/>
      </c>
      <c r="AE151" s="31" t="str">
        <f>IFERROR(IF(INDEX(database[],$C151,AE$6)=0,"",INDEX(database[],$C151,AE$6)),"")</f>
        <v/>
      </c>
      <c r="AF151" s="31" t="str">
        <f>IFERROR(IF(INDEX(database[],$C151,AF$6)=0,"",INDEX(database[],$C151,AF$6)),"")</f>
        <v/>
      </c>
      <c r="AG151" s="31" t="str">
        <f>IFERROR(IF(INDEX(database[],$C151,AG$6)=0,"",INDEX(database[],$C151,AG$6)),"")</f>
        <v/>
      </c>
      <c r="AH151" s="31" t="str">
        <f>IFERROR(IF(INDEX(database[],$C151,AH$6)=0,"",INDEX(database[],$C151,AH$6)),"")</f>
        <v/>
      </c>
      <c r="AI151" s="31" t="str">
        <f>IFERROR(IF(INDEX(database[],$C151,AI$6)=0,"",INDEX(database[],$C151,AI$6)),"")</f>
        <v/>
      </c>
      <c r="AJ151" s="31" t="str">
        <f>IFERROR(IF(INDEX(database[],$C151,AJ$6)=0,"",INDEX(database[],$C151,AJ$6)),"")</f>
        <v/>
      </c>
      <c r="AK151" s="31" t="str">
        <f>IFERROR(IF(INDEX(database[],$C151,AK$6)=0,"",INDEX(database[],$C151,AK$6)),"")</f>
        <v/>
      </c>
      <c r="AL151" s="31" t="str">
        <f>IFERROR(IF(INDEX(database[],$C151,AL$6)=0,"",INDEX(database[],$C151,AL$6)),"")</f>
        <v/>
      </c>
      <c r="AM151" s="31" t="str">
        <f>IFERROR(IF(INDEX(database[],$C151,AM$6)=0,"",INDEX(database[],$C151,AM$6)),"")</f>
        <v/>
      </c>
      <c r="AN151" s="31" t="str">
        <f>IFERROR(IF(INDEX(database[],$C151,AN$6)=0,"",INDEX(database[],$C151,AN$6)),"")</f>
        <v/>
      </c>
      <c r="AO151" s="31" t="str">
        <f>IFERROR(IF(INDEX(database[],$C151,AO$6)=0,"",INDEX(database[],$C151,AO$6)),"")</f>
        <v/>
      </c>
      <c r="AP151" s="31" t="str">
        <f>IFERROR(IF(INDEX(database[],$C151,AP$6)=0,"",INDEX(database[],$C151,AP$6)),"")</f>
        <v/>
      </c>
      <c r="AQ151" s="31" t="str">
        <f>IFERROR(IF(INDEX(database[],$C151,AQ$6)=0,"",INDEX(database[],$C151,AQ$6)),"")</f>
        <v/>
      </c>
      <c r="AR151" s="31" t="str">
        <f>IFERROR(IF(INDEX(database[],$C151,AR$6)=0,"",INDEX(database[],$C151,AR$6)),"")</f>
        <v/>
      </c>
      <c r="AS151" s="31" t="str">
        <f>IFERROR(IF(INDEX(database[],$C151,AS$6)=0,"",INDEX(database[],$C151,AS$6)),"")</f>
        <v/>
      </c>
      <c r="AT151" s="31" t="str">
        <f>IFERROR(IF(INDEX(database[],$C151,AT$6)=0,"",INDEX(database[],$C151,AT$6)),"")</f>
        <v/>
      </c>
      <c r="AU151" s="31" t="str">
        <f>IFERROR(IF(INDEX(database[],$C151,AU$6)=0,"",INDEX(database[],$C151,AU$6)),"")</f>
        <v/>
      </c>
      <c r="AV151" s="31" t="str">
        <f>IFERROR(IF(INDEX(database[],$C151,AV$6)=0,"",INDEX(database[],$C151,AV$6)),"")</f>
        <v/>
      </c>
      <c r="AW151" s="31" t="str">
        <f t="shared" si="78"/>
        <v/>
      </c>
      <c r="AX151" s="49" t="str">
        <f t="shared" si="58"/>
        <v/>
      </c>
      <c r="AY151" s="31" t="str">
        <f t="shared" si="59"/>
        <v/>
      </c>
      <c r="AZ151" s="31" t="str">
        <f t="shared" si="60"/>
        <v/>
      </c>
      <c r="BA151" s="49" t="str">
        <f t="shared" ca="1" si="61"/>
        <v/>
      </c>
      <c r="BB151" s="51" t="str">
        <f t="shared" ca="1" si="62"/>
        <v/>
      </c>
      <c r="BC151" s="50" t="str">
        <f t="shared" si="83"/>
        <v/>
      </c>
      <c r="BD151" s="46" t="str">
        <f t="shared" si="83"/>
        <v/>
      </c>
      <c r="BE151" s="46" t="str">
        <f t="shared" si="83"/>
        <v/>
      </c>
      <c r="BF151" s="46" t="str">
        <f t="shared" si="83"/>
        <v/>
      </c>
      <c r="BG151" s="46" t="str">
        <f t="shared" si="83"/>
        <v/>
      </c>
      <c r="BH151" s="46" t="str">
        <f t="shared" si="83"/>
        <v/>
      </c>
      <c r="BI151" s="46" t="str">
        <f t="shared" si="83"/>
        <v/>
      </c>
      <c r="BJ151" s="31" t="str">
        <f t="shared" si="63"/>
        <v/>
      </c>
      <c r="BK151" s="31" t="str">
        <f t="shared" si="64"/>
        <v/>
      </c>
      <c r="BL151" s="31" t="str">
        <f t="shared" si="65"/>
        <v/>
      </c>
      <c r="BM151" s="31" t="str">
        <f t="shared" si="66"/>
        <v/>
      </c>
      <c r="BN151" s="31" t="str">
        <f t="shared" si="67"/>
        <v/>
      </c>
      <c r="BO151" s="31" t="str">
        <f t="shared" si="68"/>
        <v/>
      </c>
      <c r="BP151" s="48"/>
      <c r="BQ151" s="48"/>
      <c r="BR151" s="48"/>
      <c r="BS151" s="48"/>
      <c r="BT151" s="48"/>
      <c r="BU151" s="31">
        <f>IFERROR(IF(OR(BU$7="",List!$B$8="",List!$B$8="All"),1,IF(List!$B$8=INDEX(IF(BU$5="d",DateTable,MainTable),$C151,BU$6),1,0)),0)</f>
        <v>1</v>
      </c>
      <c r="BV151" s="31">
        <f>IFERROR(IF(OR(BV$7="",List!$B$11="",List!$B$11="All"),1,IF(List!$B$11=INDEX(IF(BV$5="d",DateTable,MainTable),$C151,BV$6),1,0)),0)</f>
        <v>1</v>
      </c>
      <c r="BW151" s="31">
        <f>IFERROR(IF(OR(BW$7="",List!$B$14="",List!$B$14="All"),1,IF(List!$B$14=INDEX(IF(BW$5="d",DateTable,MainTable),$C151,BW$6),1,0)),0)</f>
        <v>1</v>
      </c>
      <c r="BX151" s="31">
        <f>IFERROR(IF(OR(BX$7="",List!$B$17="",List!$B$17="All"),1,IF(List!$B$17=INDEX(IF(BX$5="d",DateTable,MainTable),$C151,BX$6),1,0)),0)</f>
        <v>1</v>
      </c>
      <c r="BY151" s="31">
        <f t="shared" si="69"/>
        <v>1</v>
      </c>
      <c r="CA151" s="31" t="str">
        <f t="shared" si="70"/>
        <v/>
      </c>
      <c r="CB151" s="31" t="str">
        <f t="shared" si="79"/>
        <v/>
      </c>
      <c r="CD151" s="31">
        <f>IFERROR(IF(OR(Dashboard!$C$7="",Dashboard!$C$7="All"),1,IF(Dashboard!$C$7=INDEX(MainTable,$C151,CD$6),1,0)),0)</f>
        <v>1</v>
      </c>
      <c r="CE151" s="31">
        <f>IFERROR(IF(OR(Dashboard!$E$7="",Dashboard!$E$7="All"),1,IF(Dashboard!$E$7=INDEX(MainTable,$C151,CE$6),1,0)),0)</f>
        <v>1</v>
      </c>
      <c r="CF151" s="31">
        <f>IFERROR(IF(OR(Dashboard!$G$7="",Dashboard!$G$7="All"),1,IF(Dashboard!$G$7=INDEX(MainTable,$C151,CF$6),1,0)),0)</f>
        <v>1</v>
      </c>
      <c r="CG151" s="31">
        <f>IFERROR(IF(OR(Dashboard!$I$7="",Dashboard!$I$7="All"),1,IF(Dashboard!$I$7=INDEX(MainTable,$C151,CG$6),1,0)),0)</f>
        <v>1</v>
      </c>
      <c r="CH151" s="31">
        <f t="shared" si="71"/>
        <v>1</v>
      </c>
      <c r="CJ151" s="31">
        <f t="shared" ca="1" si="72"/>
        <v>0</v>
      </c>
      <c r="CK151" s="31">
        <f t="shared" ca="1" si="80"/>
        <v>0</v>
      </c>
      <c r="CL151" s="31">
        <f t="shared" si="81"/>
        <v>0</v>
      </c>
      <c r="CM151" s="31">
        <f t="shared" si="82"/>
        <v>0</v>
      </c>
      <c r="DG151" s="31" t="str">
        <f t="shared" si="73"/>
        <v/>
      </c>
      <c r="DH151" s="31" t="str">
        <f>IFERROR(IF(COUNTIF($DG$8:$DG151,DG151)&gt;1,"",DG151),"")</f>
        <v/>
      </c>
      <c r="DI151" s="31" t="str">
        <f t="array" ref="DI151">IFERROR(INDEX(filter1,SMALL(IF(LEN(filter1)&gt;0,ROW(filter1)-ROW(INDEX(filter1,1,1))+1),ROW($DF151)-ROW($DF$7))),"")</f>
        <v/>
      </c>
      <c r="DJ151" s="31" t="str">
        <f t="shared" si="74"/>
        <v/>
      </c>
      <c r="DK151" s="31" t="str">
        <f>IFERROR(IF(COUNTIF($DJ$8:$DJ151,DJ151)&gt;1,"",DJ151),"")</f>
        <v/>
      </c>
      <c r="DL151" s="31" t="str">
        <f t="array" ref="DL151">IFERROR(INDEX(filter2,SMALL(IF(LEN(filter2)&gt;0,ROW(filter2)-ROW(INDEX(filter2,1,1))+1),ROW($DF151)-ROW($DF$7))),"")</f>
        <v/>
      </c>
      <c r="DM151" s="31" t="str">
        <f t="shared" si="75"/>
        <v/>
      </c>
      <c r="DN151" s="31" t="str">
        <f>IFERROR(IF(COUNTIF($DM$8:$DM151,DM151)&gt;1,"",DM151),"")</f>
        <v/>
      </c>
      <c r="DO151" s="31" t="str">
        <f t="array" ref="DO151">IFERROR(INDEX(filter3,SMALL(IF(LEN(filter3)&gt;0,ROW(filter3)-ROW(INDEX(filter3,1,1))+1),ROW($DF151)-ROW($DF$7))),"")</f>
        <v/>
      </c>
      <c r="DP151" s="31" t="str">
        <f t="shared" si="76"/>
        <v/>
      </c>
      <c r="DQ151" s="31" t="str">
        <f>IFERROR(IF(COUNTIF($DP$8:$DP151,DP151)&gt;1,"",DP151),"")</f>
        <v/>
      </c>
      <c r="DR151" s="31" t="str">
        <f t="array" ref="DR151">IFERROR(INDEX(filter4,SMALL(IF(LEN(filter4)&gt;0,ROW(filter4)-ROW(INDEX(filter4,1,1))+1),ROW($DF151)-ROW($DF$7))),"")</f>
        <v/>
      </c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</row>
    <row r="152" spans="3:140" ht="15" customHeight="1" x14ac:dyDescent="0.25">
      <c r="C152" s="31">
        <v>145</v>
      </c>
      <c r="D152" s="31" t="str">
        <f>IFERROR(IF(INDEX(database[],$C152,D$6)=0,"",INDEX(database[],$C152,D$6)),"")</f>
        <v/>
      </c>
      <c r="E152" s="46" t="str">
        <f>IFERROR(IF(INDEX(database[],$C152,E$6)=0,"",INDEX(database[],$C152,E$6)),"")</f>
        <v/>
      </c>
      <c r="F152" s="31" t="str">
        <f>IFERROR(IF(INDEX(database[],$C152,F$6)=0,"",INDEX(database[],$C152,F$6)),"")</f>
        <v/>
      </c>
      <c r="G152" s="31" t="str">
        <f>IFERROR(IF(INDEX(database[],$C152,G$6)=0,"",INDEX(database[],$C152,G$6)),"")</f>
        <v/>
      </c>
      <c r="H152" s="31" t="str">
        <f>IFERROR(IF(INDEX(database[],$C152,H$6)=0,"",INDEX(database[],$C152,H$6)),"")</f>
        <v/>
      </c>
      <c r="I152" s="31" t="str">
        <f>IFERROR(IF(INDEX(database[],$C152,I$6)=0,"",INDEX(database[],$C152,I$6)),"")</f>
        <v/>
      </c>
      <c r="J152" s="31" t="str">
        <f>IFERROR(IF(INDEX(database[],$C152,J$6)=0,"",INDEX(database[],$C152,J$6)),"")</f>
        <v/>
      </c>
      <c r="K152" s="31" t="str">
        <f>IFERROR(IF(INDEX(database[],$C152,K$6)=0,"",INDEX(database[],$C152,K$6)),"")</f>
        <v/>
      </c>
      <c r="L152" s="31" t="str">
        <f>IFERROR(IF(INDEX(database[],$C152,L$6)=0,"",INDEX(database[],$C152,L$6)),"")</f>
        <v/>
      </c>
      <c r="M152" s="31" t="str">
        <f>IFERROR(IF(INDEX(database[],$C152,M$6)=0,"",INDEX(database[],$C152,M$6)),"")</f>
        <v/>
      </c>
      <c r="N152" s="31" t="str">
        <f>IFERROR(IF(INDEX(database[],$C152,N$6)=0,"",INDEX(database[],$C152,N$6)),"")</f>
        <v/>
      </c>
      <c r="O152" s="31" t="str">
        <f>IFERROR(IF(INDEX(database[],$C152,O$6)=0,"",INDEX(database[],$C152,O$6)),"")</f>
        <v/>
      </c>
      <c r="P152" s="31" t="str">
        <f>IFERROR(IF(INDEX(database[],$C152,P$6)=0,"",INDEX(database[],$C152,P$6)),"")</f>
        <v/>
      </c>
      <c r="Q152" s="31" t="str">
        <f>IFERROR(IF(INDEX(database[],$C152,Q$6)=0,"",INDEX(database[],$C152,Q$6)),"")</f>
        <v/>
      </c>
      <c r="R152" s="46" t="str">
        <f>IFERROR(IF(INDEX(database[],$C152,R$6)=0,"",INDEX(database[],$C152,R$6)),"")</f>
        <v/>
      </c>
      <c r="S152" s="31" t="str">
        <f>IFERROR(IF(INDEX(database[],$C152,S$6)=0,"",INDEX(database[],$C152,S$6)),"")</f>
        <v/>
      </c>
      <c r="T152" s="31" t="str">
        <f>IFERROR(IF(INDEX(database[],$C152,T$6)=0,"",INDEX(database[],$C152,T$6)),"")</f>
        <v/>
      </c>
      <c r="U152" s="31" t="str">
        <f>IFERROR(IF(INDEX(database[],$C152,U$6)=0,"",INDEX(database[],$C152,U$6)),"")</f>
        <v/>
      </c>
      <c r="V152" s="31" t="str">
        <f>IFERROR(IF(INDEX(database[],$C152,V$6)=0,"",INDEX(database[],$C152,V$6)),"")</f>
        <v/>
      </c>
      <c r="W152" s="31" t="str">
        <f>IFERROR(IF(INDEX(database[],$C152,W$6)=0,"",INDEX(database[],$C152,W$6)),"")</f>
        <v/>
      </c>
      <c r="X152" s="31" t="str">
        <f>IFERROR(IF(INDEX(database[],$C152,X$6)=0,"",INDEX(database[],$C152,X$6)),"")</f>
        <v/>
      </c>
      <c r="Y152" s="31" t="str">
        <f>IFERROR(IF(INDEX(database[],$C152,Y$6)=0,"",INDEX(database[],$C152,Y$6)),"")</f>
        <v/>
      </c>
      <c r="Z152" s="31" t="str">
        <f>IFERROR(IF(INDEX(database[],$C152,Z$6)=0,"",INDEX(database[],$C152,Z$6)),"")</f>
        <v/>
      </c>
      <c r="AA152" s="31" t="str">
        <f>IFERROR(IF(INDEX(database[],$C152,AA$6)=0,"",INDEX(database[],$C152,AA$6)),"")</f>
        <v/>
      </c>
      <c r="AB152" s="31" t="str">
        <f>IFERROR(IF(INDEX(database[],$C152,AB$6)=0,"",INDEX(database[],$C152,AB$6)),"")</f>
        <v/>
      </c>
      <c r="AC152" s="31" t="str">
        <f>IFERROR(IF(INDEX(database[],$C152,AC$6)=0,"",INDEX(database[],$C152,AC$6)),"")</f>
        <v/>
      </c>
      <c r="AD152" s="31" t="str">
        <f>IFERROR(IF(INDEX(database[],$C152,AD$6)=0,"",INDEX(database[],$C152,AD$6)),"")</f>
        <v/>
      </c>
      <c r="AE152" s="31" t="str">
        <f>IFERROR(IF(INDEX(database[],$C152,AE$6)=0,"",INDEX(database[],$C152,AE$6)),"")</f>
        <v/>
      </c>
      <c r="AF152" s="31" t="str">
        <f>IFERROR(IF(INDEX(database[],$C152,AF$6)=0,"",INDEX(database[],$C152,AF$6)),"")</f>
        <v/>
      </c>
      <c r="AG152" s="31" t="str">
        <f>IFERROR(IF(INDEX(database[],$C152,AG$6)=0,"",INDEX(database[],$C152,AG$6)),"")</f>
        <v/>
      </c>
      <c r="AH152" s="31" t="str">
        <f>IFERROR(IF(INDEX(database[],$C152,AH$6)=0,"",INDEX(database[],$C152,AH$6)),"")</f>
        <v/>
      </c>
      <c r="AI152" s="31" t="str">
        <f>IFERROR(IF(INDEX(database[],$C152,AI$6)=0,"",INDEX(database[],$C152,AI$6)),"")</f>
        <v/>
      </c>
      <c r="AJ152" s="31" t="str">
        <f>IFERROR(IF(INDEX(database[],$C152,AJ$6)=0,"",INDEX(database[],$C152,AJ$6)),"")</f>
        <v/>
      </c>
      <c r="AK152" s="31" t="str">
        <f>IFERROR(IF(INDEX(database[],$C152,AK$6)=0,"",INDEX(database[],$C152,AK$6)),"")</f>
        <v/>
      </c>
      <c r="AL152" s="31" t="str">
        <f>IFERROR(IF(INDEX(database[],$C152,AL$6)=0,"",INDEX(database[],$C152,AL$6)),"")</f>
        <v/>
      </c>
      <c r="AM152" s="31" t="str">
        <f>IFERROR(IF(INDEX(database[],$C152,AM$6)=0,"",INDEX(database[],$C152,AM$6)),"")</f>
        <v/>
      </c>
      <c r="AN152" s="31" t="str">
        <f>IFERROR(IF(INDEX(database[],$C152,AN$6)=0,"",INDEX(database[],$C152,AN$6)),"")</f>
        <v/>
      </c>
      <c r="AO152" s="31" t="str">
        <f>IFERROR(IF(INDEX(database[],$C152,AO$6)=0,"",INDEX(database[],$C152,AO$6)),"")</f>
        <v/>
      </c>
      <c r="AP152" s="31" t="str">
        <f>IFERROR(IF(INDEX(database[],$C152,AP$6)=0,"",INDEX(database[],$C152,AP$6)),"")</f>
        <v/>
      </c>
      <c r="AQ152" s="31" t="str">
        <f>IFERROR(IF(INDEX(database[],$C152,AQ$6)=0,"",INDEX(database[],$C152,AQ$6)),"")</f>
        <v/>
      </c>
      <c r="AR152" s="31" t="str">
        <f>IFERROR(IF(INDEX(database[],$C152,AR$6)=0,"",INDEX(database[],$C152,AR$6)),"")</f>
        <v/>
      </c>
      <c r="AS152" s="31" t="str">
        <f>IFERROR(IF(INDEX(database[],$C152,AS$6)=0,"",INDEX(database[],$C152,AS$6)),"")</f>
        <v/>
      </c>
      <c r="AT152" s="31" t="str">
        <f>IFERROR(IF(INDEX(database[],$C152,AT$6)=0,"",INDEX(database[],$C152,AT$6)),"")</f>
        <v/>
      </c>
      <c r="AU152" s="31" t="str">
        <f>IFERROR(IF(INDEX(database[],$C152,AU$6)=0,"",INDEX(database[],$C152,AU$6)),"")</f>
        <v/>
      </c>
      <c r="AV152" s="31" t="str">
        <f>IFERROR(IF(INDEX(database[],$C152,AV$6)=0,"",INDEX(database[],$C152,AV$6)),"")</f>
        <v/>
      </c>
      <c r="AW152" s="31" t="str">
        <f t="shared" si="78"/>
        <v/>
      </c>
      <c r="AX152" s="49" t="str">
        <f t="shared" si="58"/>
        <v/>
      </c>
      <c r="AY152" s="31" t="str">
        <f t="shared" si="59"/>
        <v/>
      </c>
      <c r="AZ152" s="31" t="str">
        <f t="shared" si="60"/>
        <v/>
      </c>
      <c r="BA152" s="49" t="str">
        <f t="shared" ca="1" si="61"/>
        <v/>
      </c>
      <c r="BB152" s="51" t="str">
        <f t="shared" ca="1" si="62"/>
        <v/>
      </c>
      <c r="BC152" s="50" t="str">
        <f t="shared" si="83"/>
        <v/>
      </c>
      <c r="BD152" s="46" t="str">
        <f t="shared" si="83"/>
        <v/>
      </c>
      <c r="BE152" s="46" t="str">
        <f t="shared" si="83"/>
        <v/>
      </c>
      <c r="BF152" s="46" t="str">
        <f t="shared" si="83"/>
        <v/>
      </c>
      <c r="BG152" s="46" t="str">
        <f t="shared" si="83"/>
        <v/>
      </c>
      <c r="BH152" s="46" t="str">
        <f t="shared" si="83"/>
        <v/>
      </c>
      <c r="BI152" s="46" t="str">
        <f t="shared" si="83"/>
        <v/>
      </c>
      <c r="BJ152" s="31" t="str">
        <f t="shared" si="63"/>
        <v/>
      </c>
      <c r="BK152" s="31" t="str">
        <f t="shared" si="64"/>
        <v/>
      </c>
      <c r="BL152" s="31" t="str">
        <f t="shared" si="65"/>
        <v/>
      </c>
      <c r="BM152" s="31" t="str">
        <f t="shared" si="66"/>
        <v/>
      </c>
      <c r="BN152" s="31" t="str">
        <f t="shared" si="67"/>
        <v/>
      </c>
      <c r="BO152" s="31" t="str">
        <f t="shared" si="68"/>
        <v/>
      </c>
      <c r="BP152" s="48"/>
      <c r="BQ152" s="48"/>
      <c r="BR152" s="48"/>
      <c r="BS152" s="48"/>
      <c r="BT152" s="48"/>
      <c r="BU152" s="31">
        <f>IFERROR(IF(OR(BU$7="",List!$B$8="",List!$B$8="All"),1,IF(List!$B$8=INDEX(IF(BU$5="d",DateTable,MainTable),$C152,BU$6),1,0)),0)</f>
        <v>1</v>
      </c>
      <c r="BV152" s="31">
        <f>IFERROR(IF(OR(BV$7="",List!$B$11="",List!$B$11="All"),1,IF(List!$B$11=INDEX(IF(BV$5="d",DateTable,MainTable),$C152,BV$6),1,0)),0)</f>
        <v>1</v>
      </c>
      <c r="BW152" s="31">
        <f>IFERROR(IF(OR(BW$7="",List!$B$14="",List!$B$14="All"),1,IF(List!$B$14=INDEX(IF(BW$5="d",DateTable,MainTable),$C152,BW$6),1,0)),0)</f>
        <v>1</v>
      </c>
      <c r="BX152" s="31">
        <f>IFERROR(IF(OR(BX$7="",List!$B$17="",List!$B$17="All"),1,IF(List!$B$17=INDEX(IF(BX$5="d",DateTable,MainTable),$C152,BX$6),1,0)),0)</f>
        <v>1</v>
      </c>
      <c r="BY152" s="31">
        <f t="shared" si="69"/>
        <v>1</v>
      </c>
      <c r="CA152" s="31" t="str">
        <f t="shared" si="70"/>
        <v/>
      </c>
      <c r="CB152" s="31" t="str">
        <f t="shared" si="79"/>
        <v/>
      </c>
      <c r="CD152" s="31">
        <f>IFERROR(IF(OR(Dashboard!$C$7="",Dashboard!$C$7="All"),1,IF(Dashboard!$C$7=INDEX(MainTable,$C152,CD$6),1,0)),0)</f>
        <v>1</v>
      </c>
      <c r="CE152" s="31">
        <f>IFERROR(IF(OR(Dashboard!$E$7="",Dashboard!$E$7="All"),1,IF(Dashboard!$E$7=INDEX(MainTable,$C152,CE$6),1,0)),0)</f>
        <v>1</v>
      </c>
      <c r="CF152" s="31">
        <f>IFERROR(IF(OR(Dashboard!$G$7="",Dashboard!$G$7="All"),1,IF(Dashboard!$G$7=INDEX(MainTable,$C152,CF$6),1,0)),0)</f>
        <v>1</v>
      </c>
      <c r="CG152" s="31">
        <f>IFERROR(IF(OR(Dashboard!$I$7="",Dashboard!$I$7="All"),1,IF(Dashboard!$I$7=INDEX(MainTable,$C152,CG$6),1,0)),0)</f>
        <v>1</v>
      </c>
      <c r="CH152" s="31">
        <f t="shared" si="71"/>
        <v>1</v>
      </c>
      <c r="CJ152" s="31">
        <f t="shared" ca="1" si="72"/>
        <v>0</v>
      </c>
      <c r="CK152" s="31">
        <f t="shared" ca="1" si="80"/>
        <v>0</v>
      </c>
      <c r="CL152" s="31">
        <f t="shared" si="81"/>
        <v>0</v>
      </c>
      <c r="CM152" s="31">
        <f t="shared" si="82"/>
        <v>0</v>
      </c>
      <c r="DG152" s="31" t="str">
        <f t="shared" si="73"/>
        <v/>
      </c>
      <c r="DH152" s="31" t="str">
        <f>IFERROR(IF(COUNTIF($DG$8:$DG152,DG152)&gt;1,"",DG152),"")</f>
        <v/>
      </c>
      <c r="DI152" s="31" t="str">
        <f t="array" ref="DI152">IFERROR(INDEX(filter1,SMALL(IF(LEN(filter1)&gt;0,ROW(filter1)-ROW(INDEX(filter1,1,1))+1),ROW($DF152)-ROW($DF$7))),"")</f>
        <v/>
      </c>
      <c r="DJ152" s="31" t="str">
        <f t="shared" si="74"/>
        <v/>
      </c>
      <c r="DK152" s="31" t="str">
        <f>IFERROR(IF(COUNTIF($DJ$8:$DJ152,DJ152)&gt;1,"",DJ152),"")</f>
        <v/>
      </c>
      <c r="DL152" s="31" t="str">
        <f t="array" ref="DL152">IFERROR(INDEX(filter2,SMALL(IF(LEN(filter2)&gt;0,ROW(filter2)-ROW(INDEX(filter2,1,1))+1),ROW($DF152)-ROW($DF$7))),"")</f>
        <v/>
      </c>
      <c r="DM152" s="31" t="str">
        <f t="shared" si="75"/>
        <v/>
      </c>
      <c r="DN152" s="31" t="str">
        <f>IFERROR(IF(COUNTIF($DM$8:$DM152,DM152)&gt;1,"",DM152),"")</f>
        <v/>
      </c>
      <c r="DO152" s="31" t="str">
        <f t="array" ref="DO152">IFERROR(INDEX(filter3,SMALL(IF(LEN(filter3)&gt;0,ROW(filter3)-ROW(INDEX(filter3,1,1))+1),ROW($DF152)-ROW($DF$7))),"")</f>
        <v/>
      </c>
      <c r="DP152" s="31" t="str">
        <f t="shared" si="76"/>
        <v/>
      </c>
      <c r="DQ152" s="31" t="str">
        <f>IFERROR(IF(COUNTIF($DP$8:$DP152,DP152)&gt;1,"",DP152),"")</f>
        <v/>
      </c>
      <c r="DR152" s="31" t="str">
        <f t="array" ref="DR152">IFERROR(INDEX(filter4,SMALL(IF(LEN(filter4)&gt;0,ROW(filter4)-ROW(INDEX(filter4,1,1))+1),ROW($DF152)-ROW($DF$7))),"")</f>
        <v/>
      </c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</row>
    <row r="153" spans="3:140" ht="15" customHeight="1" x14ac:dyDescent="0.25">
      <c r="C153" s="31">
        <v>146</v>
      </c>
      <c r="D153" s="31" t="str">
        <f>IFERROR(IF(INDEX(database[],$C153,D$6)=0,"",INDEX(database[],$C153,D$6)),"")</f>
        <v/>
      </c>
      <c r="E153" s="46" t="str">
        <f>IFERROR(IF(INDEX(database[],$C153,E$6)=0,"",INDEX(database[],$C153,E$6)),"")</f>
        <v/>
      </c>
      <c r="F153" s="31" t="str">
        <f>IFERROR(IF(INDEX(database[],$C153,F$6)=0,"",INDEX(database[],$C153,F$6)),"")</f>
        <v/>
      </c>
      <c r="G153" s="31" t="str">
        <f>IFERROR(IF(INDEX(database[],$C153,G$6)=0,"",INDEX(database[],$C153,G$6)),"")</f>
        <v/>
      </c>
      <c r="H153" s="31" t="str">
        <f>IFERROR(IF(INDEX(database[],$C153,H$6)=0,"",INDEX(database[],$C153,H$6)),"")</f>
        <v/>
      </c>
      <c r="I153" s="31" t="str">
        <f>IFERROR(IF(INDEX(database[],$C153,I$6)=0,"",INDEX(database[],$C153,I$6)),"")</f>
        <v/>
      </c>
      <c r="J153" s="31" t="str">
        <f>IFERROR(IF(INDEX(database[],$C153,J$6)=0,"",INDEX(database[],$C153,J$6)),"")</f>
        <v/>
      </c>
      <c r="K153" s="31" t="str">
        <f>IFERROR(IF(INDEX(database[],$C153,K$6)=0,"",INDEX(database[],$C153,K$6)),"")</f>
        <v/>
      </c>
      <c r="L153" s="31" t="str">
        <f>IFERROR(IF(INDEX(database[],$C153,L$6)=0,"",INDEX(database[],$C153,L$6)),"")</f>
        <v/>
      </c>
      <c r="M153" s="31" t="str">
        <f>IFERROR(IF(INDEX(database[],$C153,M$6)=0,"",INDEX(database[],$C153,M$6)),"")</f>
        <v/>
      </c>
      <c r="N153" s="31" t="str">
        <f>IFERROR(IF(INDEX(database[],$C153,N$6)=0,"",INDEX(database[],$C153,N$6)),"")</f>
        <v/>
      </c>
      <c r="O153" s="31" t="str">
        <f>IFERROR(IF(INDEX(database[],$C153,O$6)=0,"",INDEX(database[],$C153,O$6)),"")</f>
        <v/>
      </c>
      <c r="P153" s="31" t="str">
        <f>IFERROR(IF(INDEX(database[],$C153,P$6)=0,"",INDEX(database[],$C153,P$6)),"")</f>
        <v/>
      </c>
      <c r="Q153" s="31" t="str">
        <f>IFERROR(IF(INDEX(database[],$C153,Q$6)=0,"",INDEX(database[],$C153,Q$6)),"")</f>
        <v/>
      </c>
      <c r="R153" s="46" t="str">
        <f>IFERROR(IF(INDEX(database[],$C153,R$6)=0,"",INDEX(database[],$C153,R$6)),"")</f>
        <v/>
      </c>
      <c r="S153" s="31" t="str">
        <f>IFERROR(IF(INDEX(database[],$C153,S$6)=0,"",INDEX(database[],$C153,S$6)),"")</f>
        <v/>
      </c>
      <c r="T153" s="31" t="str">
        <f>IFERROR(IF(INDEX(database[],$C153,T$6)=0,"",INDEX(database[],$C153,T$6)),"")</f>
        <v/>
      </c>
      <c r="U153" s="31" t="str">
        <f>IFERROR(IF(INDEX(database[],$C153,U$6)=0,"",INDEX(database[],$C153,U$6)),"")</f>
        <v/>
      </c>
      <c r="V153" s="31" t="str">
        <f>IFERROR(IF(INDEX(database[],$C153,V$6)=0,"",INDEX(database[],$C153,V$6)),"")</f>
        <v/>
      </c>
      <c r="W153" s="31" t="str">
        <f>IFERROR(IF(INDEX(database[],$C153,W$6)=0,"",INDEX(database[],$C153,W$6)),"")</f>
        <v/>
      </c>
      <c r="X153" s="31" t="str">
        <f>IFERROR(IF(INDEX(database[],$C153,X$6)=0,"",INDEX(database[],$C153,X$6)),"")</f>
        <v/>
      </c>
      <c r="Y153" s="31" t="str">
        <f>IFERROR(IF(INDEX(database[],$C153,Y$6)=0,"",INDEX(database[],$C153,Y$6)),"")</f>
        <v/>
      </c>
      <c r="Z153" s="31" t="str">
        <f>IFERROR(IF(INDEX(database[],$C153,Z$6)=0,"",INDEX(database[],$C153,Z$6)),"")</f>
        <v/>
      </c>
      <c r="AA153" s="31" t="str">
        <f>IFERROR(IF(INDEX(database[],$C153,AA$6)=0,"",INDEX(database[],$C153,AA$6)),"")</f>
        <v/>
      </c>
      <c r="AB153" s="31" t="str">
        <f>IFERROR(IF(INDEX(database[],$C153,AB$6)=0,"",INDEX(database[],$C153,AB$6)),"")</f>
        <v/>
      </c>
      <c r="AC153" s="31" t="str">
        <f>IFERROR(IF(INDEX(database[],$C153,AC$6)=0,"",INDEX(database[],$C153,AC$6)),"")</f>
        <v/>
      </c>
      <c r="AD153" s="31" t="str">
        <f>IFERROR(IF(INDEX(database[],$C153,AD$6)=0,"",INDEX(database[],$C153,AD$6)),"")</f>
        <v/>
      </c>
      <c r="AE153" s="31" t="str">
        <f>IFERROR(IF(INDEX(database[],$C153,AE$6)=0,"",INDEX(database[],$C153,AE$6)),"")</f>
        <v/>
      </c>
      <c r="AF153" s="31" t="str">
        <f>IFERROR(IF(INDEX(database[],$C153,AF$6)=0,"",INDEX(database[],$C153,AF$6)),"")</f>
        <v/>
      </c>
      <c r="AG153" s="31" t="str">
        <f>IFERROR(IF(INDEX(database[],$C153,AG$6)=0,"",INDEX(database[],$C153,AG$6)),"")</f>
        <v/>
      </c>
      <c r="AH153" s="31" t="str">
        <f>IFERROR(IF(INDEX(database[],$C153,AH$6)=0,"",INDEX(database[],$C153,AH$6)),"")</f>
        <v/>
      </c>
      <c r="AI153" s="31" t="str">
        <f>IFERROR(IF(INDEX(database[],$C153,AI$6)=0,"",INDEX(database[],$C153,AI$6)),"")</f>
        <v/>
      </c>
      <c r="AJ153" s="31" t="str">
        <f>IFERROR(IF(INDEX(database[],$C153,AJ$6)=0,"",INDEX(database[],$C153,AJ$6)),"")</f>
        <v/>
      </c>
      <c r="AK153" s="31" t="str">
        <f>IFERROR(IF(INDEX(database[],$C153,AK$6)=0,"",INDEX(database[],$C153,AK$6)),"")</f>
        <v/>
      </c>
      <c r="AL153" s="31" t="str">
        <f>IFERROR(IF(INDEX(database[],$C153,AL$6)=0,"",INDEX(database[],$C153,AL$6)),"")</f>
        <v/>
      </c>
      <c r="AM153" s="31" t="str">
        <f>IFERROR(IF(INDEX(database[],$C153,AM$6)=0,"",INDEX(database[],$C153,AM$6)),"")</f>
        <v/>
      </c>
      <c r="AN153" s="31" t="str">
        <f>IFERROR(IF(INDEX(database[],$C153,AN$6)=0,"",INDEX(database[],$C153,AN$6)),"")</f>
        <v/>
      </c>
      <c r="AO153" s="31" t="str">
        <f>IFERROR(IF(INDEX(database[],$C153,AO$6)=0,"",INDEX(database[],$C153,AO$6)),"")</f>
        <v/>
      </c>
      <c r="AP153" s="31" t="str">
        <f>IFERROR(IF(INDEX(database[],$C153,AP$6)=0,"",INDEX(database[],$C153,AP$6)),"")</f>
        <v/>
      </c>
      <c r="AQ153" s="31" t="str">
        <f>IFERROR(IF(INDEX(database[],$C153,AQ$6)=0,"",INDEX(database[],$C153,AQ$6)),"")</f>
        <v/>
      </c>
      <c r="AR153" s="31" t="str">
        <f>IFERROR(IF(INDEX(database[],$C153,AR$6)=0,"",INDEX(database[],$C153,AR$6)),"")</f>
        <v/>
      </c>
      <c r="AS153" s="31" t="str">
        <f>IFERROR(IF(INDEX(database[],$C153,AS$6)=0,"",INDEX(database[],$C153,AS$6)),"")</f>
        <v/>
      </c>
      <c r="AT153" s="31" t="str">
        <f>IFERROR(IF(INDEX(database[],$C153,AT$6)=0,"",INDEX(database[],$C153,AT$6)),"")</f>
        <v/>
      </c>
      <c r="AU153" s="31" t="str">
        <f>IFERROR(IF(INDEX(database[],$C153,AU$6)=0,"",INDEX(database[],$C153,AU$6)),"")</f>
        <v/>
      </c>
      <c r="AV153" s="31" t="str">
        <f>IFERROR(IF(INDEX(database[],$C153,AV$6)=0,"",INDEX(database[],$C153,AV$6)),"")</f>
        <v/>
      </c>
      <c r="AW153" s="31" t="str">
        <f t="shared" si="78"/>
        <v/>
      </c>
      <c r="AX153" s="49" t="str">
        <f t="shared" si="58"/>
        <v/>
      </c>
      <c r="AY153" s="31" t="str">
        <f t="shared" si="59"/>
        <v/>
      </c>
      <c r="AZ153" s="31" t="str">
        <f t="shared" si="60"/>
        <v/>
      </c>
      <c r="BA153" s="49" t="str">
        <f t="shared" ca="1" si="61"/>
        <v/>
      </c>
      <c r="BB153" s="51" t="str">
        <f t="shared" ca="1" si="62"/>
        <v/>
      </c>
      <c r="BC153" s="50" t="str">
        <f t="shared" si="83"/>
        <v/>
      </c>
      <c r="BD153" s="46" t="str">
        <f t="shared" si="83"/>
        <v/>
      </c>
      <c r="BE153" s="46" t="str">
        <f t="shared" si="83"/>
        <v/>
      </c>
      <c r="BF153" s="46" t="str">
        <f t="shared" si="83"/>
        <v/>
      </c>
      <c r="BG153" s="46" t="str">
        <f t="shared" si="83"/>
        <v/>
      </c>
      <c r="BH153" s="46" t="str">
        <f t="shared" si="83"/>
        <v/>
      </c>
      <c r="BI153" s="46" t="str">
        <f t="shared" si="83"/>
        <v/>
      </c>
      <c r="BJ153" s="31" t="str">
        <f t="shared" si="63"/>
        <v/>
      </c>
      <c r="BK153" s="31" t="str">
        <f t="shared" si="64"/>
        <v/>
      </c>
      <c r="BL153" s="31" t="str">
        <f t="shared" si="65"/>
        <v/>
      </c>
      <c r="BM153" s="31" t="str">
        <f t="shared" si="66"/>
        <v/>
      </c>
      <c r="BN153" s="31" t="str">
        <f t="shared" si="67"/>
        <v/>
      </c>
      <c r="BO153" s="31" t="str">
        <f t="shared" si="68"/>
        <v/>
      </c>
      <c r="BP153" s="48"/>
      <c r="BQ153" s="48"/>
      <c r="BR153" s="48"/>
      <c r="BS153" s="48"/>
      <c r="BT153" s="48"/>
      <c r="BU153" s="31">
        <f>IFERROR(IF(OR(BU$7="",List!$B$8="",List!$B$8="All"),1,IF(List!$B$8=INDEX(IF(BU$5="d",DateTable,MainTable),$C153,BU$6),1,0)),0)</f>
        <v>1</v>
      </c>
      <c r="BV153" s="31">
        <f>IFERROR(IF(OR(BV$7="",List!$B$11="",List!$B$11="All"),1,IF(List!$B$11=INDEX(IF(BV$5="d",DateTable,MainTable),$C153,BV$6),1,0)),0)</f>
        <v>1</v>
      </c>
      <c r="BW153" s="31">
        <f>IFERROR(IF(OR(BW$7="",List!$B$14="",List!$B$14="All"),1,IF(List!$B$14=INDEX(IF(BW$5="d",DateTable,MainTable),$C153,BW$6),1,0)),0)</f>
        <v>1</v>
      </c>
      <c r="BX153" s="31">
        <f>IFERROR(IF(OR(BX$7="",List!$B$17="",List!$B$17="All"),1,IF(List!$B$17=INDEX(IF(BX$5="d",DateTable,MainTable),$C153,BX$6),1,0)),0)</f>
        <v>1</v>
      </c>
      <c r="BY153" s="31">
        <f t="shared" si="69"/>
        <v>1</v>
      </c>
      <c r="CA153" s="31" t="str">
        <f t="shared" si="70"/>
        <v/>
      </c>
      <c r="CB153" s="31" t="str">
        <f t="shared" si="79"/>
        <v/>
      </c>
      <c r="CD153" s="31">
        <f>IFERROR(IF(OR(Dashboard!$C$7="",Dashboard!$C$7="All"),1,IF(Dashboard!$C$7=INDEX(MainTable,$C153,CD$6),1,0)),0)</f>
        <v>1</v>
      </c>
      <c r="CE153" s="31">
        <f>IFERROR(IF(OR(Dashboard!$E$7="",Dashboard!$E$7="All"),1,IF(Dashboard!$E$7=INDEX(MainTable,$C153,CE$6),1,0)),0)</f>
        <v>1</v>
      </c>
      <c r="CF153" s="31">
        <f>IFERROR(IF(OR(Dashboard!$G$7="",Dashboard!$G$7="All"),1,IF(Dashboard!$G$7=INDEX(MainTable,$C153,CF$6),1,0)),0)</f>
        <v>1</v>
      </c>
      <c r="CG153" s="31">
        <f>IFERROR(IF(OR(Dashboard!$I$7="",Dashboard!$I$7="All"),1,IF(Dashboard!$I$7=INDEX(MainTable,$C153,CG$6),1,0)),0)</f>
        <v>1</v>
      </c>
      <c r="CH153" s="31">
        <f t="shared" si="71"/>
        <v>1</v>
      </c>
      <c r="CJ153" s="31">
        <f t="shared" ca="1" si="72"/>
        <v>0</v>
      </c>
      <c r="CK153" s="31">
        <f t="shared" ca="1" si="80"/>
        <v>0</v>
      </c>
      <c r="CL153" s="31">
        <f t="shared" si="81"/>
        <v>0</v>
      </c>
      <c r="CM153" s="31">
        <f t="shared" si="82"/>
        <v>0</v>
      </c>
      <c r="DG153" s="31" t="str">
        <f t="shared" si="73"/>
        <v/>
      </c>
      <c r="DH153" s="31" t="str">
        <f>IFERROR(IF(COUNTIF($DG$8:$DG153,DG153)&gt;1,"",DG153),"")</f>
        <v/>
      </c>
      <c r="DI153" s="31" t="str">
        <f t="array" ref="DI153">IFERROR(INDEX(filter1,SMALL(IF(LEN(filter1)&gt;0,ROW(filter1)-ROW(INDEX(filter1,1,1))+1),ROW($DF153)-ROW($DF$7))),"")</f>
        <v/>
      </c>
      <c r="DJ153" s="31" t="str">
        <f t="shared" si="74"/>
        <v/>
      </c>
      <c r="DK153" s="31" t="str">
        <f>IFERROR(IF(COUNTIF($DJ$8:$DJ153,DJ153)&gt;1,"",DJ153),"")</f>
        <v/>
      </c>
      <c r="DL153" s="31" t="str">
        <f t="array" ref="DL153">IFERROR(INDEX(filter2,SMALL(IF(LEN(filter2)&gt;0,ROW(filter2)-ROW(INDEX(filter2,1,1))+1),ROW($DF153)-ROW($DF$7))),"")</f>
        <v/>
      </c>
      <c r="DM153" s="31" t="str">
        <f t="shared" si="75"/>
        <v/>
      </c>
      <c r="DN153" s="31" t="str">
        <f>IFERROR(IF(COUNTIF($DM$8:$DM153,DM153)&gt;1,"",DM153),"")</f>
        <v/>
      </c>
      <c r="DO153" s="31" t="str">
        <f t="array" ref="DO153">IFERROR(INDEX(filter3,SMALL(IF(LEN(filter3)&gt;0,ROW(filter3)-ROW(INDEX(filter3,1,1))+1),ROW($DF153)-ROW($DF$7))),"")</f>
        <v/>
      </c>
      <c r="DP153" s="31" t="str">
        <f t="shared" si="76"/>
        <v/>
      </c>
      <c r="DQ153" s="31" t="str">
        <f>IFERROR(IF(COUNTIF($DP$8:$DP153,DP153)&gt;1,"",DP153),"")</f>
        <v/>
      </c>
      <c r="DR153" s="31" t="str">
        <f t="array" ref="DR153">IFERROR(INDEX(filter4,SMALL(IF(LEN(filter4)&gt;0,ROW(filter4)-ROW(INDEX(filter4,1,1))+1),ROW($DF153)-ROW($DF$7))),"")</f>
        <v/>
      </c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</row>
    <row r="154" spans="3:140" ht="15" customHeight="1" x14ac:dyDescent="0.25">
      <c r="C154" s="31">
        <v>147</v>
      </c>
      <c r="D154" s="31" t="str">
        <f>IFERROR(IF(INDEX(database[],$C154,D$6)=0,"",INDEX(database[],$C154,D$6)),"")</f>
        <v/>
      </c>
      <c r="E154" s="46" t="str">
        <f>IFERROR(IF(INDEX(database[],$C154,E$6)=0,"",INDEX(database[],$C154,E$6)),"")</f>
        <v/>
      </c>
      <c r="F154" s="31" t="str">
        <f>IFERROR(IF(INDEX(database[],$C154,F$6)=0,"",INDEX(database[],$C154,F$6)),"")</f>
        <v/>
      </c>
      <c r="G154" s="31" t="str">
        <f>IFERROR(IF(INDEX(database[],$C154,G$6)=0,"",INDEX(database[],$C154,G$6)),"")</f>
        <v/>
      </c>
      <c r="H154" s="31" t="str">
        <f>IFERROR(IF(INDEX(database[],$C154,H$6)=0,"",INDEX(database[],$C154,H$6)),"")</f>
        <v/>
      </c>
      <c r="I154" s="31" t="str">
        <f>IFERROR(IF(INDEX(database[],$C154,I$6)=0,"",INDEX(database[],$C154,I$6)),"")</f>
        <v/>
      </c>
      <c r="J154" s="31" t="str">
        <f>IFERROR(IF(INDEX(database[],$C154,J$6)=0,"",INDEX(database[],$C154,J$6)),"")</f>
        <v/>
      </c>
      <c r="K154" s="31" t="str">
        <f>IFERROR(IF(INDEX(database[],$C154,K$6)=0,"",INDEX(database[],$C154,K$6)),"")</f>
        <v/>
      </c>
      <c r="L154" s="31" t="str">
        <f>IFERROR(IF(INDEX(database[],$C154,L$6)=0,"",INDEX(database[],$C154,L$6)),"")</f>
        <v/>
      </c>
      <c r="M154" s="31" t="str">
        <f>IFERROR(IF(INDEX(database[],$C154,M$6)=0,"",INDEX(database[],$C154,M$6)),"")</f>
        <v/>
      </c>
      <c r="N154" s="31" t="str">
        <f>IFERROR(IF(INDEX(database[],$C154,N$6)=0,"",INDEX(database[],$C154,N$6)),"")</f>
        <v/>
      </c>
      <c r="O154" s="31" t="str">
        <f>IFERROR(IF(INDEX(database[],$C154,O$6)=0,"",INDEX(database[],$C154,O$6)),"")</f>
        <v/>
      </c>
      <c r="P154" s="31" t="str">
        <f>IFERROR(IF(INDEX(database[],$C154,P$6)=0,"",INDEX(database[],$C154,P$6)),"")</f>
        <v/>
      </c>
      <c r="Q154" s="31" t="str">
        <f>IFERROR(IF(INDEX(database[],$C154,Q$6)=0,"",INDEX(database[],$C154,Q$6)),"")</f>
        <v/>
      </c>
      <c r="R154" s="46" t="str">
        <f>IFERROR(IF(INDEX(database[],$C154,R$6)=0,"",INDEX(database[],$C154,R$6)),"")</f>
        <v/>
      </c>
      <c r="S154" s="31" t="str">
        <f>IFERROR(IF(INDEX(database[],$C154,S$6)=0,"",INDEX(database[],$C154,S$6)),"")</f>
        <v/>
      </c>
      <c r="T154" s="31" t="str">
        <f>IFERROR(IF(INDEX(database[],$C154,T$6)=0,"",INDEX(database[],$C154,T$6)),"")</f>
        <v/>
      </c>
      <c r="U154" s="31" t="str">
        <f>IFERROR(IF(INDEX(database[],$C154,U$6)=0,"",INDEX(database[],$C154,U$6)),"")</f>
        <v/>
      </c>
      <c r="V154" s="31" t="str">
        <f>IFERROR(IF(INDEX(database[],$C154,V$6)=0,"",INDEX(database[],$C154,V$6)),"")</f>
        <v/>
      </c>
      <c r="W154" s="31" t="str">
        <f>IFERROR(IF(INDEX(database[],$C154,W$6)=0,"",INDEX(database[],$C154,W$6)),"")</f>
        <v/>
      </c>
      <c r="X154" s="31" t="str">
        <f>IFERROR(IF(INDEX(database[],$C154,X$6)=0,"",INDEX(database[],$C154,X$6)),"")</f>
        <v/>
      </c>
      <c r="Y154" s="31" t="str">
        <f>IFERROR(IF(INDEX(database[],$C154,Y$6)=0,"",INDEX(database[],$C154,Y$6)),"")</f>
        <v/>
      </c>
      <c r="Z154" s="31" t="str">
        <f>IFERROR(IF(INDEX(database[],$C154,Z$6)=0,"",INDEX(database[],$C154,Z$6)),"")</f>
        <v/>
      </c>
      <c r="AA154" s="31" t="str">
        <f>IFERROR(IF(INDEX(database[],$C154,AA$6)=0,"",INDEX(database[],$C154,AA$6)),"")</f>
        <v/>
      </c>
      <c r="AB154" s="31" t="str">
        <f>IFERROR(IF(INDEX(database[],$C154,AB$6)=0,"",INDEX(database[],$C154,AB$6)),"")</f>
        <v/>
      </c>
      <c r="AC154" s="31" t="str">
        <f>IFERROR(IF(INDEX(database[],$C154,AC$6)=0,"",INDEX(database[],$C154,AC$6)),"")</f>
        <v/>
      </c>
      <c r="AD154" s="31" t="str">
        <f>IFERROR(IF(INDEX(database[],$C154,AD$6)=0,"",INDEX(database[],$C154,AD$6)),"")</f>
        <v/>
      </c>
      <c r="AE154" s="31" t="str">
        <f>IFERROR(IF(INDEX(database[],$C154,AE$6)=0,"",INDEX(database[],$C154,AE$6)),"")</f>
        <v/>
      </c>
      <c r="AF154" s="31" t="str">
        <f>IFERROR(IF(INDEX(database[],$C154,AF$6)=0,"",INDEX(database[],$C154,AF$6)),"")</f>
        <v/>
      </c>
      <c r="AG154" s="31" t="str">
        <f>IFERROR(IF(INDEX(database[],$C154,AG$6)=0,"",INDEX(database[],$C154,AG$6)),"")</f>
        <v/>
      </c>
      <c r="AH154" s="31" t="str">
        <f>IFERROR(IF(INDEX(database[],$C154,AH$6)=0,"",INDEX(database[],$C154,AH$6)),"")</f>
        <v/>
      </c>
      <c r="AI154" s="31" t="str">
        <f>IFERROR(IF(INDEX(database[],$C154,AI$6)=0,"",INDEX(database[],$C154,AI$6)),"")</f>
        <v/>
      </c>
      <c r="AJ154" s="31" t="str">
        <f>IFERROR(IF(INDEX(database[],$C154,AJ$6)=0,"",INDEX(database[],$C154,AJ$6)),"")</f>
        <v/>
      </c>
      <c r="AK154" s="31" t="str">
        <f>IFERROR(IF(INDEX(database[],$C154,AK$6)=0,"",INDEX(database[],$C154,AK$6)),"")</f>
        <v/>
      </c>
      <c r="AL154" s="31" t="str">
        <f>IFERROR(IF(INDEX(database[],$C154,AL$6)=0,"",INDEX(database[],$C154,AL$6)),"")</f>
        <v/>
      </c>
      <c r="AM154" s="31" t="str">
        <f>IFERROR(IF(INDEX(database[],$C154,AM$6)=0,"",INDEX(database[],$C154,AM$6)),"")</f>
        <v/>
      </c>
      <c r="AN154" s="31" t="str">
        <f>IFERROR(IF(INDEX(database[],$C154,AN$6)=0,"",INDEX(database[],$C154,AN$6)),"")</f>
        <v/>
      </c>
      <c r="AO154" s="31" t="str">
        <f>IFERROR(IF(INDEX(database[],$C154,AO$6)=0,"",INDEX(database[],$C154,AO$6)),"")</f>
        <v/>
      </c>
      <c r="AP154" s="31" t="str">
        <f>IFERROR(IF(INDEX(database[],$C154,AP$6)=0,"",INDEX(database[],$C154,AP$6)),"")</f>
        <v/>
      </c>
      <c r="AQ154" s="31" t="str">
        <f>IFERROR(IF(INDEX(database[],$C154,AQ$6)=0,"",INDEX(database[],$C154,AQ$6)),"")</f>
        <v/>
      </c>
      <c r="AR154" s="31" t="str">
        <f>IFERROR(IF(INDEX(database[],$C154,AR$6)=0,"",INDEX(database[],$C154,AR$6)),"")</f>
        <v/>
      </c>
      <c r="AS154" s="31" t="str">
        <f>IFERROR(IF(INDEX(database[],$C154,AS$6)=0,"",INDEX(database[],$C154,AS$6)),"")</f>
        <v/>
      </c>
      <c r="AT154" s="31" t="str">
        <f>IFERROR(IF(INDEX(database[],$C154,AT$6)=0,"",INDEX(database[],$C154,AT$6)),"")</f>
        <v/>
      </c>
      <c r="AU154" s="31" t="str">
        <f>IFERROR(IF(INDEX(database[],$C154,AU$6)=0,"",INDEX(database[],$C154,AU$6)),"")</f>
        <v/>
      </c>
      <c r="AV154" s="31" t="str">
        <f>IFERROR(IF(INDEX(database[],$C154,AV$6)=0,"",INDEX(database[],$C154,AV$6)),"")</f>
        <v/>
      </c>
      <c r="AW154" s="31" t="str">
        <f t="shared" si="78"/>
        <v/>
      </c>
      <c r="AX154" s="49" t="str">
        <f t="shared" si="58"/>
        <v/>
      </c>
      <c r="AY154" s="31" t="str">
        <f t="shared" si="59"/>
        <v/>
      </c>
      <c r="AZ154" s="31" t="str">
        <f t="shared" si="60"/>
        <v/>
      </c>
      <c r="BA154" s="49" t="str">
        <f t="shared" ca="1" si="61"/>
        <v/>
      </c>
      <c r="BB154" s="51" t="str">
        <f t="shared" ca="1" si="62"/>
        <v/>
      </c>
      <c r="BC154" s="50" t="str">
        <f t="shared" si="83"/>
        <v/>
      </c>
      <c r="BD154" s="46" t="str">
        <f t="shared" si="83"/>
        <v/>
      </c>
      <c r="BE154" s="46" t="str">
        <f t="shared" si="83"/>
        <v/>
      </c>
      <c r="BF154" s="46" t="str">
        <f t="shared" si="83"/>
        <v/>
      </c>
      <c r="BG154" s="46" t="str">
        <f t="shared" si="83"/>
        <v/>
      </c>
      <c r="BH154" s="46" t="str">
        <f t="shared" si="83"/>
        <v/>
      </c>
      <c r="BI154" s="46" t="str">
        <f t="shared" si="83"/>
        <v/>
      </c>
      <c r="BJ154" s="31" t="str">
        <f t="shared" si="63"/>
        <v/>
      </c>
      <c r="BK154" s="31" t="str">
        <f t="shared" si="64"/>
        <v/>
      </c>
      <c r="BL154" s="31" t="str">
        <f t="shared" si="65"/>
        <v/>
      </c>
      <c r="BM154" s="31" t="str">
        <f t="shared" si="66"/>
        <v/>
      </c>
      <c r="BN154" s="31" t="str">
        <f t="shared" si="67"/>
        <v/>
      </c>
      <c r="BO154" s="31" t="str">
        <f t="shared" si="68"/>
        <v/>
      </c>
      <c r="BP154" s="48"/>
      <c r="BQ154" s="48"/>
      <c r="BR154" s="48"/>
      <c r="BS154" s="48"/>
      <c r="BT154" s="48"/>
      <c r="BU154" s="31">
        <f>IFERROR(IF(OR(BU$7="",List!$B$8="",List!$B$8="All"),1,IF(List!$B$8=INDEX(IF(BU$5="d",DateTable,MainTable),$C154,BU$6),1,0)),0)</f>
        <v>1</v>
      </c>
      <c r="BV154" s="31">
        <f>IFERROR(IF(OR(BV$7="",List!$B$11="",List!$B$11="All"),1,IF(List!$B$11=INDEX(IF(BV$5="d",DateTable,MainTable),$C154,BV$6),1,0)),0)</f>
        <v>1</v>
      </c>
      <c r="BW154" s="31">
        <f>IFERROR(IF(OR(BW$7="",List!$B$14="",List!$B$14="All"),1,IF(List!$B$14=INDEX(IF(BW$5="d",DateTable,MainTable),$C154,BW$6),1,0)),0)</f>
        <v>1</v>
      </c>
      <c r="BX154" s="31">
        <f>IFERROR(IF(OR(BX$7="",List!$B$17="",List!$B$17="All"),1,IF(List!$B$17=INDEX(IF(BX$5="d",DateTable,MainTable),$C154,BX$6),1,0)),0)</f>
        <v>1</v>
      </c>
      <c r="BY154" s="31">
        <f t="shared" si="69"/>
        <v>1</v>
      </c>
      <c r="CA154" s="31" t="str">
        <f t="shared" si="70"/>
        <v/>
      </c>
      <c r="CB154" s="31" t="str">
        <f t="shared" si="79"/>
        <v/>
      </c>
      <c r="CD154" s="31">
        <f>IFERROR(IF(OR(Dashboard!$C$7="",Dashboard!$C$7="All"),1,IF(Dashboard!$C$7=INDEX(MainTable,$C154,CD$6),1,0)),0)</f>
        <v>1</v>
      </c>
      <c r="CE154" s="31">
        <f>IFERROR(IF(OR(Dashboard!$E$7="",Dashboard!$E$7="All"),1,IF(Dashboard!$E$7=INDEX(MainTable,$C154,CE$6),1,0)),0)</f>
        <v>1</v>
      </c>
      <c r="CF154" s="31">
        <f>IFERROR(IF(OR(Dashboard!$G$7="",Dashboard!$G$7="All"),1,IF(Dashboard!$G$7=INDEX(MainTable,$C154,CF$6),1,0)),0)</f>
        <v>1</v>
      </c>
      <c r="CG154" s="31">
        <f>IFERROR(IF(OR(Dashboard!$I$7="",Dashboard!$I$7="All"),1,IF(Dashboard!$I$7=INDEX(MainTable,$C154,CG$6),1,0)),0)</f>
        <v>1</v>
      </c>
      <c r="CH154" s="31">
        <f t="shared" si="71"/>
        <v>1</v>
      </c>
      <c r="CJ154" s="31">
        <f t="shared" ca="1" si="72"/>
        <v>0</v>
      </c>
      <c r="CK154" s="31">
        <f t="shared" ca="1" si="80"/>
        <v>0</v>
      </c>
      <c r="CL154" s="31">
        <f t="shared" si="81"/>
        <v>0</v>
      </c>
      <c r="CM154" s="31">
        <f t="shared" si="82"/>
        <v>0</v>
      </c>
      <c r="DG154" s="31" t="str">
        <f t="shared" si="73"/>
        <v/>
      </c>
      <c r="DH154" s="31" t="str">
        <f>IFERROR(IF(COUNTIF($DG$8:$DG154,DG154)&gt;1,"",DG154),"")</f>
        <v/>
      </c>
      <c r="DI154" s="31" t="str">
        <f t="array" ref="DI154">IFERROR(INDEX(filter1,SMALL(IF(LEN(filter1)&gt;0,ROW(filter1)-ROW(INDEX(filter1,1,1))+1),ROW($DF154)-ROW($DF$7))),"")</f>
        <v/>
      </c>
      <c r="DJ154" s="31" t="str">
        <f t="shared" si="74"/>
        <v/>
      </c>
      <c r="DK154" s="31" t="str">
        <f>IFERROR(IF(COUNTIF($DJ$8:$DJ154,DJ154)&gt;1,"",DJ154),"")</f>
        <v/>
      </c>
      <c r="DL154" s="31" t="str">
        <f t="array" ref="DL154">IFERROR(INDEX(filter2,SMALL(IF(LEN(filter2)&gt;0,ROW(filter2)-ROW(INDEX(filter2,1,1))+1),ROW($DF154)-ROW($DF$7))),"")</f>
        <v/>
      </c>
      <c r="DM154" s="31" t="str">
        <f t="shared" si="75"/>
        <v/>
      </c>
      <c r="DN154" s="31" t="str">
        <f>IFERROR(IF(COUNTIF($DM$8:$DM154,DM154)&gt;1,"",DM154),"")</f>
        <v/>
      </c>
      <c r="DO154" s="31" t="str">
        <f t="array" ref="DO154">IFERROR(INDEX(filter3,SMALL(IF(LEN(filter3)&gt;0,ROW(filter3)-ROW(INDEX(filter3,1,1))+1),ROW($DF154)-ROW($DF$7))),"")</f>
        <v/>
      </c>
      <c r="DP154" s="31" t="str">
        <f t="shared" si="76"/>
        <v/>
      </c>
      <c r="DQ154" s="31" t="str">
        <f>IFERROR(IF(COUNTIF($DP$8:$DP154,DP154)&gt;1,"",DP154),"")</f>
        <v/>
      </c>
      <c r="DR154" s="31" t="str">
        <f t="array" ref="DR154">IFERROR(INDEX(filter4,SMALL(IF(LEN(filter4)&gt;0,ROW(filter4)-ROW(INDEX(filter4,1,1))+1),ROW($DF154)-ROW($DF$7))),"")</f>
        <v/>
      </c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</row>
    <row r="155" spans="3:140" ht="15" customHeight="1" x14ac:dyDescent="0.25">
      <c r="C155" s="31">
        <v>148</v>
      </c>
      <c r="D155" s="31" t="str">
        <f>IFERROR(IF(INDEX(database[],$C155,D$6)=0,"",INDEX(database[],$C155,D$6)),"")</f>
        <v/>
      </c>
      <c r="E155" s="46" t="str">
        <f>IFERROR(IF(INDEX(database[],$C155,E$6)=0,"",INDEX(database[],$C155,E$6)),"")</f>
        <v/>
      </c>
      <c r="F155" s="31" t="str">
        <f>IFERROR(IF(INDEX(database[],$C155,F$6)=0,"",INDEX(database[],$C155,F$6)),"")</f>
        <v/>
      </c>
      <c r="G155" s="31" t="str">
        <f>IFERROR(IF(INDEX(database[],$C155,G$6)=0,"",INDEX(database[],$C155,G$6)),"")</f>
        <v/>
      </c>
      <c r="H155" s="31" t="str">
        <f>IFERROR(IF(INDEX(database[],$C155,H$6)=0,"",INDEX(database[],$C155,H$6)),"")</f>
        <v/>
      </c>
      <c r="I155" s="31" t="str">
        <f>IFERROR(IF(INDEX(database[],$C155,I$6)=0,"",INDEX(database[],$C155,I$6)),"")</f>
        <v/>
      </c>
      <c r="J155" s="31" t="str">
        <f>IFERROR(IF(INDEX(database[],$C155,J$6)=0,"",INDEX(database[],$C155,J$6)),"")</f>
        <v/>
      </c>
      <c r="K155" s="31" t="str">
        <f>IFERROR(IF(INDEX(database[],$C155,K$6)=0,"",INDEX(database[],$C155,K$6)),"")</f>
        <v/>
      </c>
      <c r="L155" s="31" t="str">
        <f>IFERROR(IF(INDEX(database[],$C155,L$6)=0,"",INDEX(database[],$C155,L$6)),"")</f>
        <v/>
      </c>
      <c r="M155" s="31" t="str">
        <f>IFERROR(IF(INDEX(database[],$C155,M$6)=0,"",INDEX(database[],$C155,M$6)),"")</f>
        <v/>
      </c>
      <c r="N155" s="31" t="str">
        <f>IFERROR(IF(INDEX(database[],$C155,N$6)=0,"",INDEX(database[],$C155,N$6)),"")</f>
        <v/>
      </c>
      <c r="O155" s="31" t="str">
        <f>IFERROR(IF(INDEX(database[],$C155,O$6)=0,"",INDEX(database[],$C155,O$6)),"")</f>
        <v/>
      </c>
      <c r="P155" s="31" t="str">
        <f>IFERROR(IF(INDEX(database[],$C155,P$6)=0,"",INDEX(database[],$C155,P$6)),"")</f>
        <v/>
      </c>
      <c r="Q155" s="31" t="str">
        <f>IFERROR(IF(INDEX(database[],$C155,Q$6)=0,"",INDEX(database[],$C155,Q$6)),"")</f>
        <v/>
      </c>
      <c r="R155" s="46" t="str">
        <f>IFERROR(IF(INDEX(database[],$C155,R$6)=0,"",INDEX(database[],$C155,R$6)),"")</f>
        <v/>
      </c>
      <c r="S155" s="31" t="str">
        <f>IFERROR(IF(INDEX(database[],$C155,S$6)=0,"",INDEX(database[],$C155,S$6)),"")</f>
        <v/>
      </c>
      <c r="T155" s="31" t="str">
        <f>IFERROR(IF(INDEX(database[],$C155,T$6)=0,"",INDEX(database[],$C155,T$6)),"")</f>
        <v/>
      </c>
      <c r="U155" s="31" t="str">
        <f>IFERROR(IF(INDEX(database[],$C155,U$6)=0,"",INDEX(database[],$C155,U$6)),"")</f>
        <v/>
      </c>
      <c r="V155" s="31" t="str">
        <f>IFERROR(IF(INDEX(database[],$C155,V$6)=0,"",INDEX(database[],$C155,V$6)),"")</f>
        <v/>
      </c>
      <c r="W155" s="31" t="str">
        <f>IFERROR(IF(INDEX(database[],$C155,W$6)=0,"",INDEX(database[],$C155,W$6)),"")</f>
        <v/>
      </c>
      <c r="X155" s="31" t="str">
        <f>IFERROR(IF(INDEX(database[],$C155,X$6)=0,"",INDEX(database[],$C155,X$6)),"")</f>
        <v/>
      </c>
      <c r="Y155" s="31" t="str">
        <f>IFERROR(IF(INDEX(database[],$C155,Y$6)=0,"",INDEX(database[],$C155,Y$6)),"")</f>
        <v/>
      </c>
      <c r="Z155" s="31" t="str">
        <f>IFERROR(IF(INDEX(database[],$C155,Z$6)=0,"",INDEX(database[],$C155,Z$6)),"")</f>
        <v/>
      </c>
      <c r="AA155" s="31" t="str">
        <f>IFERROR(IF(INDEX(database[],$C155,AA$6)=0,"",INDEX(database[],$C155,AA$6)),"")</f>
        <v/>
      </c>
      <c r="AB155" s="31" t="str">
        <f>IFERROR(IF(INDEX(database[],$C155,AB$6)=0,"",INDEX(database[],$C155,AB$6)),"")</f>
        <v/>
      </c>
      <c r="AC155" s="31" t="str">
        <f>IFERROR(IF(INDEX(database[],$C155,AC$6)=0,"",INDEX(database[],$C155,AC$6)),"")</f>
        <v/>
      </c>
      <c r="AD155" s="31" t="str">
        <f>IFERROR(IF(INDEX(database[],$C155,AD$6)=0,"",INDEX(database[],$C155,AD$6)),"")</f>
        <v/>
      </c>
      <c r="AE155" s="31" t="str">
        <f>IFERROR(IF(INDEX(database[],$C155,AE$6)=0,"",INDEX(database[],$C155,AE$6)),"")</f>
        <v/>
      </c>
      <c r="AF155" s="31" t="str">
        <f>IFERROR(IF(INDEX(database[],$C155,AF$6)=0,"",INDEX(database[],$C155,AF$6)),"")</f>
        <v/>
      </c>
      <c r="AG155" s="31" t="str">
        <f>IFERROR(IF(INDEX(database[],$C155,AG$6)=0,"",INDEX(database[],$C155,AG$6)),"")</f>
        <v/>
      </c>
      <c r="AH155" s="31" t="str">
        <f>IFERROR(IF(INDEX(database[],$C155,AH$6)=0,"",INDEX(database[],$C155,AH$6)),"")</f>
        <v/>
      </c>
      <c r="AI155" s="31" t="str">
        <f>IFERROR(IF(INDEX(database[],$C155,AI$6)=0,"",INDEX(database[],$C155,AI$6)),"")</f>
        <v/>
      </c>
      <c r="AJ155" s="31" t="str">
        <f>IFERROR(IF(INDEX(database[],$C155,AJ$6)=0,"",INDEX(database[],$C155,AJ$6)),"")</f>
        <v/>
      </c>
      <c r="AK155" s="31" t="str">
        <f>IFERROR(IF(INDEX(database[],$C155,AK$6)=0,"",INDEX(database[],$C155,AK$6)),"")</f>
        <v/>
      </c>
      <c r="AL155" s="31" t="str">
        <f>IFERROR(IF(INDEX(database[],$C155,AL$6)=0,"",INDEX(database[],$C155,AL$6)),"")</f>
        <v/>
      </c>
      <c r="AM155" s="31" t="str">
        <f>IFERROR(IF(INDEX(database[],$C155,AM$6)=0,"",INDEX(database[],$C155,AM$6)),"")</f>
        <v/>
      </c>
      <c r="AN155" s="31" t="str">
        <f>IFERROR(IF(INDEX(database[],$C155,AN$6)=0,"",INDEX(database[],$C155,AN$6)),"")</f>
        <v/>
      </c>
      <c r="AO155" s="31" t="str">
        <f>IFERROR(IF(INDEX(database[],$C155,AO$6)=0,"",INDEX(database[],$C155,AO$6)),"")</f>
        <v/>
      </c>
      <c r="AP155" s="31" t="str">
        <f>IFERROR(IF(INDEX(database[],$C155,AP$6)=0,"",INDEX(database[],$C155,AP$6)),"")</f>
        <v/>
      </c>
      <c r="AQ155" s="31" t="str">
        <f>IFERROR(IF(INDEX(database[],$C155,AQ$6)=0,"",INDEX(database[],$C155,AQ$6)),"")</f>
        <v/>
      </c>
      <c r="AR155" s="31" t="str">
        <f>IFERROR(IF(INDEX(database[],$C155,AR$6)=0,"",INDEX(database[],$C155,AR$6)),"")</f>
        <v/>
      </c>
      <c r="AS155" s="31" t="str">
        <f>IFERROR(IF(INDEX(database[],$C155,AS$6)=0,"",INDEX(database[],$C155,AS$6)),"")</f>
        <v/>
      </c>
      <c r="AT155" s="31" t="str">
        <f>IFERROR(IF(INDEX(database[],$C155,AT$6)=0,"",INDEX(database[],$C155,AT$6)),"")</f>
        <v/>
      </c>
      <c r="AU155" s="31" t="str">
        <f>IFERROR(IF(INDEX(database[],$C155,AU$6)=0,"",INDEX(database[],$C155,AU$6)),"")</f>
        <v/>
      </c>
      <c r="AV155" s="31" t="str">
        <f>IFERROR(IF(INDEX(database[],$C155,AV$6)=0,"",INDEX(database[],$C155,AV$6)),"")</f>
        <v/>
      </c>
      <c r="AW155" s="31" t="str">
        <f t="shared" si="78"/>
        <v/>
      </c>
      <c r="AX155" s="49" t="str">
        <f t="shared" si="58"/>
        <v/>
      </c>
      <c r="AY155" s="31" t="str">
        <f t="shared" si="59"/>
        <v/>
      </c>
      <c r="AZ155" s="31" t="str">
        <f t="shared" si="60"/>
        <v/>
      </c>
      <c r="BA155" s="49" t="str">
        <f t="shared" ca="1" si="61"/>
        <v/>
      </c>
      <c r="BB155" s="51" t="str">
        <f t="shared" ca="1" si="62"/>
        <v/>
      </c>
      <c r="BC155" s="50" t="str">
        <f t="shared" si="83"/>
        <v/>
      </c>
      <c r="BD155" s="46" t="str">
        <f t="shared" si="83"/>
        <v/>
      </c>
      <c r="BE155" s="46" t="str">
        <f t="shared" si="83"/>
        <v/>
      </c>
      <c r="BF155" s="46" t="str">
        <f t="shared" si="83"/>
        <v/>
      </c>
      <c r="BG155" s="46" t="str">
        <f t="shared" si="83"/>
        <v/>
      </c>
      <c r="BH155" s="46" t="str">
        <f t="shared" si="83"/>
        <v/>
      </c>
      <c r="BI155" s="46" t="str">
        <f t="shared" si="83"/>
        <v/>
      </c>
      <c r="BJ155" s="31" t="str">
        <f t="shared" si="63"/>
        <v/>
      </c>
      <c r="BK155" s="31" t="str">
        <f t="shared" si="64"/>
        <v/>
      </c>
      <c r="BL155" s="31" t="str">
        <f t="shared" si="65"/>
        <v/>
      </c>
      <c r="BM155" s="31" t="str">
        <f t="shared" si="66"/>
        <v/>
      </c>
      <c r="BN155" s="31" t="str">
        <f t="shared" si="67"/>
        <v/>
      </c>
      <c r="BO155" s="31" t="str">
        <f t="shared" si="68"/>
        <v/>
      </c>
      <c r="BP155" s="48"/>
      <c r="BQ155" s="48"/>
      <c r="BR155" s="48"/>
      <c r="BS155" s="48"/>
      <c r="BT155" s="48"/>
      <c r="BU155" s="31">
        <f>IFERROR(IF(OR(BU$7="",List!$B$8="",List!$B$8="All"),1,IF(List!$B$8=INDEX(IF(BU$5="d",DateTable,MainTable),$C155,BU$6),1,0)),0)</f>
        <v>1</v>
      </c>
      <c r="BV155" s="31">
        <f>IFERROR(IF(OR(BV$7="",List!$B$11="",List!$B$11="All"),1,IF(List!$B$11=INDEX(IF(BV$5="d",DateTable,MainTable),$C155,BV$6),1,0)),0)</f>
        <v>1</v>
      </c>
      <c r="BW155" s="31">
        <f>IFERROR(IF(OR(BW$7="",List!$B$14="",List!$B$14="All"),1,IF(List!$B$14=INDEX(IF(BW$5="d",DateTable,MainTable),$C155,BW$6),1,0)),0)</f>
        <v>1</v>
      </c>
      <c r="BX155" s="31">
        <f>IFERROR(IF(OR(BX$7="",List!$B$17="",List!$B$17="All"),1,IF(List!$B$17=INDEX(IF(BX$5="d",DateTable,MainTable),$C155,BX$6),1,0)),0)</f>
        <v>1</v>
      </c>
      <c r="BY155" s="31">
        <f t="shared" si="69"/>
        <v>1</v>
      </c>
      <c r="CA155" s="31" t="str">
        <f t="shared" si="70"/>
        <v/>
      </c>
      <c r="CB155" s="31" t="str">
        <f t="shared" si="79"/>
        <v/>
      </c>
      <c r="CD155" s="31">
        <f>IFERROR(IF(OR(Dashboard!$C$7="",Dashboard!$C$7="All"),1,IF(Dashboard!$C$7=INDEX(MainTable,$C155,CD$6),1,0)),0)</f>
        <v>1</v>
      </c>
      <c r="CE155" s="31">
        <f>IFERROR(IF(OR(Dashboard!$E$7="",Dashboard!$E$7="All"),1,IF(Dashboard!$E$7=INDEX(MainTable,$C155,CE$6),1,0)),0)</f>
        <v>1</v>
      </c>
      <c r="CF155" s="31">
        <f>IFERROR(IF(OR(Dashboard!$G$7="",Dashboard!$G$7="All"),1,IF(Dashboard!$G$7=INDEX(MainTable,$C155,CF$6),1,0)),0)</f>
        <v>1</v>
      </c>
      <c r="CG155" s="31">
        <f>IFERROR(IF(OR(Dashboard!$I$7="",Dashboard!$I$7="All"),1,IF(Dashboard!$I$7=INDEX(MainTable,$C155,CG$6),1,0)),0)</f>
        <v>1</v>
      </c>
      <c r="CH155" s="31">
        <f t="shared" si="71"/>
        <v>1</v>
      </c>
      <c r="CJ155" s="31">
        <f t="shared" ca="1" si="72"/>
        <v>0</v>
      </c>
      <c r="CK155" s="31">
        <f t="shared" ca="1" si="80"/>
        <v>0</v>
      </c>
      <c r="CL155" s="31">
        <f t="shared" si="81"/>
        <v>0</v>
      </c>
      <c r="CM155" s="31">
        <f t="shared" si="82"/>
        <v>0</v>
      </c>
      <c r="DG155" s="31" t="str">
        <f t="shared" si="73"/>
        <v/>
      </c>
      <c r="DH155" s="31" t="str">
        <f>IFERROR(IF(COUNTIF($DG$8:$DG155,DG155)&gt;1,"",DG155),"")</f>
        <v/>
      </c>
      <c r="DI155" s="31" t="str">
        <f t="array" ref="DI155">IFERROR(INDEX(filter1,SMALL(IF(LEN(filter1)&gt;0,ROW(filter1)-ROW(INDEX(filter1,1,1))+1),ROW($DF155)-ROW($DF$7))),"")</f>
        <v/>
      </c>
      <c r="DJ155" s="31" t="str">
        <f t="shared" si="74"/>
        <v/>
      </c>
      <c r="DK155" s="31" t="str">
        <f>IFERROR(IF(COUNTIF($DJ$8:$DJ155,DJ155)&gt;1,"",DJ155),"")</f>
        <v/>
      </c>
      <c r="DL155" s="31" t="str">
        <f t="array" ref="DL155">IFERROR(INDEX(filter2,SMALL(IF(LEN(filter2)&gt;0,ROW(filter2)-ROW(INDEX(filter2,1,1))+1),ROW($DF155)-ROW($DF$7))),"")</f>
        <v/>
      </c>
      <c r="DM155" s="31" t="str">
        <f t="shared" si="75"/>
        <v/>
      </c>
      <c r="DN155" s="31" t="str">
        <f>IFERROR(IF(COUNTIF($DM$8:$DM155,DM155)&gt;1,"",DM155),"")</f>
        <v/>
      </c>
      <c r="DO155" s="31" t="str">
        <f t="array" ref="DO155">IFERROR(INDEX(filter3,SMALL(IF(LEN(filter3)&gt;0,ROW(filter3)-ROW(INDEX(filter3,1,1))+1),ROW($DF155)-ROW($DF$7))),"")</f>
        <v/>
      </c>
      <c r="DP155" s="31" t="str">
        <f t="shared" si="76"/>
        <v/>
      </c>
      <c r="DQ155" s="31" t="str">
        <f>IFERROR(IF(COUNTIF($DP$8:$DP155,DP155)&gt;1,"",DP155),"")</f>
        <v/>
      </c>
      <c r="DR155" s="31" t="str">
        <f t="array" ref="DR155">IFERROR(INDEX(filter4,SMALL(IF(LEN(filter4)&gt;0,ROW(filter4)-ROW(INDEX(filter4,1,1))+1),ROW($DF155)-ROW($DF$7))),"")</f>
        <v/>
      </c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</row>
    <row r="156" spans="3:140" ht="15" customHeight="1" x14ac:dyDescent="0.25">
      <c r="C156" s="31">
        <v>149</v>
      </c>
      <c r="D156" s="31" t="str">
        <f>IFERROR(IF(INDEX(database[],$C156,D$6)=0,"",INDEX(database[],$C156,D$6)),"")</f>
        <v/>
      </c>
      <c r="E156" s="46" t="str">
        <f>IFERROR(IF(INDEX(database[],$C156,E$6)=0,"",INDEX(database[],$C156,E$6)),"")</f>
        <v/>
      </c>
      <c r="F156" s="31" t="str">
        <f>IFERROR(IF(INDEX(database[],$C156,F$6)=0,"",INDEX(database[],$C156,F$6)),"")</f>
        <v/>
      </c>
      <c r="G156" s="31" t="str">
        <f>IFERROR(IF(INDEX(database[],$C156,G$6)=0,"",INDEX(database[],$C156,G$6)),"")</f>
        <v/>
      </c>
      <c r="H156" s="31" t="str">
        <f>IFERROR(IF(INDEX(database[],$C156,H$6)=0,"",INDEX(database[],$C156,H$6)),"")</f>
        <v/>
      </c>
      <c r="I156" s="31" t="str">
        <f>IFERROR(IF(INDEX(database[],$C156,I$6)=0,"",INDEX(database[],$C156,I$6)),"")</f>
        <v/>
      </c>
      <c r="J156" s="31" t="str">
        <f>IFERROR(IF(INDEX(database[],$C156,J$6)=0,"",INDEX(database[],$C156,J$6)),"")</f>
        <v/>
      </c>
      <c r="K156" s="31" t="str">
        <f>IFERROR(IF(INDEX(database[],$C156,K$6)=0,"",INDEX(database[],$C156,K$6)),"")</f>
        <v/>
      </c>
      <c r="L156" s="31" t="str">
        <f>IFERROR(IF(INDEX(database[],$C156,L$6)=0,"",INDEX(database[],$C156,L$6)),"")</f>
        <v/>
      </c>
      <c r="M156" s="31" t="str">
        <f>IFERROR(IF(INDEX(database[],$C156,M$6)=0,"",INDEX(database[],$C156,M$6)),"")</f>
        <v/>
      </c>
      <c r="N156" s="31" t="str">
        <f>IFERROR(IF(INDEX(database[],$C156,N$6)=0,"",INDEX(database[],$C156,N$6)),"")</f>
        <v/>
      </c>
      <c r="O156" s="31" t="str">
        <f>IFERROR(IF(INDEX(database[],$C156,O$6)=0,"",INDEX(database[],$C156,O$6)),"")</f>
        <v/>
      </c>
      <c r="P156" s="31" t="str">
        <f>IFERROR(IF(INDEX(database[],$C156,P$6)=0,"",INDEX(database[],$C156,P$6)),"")</f>
        <v/>
      </c>
      <c r="Q156" s="31" t="str">
        <f>IFERROR(IF(INDEX(database[],$C156,Q$6)=0,"",INDEX(database[],$C156,Q$6)),"")</f>
        <v/>
      </c>
      <c r="R156" s="46" t="str">
        <f>IFERROR(IF(INDEX(database[],$C156,R$6)=0,"",INDEX(database[],$C156,R$6)),"")</f>
        <v/>
      </c>
      <c r="S156" s="31" t="str">
        <f>IFERROR(IF(INDEX(database[],$C156,S$6)=0,"",INDEX(database[],$C156,S$6)),"")</f>
        <v/>
      </c>
      <c r="T156" s="31" t="str">
        <f>IFERROR(IF(INDEX(database[],$C156,T$6)=0,"",INDEX(database[],$C156,T$6)),"")</f>
        <v/>
      </c>
      <c r="U156" s="31" t="str">
        <f>IFERROR(IF(INDEX(database[],$C156,U$6)=0,"",INDEX(database[],$C156,U$6)),"")</f>
        <v/>
      </c>
      <c r="V156" s="31" t="str">
        <f>IFERROR(IF(INDEX(database[],$C156,V$6)=0,"",INDEX(database[],$C156,V$6)),"")</f>
        <v/>
      </c>
      <c r="W156" s="31" t="str">
        <f>IFERROR(IF(INDEX(database[],$C156,W$6)=0,"",INDEX(database[],$C156,W$6)),"")</f>
        <v/>
      </c>
      <c r="X156" s="31" t="str">
        <f>IFERROR(IF(INDEX(database[],$C156,X$6)=0,"",INDEX(database[],$C156,X$6)),"")</f>
        <v/>
      </c>
      <c r="Y156" s="31" t="str">
        <f>IFERROR(IF(INDEX(database[],$C156,Y$6)=0,"",INDEX(database[],$C156,Y$6)),"")</f>
        <v/>
      </c>
      <c r="Z156" s="31" t="str">
        <f>IFERROR(IF(INDEX(database[],$C156,Z$6)=0,"",INDEX(database[],$C156,Z$6)),"")</f>
        <v/>
      </c>
      <c r="AA156" s="31" t="str">
        <f>IFERROR(IF(INDEX(database[],$C156,AA$6)=0,"",INDEX(database[],$C156,AA$6)),"")</f>
        <v/>
      </c>
      <c r="AB156" s="31" t="str">
        <f>IFERROR(IF(INDEX(database[],$C156,AB$6)=0,"",INDEX(database[],$C156,AB$6)),"")</f>
        <v/>
      </c>
      <c r="AC156" s="31" t="str">
        <f>IFERROR(IF(INDEX(database[],$C156,AC$6)=0,"",INDEX(database[],$C156,AC$6)),"")</f>
        <v/>
      </c>
      <c r="AD156" s="31" t="str">
        <f>IFERROR(IF(INDEX(database[],$C156,AD$6)=0,"",INDEX(database[],$C156,AD$6)),"")</f>
        <v/>
      </c>
      <c r="AE156" s="31" t="str">
        <f>IFERROR(IF(INDEX(database[],$C156,AE$6)=0,"",INDEX(database[],$C156,AE$6)),"")</f>
        <v/>
      </c>
      <c r="AF156" s="31" t="str">
        <f>IFERROR(IF(INDEX(database[],$C156,AF$6)=0,"",INDEX(database[],$C156,AF$6)),"")</f>
        <v/>
      </c>
      <c r="AG156" s="31" t="str">
        <f>IFERROR(IF(INDEX(database[],$C156,AG$6)=0,"",INDEX(database[],$C156,AG$6)),"")</f>
        <v/>
      </c>
      <c r="AH156" s="31" t="str">
        <f>IFERROR(IF(INDEX(database[],$C156,AH$6)=0,"",INDEX(database[],$C156,AH$6)),"")</f>
        <v/>
      </c>
      <c r="AI156" s="31" t="str">
        <f>IFERROR(IF(INDEX(database[],$C156,AI$6)=0,"",INDEX(database[],$C156,AI$6)),"")</f>
        <v/>
      </c>
      <c r="AJ156" s="31" t="str">
        <f>IFERROR(IF(INDEX(database[],$C156,AJ$6)=0,"",INDEX(database[],$C156,AJ$6)),"")</f>
        <v/>
      </c>
      <c r="AK156" s="31" t="str">
        <f>IFERROR(IF(INDEX(database[],$C156,AK$6)=0,"",INDEX(database[],$C156,AK$6)),"")</f>
        <v/>
      </c>
      <c r="AL156" s="31" t="str">
        <f>IFERROR(IF(INDEX(database[],$C156,AL$6)=0,"",INDEX(database[],$C156,AL$6)),"")</f>
        <v/>
      </c>
      <c r="AM156" s="31" t="str">
        <f>IFERROR(IF(INDEX(database[],$C156,AM$6)=0,"",INDEX(database[],$C156,AM$6)),"")</f>
        <v/>
      </c>
      <c r="AN156" s="31" t="str">
        <f>IFERROR(IF(INDEX(database[],$C156,AN$6)=0,"",INDEX(database[],$C156,AN$6)),"")</f>
        <v/>
      </c>
      <c r="AO156" s="31" t="str">
        <f>IFERROR(IF(INDEX(database[],$C156,AO$6)=0,"",INDEX(database[],$C156,AO$6)),"")</f>
        <v/>
      </c>
      <c r="AP156" s="31" t="str">
        <f>IFERROR(IF(INDEX(database[],$C156,AP$6)=0,"",INDEX(database[],$C156,AP$6)),"")</f>
        <v/>
      </c>
      <c r="AQ156" s="31" t="str">
        <f>IFERROR(IF(INDEX(database[],$C156,AQ$6)=0,"",INDEX(database[],$C156,AQ$6)),"")</f>
        <v/>
      </c>
      <c r="AR156" s="31" t="str">
        <f>IFERROR(IF(INDEX(database[],$C156,AR$6)=0,"",INDEX(database[],$C156,AR$6)),"")</f>
        <v/>
      </c>
      <c r="AS156" s="31" t="str">
        <f>IFERROR(IF(INDEX(database[],$C156,AS$6)=0,"",INDEX(database[],$C156,AS$6)),"")</f>
        <v/>
      </c>
      <c r="AT156" s="31" t="str">
        <f>IFERROR(IF(INDEX(database[],$C156,AT$6)=0,"",INDEX(database[],$C156,AT$6)),"")</f>
        <v/>
      </c>
      <c r="AU156" s="31" t="str">
        <f>IFERROR(IF(INDEX(database[],$C156,AU$6)=0,"",INDEX(database[],$C156,AU$6)),"")</f>
        <v/>
      </c>
      <c r="AV156" s="31" t="str">
        <f>IFERROR(IF(INDEX(database[],$C156,AV$6)=0,"",INDEX(database[],$C156,AV$6)),"")</f>
        <v/>
      </c>
      <c r="AW156" s="31" t="str">
        <f t="shared" si="78"/>
        <v/>
      </c>
      <c r="AX156" s="49" t="str">
        <f t="shared" ref="AX156:AX187" si="84">IFERROR(YEAR(BD156),"")</f>
        <v/>
      </c>
      <c r="AY156" s="31" t="str">
        <f t="shared" ref="AY156:AY187" si="85">IFERROR(YEAR(BF156),"")</f>
        <v/>
      </c>
      <c r="AZ156" s="31" t="str">
        <f t="shared" ref="AZ156:AZ187" si="86">IFERROR(YEAR(BE156),"")</f>
        <v/>
      </c>
      <c r="BA156" s="49" t="str">
        <f t="shared" ref="BA156:BA187" ca="1" si="87">IFERROR(DATEDIF(BE156,TODAY(),"y"),"")</f>
        <v/>
      </c>
      <c r="BB156" s="51" t="str">
        <f t="shared" ref="BB156:BB187" ca="1" si="88">IFERROR(IF(LEN(BA156)=0,"",IF(BA156&lt;18,$CO$54,IF(AND(BA156&gt;=18,BA156&lt;31),$CO$55,IF(AND(BA156&gt;=31,BA156&lt;41),$CO$56,IF(AND(BA156&gt;=41,BA156&lt;50),$CO$57,IF(AND(BA156&gt;=51,BA156&lt;60),$CO$58,IF(BA156&gt;=61,$CO$59,""))))))),"")</f>
        <v/>
      </c>
      <c r="BC156" s="50" t="str">
        <f t="shared" si="83"/>
        <v/>
      </c>
      <c r="BD156" s="46" t="str">
        <f t="shared" si="83"/>
        <v/>
      </c>
      <c r="BE156" s="46" t="str">
        <f t="shared" si="83"/>
        <v/>
      </c>
      <c r="BF156" s="46" t="str">
        <f t="shared" si="83"/>
        <v/>
      </c>
      <c r="BG156" s="46" t="str">
        <f t="shared" si="83"/>
        <v/>
      </c>
      <c r="BH156" s="46" t="str">
        <f t="shared" si="83"/>
        <v/>
      </c>
      <c r="BI156" s="46" t="str">
        <f t="shared" si="83"/>
        <v/>
      </c>
      <c r="BJ156" s="31" t="str">
        <f t="shared" ref="BJ156:BJ187" si="89">IFERROR(IF(order=123,DAY(BD156)&amp;connector&amp;IF(desc="Extended",INDEX(months,MONTH(BD156),1),MONTH(BD156))&amp;connector&amp;IF(desc="Short", RIGHT(YEAR(BD156),2),YEAR(BD156)),IF(order=213, MONTH(BD156)&amp;connector&amp;DAY(BD156)&amp;connector&amp;IF(desc="Short", RIGHT(YEAR(BD156),2),YEAR(BD156)),IF(desc="Short", RIGHT(YEAR(BD156),2),YEAR(BD156))&amp;connector&amp;MONTH(BD156)&amp;connector&amp;DAY(BD156))),BD156)</f>
        <v/>
      </c>
      <c r="BK156" s="31" t="str">
        <f t="shared" ref="BK156:BK187" si="90">IFERROR(IF(order=123,DAY(BE156)&amp;connector&amp;IF(desc="Extended",INDEX(months,MONTH(BE156),1),MONTH(BE156))&amp;connector&amp;IF(desc="Short", RIGHT(YEAR(BE156),2),YEAR(BE156)),IF(order=213, MONTH(BE156)&amp;connector&amp;DAY(BE156)&amp;connector&amp;IF(desc="Short", RIGHT(YEAR(BE156),2),YEAR(BE156)),IF(desc="Short", RIGHT(YEAR(BE156),2),YEAR(BE156))&amp;connector&amp;MONTH(BE156)&amp;connector&amp;DAY(BE156))),BE156)</f>
        <v/>
      </c>
      <c r="BL156" s="31" t="str">
        <f t="shared" ref="BL156:BL187" si="91">IFERROR(IF(order=123,DAY(BF156)&amp;connector&amp;IF(desc="Extended",INDEX(months,MONTH(BF156),1),MONTH(BF156))&amp;connector&amp;IF(desc="Short", RIGHT(YEAR(BF156),2),YEAR(BF156)),IF(order=213, MONTH(BF156)&amp;connector&amp;DAY(BF156)&amp;connector&amp;IF(desc="Short", RIGHT(YEAR(BF156),2),YEAR(BF156)),IF(desc="Short", RIGHT(YEAR(BF156),2),YEAR(BF156))&amp;connector&amp;MONTH(BF156)&amp;connector&amp;DAY(BF156))),BF156)</f>
        <v/>
      </c>
      <c r="BM156" s="31" t="str">
        <f t="shared" ref="BM156:BM187" si="92">IFERROR(IF(order=123,DAY(BG156)&amp;connector&amp;IF(desc="Extended",INDEX(months,MONTH(BG156),1),MONTH(BG156))&amp;connector&amp;IF(desc="Short", RIGHT(YEAR(BG156),2),YEAR(BG156)),IF(order=213, MONTH(BG156)&amp;connector&amp;DAY(BG156)&amp;connector&amp;IF(desc="Short", RIGHT(YEAR(BG156),2),YEAR(BG156)),IF(desc="Short", RIGHT(YEAR(BG156),2),YEAR(BG156))&amp;connector&amp;MONTH(BG156)&amp;connector&amp;DAY(BG156))),BG156)</f>
        <v/>
      </c>
      <c r="BN156" s="31" t="str">
        <f t="shared" ref="BN156:BN187" si="93">IFERROR(IF(order=123,DAY(BH156)&amp;connector&amp;IF(desc="Extended",INDEX(months,MONTH(BH156),1),MONTH(BH156))&amp;connector&amp;IF(desc="Short", RIGHT(YEAR(BH156),2),YEAR(BH156)),IF(order=213, MONTH(BH156)&amp;connector&amp;DAY(BH156)&amp;connector&amp;IF(desc="Short", RIGHT(YEAR(BH156),2),YEAR(BH156)),IF(desc="Short", RIGHT(YEAR(BH156),2),YEAR(BH156))&amp;connector&amp;MONTH(BH156)&amp;connector&amp;DAY(BH156))),BH156)</f>
        <v/>
      </c>
      <c r="BO156" s="31" t="str">
        <f t="shared" ref="BO156:BO187" si="94">IFERROR(IF(order=123,DAY(BI156)&amp;connector&amp;IF(desc="Extended",INDEX(months,MONTH(BI156),1),MONTH(BI156))&amp;connector&amp;IF(desc="Short", RIGHT(YEAR(BI156),2),YEAR(BI156)),IF(order=213, MONTH(BI156)&amp;connector&amp;DAY(BI156)&amp;connector&amp;IF(desc="Short", RIGHT(YEAR(BI156),2),YEAR(BI156)),IF(desc="Short", RIGHT(YEAR(BI156),2),YEAR(BI156))&amp;connector&amp;MONTH(BI156)&amp;connector&amp;DAY(BI156))),BI156)</f>
        <v/>
      </c>
      <c r="BP156" s="48"/>
      <c r="BQ156" s="48"/>
      <c r="BR156" s="48"/>
      <c r="BS156" s="48"/>
      <c r="BT156" s="48"/>
      <c r="BU156" s="31">
        <f>IFERROR(IF(OR(BU$7="",List!$B$8="",List!$B$8="All"),1,IF(List!$B$8=INDEX(IF(BU$5="d",DateTable,MainTable),$C156,BU$6),1,0)),0)</f>
        <v>1</v>
      </c>
      <c r="BV156" s="31">
        <f>IFERROR(IF(OR(BV$7="",List!$B$11="",List!$B$11="All"),1,IF(List!$B$11=INDEX(IF(BV$5="d",DateTable,MainTable),$C156,BV$6),1,0)),0)</f>
        <v>1</v>
      </c>
      <c r="BW156" s="31">
        <f>IFERROR(IF(OR(BW$7="",List!$B$14="",List!$B$14="All"),1,IF(List!$B$14=INDEX(IF(BW$5="d",DateTable,MainTable),$C156,BW$6),1,0)),0)</f>
        <v>1</v>
      </c>
      <c r="BX156" s="31">
        <f>IFERROR(IF(OR(BX$7="",List!$B$17="",List!$B$17="All"),1,IF(List!$B$17=INDEX(IF(BX$5="d",DateTable,MainTable),$C156,BX$6),1,0)),0)</f>
        <v>1</v>
      </c>
      <c r="BY156" s="31">
        <f t="shared" ref="BY156:BY219" si="95">BU156*BV156*BW156*BX156</f>
        <v>1</v>
      </c>
      <c r="CA156" s="31" t="str">
        <f t="shared" ref="CA156:CA219" si="96">IFERROR(IF(OR(AND(D156="",E156=""),BY156=0),"",$C156),"")</f>
        <v/>
      </c>
      <c r="CB156" s="31" t="str">
        <f t="shared" si="79"/>
        <v/>
      </c>
      <c r="CD156" s="31">
        <f>IFERROR(IF(OR(Dashboard!$C$7="",Dashboard!$C$7="All"),1,IF(Dashboard!$C$7=INDEX(MainTable,$C156,CD$6),1,0)),0)</f>
        <v>1</v>
      </c>
      <c r="CE156" s="31">
        <f>IFERROR(IF(OR(Dashboard!$E$7="",Dashboard!$E$7="All"),1,IF(Dashboard!$E$7=INDEX(MainTable,$C156,CE$6),1,0)),0)</f>
        <v>1</v>
      </c>
      <c r="CF156" s="31">
        <f>IFERROR(IF(OR(Dashboard!$G$7="",Dashboard!$G$7="All"),1,IF(Dashboard!$G$7=INDEX(MainTable,$C156,CF$6),1,0)),0)</f>
        <v>1</v>
      </c>
      <c r="CG156" s="31">
        <f>IFERROR(IF(OR(Dashboard!$I$7="",Dashboard!$I$7="All"),1,IF(Dashboard!$I$7=INDEX(MainTable,$C156,CG$6),1,0)),0)</f>
        <v>1</v>
      </c>
      <c r="CH156" s="31">
        <f t="shared" ref="CH156:CH219" si="97">CD156*CE156*CF156*CG156</f>
        <v>1</v>
      </c>
      <c r="CJ156" s="31">
        <f t="shared" ref="CJ156:CJ219" ca="1" si="98">IFERROR(IF(AND($AX156&lt;$CM$5,OR($AY156="",$AY156&gt;=CM$5)),1,0),0)</f>
        <v>0</v>
      </c>
      <c r="CK156" s="31">
        <f t="shared" ca="1" si="80"/>
        <v>0</v>
      </c>
      <c r="CL156" s="31">
        <f t="shared" si="81"/>
        <v>0</v>
      </c>
      <c r="CM156" s="31">
        <f t="shared" si="82"/>
        <v>0</v>
      </c>
      <c r="DG156" s="31" t="str">
        <f t="shared" ref="DG156:DG194" si="99">IFERROR(INDEX(IF(DG$5="d",DateTable,MainTable),$C156,DH$5),"")</f>
        <v/>
      </c>
      <c r="DH156" s="31" t="str">
        <f>IFERROR(IF(COUNTIF($DG$8:$DG156,DG156)&gt;1,"",DG156),"")</f>
        <v/>
      </c>
      <c r="DI156" s="31" t="str">
        <f t="array" ref="DI156">IFERROR(INDEX(filter1,SMALL(IF(LEN(filter1)&gt;0,ROW(filter1)-ROW(INDEX(filter1,1,1))+1),ROW($DF156)-ROW($DF$7))),"")</f>
        <v/>
      </c>
      <c r="DJ156" s="31" t="str">
        <f t="shared" ref="DJ156:DJ194" si="100">IFERROR(INDEX(IF(DJ$5="d",DateTable,MainTable),$C156,DK$5),"")</f>
        <v/>
      </c>
      <c r="DK156" s="31" t="str">
        <f>IFERROR(IF(COUNTIF($DJ$8:$DJ156,DJ156)&gt;1,"",DJ156),"")</f>
        <v/>
      </c>
      <c r="DL156" s="31" t="str">
        <f t="array" ref="DL156">IFERROR(INDEX(filter2,SMALL(IF(LEN(filter2)&gt;0,ROW(filter2)-ROW(INDEX(filter2,1,1))+1),ROW($DF156)-ROW($DF$7))),"")</f>
        <v/>
      </c>
      <c r="DM156" s="31" t="str">
        <f t="shared" ref="DM156:DM194" si="101">IFERROR(INDEX(IF(DM$5="d",DateTable,MainTable),$C156,DN$5),"")</f>
        <v/>
      </c>
      <c r="DN156" s="31" t="str">
        <f>IFERROR(IF(COUNTIF($DM$8:$DM156,DM156)&gt;1,"",DM156),"")</f>
        <v/>
      </c>
      <c r="DO156" s="31" t="str">
        <f t="array" ref="DO156">IFERROR(INDEX(filter3,SMALL(IF(LEN(filter3)&gt;0,ROW(filter3)-ROW(INDEX(filter3,1,1))+1),ROW($DF156)-ROW($DF$7))),"")</f>
        <v/>
      </c>
      <c r="DP156" s="31" t="str">
        <f t="shared" ref="DP156:DP194" si="102">IFERROR(INDEX(IF(DP$5="d",DateTable,MainTable),$C156,DQ$5),"")</f>
        <v/>
      </c>
      <c r="DQ156" s="31" t="str">
        <f>IFERROR(IF(COUNTIF($DP$8:$DP156,DP156)&gt;1,"",DP156),"")</f>
        <v/>
      </c>
      <c r="DR156" s="31" t="str">
        <f t="array" ref="DR156">IFERROR(INDEX(filter4,SMALL(IF(LEN(filter4)&gt;0,ROW(filter4)-ROW(INDEX(filter4,1,1))+1),ROW($DF156)-ROW($DF$7))),"")</f>
        <v/>
      </c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</row>
    <row r="157" spans="3:140" ht="15" customHeight="1" x14ac:dyDescent="0.25">
      <c r="C157" s="31">
        <v>150</v>
      </c>
      <c r="D157" s="31" t="str">
        <f>IFERROR(IF(INDEX(database[],$C157,D$6)=0,"",INDEX(database[],$C157,D$6)),"")</f>
        <v/>
      </c>
      <c r="E157" s="46" t="str">
        <f>IFERROR(IF(INDEX(database[],$C157,E$6)=0,"",INDEX(database[],$C157,E$6)),"")</f>
        <v/>
      </c>
      <c r="F157" s="31" t="str">
        <f>IFERROR(IF(INDEX(database[],$C157,F$6)=0,"",INDEX(database[],$C157,F$6)),"")</f>
        <v/>
      </c>
      <c r="G157" s="31" t="str">
        <f>IFERROR(IF(INDEX(database[],$C157,G$6)=0,"",INDEX(database[],$C157,G$6)),"")</f>
        <v/>
      </c>
      <c r="H157" s="31" t="str">
        <f>IFERROR(IF(INDEX(database[],$C157,H$6)=0,"",INDEX(database[],$C157,H$6)),"")</f>
        <v/>
      </c>
      <c r="I157" s="31" t="str">
        <f>IFERROR(IF(INDEX(database[],$C157,I$6)=0,"",INDEX(database[],$C157,I$6)),"")</f>
        <v/>
      </c>
      <c r="J157" s="31" t="str">
        <f>IFERROR(IF(INDEX(database[],$C157,J$6)=0,"",INDEX(database[],$C157,J$6)),"")</f>
        <v/>
      </c>
      <c r="K157" s="31" t="str">
        <f>IFERROR(IF(INDEX(database[],$C157,K$6)=0,"",INDEX(database[],$C157,K$6)),"")</f>
        <v/>
      </c>
      <c r="L157" s="31" t="str">
        <f>IFERROR(IF(INDEX(database[],$C157,L$6)=0,"",INDEX(database[],$C157,L$6)),"")</f>
        <v/>
      </c>
      <c r="M157" s="31" t="str">
        <f>IFERROR(IF(INDEX(database[],$C157,M$6)=0,"",INDEX(database[],$C157,M$6)),"")</f>
        <v/>
      </c>
      <c r="N157" s="31" t="str">
        <f>IFERROR(IF(INDEX(database[],$C157,N$6)=0,"",INDEX(database[],$C157,N$6)),"")</f>
        <v/>
      </c>
      <c r="O157" s="31" t="str">
        <f>IFERROR(IF(INDEX(database[],$C157,O$6)=0,"",INDEX(database[],$C157,O$6)),"")</f>
        <v/>
      </c>
      <c r="P157" s="31" t="str">
        <f>IFERROR(IF(INDEX(database[],$C157,P$6)=0,"",INDEX(database[],$C157,P$6)),"")</f>
        <v/>
      </c>
      <c r="Q157" s="31" t="str">
        <f>IFERROR(IF(INDEX(database[],$C157,Q$6)=0,"",INDEX(database[],$C157,Q$6)),"")</f>
        <v/>
      </c>
      <c r="R157" s="46" t="str">
        <f>IFERROR(IF(INDEX(database[],$C157,R$6)=0,"",INDEX(database[],$C157,R$6)),"")</f>
        <v/>
      </c>
      <c r="S157" s="31" t="str">
        <f>IFERROR(IF(INDEX(database[],$C157,S$6)=0,"",INDEX(database[],$C157,S$6)),"")</f>
        <v/>
      </c>
      <c r="T157" s="31" t="str">
        <f>IFERROR(IF(INDEX(database[],$C157,T$6)=0,"",INDEX(database[],$C157,T$6)),"")</f>
        <v/>
      </c>
      <c r="U157" s="31" t="str">
        <f>IFERROR(IF(INDEX(database[],$C157,U$6)=0,"",INDEX(database[],$C157,U$6)),"")</f>
        <v/>
      </c>
      <c r="V157" s="31" t="str">
        <f>IFERROR(IF(INDEX(database[],$C157,V$6)=0,"",INDEX(database[],$C157,V$6)),"")</f>
        <v/>
      </c>
      <c r="W157" s="31" t="str">
        <f>IFERROR(IF(INDEX(database[],$C157,W$6)=0,"",INDEX(database[],$C157,W$6)),"")</f>
        <v/>
      </c>
      <c r="X157" s="31" t="str">
        <f>IFERROR(IF(INDEX(database[],$C157,X$6)=0,"",INDEX(database[],$C157,X$6)),"")</f>
        <v/>
      </c>
      <c r="Y157" s="31" t="str">
        <f>IFERROR(IF(INDEX(database[],$C157,Y$6)=0,"",INDEX(database[],$C157,Y$6)),"")</f>
        <v/>
      </c>
      <c r="Z157" s="31" t="str">
        <f>IFERROR(IF(INDEX(database[],$C157,Z$6)=0,"",INDEX(database[],$C157,Z$6)),"")</f>
        <v/>
      </c>
      <c r="AA157" s="31" t="str">
        <f>IFERROR(IF(INDEX(database[],$C157,AA$6)=0,"",INDEX(database[],$C157,AA$6)),"")</f>
        <v/>
      </c>
      <c r="AB157" s="31" t="str">
        <f>IFERROR(IF(INDEX(database[],$C157,AB$6)=0,"",INDEX(database[],$C157,AB$6)),"")</f>
        <v/>
      </c>
      <c r="AC157" s="31" t="str">
        <f>IFERROR(IF(INDEX(database[],$C157,AC$6)=0,"",INDEX(database[],$C157,AC$6)),"")</f>
        <v/>
      </c>
      <c r="AD157" s="31" t="str">
        <f>IFERROR(IF(INDEX(database[],$C157,AD$6)=0,"",INDEX(database[],$C157,AD$6)),"")</f>
        <v/>
      </c>
      <c r="AE157" s="31" t="str">
        <f>IFERROR(IF(INDEX(database[],$C157,AE$6)=0,"",INDEX(database[],$C157,AE$6)),"")</f>
        <v/>
      </c>
      <c r="AF157" s="31" t="str">
        <f>IFERROR(IF(INDEX(database[],$C157,AF$6)=0,"",INDEX(database[],$C157,AF$6)),"")</f>
        <v/>
      </c>
      <c r="AG157" s="31" t="str">
        <f>IFERROR(IF(INDEX(database[],$C157,AG$6)=0,"",INDEX(database[],$C157,AG$6)),"")</f>
        <v/>
      </c>
      <c r="AH157" s="31" t="str">
        <f>IFERROR(IF(INDEX(database[],$C157,AH$6)=0,"",INDEX(database[],$C157,AH$6)),"")</f>
        <v/>
      </c>
      <c r="AI157" s="31" t="str">
        <f>IFERROR(IF(INDEX(database[],$C157,AI$6)=0,"",INDEX(database[],$C157,AI$6)),"")</f>
        <v/>
      </c>
      <c r="AJ157" s="31" t="str">
        <f>IFERROR(IF(INDEX(database[],$C157,AJ$6)=0,"",INDEX(database[],$C157,AJ$6)),"")</f>
        <v/>
      </c>
      <c r="AK157" s="31" t="str">
        <f>IFERROR(IF(INDEX(database[],$C157,AK$6)=0,"",INDEX(database[],$C157,AK$6)),"")</f>
        <v/>
      </c>
      <c r="AL157" s="31" t="str">
        <f>IFERROR(IF(INDEX(database[],$C157,AL$6)=0,"",INDEX(database[],$C157,AL$6)),"")</f>
        <v/>
      </c>
      <c r="AM157" s="31" t="str">
        <f>IFERROR(IF(INDEX(database[],$C157,AM$6)=0,"",INDEX(database[],$C157,AM$6)),"")</f>
        <v/>
      </c>
      <c r="AN157" s="31" t="str">
        <f>IFERROR(IF(INDEX(database[],$C157,AN$6)=0,"",INDEX(database[],$C157,AN$6)),"")</f>
        <v/>
      </c>
      <c r="AO157" s="31" t="str">
        <f>IFERROR(IF(INDEX(database[],$C157,AO$6)=0,"",INDEX(database[],$C157,AO$6)),"")</f>
        <v/>
      </c>
      <c r="AP157" s="31" t="str">
        <f>IFERROR(IF(INDEX(database[],$C157,AP$6)=0,"",INDEX(database[],$C157,AP$6)),"")</f>
        <v/>
      </c>
      <c r="AQ157" s="31" t="str">
        <f>IFERROR(IF(INDEX(database[],$C157,AQ$6)=0,"",INDEX(database[],$C157,AQ$6)),"")</f>
        <v/>
      </c>
      <c r="AR157" s="31" t="str">
        <f>IFERROR(IF(INDEX(database[],$C157,AR$6)=0,"",INDEX(database[],$C157,AR$6)),"")</f>
        <v/>
      </c>
      <c r="AS157" s="31" t="str">
        <f>IFERROR(IF(INDEX(database[],$C157,AS$6)=0,"",INDEX(database[],$C157,AS$6)),"")</f>
        <v/>
      </c>
      <c r="AT157" s="31" t="str">
        <f>IFERROR(IF(INDEX(database[],$C157,AT$6)=0,"",INDEX(database[],$C157,AT$6)),"")</f>
        <v/>
      </c>
      <c r="AU157" s="31" t="str">
        <f>IFERROR(IF(INDEX(database[],$C157,AU$6)=0,"",INDEX(database[],$C157,AU$6)),"")</f>
        <v/>
      </c>
      <c r="AV157" s="31" t="str">
        <f>IFERROR(IF(INDEX(database[],$C157,AV$6)=0,"",INDEX(database[],$C157,AV$6)),"")</f>
        <v/>
      </c>
      <c r="AW157" s="31" t="str">
        <f t="shared" si="78"/>
        <v/>
      </c>
      <c r="AX157" s="49" t="str">
        <f t="shared" si="84"/>
        <v/>
      </c>
      <c r="AY157" s="31" t="str">
        <f t="shared" si="85"/>
        <v/>
      </c>
      <c r="AZ157" s="31" t="str">
        <f t="shared" si="86"/>
        <v/>
      </c>
      <c r="BA157" s="49" t="str">
        <f t="shared" ca="1" si="87"/>
        <v/>
      </c>
      <c r="BB157" s="51" t="str">
        <f t="shared" ca="1" si="88"/>
        <v/>
      </c>
      <c r="BC157" s="50" t="str">
        <f t="shared" si="83"/>
        <v/>
      </c>
      <c r="BD157" s="46" t="str">
        <f t="shared" si="83"/>
        <v/>
      </c>
      <c r="BE157" s="46" t="str">
        <f t="shared" si="83"/>
        <v/>
      </c>
      <c r="BF157" s="46" t="str">
        <f t="shared" si="83"/>
        <v/>
      </c>
      <c r="BG157" s="46" t="str">
        <f t="shared" si="83"/>
        <v/>
      </c>
      <c r="BH157" s="46" t="str">
        <f t="shared" si="83"/>
        <v/>
      </c>
      <c r="BI157" s="46" t="str">
        <f t="shared" si="83"/>
        <v/>
      </c>
      <c r="BJ157" s="31" t="str">
        <f t="shared" si="89"/>
        <v/>
      </c>
      <c r="BK157" s="31" t="str">
        <f t="shared" si="90"/>
        <v/>
      </c>
      <c r="BL157" s="31" t="str">
        <f t="shared" si="91"/>
        <v/>
      </c>
      <c r="BM157" s="31" t="str">
        <f t="shared" si="92"/>
        <v/>
      </c>
      <c r="BN157" s="31" t="str">
        <f t="shared" si="93"/>
        <v/>
      </c>
      <c r="BO157" s="31" t="str">
        <f t="shared" si="94"/>
        <v/>
      </c>
      <c r="BP157" s="48"/>
      <c r="BQ157" s="48"/>
      <c r="BR157" s="48"/>
      <c r="BS157" s="48"/>
      <c r="BT157" s="48"/>
      <c r="BU157" s="31">
        <f>IFERROR(IF(OR(BU$7="",List!$B$8="",List!$B$8="All"),1,IF(List!$B$8=INDEX(IF(BU$5="d",DateTable,MainTable),$C157,BU$6),1,0)),0)</f>
        <v>1</v>
      </c>
      <c r="BV157" s="31">
        <f>IFERROR(IF(OR(BV$7="",List!$B$11="",List!$B$11="All"),1,IF(List!$B$11=INDEX(IF(BV$5="d",DateTable,MainTable),$C157,BV$6),1,0)),0)</f>
        <v>1</v>
      </c>
      <c r="BW157" s="31">
        <f>IFERROR(IF(OR(BW$7="",List!$B$14="",List!$B$14="All"),1,IF(List!$B$14=INDEX(IF(BW$5="d",DateTable,MainTable),$C157,BW$6),1,0)),0)</f>
        <v>1</v>
      </c>
      <c r="BX157" s="31">
        <f>IFERROR(IF(OR(BX$7="",List!$B$17="",List!$B$17="All"),1,IF(List!$B$17=INDEX(IF(BX$5="d",DateTable,MainTable),$C157,BX$6),1,0)),0)</f>
        <v>1</v>
      </c>
      <c r="BY157" s="31">
        <f t="shared" si="95"/>
        <v>1</v>
      </c>
      <c r="CA157" s="31" t="str">
        <f t="shared" si="96"/>
        <v/>
      </c>
      <c r="CB157" s="31" t="str">
        <f t="shared" si="79"/>
        <v/>
      </c>
      <c r="CD157" s="31">
        <f>IFERROR(IF(OR(Dashboard!$C$7="",Dashboard!$C$7="All"),1,IF(Dashboard!$C$7=INDEX(MainTable,$C157,CD$6),1,0)),0)</f>
        <v>1</v>
      </c>
      <c r="CE157" s="31">
        <f>IFERROR(IF(OR(Dashboard!$E$7="",Dashboard!$E$7="All"),1,IF(Dashboard!$E$7=INDEX(MainTable,$C157,CE$6),1,0)),0)</f>
        <v>1</v>
      </c>
      <c r="CF157" s="31">
        <f>IFERROR(IF(OR(Dashboard!$G$7="",Dashboard!$G$7="All"),1,IF(Dashboard!$G$7=INDEX(MainTable,$C157,CF$6),1,0)),0)</f>
        <v>1</v>
      </c>
      <c r="CG157" s="31">
        <f>IFERROR(IF(OR(Dashboard!$I$7="",Dashboard!$I$7="All"),1,IF(Dashboard!$I$7=INDEX(MainTable,$C157,CG$6),1,0)),0)</f>
        <v>1</v>
      </c>
      <c r="CH157" s="31">
        <f t="shared" si="97"/>
        <v>1</v>
      </c>
      <c r="CJ157" s="31">
        <f t="shared" ca="1" si="98"/>
        <v>0</v>
      </c>
      <c r="CK157" s="31">
        <f t="shared" ca="1" si="80"/>
        <v>0</v>
      </c>
      <c r="CL157" s="31">
        <f t="shared" si="81"/>
        <v>0</v>
      </c>
      <c r="CM157" s="31">
        <f t="shared" si="82"/>
        <v>0</v>
      </c>
      <c r="DG157" s="31" t="str">
        <f t="shared" si="99"/>
        <v/>
      </c>
      <c r="DH157" s="31" t="str">
        <f>IFERROR(IF(COUNTIF($DG$8:$DG157,DG157)&gt;1,"",DG157),"")</f>
        <v/>
      </c>
      <c r="DI157" s="31" t="str">
        <f t="array" ref="DI157">IFERROR(INDEX(filter1,SMALL(IF(LEN(filter1)&gt;0,ROW(filter1)-ROW(INDEX(filter1,1,1))+1),ROW($DF157)-ROW($DF$7))),"")</f>
        <v/>
      </c>
      <c r="DJ157" s="31" t="str">
        <f t="shared" si="100"/>
        <v/>
      </c>
      <c r="DK157" s="31" t="str">
        <f>IFERROR(IF(COUNTIF($DJ$8:$DJ157,DJ157)&gt;1,"",DJ157),"")</f>
        <v/>
      </c>
      <c r="DL157" s="31" t="str">
        <f t="array" ref="DL157">IFERROR(INDEX(filter2,SMALL(IF(LEN(filter2)&gt;0,ROW(filter2)-ROW(INDEX(filter2,1,1))+1),ROW($DF157)-ROW($DF$7))),"")</f>
        <v/>
      </c>
      <c r="DM157" s="31" t="str">
        <f t="shared" si="101"/>
        <v/>
      </c>
      <c r="DN157" s="31" t="str">
        <f>IFERROR(IF(COUNTIF($DM$8:$DM157,DM157)&gt;1,"",DM157),"")</f>
        <v/>
      </c>
      <c r="DO157" s="31" t="str">
        <f t="array" ref="DO157">IFERROR(INDEX(filter3,SMALL(IF(LEN(filter3)&gt;0,ROW(filter3)-ROW(INDEX(filter3,1,1))+1),ROW($DF157)-ROW($DF$7))),"")</f>
        <v/>
      </c>
      <c r="DP157" s="31" t="str">
        <f t="shared" si="102"/>
        <v/>
      </c>
      <c r="DQ157" s="31" t="str">
        <f>IFERROR(IF(COUNTIF($DP$8:$DP157,DP157)&gt;1,"",DP157),"")</f>
        <v/>
      </c>
      <c r="DR157" s="31" t="str">
        <f t="array" ref="DR157">IFERROR(INDEX(filter4,SMALL(IF(LEN(filter4)&gt;0,ROW(filter4)-ROW(INDEX(filter4,1,1))+1),ROW($DF157)-ROW($DF$7))),"")</f>
        <v/>
      </c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</row>
    <row r="158" spans="3:140" ht="15" customHeight="1" x14ac:dyDescent="0.25">
      <c r="C158" s="31">
        <v>151</v>
      </c>
      <c r="D158" s="31" t="str">
        <f>IFERROR(IF(INDEX(database[],$C158,D$6)=0,"",INDEX(database[],$C158,D$6)),"")</f>
        <v/>
      </c>
      <c r="E158" s="46" t="str">
        <f>IFERROR(IF(INDEX(database[],$C158,E$6)=0,"",INDEX(database[],$C158,E$6)),"")</f>
        <v/>
      </c>
      <c r="F158" s="31" t="str">
        <f>IFERROR(IF(INDEX(database[],$C158,F$6)=0,"",INDEX(database[],$C158,F$6)),"")</f>
        <v/>
      </c>
      <c r="G158" s="31" t="str">
        <f>IFERROR(IF(INDEX(database[],$C158,G$6)=0,"",INDEX(database[],$C158,G$6)),"")</f>
        <v/>
      </c>
      <c r="H158" s="31" t="str">
        <f>IFERROR(IF(INDEX(database[],$C158,H$6)=0,"",INDEX(database[],$C158,H$6)),"")</f>
        <v/>
      </c>
      <c r="I158" s="31" t="str">
        <f>IFERROR(IF(INDEX(database[],$C158,I$6)=0,"",INDEX(database[],$C158,I$6)),"")</f>
        <v/>
      </c>
      <c r="J158" s="31" t="str">
        <f>IFERROR(IF(INDEX(database[],$C158,J$6)=0,"",INDEX(database[],$C158,J$6)),"")</f>
        <v/>
      </c>
      <c r="K158" s="31" t="str">
        <f>IFERROR(IF(INDEX(database[],$C158,K$6)=0,"",INDEX(database[],$C158,K$6)),"")</f>
        <v/>
      </c>
      <c r="L158" s="31" t="str">
        <f>IFERROR(IF(INDEX(database[],$C158,L$6)=0,"",INDEX(database[],$C158,L$6)),"")</f>
        <v/>
      </c>
      <c r="M158" s="31" t="str">
        <f>IFERROR(IF(INDEX(database[],$C158,M$6)=0,"",INDEX(database[],$C158,M$6)),"")</f>
        <v/>
      </c>
      <c r="N158" s="31" t="str">
        <f>IFERROR(IF(INDEX(database[],$C158,N$6)=0,"",INDEX(database[],$C158,N$6)),"")</f>
        <v/>
      </c>
      <c r="O158" s="31" t="str">
        <f>IFERROR(IF(INDEX(database[],$C158,O$6)=0,"",INDEX(database[],$C158,O$6)),"")</f>
        <v/>
      </c>
      <c r="P158" s="31" t="str">
        <f>IFERROR(IF(INDEX(database[],$C158,P$6)=0,"",INDEX(database[],$C158,P$6)),"")</f>
        <v/>
      </c>
      <c r="Q158" s="31" t="str">
        <f>IFERROR(IF(INDEX(database[],$C158,Q$6)=0,"",INDEX(database[],$C158,Q$6)),"")</f>
        <v/>
      </c>
      <c r="R158" s="46" t="str">
        <f>IFERROR(IF(INDEX(database[],$C158,R$6)=0,"",INDEX(database[],$C158,R$6)),"")</f>
        <v/>
      </c>
      <c r="S158" s="31" t="str">
        <f>IFERROR(IF(INDEX(database[],$C158,S$6)=0,"",INDEX(database[],$C158,S$6)),"")</f>
        <v/>
      </c>
      <c r="T158" s="31" t="str">
        <f>IFERROR(IF(INDEX(database[],$C158,T$6)=0,"",INDEX(database[],$C158,T$6)),"")</f>
        <v/>
      </c>
      <c r="U158" s="31" t="str">
        <f>IFERROR(IF(INDEX(database[],$C158,U$6)=0,"",INDEX(database[],$C158,U$6)),"")</f>
        <v/>
      </c>
      <c r="V158" s="31" t="str">
        <f>IFERROR(IF(INDEX(database[],$C158,V$6)=0,"",INDEX(database[],$C158,V$6)),"")</f>
        <v/>
      </c>
      <c r="W158" s="31" t="str">
        <f>IFERROR(IF(INDEX(database[],$C158,W$6)=0,"",INDEX(database[],$C158,W$6)),"")</f>
        <v/>
      </c>
      <c r="X158" s="31" t="str">
        <f>IFERROR(IF(INDEX(database[],$C158,X$6)=0,"",INDEX(database[],$C158,X$6)),"")</f>
        <v/>
      </c>
      <c r="Y158" s="31" t="str">
        <f>IFERROR(IF(INDEX(database[],$C158,Y$6)=0,"",INDEX(database[],$C158,Y$6)),"")</f>
        <v/>
      </c>
      <c r="Z158" s="31" t="str">
        <f>IFERROR(IF(INDEX(database[],$C158,Z$6)=0,"",INDEX(database[],$C158,Z$6)),"")</f>
        <v/>
      </c>
      <c r="AA158" s="31" t="str">
        <f>IFERROR(IF(INDEX(database[],$C158,AA$6)=0,"",INDEX(database[],$C158,AA$6)),"")</f>
        <v/>
      </c>
      <c r="AB158" s="31" t="str">
        <f>IFERROR(IF(INDEX(database[],$C158,AB$6)=0,"",INDEX(database[],$C158,AB$6)),"")</f>
        <v/>
      </c>
      <c r="AC158" s="31" t="str">
        <f>IFERROR(IF(INDEX(database[],$C158,AC$6)=0,"",INDEX(database[],$C158,AC$6)),"")</f>
        <v/>
      </c>
      <c r="AD158" s="31" t="str">
        <f>IFERROR(IF(INDEX(database[],$C158,AD$6)=0,"",INDEX(database[],$C158,AD$6)),"")</f>
        <v/>
      </c>
      <c r="AE158" s="31" t="str">
        <f>IFERROR(IF(INDEX(database[],$C158,AE$6)=0,"",INDEX(database[],$C158,AE$6)),"")</f>
        <v/>
      </c>
      <c r="AF158" s="31" t="str">
        <f>IFERROR(IF(INDEX(database[],$C158,AF$6)=0,"",INDEX(database[],$C158,AF$6)),"")</f>
        <v/>
      </c>
      <c r="AG158" s="31" t="str">
        <f>IFERROR(IF(INDEX(database[],$C158,AG$6)=0,"",INDEX(database[],$C158,AG$6)),"")</f>
        <v/>
      </c>
      <c r="AH158" s="31" t="str">
        <f>IFERROR(IF(INDEX(database[],$C158,AH$6)=0,"",INDEX(database[],$C158,AH$6)),"")</f>
        <v/>
      </c>
      <c r="AI158" s="31" t="str">
        <f>IFERROR(IF(INDEX(database[],$C158,AI$6)=0,"",INDEX(database[],$C158,AI$6)),"")</f>
        <v/>
      </c>
      <c r="AJ158" s="31" t="str">
        <f>IFERROR(IF(INDEX(database[],$C158,AJ$6)=0,"",INDEX(database[],$C158,AJ$6)),"")</f>
        <v/>
      </c>
      <c r="AK158" s="31" t="str">
        <f>IFERROR(IF(INDEX(database[],$C158,AK$6)=0,"",INDEX(database[],$C158,AK$6)),"")</f>
        <v/>
      </c>
      <c r="AL158" s="31" t="str">
        <f>IFERROR(IF(INDEX(database[],$C158,AL$6)=0,"",INDEX(database[],$C158,AL$6)),"")</f>
        <v/>
      </c>
      <c r="AM158" s="31" t="str">
        <f>IFERROR(IF(INDEX(database[],$C158,AM$6)=0,"",INDEX(database[],$C158,AM$6)),"")</f>
        <v/>
      </c>
      <c r="AN158" s="31" t="str">
        <f>IFERROR(IF(INDEX(database[],$C158,AN$6)=0,"",INDEX(database[],$C158,AN$6)),"")</f>
        <v/>
      </c>
      <c r="AO158" s="31" t="str">
        <f>IFERROR(IF(INDEX(database[],$C158,AO$6)=0,"",INDEX(database[],$C158,AO$6)),"")</f>
        <v/>
      </c>
      <c r="AP158" s="31" t="str">
        <f>IFERROR(IF(INDEX(database[],$C158,AP$6)=0,"",INDEX(database[],$C158,AP$6)),"")</f>
        <v/>
      </c>
      <c r="AQ158" s="31" t="str">
        <f>IFERROR(IF(INDEX(database[],$C158,AQ$6)=0,"",INDEX(database[],$C158,AQ$6)),"")</f>
        <v/>
      </c>
      <c r="AR158" s="31" t="str">
        <f>IFERROR(IF(INDEX(database[],$C158,AR$6)=0,"",INDEX(database[],$C158,AR$6)),"")</f>
        <v/>
      </c>
      <c r="AS158" s="31" t="str">
        <f>IFERROR(IF(INDEX(database[],$C158,AS$6)=0,"",INDEX(database[],$C158,AS$6)),"")</f>
        <v/>
      </c>
      <c r="AT158" s="31" t="str">
        <f>IFERROR(IF(INDEX(database[],$C158,AT$6)=0,"",INDEX(database[],$C158,AT$6)),"")</f>
        <v/>
      </c>
      <c r="AU158" s="31" t="str">
        <f>IFERROR(IF(INDEX(database[],$C158,AU$6)=0,"",INDEX(database[],$C158,AU$6)),"")</f>
        <v/>
      </c>
      <c r="AV158" s="31" t="str">
        <f>IFERROR(IF(INDEX(database[],$C158,AV$6)=0,"",INDEX(database[],$C158,AV$6)),"")</f>
        <v/>
      </c>
      <c r="AW158" s="31" t="str">
        <f t="shared" si="78"/>
        <v/>
      </c>
      <c r="AX158" s="49" t="str">
        <f t="shared" si="84"/>
        <v/>
      </c>
      <c r="AY158" s="31" t="str">
        <f t="shared" si="85"/>
        <v/>
      </c>
      <c r="AZ158" s="31" t="str">
        <f t="shared" si="86"/>
        <v/>
      </c>
      <c r="BA158" s="49" t="str">
        <f t="shared" ca="1" si="87"/>
        <v/>
      </c>
      <c r="BB158" s="51" t="str">
        <f t="shared" ca="1" si="88"/>
        <v/>
      </c>
      <c r="BC158" s="50" t="str">
        <f t="shared" si="83"/>
        <v/>
      </c>
      <c r="BD158" s="46" t="str">
        <f t="shared" si="83"/>
        <v/>
      </c>
      <c r="BE158" s="46" t="str">
        <f t="shared" si="83"/>
        <v/>
      </c>
      <c r="BF158" s="46" t="str">
        <f t="shared" si="83"/>
        <v/>
      </c>
      <c r="BG158" s="46" t="str">
        <f t="shared" si="83"/>
        <v/>
      </c>
      <c r="BH158" s="46" t="str">
        <f t="shared" si="83"/>
        <v/>
      </c>
      <c r="BI158" s="46" t="str">
        <f t="shared" si="83"/>
        <v/>
      </c>
      <c r="BJ158" s="31" t="str">
        <f t="shared" si="89"/>
        <v/>
      </c>
      <c r="BK158" s="31" t="str">
        <f t="shared" si="90"/>
        <v/>
      </c>
      <c r="BL158" s="31" t="str">
        <f t="shared" si="91"/>
        <v/>
      </c>
      <c r="BM158" s="31" t="str">
        <f t="shared" si="92"/>
        <v/>
      </c>
      <c r="BN158" s="31" t="str">
        <f t="shared" si="93"/>
        <v/>
      </c>
      <c r="BO158" s="31" t="str">
        <f t="shared" si="94"/>
        <v/>
      </c>
      <c r="BP158" s="48"/>
      <c r="BQ158" s="48"/>
      <c r="BR158" s="48"/>
      <c r="BS158" s="48"/>
      <c r="BT158" s="48"/>
      <c r="BU158" s="31">
        <f>IFERROR(IF(OR(BU$7="",List!$B$8="",List!$B$8="All"),1,IF(List!$B$8=INDEX(IF(BU$5="d",DateTable,MainTable),$C158,BU$6),1,0)),0)</f>
        <v>1</v>
      </c>
      <c r="BV158" s="31">
        <f>IFERROR(IF(OR(BV$7="",List!$B$11="",List!$B$11="All"),1,IF(List!$B$11=INDEX(IF(BV$5="d",DateTable,MainTable),$C158,BV$6),1,0)),0)</f>
        <v>1</v>
      </c>
      <c r="BW158" s="31">
        <f>IFERROR(IF(OR(BW$7="",List!$B$14="",List!$B$14="All"),1,IF(List!$B$14=INDEX(IF(BW$5="d",DateTable,MainTable),$C158,BW$6),1,0)),0)</f>
        <v>1</v>
      </c>
      <c r="BX158" s="31">
        <f>IFERROR(IF(OR(BX$7="",List!$B$17="",List!$B$17="All"),1,IF(List!$B$17=INDEX(IF(BX$5="d",DateTable,MainTable),$C158,BX$6),1,0)),0)</f>
        <v>1</v>
      </c>
      <c r="BY158" s="31">
        <f t="shared" si="95"/>
        <v>1</v>
      </c>
      <c r="CA158" s="31" t="str">
        <f t="shared" si="96"/>
        <v/>
      </c>
      <c r="CB158" s="31" t="str">
        <f t="shared" si="79"/>
        <v/>
      </c>
      <c r="CD158" s="31">
        <f>IFERROR(IF(OR(Dashboard!$C$7="",Dashboard!$C$7="All"),1,IF(Dashboard!$C$7=INDEX(MainTable,$C158,CD$6),1,0)),0)</f>
        <v>1</v>
      </c>
      <c r="CE158" s="31">
        <f>IFERROR(IF(OR(Dashboard!$E$7="",Dashboard!$E$7="All"),1,IF(Dashboard!$E$7=INDEX(MainTable,$C158,CE$6),1,0)),0)</f>
        <v>1</v>
      </c>
      <c r="CF158" s="31">
        <f>IFERROR(IF(OR(Dashboard!$G$7="",Dashboard!$G$7="All"),1,IF(Dashboard!$G$7=INDEX(MainTable,$C158,CF$6),1,0)),0)</f>
        <v>1</v>
      </c>
      <c r="CG158" s="31">
        <f>IFERROR(IF(OR(Dashboard!$I$7="",Dashboard!$I$7="All"),1,IF(Dashboard!$I$7=INDEX(MainTable,$C158,CG$6),1,0)),0)</f>
        <v>1</v>
      </c>
      <c r="CH158" s="31">
        <f t="shared" si="97"/>
        <v>1</v>
      </c>
      <c r="CJ158" s="31">
        <f t="shared" ca="1" si="98"/>
        <v>0</v>
      </c>
      <c r="CK158" s="31">
        <f t="shared" ca="1" si="80"/>
        <v>0</v>
      </c>
      <c r="CL158" s="31">
        <f t="shared" si="81"/>
        <v>0</v>
      </c>
      <c r="CM158" s="31">
        <f t="shared" si="82"/>
        <v>0</v>
      </c>
      <c r="DG158" s="31" t="str">
        <f t="shared" si="99"/>
        <v/>
      </c>
      <c r="DH158" s="31" t="str">
        <f>IFERROR(IF(COUNTIF($DG$8:$DG158,DG158)&gt;1,"",DG158),"")</f>
        <v/>
      </c>
      <c r="DI158" s="31" t="str">
        <f t="array" ref="DI158">IFERROR(INDEX(filter1,SMALL(IF(LEN(filter1)&gt;0,ROW(filter1)-ROW(INDEX(filter1,1,1))+1),ROW($DF158)-ROW($DF$7))),"")</f>
        <v/>
      </c>
      <c r="DJ158" s="31" t="str">
        <f t="shared" si="100"/>
        <v/>
      </c>
      <c r="DK158" s="31" t="str">
        <f>IFERROR(IF(COUNTIF($DJ$8:$DJ158,DJ158)&gt;1,"",DJ158),"")</f>
        <v/>
      </c>
      <c r="DL158" s="31" t="str">
        <f t="array" ref="DL158">IFERROR(INDEX(filter2,SMALL(IF(LEN(filter2)&gt;0,ROW(filter2)-ROW(INDEX(filter2,1,1))+1),ROW($DF158)-ROW($DF$7))),"")</f>
        <v/>
      </c>
      <c r="DM158" s="31" t="str">
        <f t="shared" si="101"/>
        <v/>
      </c>
      <c r="DN158" s="31" t="str">
        <f>IFERROR(IF(COUNTIF($DM$8:$DM158,DM158)&gt;1,"",DM158),"")</f>
        <v/>
      </c>
      <c r="DO158" s="31" t="str">
        <f t="array" ref="DO158">IFERROR(INDEX(filter3,SMALL(IF(LEN(filter3)&gt;0,ROW(filter3)-ROW(INDEX(filter3,1,1))+1),ROW($DF158)-ROW($DF$7))),"")</f>
        <v/>
      </c>
      <c r="DP158" s="31" t="str">
        <f t="shared" si="102"/>
        <v/>
      </c>
      <c r="DQ158" s="31" t="str">
        <f>IFERROR(IF(COUNTIF($DP$8:$DP158,DP158)&gt;1,"",DP158),"")</f>
        <v/>
      </c>
      <c r="DR158" s="31" t="str">
        <f t="array" ref="DR158">IFERROR(INDEX(filter4,SMALL(IF(LEN(filter4)&gt;0,ROW(filter4)-ROW(INDEX(filter4,1,1))+1),ROW($DF158)-ROW($DF$7))),"")</f>
        <v/>
      </c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</row>
    <row r="159" spans="3:140" ht="15" customHeight="1" x14ac:dyDescent="0.25">
      <c r="C159" s="31">
        <v>152</v>
      </c>
      <c r="D159" s="31" t="str">
        <f>IFERROR(IF(INDEX(database[],$C159,D$6)=0,"",INDEX(database[],$C159,D$6)),"")</f>
        <v/>
      </c>
      <c r="E159" s="46" t="str">
        <f>IFERROR(IF(INDEX(database[],$C159,E$6)=0,"",INDEX(database[],$C159,E$6)),"")</f>
        <v/>
      </c>
      <c r="F159" s="31" t="str">
        <f>IFERROR(IF(INDEX(database[],$C159,F$6)=0,"",INDEX(database[],$C159,F$6)),"")</f>
        <v/>
      </c>
      <c r="G159" s="31" t="str">
        <f>IFERROR(IF(INDEX(database[],$C159,G$6)=0,"",INDEX(database[],$C159,G$6)),"")</f>
        <v/>
      </c>
      <c r="H159" s="31" t="str">
        <f>IFERROR(IF(INDEX(database[],$C159,H$6)=0,"",INDEX(database[],$C159,H$6)),"")</f>
        <v/>
      </c>
      <c r="I159" s="31" t="str">
        <f>IFERROR(IF(INDEX(database[],$C159,I$6)=0,"",INDEX(database[],$C159,I$6)),"")</f>
        <v/>
      </c>
      <c r="J159" s="31" t="str">
        <f>IFERROR(IF(INDEX(database[],$C159,J$6)=0,"",INDEX(database[],$C159,J$6)),"")</f>
        <v/>
      </c>
      <c r="K159" s="31" t="str">
        <f>IFERROR(IF(INDEX(database[],$C159,K$6)=0,"",INDEX(database[],$C159,K$6)),"")</f>
        <v/>
      </c>
      <c r="L159" s="31" t="str">
        <f>IFERROR(IF(INDEX(database[],$C159,L$6)=0,"",INDEX(database[],$C159,L$6)),"")</f>
        <v/>
      </c>
      <c r="M159" s="31" t="str">
        <f>IFERROR(IF(INDEX(database[],$C159,M$6)=0,"",INDEX(database[],$C159,M$6)),"")</f>
        <v/>
      </c>
      <c r="N159" s="31" t="str">
        <f>IFERROR(IF(INDEX(database[],$C159,N$6)=0,"",INDEX(database[],$C159,N$6)),"")</f>
        <v/>
      </c>
      <c r="O159" s="31" t="str">
        <f>IFERROR(IF(INDEX(database[],$C159,O$6)=0,"",INDEX(database[],$C159,O$6)),"")</f>
        <v/>
      </c>
      <c r="P159" s="31" t="str">
        <f>IFERROR(IF(INDEX(database[],$C159,P$6)=0,"",INDEX(database[],$C159,P$6)),"")</f>
        <v/>
      </c>
      <c r="Q159" s="31" t="str">
        <f>IFERROR(IF(INDEX(database[],$C159,Q$6)=0,"",INDEX(database[],$C159,Q$6)),"")</f>
        <v/>
      </c>
      <c r="R159" s="46" t="str">
        <f>IFERROR(IF(INDEX(database[],$C159,R$6)=0,"",INDEX(database[],$C159,R$6)),"")</f>
        <v/>
      </c>
      <c r="S159" s="31" t="str">
        <f>IFERROR(IF(INDEX(database[],$C159,S$6)=0,"",INDEX(database[],$C159,S$6)),"")</f>
        <v/>
      </c>
      <c r="T159" s="31" t="str">
        <f>IFERROR(IF(INDEX(database[],$C159,T$6)=0,"",INDEX(database[],$C159,T$6)),"")</f>
        <v/>
      </c>
      <c r="U159" s="31" t="str">
        <f>IFERROR(IF(INDEX(database[],$C159,U$6)=0,"",INDEX(database[],$C159,U$6)),"")</f>
        <v/>
      </c>
      <c r="V159" s="31" t="str">
        <f>IFERROR(IF(INDEX(database[],$C159,V$6)=0,"",INDEX(database[],$C159,V$6)),"")</f>
        <v/>
      </c>
      <c r="W159" s="31" t="str">
        <f>IFERROR(IF(INDEX(database[],$C159,W$6)=0,"",INDEX(database[],$C159,W$6)),"")</f>
        <v/>
      </c>
      <c r="X159" s="31" t="str">
        <f>IFERROR(IF(INDEX(database[],$C159,X$6)=0,"",INDEX(database[],$C159,X$6)),"")</f>
        <v/>
      </c>
      <c r="Y159" s="31" t="str">
        <f>IFERROR(IF(INDEX(database[],$C159,Y$6)=0,"",INDEX(database[],$C159,Y$6)),"")</f>
        <v/>
      </c>
      <c r="Z159" s="31" t="str">
        <f>IFERROR(IF(INDEX(database[],$C159,Z$6)=0,"",INDEX(database[],$C159,Z$6)),"")</f>
        <v/>
      </c>
      <c r="AA159" s="31" t="str">
        <f>IFERROR(IF(INDEX(database[],$C159,AA$6)=0,"",INDEX(database[],$C159,AA$6)),"")</f>
        <v/>
      </c>
      <c r="AB159" s="31" t="str">
        <f>IFERROR(IF(INDEX(database[],$C159,AB$6)=0,"",INDEX(database[],$C159,AB$6)),"")</f>
        <v/>
      </c>
      <c r="AC159" s="31" t="str">
        <f>IFERROR(IF(INDEX(database[],$C159,AC$6)=0,"",INDEX(database[],$C159,AC$6)),"")</f>
        <v/>
      </c>
      <c r="AD159" s="31" t="str">
        <f>IFERROR(IF(INDEX(database[],$C159,AD$6)=0,"",INDEX(database[],$C159,AD$6)),"")</f>
        <v/>
      </c>
      <c r="AE159" s="31" t="str">
        <f>IFERROR(IF(INDEX(database[],$C159,AE$6)=0,"",INDEX(database[],$C159,AE$6)),"")</f>
        <v/>
      </c>
      <c r="AF159" s="31" t="str">
        <f>IFERROR(IF(INDEX(database[],$C159,AF$6)=0,"",INDEX(database[],$C159,AF$6)),"")</f>
        <v/>
      </c>
      <c r="AG159" s="31" t="str">
        <f>IFERROR(IF(INDEX(database[],$C159,AG$6)=0,"",INDEX(database[],$C159,AG$6)),"")</f>
        <v/>
      </c>
      <c r="AH159" s="31" t="str">
        <f>IFERROR(IF(INDEX(database[],$C159,AH$6)=0,"",INDEX(database[],$C159,AH$6)),"")</f>
        <v/>
      </c>
      <c r="AI159" s="31" t="str">
        <f>IFERROR(IF(INDEX(database[],$C159,AI$6)=0,"",INDEX(database[],$C159,AI$6)),"")</f>
        <v/>
      </c>
      <c r="AJ159" s="31" t="str">
        <f>IFERROR(IF(INDEX(database[],$C159,AJ$6)=0,"",INDEX(database[],$C159,AJ$6)),"")</f>
        <v/>
      </c>
      <c r="AK159" s="31" t="str">
        <f>IFERROR(IF(INDEX(database[],$C159,AK$6)=0,"",INDEX(database[],$C159,AK$6)),"")</f>
        <v/>
      </c>
      <c r="AL159" s="31" t="str">
        <f>IFERROR(IF(INDEX(database[],$C159,AL$6)=0,"",INDEX(database[],$C159,AL$6)),"")</f>
        <v/>
      </c>
      <c r="AM159" s="31" t="str">
        <f>IFERROR(IF(INDEX(database[],$C159,AM$6)=0,"",INDEX(database[],$C159,AM$6)),"")</f>
        <v/>
      </c>
      <c r="AN159" s="31" t="str">
        <f>IFERROR(IF(INDEX(database[],$C159,AN$6)=0,"",INDEX(database[],$C159,AN$6)),"")</f>
        <v/>
      </c>
      <c r="AO159" s="31" t="str">
        <f>IFERROR(IF(INDEX(database[],$C159,AO$6)=0,"",INDEX(database[],$C159,AO$6)),"")</f>
        <v/>
      </c>
      <c r="AP159" s="31" t="str">
        <f>IFERROR(IF(INDEX(database[],$C159,AP$6)=0,"",INDEX(database[],$C159,AP$6)),"")</f>
        <v/>
      </c>
      <c r="AQ159" s="31" t="str">
        <f>IFERROR(IF(INDEX(database[],$C159,AQ$6)=0,"",INDEX(database[],$C159,AQ$6)),"")</f>
        <v/>
      </c>
      <c r="AR159" s="31" t="str">
        <f>IFERROR(IF(INDEX(database[],$C159,AR$6)=0,"",INDEX(database[],$C159,AR$6)),"")</f>
        <v/>
      </c>
      <c r="AS159" s="31" t="str">
        <f>IFERROR(IF(INDEX(database[],$C159,AS$6)=0,"",INDEX(database[],$C159,AS$6)),"")</f>
        <v/>
      </c>
      <c r="AT159" s="31" t="str">
        <f>IFERROR(IF(INDEX(database[],$C159,AT$6)=0,"",INDEX(database[],$C159,AT$6)),"")</f>
        <v/>
      </c>
      <c r="AU159" s="31" t="str">
        <f>IFERROR(IF(INDEX(database[],$C159,AU$6)=0,"",INDEX(database[],$C159,AU$6)),"")</f>
        <v/>
      </c>
      <c r="AV159" s="31" t="str">
        <f>IFERROR(IF(INDEX(database[],$C159,AV$6)=0,"",INDEX(database[],$C159,AV$6)),"")</f>
        <v/>
      </c>
      <c r="AW159" s="31" t="str">
        <f t="shared" si="78"/>
        <v/>
      </c>
      <c r="AX159" s="49" t="str">
        <f t="shared" si="84"/>
        <v/>
      </c>
      <c r="AY159" s="31" t="str">
        <f t="shared" si="85"/>
        <v/>
      </c>
      <c r="AZ159" s="31" t="str">
        <f t="shared" si="86"/>
        <v/>
      </c>
      <c r="BA159" s="49" t="str">
        <f t="shared" ca="1" si="87"/>
        <v/>
      </c>
      <c r="BB159" s="51" t="str">
        <f t="shared" ca="1" si="88"/>
        <v/>
      </c>
      <c r="BC159" s="50" t="str">
        <f t="shared" si="83"/>
        <v/>
      </c>
      <c r="BD159" s="46" t="str">
        <f t="shared" si="83"/>
        <v/>
      </c>
      <c r="BE159" s="46" t="str">
        <f t="shared" si="83"/>
        <v/>
      </c>
      <c r="BF159" s="46" t="str">
        <f t="shared" si="83"/>
        <v/>
      </c>
      <c r="BG159" s="46" t="str">
        <f t="shared" si="83"/>
        <v/>
      </c>
      <c r="BH159" s="46" t="str">
        <f t="shared" si="83"/>
        <v/>
      </c>
      <c r="BI159" s="46" t="str">
        <f t="shared" si="83"/>
        <v/>
      </c>
      <c r="BJ159" s="31" t="str">
        <f t="shared" si="89"/>
        <v/>
      </c>
      <c r="BK159" s="31" t="str">
        <f t="shared" si="90"/>
        <v/>
      </c>
      <c r="BL159" s="31" t="str">
        <f t="shared" si="91"/>
        <v/>
      </c>
      <c r="BM159" s="31" t="str">
        <f t="shared" si="92"/>
        <v/>
      </c>
      <c r="BN159" s="31" t="str">
        <f t="shared" si="93"/>
        <v/>
      </c>
      <c r="BO159" s="31" t="str">
        <f t="shared" si="94"/>
        <v/>
      </c>
      <c r="BP159" s="48"/>
      <c r="BQ159" s="48"/>
      <c r="BR159" s="48"/>
      <c r="BS159" s="48"/>
      <c r="BT159" s="48"/>
      <c r="BU159" s="31">
        <f>IFERROR(IF(OR(BU$7="",List!$B$8="",List!$B$8="All"),1,IF(List!$B$8=INDEX(IF(BU$5="d",DateTable,MainTable),$C159,BU$6),1,0)),0)</f>
        <v>1</v>
      </c>
      <c r="BV159" s="31">
        <f>IFERROR(IF(OR(BV$7="",List!$B$11="",List!$B$11="All"),1,IF(List!$B$11=INDEX(IF(BV$5="d",DateTable,MainTable),$C159,BV$6),1,0)),0)</f>
        <v>1</v>
      </c>
      <c r="BW159" s="31">
        <f>IFERROR(IF(OR(BW$7="",List!$B$14="",List!$B$14="All"),1,IF(List!$B$14=INDEX(IF(BW$5="d",DateTable,MainTable),$C159,BW$6),1,0)),0)</f>
        <v>1</v>
      </c>
      <c r="BX159" s="31">
        <f>IFERROR(IF(OR(BX$7="",List!$B$17="",List!$B$17="All"),1,IF(List!$B$17=INDEX(IF(BX$5="d",DateTable,MainTable),$C159,BX$6),1,0)),0)</f>
        <v>1</v>
      </c>
      <c r="BY159" s="31">
        <f t="shared" si="95"/>
        <v>1</v>
      </c>
      <c r="CA159" s="31" t="str">
        <f t="shared" si="96"/>
        <v/>
      </c>
      <c r="CB159" s="31" t="str">
        <f t="shared" si="79"/>
        <v/>
      </c>
      <c r="CD159" s="31">
        <f>IFERROR(IF(OR(Dashboard!$C$7="",Dashboard!$C$7="All"),1,IF(Dashboard!$C$7=INDEX(MainTable,$C159,CD$6),1,0)),0)</f>
        <v>1</v>
      </c>
      <c r="CE159" s="31">
        <f>IFERROR(IF(OR(Dashboard!$E$7="",Dashboard!$E$7="All"),1,IF(Dashboard!$E$7=INDEX(MainTable,$C159,CE$6),1,0)),0)</f>
        <v>1</v>
      </c>
      <c r="CF159" s="31">
        <f>IFERROR(IF(OR(Dashboard!$G$7="",Dashboard!$G$7="All"),1,IF(Dashboard!$G$7=INDEX(MainTable,$C159,CF$6),1,0)),0)</f>
        <v>1</v>
      </c>
      <c r="CG159" s="31">
        <f>IFERROR(IF(OR(Dashboard!$I$7="",Dashboard!$I$7="All"),1,IF(Dashboard!$I$7=INDEX(MainTable,$C159,CG$6),1,0)),0)</f>
        <v>1</v>
      </c>
      <c r="CH159" s="31">
        <f t="shared" si="97"/>
        <v>1</v>
      </c>
      <c r="CJ159" s="31">
        <f t="shared" ca="1" si="98"/>
        <v>0</v>
      </c>
      <c r="CK159" s="31">
        <f t="shared" ca="1" si="80"/>
        <v>0</v>
      </c>
      <c r="CL159" s="31">
        <f t="shared" si="81"/>
        <v>0</v>
      </c>
      <c r="CM159" s="31">
        <f t="shared" si="82"/>
        <v>0</v>
      </c>
      <c r="DG159" s="31" t="str">
        <f t="shared" si="99"/>
        <v/>
      </c>
      <c r="DH159" s="31" t="str">
        <f>IFERROR(IF(COUNTIF($DG$8:$DG159,DG159)&gt;1,"",DG159),"")</f>
        <v/>
      </c>
      <c r="DI159" s="31" t="str">
        <f t="array" ref="DI159">IFERROR(INDEX(filter1,SMALL(IF(LEN(filter1)&gt;0,ROW(filter1)-ROW(INDEX(filter1,1,1))+1),ROW($DF159)-ROW($DF$7))),"")</f>
        <v/>
      </c>
      <c r="DJ159" s="31" t="str">
        <f t="shared" si="100"/>
        <v/>
      </c>
      <c r="DK159" s="31" t="str">
        <f>IFERROR(IF(COUNTIF($DJ$8:$DJ159,DJ159)&gt;1,"",DJ159),"")</f>
        <v/>
      </c>
      <c r="DL159" s="31" t="str">
        <f t="array" ref="DL159">IFERROR(INDEX(filter2,SMALL(IF(LEN(filter2)&gt;0,ROW(filter2)-ROW(INDEX(filter2,1,1))+1),ROW($DF159)-ROW($DF$7))),"")</f>
        <v/>
      </c>
      <c r="DM159" s="31" t="str">
        <f t="shared" si="101"/>
        <v/>
      </c>
      <c r="DN159" s="31" t="str">
        <f>IFERROR(IF(COUNTIF($DM$8:$DM159,DM159)&gt;1,"",DM159),"")</f>
        <v/>
      </c>
      <c r="DO159" s="31" t="str">
        <f t="array" ref="DO159">IFERROR(INDEX(filter3,SMALL(IF(LEN(filter3)&gt;0,ROW(filter3)-ROW(INDEX(filter3,1,1))+1),ROW($DF159)-ROW($DF$7))),"")</f>
        <v/>
      </c>
      <c r="DP159" s="31" t="str">
        <f t="shared" si="102"/>
        <v/>
      </c>
      <c r="DQ159" s="31" t="str">
        <f>IFERROR(IF(COUNTIF($DP$8:$DP159,DP159)&gt;1,"",DP159),"")</f>
        <v/>
      </c>
      <c r="DR159" s="31" t="str">
        <f t="array" ref="DR159">IFERROR(INDEX(filter4,SMALL(IF(LEN(filter4)&gt;0,ROW(filter4)-ROW(INDEX(filter4,1,1))+1),ROW($DF159)-ROW($DF$7))),"")</f>
        <v/>
      </c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</row>
    <row r="160" spans="3:140" ht="15" customHeight="1" x14ac:dyDescent="0.25">
      <c r="C160" s="31">
        <v>153</v>
      </c>
      <c r="D160" s="31" t="str">
        <f>IFERROR(IF(INDEX(database[],$C160,D$6)=0,"",INDEX(database[],$C160,D$6)),"")</f>
        <v/>
      </c>
      <c r="E160" s="46" t="str">
        <f>IFERROR(IF(INDEX(database[],$C160,E$6)=0,"",INDEX(database[],$C160,E$6)),"")</f>
        <v/>
      </c>
      <c r="F160" s="31" t="str">
        <f>IFERROR(IF(INDEX(database[],$C160,F$6)=0,"",INDEX(database[],$C160,F$6)),"")</f>
        <v/>
      </c>
      <c r="G160" s="31" t="str">
        <f>IFERROR(IF(INDEX(database[],$C160,G$6)=0,"",INDEX(database[],$C160,G$6)),"")</f>
        <v/>
      </c>
      <c r="H160" s="31" t="str">
        <f>IFERROR(IF(INDEX(database[],$C160,H$6)=0,"",INDEX(database[],$C160,H$6)),"")</f>
        <v/>
      </c>
      <c r="I160" s="31" t="str">
        <f>IFERROR(IF(INDEX(database[],$C160,I$6)=0,"",INDEX(database[],$C160,I$6)),"")</f>
        <v/>
      </c>
      <c r="J160" s="31" t="str">
        <f>IFERROR(IF(INDEX(database[],$C160,J$6)=0,"",INDEX(database[],$C160,J$6)),"")</f>
        <v/>
      </c>
      <c r="K160" s="31" t="str">
        <f>IFERROR(IF(INDEX(database[],$C160,K$6)=0,"",INDEX(database[],$C160,K$6)),"")</f>
        <v/>
      </c>
      <c r="L160" s="31" t="str">
        <f>IFERROR(IF(INDEX(database[],$C160,L$6)=0,"",INDEX(database[],$C160,L$6)),"")</f>
        <v/>
      </c>
      <c r="M160" s="31" t="str">
        <f>IFERROR(IF(INDEX(database[],$C160,M$6)=0,"",INDEX(database[],$C160,M$6)),"")</f>
        <v/>
      </c>
      <c r="N160" s="31" t="str">
        <f>IFERROR(IF(INDEX(database[],$C160,N$6)=0,"",INDEX(database[],$C160,N$6)),"")</f>
        <v/>
      </c>
      <c r="O160" s="31" t="str">
        <f>IFERROR(IF(INDEX(database[],$C160,O$6)=0,"",INDEX(database[],$C160,O$6)),"")</f>
        <v/>
      </c>
      <c r="P160" s="31" t="str">
        <f>IFERROR(IF(INDEX(database[],$C160,P$6)=0,"",INDEX(database[],$C160,P$6)),"")</f>
        <v/>
      </c>
      <c r="Q160" s="31" t="str">
        <f>IFERROR(IF(INDEX(database[],$C160,Q$6)=0,"",INDEX(database[],$C160,Q$6)),"")</f>
        <v/>
      </c>
      <c r="R160" s="46" t="str">
        <f>IFERROR(IF(INDEX(database[],$C160,R$6)=0,"",INDEX(database[],$C160,R$6)),"")</f>
        <v/>
      </c>
      <c r="S160" s="31" t="str">
        <f>IFERROR(IF(INDEX(database[],$C160,S$6)=0,"",INDEX(database[],$C160,S$6)),"")</f>
        <v/>
      </c>
      <c r="T160" s="31" t="str">
        <f>IFERROR(IF(INDEX(database[],$C160,T$6)=0,"",INDEX(database[],$C160,T$6)),"")</f>
        <v/>
      </c>
      <c r="U160" s="31" t="str">
        <f>IFERROR(IF(INDEX(database[],$C160,U$6)=0,"",INDEX(database[],$C160,U$6)),"")</f>
        <v/>
      </c>
      <c r="V160" s="31" t="str">
        <f>IFERROR(IF(INDEX(database[],$C160,V$6)=0,"",INDEX(database[],$C160,V$6)),"")</f>
        <v/>
      </c>
      <c r="W160" s="31" t="str">
        <f>IFERROR(IF(INDEX(database[],$C160,W$6)=0,"",INDEX(database[],$C160,W$6)),"")</f>
        <v/>
      </c>
      <c r="X160" s="31" t="str">
        <f>IFERROR(IF(INDEX(database[],$C160,X$6)=0,"",INDEX(database[],$C160,X$6)),"")</f>
        <v/>
      </c>
      <c r="Y160" s="31" t="str">
        <f>IFERROR(IF(INDEX(database[],$C160,Y$6)=0,"",INDEX(database[],$C160,Y$6)),"")</f>
        <v/>
      </c>
      <c r="Z160" s="31" t="str">
        <f>IFERROR(IF(INDEX(database[],$C160,Z$6)=0,"",INDEX(database[],$C160,Z$6)),"")</f>
        <v/>
      </c>
      <c r="AA160" s="31" t="str">
        <f>IFERROR(IF(INDEX(database[],$C160,AA$6)=0,"",INDEX(database[],$C160,AA$6)),"")</f>
        <v/>
      </c>
      <c r="AB160" s="31" t="str">
        <f>IFERROR(IF(INDEX(database[],$C160,AB$6)=0,"",INDEX(database[],$C160,AB$6)),"")</f>
        <v/>
      </c>
      <c r="AC160" s="31" t="str">
        <f>IFERROR(IF(INDEX(database[],$C160,AC$6)=0,"",INDEX(database[],$C160,AC$6)),"")</f>
        <v/>
      </c>
      <c r="AD160" s="31" t="str">
        <f>IFERROR(IF(INDEX(database[],$C160,AD$6)=0,"",INDEX(database[],$C160,AD$6)),"")</f>
        <v/>
      </c>
      <c r="AE160" s="31" t="str">
        <f>IFERROR(IF(INDEX(database[],$C160,AE$6)=0,"",INDEX(database[],$C160,AE$6)),"")</f>
        <v/>
      </c>
      <c r="AF160" s="31" t="str">
        <f>IFERROR(IF(INDEX(database[],$C160,AF$6)=0,"",INDEX(database[],$C160,AF$6)),"")</f>
        <v/>
      </c>
      <c r="AG160" s="31" t="str">
        <f>IFERROR(IF(INDEX(database[],$C160,AG$6)=0,"",INDEX(database[],$C160,AG$6)),"")</f>
        <v/>
      </c>
      <c r="AH160" s="31" t="str">
        <f>IFERROR(IF(INDEX(database[],$C160,AH$6)=0,"",INDEX(database[],$C160,AH$6)),"")</f>
        <v/>
      </c>
      <c r="AI160" s="31" t="str">
        <f>IFERROR(IF(INDEX(database[],$C160,AI$6)=0,"",INDEX(database[],$C160,AI$6)),"")</f>
        <v/>
      </c>
      <c r="AJ160" s="31" t="str">
        <f>IFERROR(IF(INDEX(database[],$C160,AJ$6)=0,"",INDEX(database[],$C160,AJ$6)),"")</f>
        <v/>
      </c>
      <c r="AK160" s="31" t="str">
        <f>IFERROR(IF(INDEX(database[],$C160,AK$6)=0,"",INDEX(database[],$C160,AK$6)),"")</f>
        <v/>
      </c>
      <c r="AL160" s="31" t="str">
        <f>IFERROR(IF(INDEX(database[],$C160,AL$6)=0,"",INDEX(database[],$C160,AL$6)),"")</f>
        <v/>
      </c>
      <c r="AM160" s="31" t="str">
        <f>IFERROR(IF(INDEX(database[],$C160,AM$6)=0,"",INDEX(database[],$C160,AM$6)),"")</f>
        <v/>
      </c>
      <c r="AN160" s="31" t="str">
        <f>IFERROR(IF(INDEX(database[],$C160,AN$6)=0,"",INDEX(database[],$C160,AN$6)),"")</f>
        <v/>
      </c>
      <c r="AO160" s="31" t="str">
        <f>IFERROR(IF(INDEX(database[],$C160,AO$6)=0,"",INDEX(database[],$C160,AO$6)),"")</f>
        <v/>
      </c>
      <c r="AP160" s="31" t="str">
        <f>IFERROR(IF(INDEX(database[],$C160,AP$6)=0,"",INDEX(database[],$C160,AP$6)),"")</f>
        <v/>
      </c>
      <c r="AQ160" s="31" t="str">
        <f>IFERROR(IF(INDEX(database[],$C160,AQ$6)=0,"",INDEX(database[],$C160,AQ$6)),"")</f>
        <v/>
      </c>
      <c r="AR160" s="31" t="str">
        <f>IFERROR(IF(INDEX(database[],$C160,AR$6)=0,"",INDEX(database[],$C160,AR$6)),"")</f>
        <v/>
      </c>
      <c r="AS160" s="31" t="str">
        <f>IFERROR(IF(INDEX(database[],$C160,AS$6)=0,"",INDEX(database[],$C160,AS$6)),"")</f>
        <v/>
      </c>
      <c r="AT160" s="31" t="str">
        <f>IFERROR(IF(INDEX(database[],$C160,AT$6)=0,"",INDEX(database[],$C160,AT$6)),"")</f>
        <v/>
      </c>
      <c r="AU160" s="31" t="str">
        <f>IFERROR(IF(INDEX(database[],$C160,AU$6)=0,"",INDEX(database[],$C160,AU$6)),"")</f>
        <v/>
      </c>
      <c r="AV160" s="31" t="str">
        <f>IFERROR(IF(INDEX(database[],$C160,AV$6)=0,"",INDEX(database[],$C160,AV$6)),"")</f>
        <v/>
      </c>
      <c r="AW160" s="31" t="str">
        <f t="shared" si="78"/>
        <v/>
      </c>
      <c r="AX160" s="49" t="str">
        <f t="shared" si="84"/>
        <v/>
      </c>
      <c r="AY160" s="31" t="str">
        <f t="shared" si="85"/>
        <v/>
      </c>
      <c r="AZ160" s="31" t="str">
        <f t="shared" si="86"/>
        <v/>
      </c>
      <c r="BA160" s="49" t="str">
        <f t="shared" ca="1" si="87"/>
        <v/>
      </c>
      <c r="BB160" s="51" t="str">
        <f t="shared" ca="1" si="88"/>
        <v/>
      </c>
      <c r="BC160" s="50" t="str">
        <f t="shared" si="83"/>
        <v/>
      </c>
      <c r="BD160" s="46" t="str">
        <f t="shared" si="83"/>
        <v/>
      </c>
      <c r="BE160" s="46" t="str">
        <f t="shared" si="83"/>
        <v/>
      </c>
      <c r="BF160" s="46" t="str">
        <f t="shared" si="83"/>
        <v/>
      </c>
      <c r="BG160" s="46" t="str">
        <f t="shared" si="83"/>
        <v/>
      </c>
      <c r="BH160" s="46" t="str">
        <f t="shared" si="83"/>
        <v/>
      </c>
      <c r="BI160" s="46" t="str">
        <f t="shared" si="83"/>
        <v/>
      </c>
      <c r="BJ160" s="31" t="str">
        <f t="shared" si="89"/>
        <v/>
      </c>
      <c r="BK160" s="31" t="str">
        <f t="shared" si="90"/>
        <v/>
      </c>
      <c r="BL160" s="31" t="str">
        <f t="shared" si="91"/>
        <v/>
      </c>
      <c r="BM160" s="31" t="str">
        <f t="shared" si="92"/>
        <v/>
      </c>
      <c r="BN160" s="31" t="str">
        <f t="shared" si="93"/>
        <v/>
      </c>
      <c r="BO160" s="31" t="str">
        <f t="shared" si="94"/>
        <v/>
      </c>
      <c r="BP160" s="48"/>
      <c r="BQ160" s="48"/>
      <c r="BR160" s="48"/>
      <c r="BS160" s="48"/>
      <c r="BT160" s="48"/>
      <c r="BU160" s="31">
        <f>IFERROR(IF(OR(BU$7="",List!$B$8="",List!$B$8="All"),1,IF(List!$B$8=INDEX(IF(BU$5="d",DateTable,MainTable),$C160,BU$6),1,0)),0)</f>
        <v>1</v>
      </c>
      <c r="BV160" s="31">
        <f>IFERROR(IF(OR(BV$7="",List!$B$11="",List!$B$11="All"),1,IF(List!$B$11=INDEX(IF(BV$5="d",DateTable,MainTable),$C160,BV$6),1,0)),0)</f>
        <v>1</v>
      </c>
      <c r="BW160" s="31">
        <f>IFERROR(IF(OR(BW$7="",List!$B$14="",List!$B$14="All"),1,IF(List!$B$14=INDEX(IF(BW$5="d",DateTable,MainTable),$C160,BW$6),1,0)),0)</f>
        <v>1</v>
      </c>
      <c r="BX160" s="31">
        <f>IFERROR(IF(OR(BX$7="",List!$B$17="",List!$B$17="All"),1,IF(List!$B$17=INDEX(IF(BX$5="d",DateTable,MainTable),$C160,BX$6),1,0)),0)</f>
        <v>1</v>
      </c>
      <c r="BY160" s="31">
        <f t="shared" si="95"/>
        <v>1</v>
      </c>
      <c r="CA160" s="31" t="str">
        <f t="shared" si="96"/>
        <v/>
      </c>
      <c r="CB160" s="31" t="str">
        <f t="shared" si="79"/>
        <v/>
      </c>
      <c r="CD160" s="31">
        <f>IFERROR(IF(OR(Dashboard!$C$7="",Dashboard!$C$7="All"),1,IF(Dashboard!$C$7=INDEX(MainTable,$C160,CD$6),1,0)),0)</f>
        <v>1</v>
      </c>
      <c r="CE160" s="31">
        <f>IFERROR(IF(OR(Dashboard!$E$7="",Dashboard!$E$7="All"),1,IF(Dashboard!$E$7=INDEX(MainTable,$C160,CE$6),1,0)),0)</f>
        <v>1</v>
      </c>
      <c r="CF160" s="31">
        <f>IFERROR(IF(OR(Dashboard!$G$7="",Dashboard!$G$7="All"),1,IF(Dashboard!$G$7=INDEX(MainTable,$C160,CF$6),1,0)),0)</f>
        <v>1</v>
      </c>
      <c r="CG160" s="31">
        <f>IFERROR(IF(OR(Dashboard!$I$7="",Dashboard!$I$7="All"),1,IF(Dashboard!$I$7=INDEX(MainTable,$C160,CG$6),1,0)),0)</f>
        <v>1</v>
      </c>
      <c r="CH160" s="31">
        <f t="shared" si="97"/>
        <v>1</v>
      </c>
      <c r="CJ160" s="31">
        <f t="shared" ca="1" si="98"/>
        <v>0</v>
      </c>
      <c r="CK160" s="31">
        <f t="shared" ca="1" si="80"/>
        <v>0</v>
      </c>
      <c r="CL160" s="31">
        <f t="shared" si="81"/>
        <v>0</v>
      </c>
      <c r="CM160" s="31">
        <f t="shared" si="82"/>
        <v>0</v>
      </c>
      <c r="DG160" s="31" t="str">
        <f t="shared" si="99"/>
        <v/>
      </c>
      <c r="DH160" s="31" t="str">
        <f>IFERROR(IF(COUNTIF($DG$8:$DG160,DG160)&gt;1,"",DG160),"")</f>
        <v/>
      </c>
      <c r="DI160" s="31" t="str">
        <f t="array" ref="DI160">IFERROR(INDEX(filter1,SMALL(IF(LEN(filter1)&gt;0,ROW(filter1)-ROW(INDEX(filter1,1,1))+1),ROW($DF160)-ROW($DF$7))),"")</f>
        <v/>
      </c>
      <c r="DJ160" s="31" t="str">
        <f t="shared" si="100"/>
        <v/>
      </c>
      <c r="DK160" s="31" t="str">
        <f>IFERROR(IF(COUNTIF($DJ$8:$DJ160,DJ160)&gt;1,"",DJ160),"")</f>
        <v/>
      </c>
      <c r="DL160" s="31" t="str">
        <f t="array" ref="DL160">IFERROR(INDEX(filter2,SMALL(IF(LEN(filter2)&gt;0,ROW(filter2)-ROW(INDEX(filter2,1,1))+1),ROW($DF160)-ROW($DF$7))),"")</f>
        <v/>
      </c>
      <c r="DM160" s="31" t="str">
        <f t="shared" si="101"/>
        <v/>
      </c>
      <c r="DN160" s="31" t="str">
        <f>IFERROR(IF(COUNTIF($DM$8:$DM160,DM160)&gt;1,"",DM160),"")</f>
        <v/>
      </c>
      <c r="DO160" s="31" t="str">
        <f t="array" ref="DO160">IFERROR(INDEX(filter3,SMALL(IF(LEN(filter3)&gt;0,ROW(filter3)-ROW(INDEX(filter3,1,1))+1),ROW($DF160)-ROW($DF$7))),"")</f>
        <v/>
      </c>
      <c r="DP160" s="31" t="str">
        <f t="shared" si="102"/>
        <v/>
      </c>
      <c r="DQ160" s="31" t="str">
        <f>IFERROR(IF(COUNTIF($DP$8:$DP160,DP160)&gt;1,"",DP160),"")</f>
        <v/>
      </c>
      <c r="DR160" s="31" t="str">
        <f t="array" ref="DR160">IFERROR(INDEX(filter4,SMALL(IF(LEN(filter4)&gt;0,ROW(filter4)-ROW(INDEX(filter4,1,1))+1),ROW($DF160)-ROW($DF$7))),"")</f>
        <v/>
      </c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</row>
    <row r="161" spans="3:140" ht="15" customHeight="1" x14ac:dyDescent="0.25">
      <c r="C161" s="31">
        <v>154</v>
      </c>
      <c r="D161" s="31" t="str">
        <f>IFERROR(IF(INDEX(database[],$C161,D$6)=0,"",INDEX(database[],$C161,D$6)),"")</f>
        <v/>
      </c>
      <c r="E161" s="46" t="str">
        <f>IFERROR(IF(INDEX(database[],$C161,E$6)=0,"",INDEX(database[],$C161,E$6)),"")</f>
        <v/>
      </c>
      <c r="F161" s="31" t="str">
        <f>IFERROR(IF(INDEX(database[],$C161,F$6)=0,"",INDEX(database[],$C161,F$6)),"")</f>
        <v/>
      </c>
      <c r="G161" s="31" t="str">
        <f>IFERROR(IF(INDEX(database[],$C161,G$6)=0,"",INDEX(database[],$C161,G$6)),"")</f>
        <v/>
      </c>
      <c r="H161" s="31" t="str">
        <f>IFERROR(IF(INDEX(database[],$C161,H$6)=0,"",INDEX(database[],$C161,H$6)),"")</f>
        <v/>
      </c>
      <c r="I161" s="31" t="str">
        <f>IFERROR(IF(INDEX(database[],$C161,I$6)=0,"",INDEX(database[],$C161,I$6)),"")</f>
        <v/>
      </c>
      <c r="J161" s="31" t="str">
        <f>IFERROR(IF(INDEX(database[],$C161,J$6)=0,"",INDEX(database[],$C161,J$6)),"")</f>
        <v/>
      </c>
      <c r="K161" s="31" t="str">
        <f>IFERROR(IF(INDEX(database[],$C161,K$6)=0,"",INDEX(database[],$C161,K$6)),"")</f>
        <v/>
      </c>
      <c r="L161" s="31" t="str">
        <f>IFERROR(IF(INDEX(database[],$C161,L$6)=0,"",INDEX(database[],$C161,L$6)),"")</f>
        <v/>
      </c>
      <c r="M161" s="31" t="str">
        <f>IFERROR(IF(INDEX(database[],$C161,M$6)=0,"",INDEX(database[],$C161,M$6)),"")</f>
        <v/>
      </c>
      <c r="N161" s="31" t="str">
        <f>IFERROR(IF(INDEX(database[],$C161,N$6)=0,"",INDEX(database[],$C161,N$6)),"")</f>
        <v/>
      </c>
      <c r="O161" s="31" t="str">
        <f>IFERROR(IF(INDEX(database[],$C161,O$6)=0,"",INDEX(database[],$C161,O$6)),"")</f>
        <v/>
      </c>
      <c r="P161" s="31" t="str">
        <f>IFERROR(IF(INDEX(database[],$C161,P$6)=0,"",INDEX(database[],$C161,P$6)),"")</f>
        <v/>
      </c>
      <c r="Q161" s="31" t="str">
        <f>IFERROR(IF(INDEX(database[],$C161,Q$6)=0,"",INDEX(database[],$C161,Q$6)),"")</f>
        <v/>
      </c>
      <c r="R161" s="46" t="str">
        <f>IFERROR(IF(INDEX(database[],$C161,R$6)=0,"",INDEX(database[],$C161,R$6)),"")</f>
        <v/>
      </c>
      <c r="S161" s="31" t="str">
        <f>IFERROR(IF(INDEX(database[],$C161,S$6)=0,"",INDEX(database[],$C161,S$6)),"")</f>
        <v/>
      </c>
      <c r="T161" s="31" t="str">
        <f>IFERROR(IF(INDEX(database[],$C161,T$6)=0,"",INDEX(database[],$C161,T$6)),"")</f>
        <v/>
      </c>
      <c r="U161" s="31" t="str">
        <f>IFERROR(IF(INDEX(database[],$C161,U$6)=0,"",INDEX(database[],$C161,U$6)),"")</f>
        <v/>
      </c>
      <c r="V161" s="31" t="str">
        <f>IFERROR(IF(INDEX(database[],$C161,V$6)=0,"",INDEX(database[],$C161,V$6)),"")</f>
        <v/>
      </c>
      <c r="W161" s="31" t="str">
        <f>IFERROR(IF(INDEX(database[],$C161,W$6)=0,"",INDEX(database[],$C161,W$6)),"")</f>
        <v/>
      </c>
      <c r="X161" s="31" t="str">
        <f>IFERROR(IF(INDEX(database[],$C161,X$6)=0,"",INDEX(database[],$C161,X$6)),"")</f>
        <v/>
      </c>
      <c r="Y161" s="31" t="str">
        <f>IFERROR(IF(INDEX(database[],$C161,Y$6)=0,"",INDEX(database[],$C161,Y$6)),"")</f>
        <v/>
      </c>
      <c r="Z161" s="31" t="str">
        <f>IFERROR(IF(INDEX(database[],$C161,Z$6)=0,"",INDEX(database[],$C161,Z$6)),"")</f>
        <v/>
      </c>
      <c r="AA161" s="31" t="str">
        <f>IFERROR(IF(INDEX(database[],$C161,AA$6)=0,"",INDEX(database[],$C161,AA$6)),"")</f>
        <v/>
      </c>
      <c r="AB161" s="31" t="str">
        <f>IFERROR(IF(INDEX(database[],$C161,AB$6)=0,"",INDEX(database[],$C161,AB$6)),"")</f>
        <v/>
      </c>
      <c r="AC161" s="31" t="str">
        <f>IFERROR(IF(INDEX(database[],$C161,AC$6)=0,"",INDEX(database[],$C161,AC$6)),"")</f>
        <v/>
      </c>
      <c r="AD161" s="31" t="str">
        <f>IFERROR(IF(INDEX(database[],$C161,AD$6)=0,"",INDEX(database[],$C161,AD$6)),"")</f>
        <v/>
      </c>
      <c r="AE161" s="31" t="str">
        <f>IFERROR(IF(INDEX(database[],$C161,AE$6)=0,"",INDEX(database[],$C161,AE$6)),"")</f>
        <v/>
      </c>
      <c r="AF161" s="31" t="str">
        <f>IFERROR(IF(INDEX(database[],$C161,AF$6)=0,"",INDEX(database[],$C161,AF$6)),"")</f>
        <v/>
      </c>
      <c r="AG161" s="31" t="str">
        <f>IFERROR(IF(INDEX(database[],$C161,AG$6)=0,"",INDEX(database[],$C161,AG$6)),"")</f>
        <v/>
      </c>
      <c r="AH161" s="31" t="str">
        <f>IFERROR(IF(INDEX(database[],$C161,AH$6)=0,"",INDEX(database[],$C161,AH$6)),"")</f>
        <v/>
      </c>
      <c r="AI161" s="31" t="str">
        <f>IFERROR(IF(INDEX(database[],$C161,AI$6)=0,"",INDEX(database[],$C161,AI$6)),"")</f>
        <v/>
      </c>
      <c r="AJ161" s="31" t="str">
        <f>IFERROR(IF(INDEX(database[],$C161,AJ$6)=0,"",INDEX(database[],$C161,AJ$6)),"")</f>
        <v/>
      </c>
      <c r="AK161" s="31" t="str">
        <f>IFERROR(IF(INDEX(database[],$C161,AK$6)=0,"",INDEX(database[],$C161,AK$6)),"")</f>
        <v/>
      </c>
      <c r="AL161" s="31" t="str">
        <f>IFERROR(IF(INDEX(database[],$C161,AL$6)=0,"",INDEX(database[],$C161,AL$6)),"")</f>
        <v/>
      </c>
      <c r="AM161" s="31" t="str">
        <f>IFERROR(IF(INDEX(database[],$C161,AM$6)=0,"",INDEX(database[],$C161,AM$6)),"")</f>
        <v/>
      </c>
      <c r="AN161" s="31" t="str">
        <f>IFERROR(IF(INDEX(database[],$C161,AN$6)=0,"",INDEX(database[],$C161,AN$6)),"")</f>
        <v/>
      </c>
      <c r="AO161" s="31" t="str">
        <f>IFERROR(IF(INDEX(database[],$C161,AO$6)=0,"",INDEX(database[],$C161,AO$6)),"")</f>
        <v/>
      </c>
      <c r="AP161" s="31" t="str">
        <f>IFERROR(IF(INDEX(database[],$C161,AP$6)=0,"",INDEX(database[],$C161,AP$6)),"")</f>
        <v/>
      </c>
      <c r="AQ161" s="31" t="str">
        <f>IFERROR(IF(INDEX(database[],$C161,AQ$6)=0,"",INDEX(database[],$C161,AQ$6)),"")</f>
        <v/>
      </c>
      <c r="AR161" s="31" t="str">
        <f>IFERROR(IF(INDEX(database[],$C161,AR$6)=0,"",INDEX(database[],$C161,AR$6)),"")</f>
        <v/>
      </c>
      <c r="AS161" s="31" t="str">
        <f>IFERROR(IF(INDEX(database[],$C161,AS$6)=0,"",INDEX(database[],$C161,AS$6)),"")</f>
        <v/>
      </c>
      <c r="AT161" s="31" t="str">
        <f>IFERROR(IF(INDEX(database[],$C161,AT$6)=0,"",INDEX(database[],$C161,AT$6)),"")</f>
        <v/>
      </c>
      <c r="AU161" s="31" t="str">
        <f>IFERROR(IF(INDEX(database[],$C161,AU$6)=0,"",INDEX(database[],$C161,AU$6)),"")</f>
        <v/>
      </c>
      <c r="AV161" s="31" t="str">
        <f>IFERROR(IF(INDEX(database[],$C161,AV$6)=0,"",INDEX(database[],$C161,AV$6)),"")</f>
        <v/>
      </c>
      <c r="AW161" s="31" t="str">
        <f t="shared" si="78"/>
        <v/>
      </c>
      <c r="AX161" s="49" t="str">
        <f t="shared" si="84"/>
        <v/>
      </c>
      <c r="AY161" s="31" t="str">
        <f t="shared" si="85"/>
        <v/>
      </c>
      <c r="AZ161" s="31" t="str">
        <f t="shared" si="86"/>
        <v/>
      </c>
      <c r="BA161" s="49" t="str">
        <f t="shared" ca="1" si="87"/>
        <v/>
      </c>
      <c r="BB161" s="51" t="str">
        <f t="shared" ca="1" si="88"/>
        <v/>
      </c>
      <c r="BC161" s="50" t="str">
        <f t="shared" si="83"/>
        <v/>
      </c>
      <c r="BD161" s="46" t="str">
        <f t="shared" si="83"/>
        <v/>
      </c>
      <c r="BE161" s="46" t="str">
        <f t="shared" si="83"/>
        <v/>
      </c>
      <c r="BF161" s="46" t="str">
        <f t="shared" si="83"/>
        <v/>
      </c>
      <c r="BG161" s="46" t="str">
        <f t="shared" si="83"/>
        <v/>
      </c>
      <c r="BH161" s="46" t="str">
        <f t="shared" si="83"/>
        <v/>
      </c>
      <c r="BI161" s="46" t="str">
        <f t="shared" si="83"/>
        <v/>
      </c>
      <c r="BJ161" s="31" t="str">
        <f t="shared" si="89"/>
        <v/>
      </c>
      <c r="BK161" s="31" t="str">
        <f t="shared" si="90"/>
        <v/>
      </c>
      <c r="BL161" s="31" t="str">
        <f t="shared" si="91"/>
        <v/>
      </c>
      <c r="BM161" s="31" t="str">
        <f t="shared" si="92"/>
        <v/>
      </c>
      <c r="BN161" s="31" t="str">
        <f t="shared" si="93"/>
        <v/>
      </c>
      <c r="BO161" s="31" t="str">
        <f t="shared" si="94"/>
        <v/>
      </c>
      <c r="BP161" s="48"/>
      <c r="BQ161" s="48"/>
      <c r="BR161" s="48"/>
      <c r="BS161" s="48"/>
      <c r="BT161" s="48"/>
      <c r="BU161" s="31">
        <f>IFERROR(IF(OR(BU$7="",List!$B$8="",List!$B$8="All"),1,IF(List!$B$8=INDEX(IF(BU$5="d",DateTable,MainTable),$C161,BU$6),1,0)),0)</f>
        <v>1</v>
      </c>
      <c r="BV161" s="31">
        <f>IFERROR(IF(OR(BV$7="",List!$B$11="",List!$B$11="All"),1,IF(List!$B$11=INDEX(IF(BV$5="d",DateTable,MainTable),$C161,BV$6),1,0)),0)</f>
        <v>1</v>
      </c>
      <c r="BW161" s="31">
        <f>IFERROR(IF(OR(BW$7="",List!$B$14="",List!$B$14="All"),1,IF(List!$B$14=INDEX(IF(BW$5="d",DateTable,MainTable),$C161,BW$6),1,0)),0)</f>
        <v>1</v>
      </c>
      <c r="BX161" s="31">
        <f>IFERROR(IF(OR(BX$7="",List!$B$17="",List!$B$17="All"),1,IF(List!$B$17=INDEX(IF(BX$5="d",DateTable,MainTable),$C161,BX$6),1,0)),0)</f>
        <v>1</v>
      </c>
      <c r="BY161" s="31">
        <f t="shared" si="95"/>
        <v>1</v>
      </c>
      <c r="CA161" s="31" t="str">
        <f t="shared" si="96"/>
        <v/>
      </c>
      <c r="CB161" s="31" t="str">
        <f t="shared" si="79"/>
        <v/>
      </c>
      <c r="CD161" s="31">
        <f>IFERROR(IF(OR(Dashboard!$C$7="",Dashboard!$C$7="All"),1,IF(Dashboard!$C$7=INDEX(MainTable,$C161,CD$6),1,0)),0)</f>
        <v>1</v>
      </c>
      <c r="CE161" s="31">
        <f>IFERROR(IF(OR(Dashboard!$E$7="",Dashboard!$E$7="All"),1,IF(Dashboard!$E$7=INDEX(MainTable,$C161,CE$6),1,0)),0)</f>
        <v>1</v>
      </c>
      <c r="CF161" s="31">
        <f>IFERROR(IF(OR(Dashboard!$G$7="",Dashboard!$G$7="All"),1,IF(Dashboard!$G$7=INDEX(MainTable,$C161,CF$6),1,0)),0)</f>
        <v>1</v>
      </c>
      <c r="CG161" s="31">
        <f>IFERROR(IF(OR(Dashboard!$I$7="",Dashboard!$I$7="All"),1,IF(Dashboard!$I$7=INDEX(MainTable,$C161,CG$6),1,0)),0)</f>
        <v>1</v>
      </c>
      <c r="CH161" s="31">
        <f t="shared" si="97"/>
        <v>1</v>
      </c>
      <c r="CJ161" s="31">
        <f t="shared" ca="1" si="98"/>
        <v>0</v>
      </c>
      <c r="CK161" s="31">
        <f t="shared" ca="1" si="80"/>
        <v>0</v>
      </c>
      <c r="CL161" s="31">
        <f t="shared" si="81"/>
        <v>0</v>
      </c>
      <c r="CM161" s="31">
        <f t="shared" si="82"/>
        <v>0</v>
      </c>
      <c r="DG161" s="31" t="str">
        <f t="shared" si="99"/>
        <v/>
      </c>
      <c r="DH161" s="31" t="str">
        <f>IFERROR(IF(COUNTIF($DG$8:$DG161,DG161)&gt;1,"",DG161),"")</f>
        <v/>
      </c>
      <c r="DI161" s="31" t="str">
        <f t="array" ref="DI161">IFERROR(INDEX(filter1,SMALL(IF(LEN(filter1)&gt;0,ROW(filter1)-ROW(INDEX(filter1,1,1))+1),ROW($DF161)-ROW($DF$7))),"")</f>
        <v/>
      </c>
      <c r="DJ161" s="31" t="str">
        <f t="shared" si="100"/>
        <v/>
      </c>
      <c r="DK161" s="31" t="str">
        <f>IFERROR(IF(COUNTIF($DJ$8:$DJ161,DJ161)&gt;1,"",DJ161),"")</f>
        <v/>
      </c>
      <c r="DL161" s="31" t="str">
        <f t="array" ref="DL161">IFERROR(INDEX(filter2,SMALL(IF(LEN(filter2)&gt;0,ROW(filter2)-ROW(INDEX(filter2,1,1))+1),ROW($DF161)-ROW($DF$7))),"")</f>
        <v/>
      </c>
      <c r="DM161" s="31" t="str">
        <f t="shared" si="101"/>
        <v/>
      </c>
      <c r="DN161" s="31" t="str">
        <f>IFERROR(IF(COUNTIF($DM$8:$DM161,DM161)&gt;1,"",DM161),"")</f>
        <v/>
      </c>
      <c r="DO161" s="31" t="str">
        <f t="array" ref="DO161">IFERROR(INDEX(filter3,SMALL(IF(LEN(filter3)&gt;0,ROW(filter3)-ROW(INDEX(filter3,1,1))+1),ROW($DF161)-ROW($DF$7))),"")</f>
        <v/>
      </c>
      <c r="DP161" s="31" t="str">
        <f t="shared" si="102"/>
        <v/>
      </c>
      <c r="DQ161" s="31" t="str">
        <f>IFERROR(IF(COUNTIF($DP$8:$DP161,DP161)&gt;1,"",DP161),"")</f>
        <v/>
      </c>
      <c r="DR161" s="31" t="str">
        <f t="array" ref="DR161">IFERROR(INDEX(filter4,SMALL(IF(LEN(filter4)&gt;0,ROW(filter4)-ROW(INDEX(filter4,1,1))+1),ROW($DF161)-ROW($DF$7))),"")</f>
        <v/>
      </c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</row>
    <row r="162" spans="3:140" ht="15" customHeight="1" x14ac:dyDescent="0.25">
      <c r="C162" s="31">
        <v>155</v>
      </c>
      <c r="D162" s="31" t="str">
        <f>IFERROR(IF(INDEX(database[],$C162,D$6)=0,"",INDEX(database[],$C162,D$6)),"")</f>
        <v/>
      </c>
      <c r="E162" s="46" t="str">
        <f>IFERROR(IF(INDEX(database[],$C162,E$6)=0,"",INDEX(database[],$C162,E$6)),"")</f>
        <v/>
      </c>
      <c r="F162" s="31" t="str">
        <f>IFERROR(IF(INDEX(database[],$C162,F$6)=0,"",INDEX(database[],$C162,F$6)),"")</f>
        <v/>
      </c>
      <c r="G162" s="31" t="str">
        <f>IFERROR(IF(INDEX(database[],$C162,G$6)=0,"",INDEX(database[],$C162,G$6)),"")</f>
        <v/>
      </c>
      <c r="H162" s="31" t="str">
        <f>IFERROR(IF(INDEX(database[],$C162,H$6)=0,"",INDEX(database[],$C162,H$6)),"")</f>
        <v/>
      </c>
      <c r="I162" s="31" t="str">
        <f>IFERROR(IF(INDEX(database[],$C162,I$6)=0,"",INDEX(database[],$C162,I$6)),"")</f>
        <v/>
      </c>
      <c r="J162" s="31" t="str">
        <f>IFERROR(IF(INDEX(database[],$C162,J$6)=0,"",INDEX(database[],$C162,J$6)),"")</f>
        <v/>
      </c>
      <c r="K162" s="31" t="str">
        <f>IFERROR(IF(INDEX(database[],$C162,K$6)=0,"",INDEX(database[],$C162,K$6)),"")</f>
        <v/>
      </c>
      <c r="L162" s="31" t="str">
        <f>IFERROR(IF(INDEX(database[],$C162,L$6)=0,"",INDEX(database[],$C162,L$6)),"")</f>
        <v/>
      </c>
      <c r="M162" s="31" t="str">
        <f>IFERROR(IF(INDEX(database[],$C162,M$6)=0,"",INDEX(database[],$C162,M$6)),"")</f>
        <v/>
      </c>
      <c r="N162" s="31" t="str">
        <f>IFERROR(IF(INDEX(database[],$C162,N$6)=0,"",INDEX(database[],$C162,N$6)),"")</f>
        <v/>
      </c>
      <c r="O162" s="31" t="str">
        <f>IFERROR(IF(INDEX(database[],$C162,O$6)=0,"",INDEX(database[],$C162,O$6)),"")</f>
        <v/>
      </c>
      <c r="P162" s="31" t="str">
        <f>IFERROR(IF(INDEX(database[],$C162,P$6)=0,"",INDEX(database[],$C162,P$6)),"")</f>
        <v/>
      </c>
      <c r="Q162" s="31" t="str">
        <f>IFERROR(IF(INDEX(database[],$C162,Q$6)=0,"",INDEX(database[],$C162,Q$6)),"")</f>
        <v/>
      </c>
      <c r="R162" s="46" t="str">
        <f>IFERROR(IF(INDEX(database[],$C162,R$6)=0,"",INDEX(database[],$C162,R$6)),"")</f>
        <v/>
      </c>
      <c r="S162" s="31" t="str">
        <f>IFERROR(IF(INDEX(database[],$C162,S$6)=0,"",INDEX(database[],$C162,S$6)),"")</f>
        <v/>
      </c>
      <c r="T162" s="31" t="str">
        <f>IFERROR(IF(INDEX(database[],$C162,T$6)=0,"",INDEX(database[],$C162,T$6)),"")</f>
        <v/>
      </c>
      <c r="U162" s="31" t="str">
        <f>IFERROR(IF(INDEX(database[],$C162,U$6)=0,"",INDEX(database[],$C162,U$6)),"")</f>
        <v/>
      </c>
      <c r="V162" s="31" t="str">
        <f>IFERROR(IF(INDEX(database[],$C162,V$6)=0,"",INDEX(database[],$C162,V$6)),"")</f>
        <v/>
      </c>
      <c r="W162" s="31" t="str">
        <f>IFERROR(IF(INDEX(database[],$C162,W$6)=0,"",INDEX(database[],$C162,W$6)),"")</f>
        <v/>
      </c>
      <c r="X162" s="31" t="str">
        <f>IFERROR(IF(INDEX(database[],$C162,X$6)=0,"",INDEX(database[],$C162,X$6)),"")</f>
        <v/>
      </c>
      <c r="Y162" s="31" t="str">
        <f>IFERROR(IF(INDEX(database[],$C162,Y$6)=0,"",INDEX(database[],$C162,Y$6)),"")</f>
        <v/>
      </c>
      <c r="Z162" s="31" t="str">
        <f>IFERROR(IF(INDEX(database[],$C162,Z$6)=0,"",INDEX(database[],$C162,Z$6)),"")</f>
        <v/>
      </c>
      <c r="AA162" s="31" t="str">
        <f>IFERROR(IF(INDEX(database[],$C162,AA$6)=0,"",INDEX(database[],$C162,AA$6)),"")</f>
        <v/>
      </c>
      <c r="AB162" s="31" t="str">
        <f>IFERROR(IF(INDEX(database[],$C162,AB$6)=0,"",INDEX(database[],$C162,AB$6)),"")</f>
        <v/>
      </c>
      <c r="AC162" s="31" t="str">
        <f>IFERROR(IF(INDEX(database[],$C162,AC$6)=0,"",INDEX(database[],$C162,AC$6)),"")</f>
        <v/>
      </c>
      <c r="AD162" s="31" t="str">
        <f>IFERROR(IF(INDEX(database[],$C162,AD$6)=0,"",INDEX(database[],$C162,AD$6)),"")</f>
        <v/>
      </c>
      <c r="AE162" s="31" t="str">
        <f>IFERROR(IF(INDEX(database[],$C162,AE$6)=0,"",INDEX(database[],$C162,AE$6)),"")</f>
        <v/>
      </c>
      <c r="AF162" s="31" t="str">
        <f>IFERROR(IF(INDEX(database[],$C162,AF$6)=0,"",INDEX(database[],$C162,AF$6)),"")</f>
        <v/>
      </c>
      <c r="AG162" s="31" t="str">
        <f>IFERROR(IF(INDEX(database[],$C162,AG$6)=0,"",INDEX(database[],$C162,AG$6)),"")</f>
        <v/>
      </c>
      <c r="AH162" s="31" t="str">
        <f>IFERROR(IF(INDEX(database[],$C162,AH$6)=0,"",INDEX(database[],$C162,AH$6)),"")</f>
        <v/>
      </c>
      <c r="AI162" s="31" t="str">
        <f>IFERROR(IF(INDEX(database[],$C162,AI$6)=0,"",INDEX(database[],$C162,AI$6)),"")</f>
        <v/>
      </c>
      <c r="AJ162" s="31" t="str">
        <f>IFERROR(IF(INDEX(database[],$C162,AJ$6)=0,"",INDEX(database[],$C162,AJ$6)),"")</f>
        <v/>
      </c>
      <c r="AK162" s="31" t="str">
        <f>IFERROR(IF(INDEX(database[],$C162,AK$6)=0,"",INDEX(database[],$C162,AK$6)),"")</f>
        <v/>
      </c>
      <c r="AL162" s="31" t="str">
        <f>IFERROR(IF(INDEX(database[],$C162,AL$6)=0,"",INDEX(database[],$C162,AL$6)),"")</f>
        <v/>
      </c>
      <c r="AM162" s="31" t="str">
        <f>IFERROR(IF(INDEX(database[],$C162,AM$6)=0,"",INDEX(database[],$C162,AM$6)),"")</f>
        <v/>
      </c>
      <c r="AN162" s="31" t="str">
        <f>IFERROR(IF(INDEX(database[],$C162,AN$6)=0,"",INDEX(database[],$C162,AN$6)),"")</f>
        <v/>
      </c>
      <c r="AO162" s="31" t="str">
        <f>IFERROR(IF(INDEX(database[],$C162,AO$6)=0,"",INDEX(database[],$C162,AO$6)),"")</f>
        <v/>
      </c>
      <c r="AP162" s="31" t="str">
        <f>IFERROR(IF(INDEX(database[],$C162,AP$6)=0,"",INDEX(database[],$C162,AP$6)),"")</f>
        <v/>
      </c>
      <c r="AQ162" s="31" t="str">
        <f>IFERROR(IF(INDEX(database[],$C162,AQ$6)=0,"",INDEX(database[],$C162,AQ$6)),"")</f>
        <v/>
      </c>
      <c r="AR162" s="31" t="str">
        <f>IFERROR(IF(INDEX(database[],$C162,AR$6)=0,"",INDEX(database[],$C162,AR$6)),"")</f>
        <v/>
      </c>
      <c r="AS162" s="31" t="str">
        <f>IFERROR(IF(INDEX(database[],$C162,AS$6)=0,"",INDEX(database[],$C162,AS$6)),"")</f>
        <v/>
      </c>
      <c r="AT162" s="31" t="str">
        <f>IFERROR(IF(INDEX(database[],$C162,AT$6)=0,"",INDEX(database[],$C162,AT$6)),"")</f>
        <v/>
      </c>
      <c r="AU162" s="31" t="str">
        <f>IFERROR(IF(INDEX(database[],$C162,AU$6)=0,"",INDEX(database[],$C162,AU$6)),"")</f>
        <v/>
      </c>
      <c r="AV162" s="31" t="str">
        <f>IFERROR(IF(INDEX(database[],$C162,AV$6)=0,"",INDEX(database[],$C162,AV$6)),"")</f>
        <v/>
      </c>
      <c r="AW162" s="31" t="str">
        <f t="shared" si="78"/>
        <v/>
      </c>
      <c r="AX162" s="49" t="str">
        <f t="shared" si="84"/>
        <v/>
      </c>
      <c r="AY162" s="31" t="str">
        <f t="shared" si="85"/>
        <v/>
      </c>
      <c r="AZ162" s="31" t="str">
        <f t="shared" si="86"/>
        <v/>
      </c>
      <c r="BA162" s="49" t="str">
        <f t="shared" ca="1" si="87"/>
        <v/>
      </c>
      <c r="BB162" s="51" t="str">
        <f t="shared" ca="1" si="88"/>
        <v/>
      </c>
      <c r="BC162" s="50" t="str">
        <f t="shared" si="83"/>
        <v/>
      </c>
      <c r="BD162" s="46" t="str">
        <f t="shared" si="83"/>
        <v/>
      </c>
      <c r="BE162" s="46" t="str">
        <f t="shared" si="83"/>
        <v/>
      </c>
      <c r="BF162" s="46" t="str">
        <f t="shared" si="83"/>
        <v/>
      </c>
      <c r="BG162" s="46" t="str">
        <f t="shared" si="83"/>
        <v/>
      </c>
      <c r="BH162" s="46" t="str">
        <f t="shared" si="83"/>
        <v/>
      </c>
      <c r="BI162" s="46" t="str">
        <f t="shared" si="83"/>
        <v/>
      </c>
      <c r="BJ162" s="31" t="str">
        <f t="shared" si="89"/>
        <v/>
      </c>
      <c r="BK162" s="31" t="str">
        <f t="shared" si="90"/>
        <v/>
      </c>
      <c r="BL162" s="31" t="str">
        <f t="shared" si="91"/>
        <v/>
      </c>
      <c r="BM162" s="31" t="str">
        <f t="shared" si="92"/>
        <v/>
      </c>
      <c r="BN162" s="31" t="str">
        <f t="shared" si="93"/>
        <v/>
      </c>
      <c r="BO162" s="31" t="str">
        <f t="shared" si="94"/>
        <v/>
      </c>
      <c r="BP162" s="48"/>
      <c r="BQ162" s="48"/>
      <c r="BR162" s="48"/>
      <c r="BS162" s="48"/>
      <c r="BT162" s="48"/>
      <c r="BU162" s="31">
        <f>IFERROR(IF(OR(BU$7="",List!$B$8="",List!$B$8="All"),1,IF(List!$B$8=INDEX(IF(BU$5="d",DateTable,MainTable),$C162,BU$6),1,0)),0)</f>
        <v>1</v>
      </c>
      <c r="BV162" s="31">
        <f>IFERROR(IF(OR(BV$7="",List!$B$11="",List!$B$11="All"),1,IF(List!$B$11=INDEX(IF(BV$5="d",DateTable,MainTable),$C162,BV$6),1,0)),0)</f>
        <v>1</v>
      </c>
      <c r="BW162" s="31">
        <f>IFERROR(IF(OR(BW$7="",List!$B$14="",List!$B$14="All"),1,IF(List!$B$14=INDEX(IF(BW$5="d",DateTable,MainTable),$C162,BW$6),1,0)),0)</f>
        <v>1</v>
      </c>
      <c r="BX162" s="31">
        <f>IFERROR(IF(OR(BX$7="",List!$B$17="",List!$B$17="All"),1,IF(List!$B$17=INDEX(IF(BX$5="d",DateTable,MainTable),$C162,BX$6),1,0)),0)</f>
        <v>1</v>
      </c>
      <c r="BY162" s="31">
        <f t="shared" si="95"/>
        <v>1</v>
      </c>
      <c r="CA162" s="31" t="str">
        <f t="shared" si="96"/>
        <v/>
      </c>
      <c r="CB162" s="31" t="str">
        <f t="shared" si="79"/>
        <v/>
      </c>
      <c r="CD162" s="31">
        <f>IFERROR(IF(OR(Dashboard!$C$7="",Dashboard!$C$7="All"),1,IF(Dashboard!$C$7=INDEX(MainTable,$C162,CD$6),1,0)),0)</f>
        <v>1</v>
      </c>
      <c r="CE162" s="31">
        <f>IFERROR(IF(OR(Dashboard!$E$7="",Dashboard!$E$7="All"),1,IF(Dashboard!$E$7=INDEX(MainTable,$C162,CE$6),1,0)),0)</f>
        <v>1</v>
      </c>
      <c r="CF162" s="31">
        <f>IFERROR(IF(OR(Dashboard!$G$7="",Dashboard!$G$7="All"),1,IF(Dashboard!$G$7=INDEX(MainTable,$C162,CF$6),1,0)),0)</f>
        <v>1</v>
      </c>
      <c r="CG162" s="31">
        <f>IFERROR(IF(OR(Dashboard!$I$7="",Dashboard!$I$7="All"),1,IF(Dashboard!$I$7=INDEX(MainTable,$C162,CG$6),1,0)),0)</f>
        <v>1</v>
      </c>
      <c r="CH162" s="31">
        <f t="shared" si="97"/>
        <v>1</v>
      </c>
      <c r="CJ162" s="31">
        <f t="shared" ca="1" si="98"/>
        <v>0</v>
      </c>
      <c r="CK162" s="31">
        <f t="shared" ca="1" si="80"/>
        <v>0</v>
      </c>
      <c r="CL162" s="31">
        <f t="shared" si="81"/>
        <v>0</v>
      </c>
      <c r="CM162" s="31">
        <f t="shared" si="82"/>
        <v>0</v>
      </c>
      <c r="DG162" s="31" t="str">
        <f t="shared" si="99"/>
        <v/>
      </c>
      <c r="DH162" s="31" t="str">
        <f>IFERROR(IF(COUNTIF($DG$8:$DG162,DG162)&gt;1,"",DG162),"")</f>
        <v/>
      </c>
      <c r="DI162" s="31" t="str">
        <f t="array" ref="DI162">IFERROR(INDEX(filter1,SMALL(IF(LEN(filter1)&gt;0,ROW(filter1)-ROW(INDEX(filter1,1,1))+1),ROW($DF162)-ROW($DF$7))),"")</f>
        <v/>
      </c>
      <c r="DJ162" s="31" t="str">
        <f t="shared" si="100"/>
        <v/>
      </c>
      <c r="DK162" s="31" t="str">
        <f>IFERROR(IF(COUNTIF($DJ$8:$DJ162,DJ162)&gt;1,"",DJ162),"")</f>
        <v/>
      </c>
      <c r="DL162" s="31" t="str">
        <f t="array" ref="DL162">IFERROR(INDEX(filter2,SMALL(IF(LEN(filter2)&gt;0,ROW(filter2)-ROW(INDEX(filter2,1,1))+1),ROW($DF162)-ROW($DF$7))),"")</f>
        <v/>
      </c>
      <c r="DM162" s="31" t="str">
        <f t="shared" si="101"/>
        <v/>
      </c>
      <c r="DN162" s="31" t="str">
        <f>IFERROR(IF(COUNTIF($DM$8:$DM162,DM162)&gt;1,"",DM162),"")</f>
        <v/>
      </c>
      <c r="DO162" s="31" t="str">
        <f t="array" ref="DO162">IFERROR(INDEX(filter3,SMALL(IF(LEN(filter3)&gt;0,ROW(filter3)-ROW(INDEX(filter3,1,1))+1),ROW($DF162)-ROW($DF$7))),"")</f>
        <v/>
      </c>
      <c r="DP162" s="31" t="str">
        <f t="shared" si="102"/>
        <v/>
      </c>
      <c r="DQ162" s="31" t="str">
        <f>IFERROR(IF(COUNTIF($DP$8:$DP162,DP162)&gt;1,"",DP162),"")</f>
        <v/>
      </c>
      <c r="DR162" s="31" t="str">
        <f t="array" ref="DR162">IFERROR(INDEX(filter4,SMALL(IF(LEN(filter4)&gt;0,ROW(filter4)-ROW(INDEX(filter4,1,1))+1),ROW($DF162)-ROW($DF$7))),"")</f>
        <v/>
      </c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</row>
    <row r="163" spans="3:140" ht="15" customHeight="1" x14ac:dyDescent="0.25">
      <c r="C163" s="31">
        <v>156</v>
      </c>
      <c r="D163" s="31" t="str">
        <f>IFERROR(IF(INDEX(database[],$C163,D$6)=0,"",INDEX(database[],$C163,D$6)),"")</f>
        <v/>
      </c>
      <c r="E163" s="46" t="str">
        <f>IFERROR(IF(INDEX(database[],$C163,E$6)=0,"",INDEX(database[],$C163,E$6)),"")</f>
        <v/>
      </c>
      <c r="F163" s="31" t="str">
        <f>IFERROR(IF(INDEX(database[],$C163,F$6)=0,"",INDEX(database[],$C163,F$6)),"")</f>
        <v/>
      </c>
      <c r="G163" s="31" t="str">
        <f>IFERROR(IF(INDEX(database[],$C163,G$6)=0,"",INDEX(database[],$C163,G$6)),"")</f>
        <v/>
      </c>
      <c r="H163" s="31" t="str">
        <f>IFERROR(IF(INDEX(database[],$C163,H$6)=0,"",INDEX(database[],$C163,H$6)),"")</f>
        <v/>
      </c>
      <c r="I163" s="31" t="str">
        <f>IFERROR(IF(INDEX(database[],$C163,I$6)=0,"",INDEX(database[],$C163,I$6)),"")</f>
        <v/>
      </c>
      <c r="J163" s="31" t="str">
        <f>IFERROR(IF(INDEX(database[],$C163,J$6)=0,"",INDEX(database[],$C163,J$6)),"")</f>
        <v/>
      </c>
      <c r="K163" s="31" t="str">
        <f>IFERROR(IF(INDEX(database[],$C163,K$6)=0,"",INDEX(database[],$C163,K$6)),"")</f>
        <v/>
      </c>
      <c r="L163" s="31" t="str">
        <f>IFERROR(IF(INDEX(database[],$C163,L$6)=0,"",INDEX(database[],$C163,L$6)),"")</f>
        <v/>
      </c>
      <c r="M163" s="31" t="str">
        <f>IFERROR(IF(INDEX(database[],$C163,M$6)=0,"",INDEX(database[],$C163,M$6)),"")</f>
        <v/>
      </c>
      <c r="N163" s="31" t="str">
        <f>IFERROR(IF(INDEX(database[],$C163,N$6)=0,"",INDEX(database[],$C163,N$6)),"")</f>
        <v/>
      </c>
      <c r="O163" s="31" t="str">
        <f>IFERROR(IF(INDEX(database[],$C163,O$6)=0,"",INDEX(database[],$C163,O$6)),"")</f>
        <v/>
      </c>
      <c r="P163" s="31" t="str">
        <f>IFERROR(IF(INDEX(database[],$C163,P$6)=0,"",INDEX(database[],$C163,P$6)),"")</f>
        <v/>
      </c>
      <c r="Q163" s="31" t="str">
        <f>IFERROR(IF(INDEX(database[],$C163,Q$6)=0,"",INDEX(database[],$C163,Q$6)),"")</f>
        <v/>
      </c>
      <c r="R163" s="46" t="str">
        <f>IFERROR(IF(INDEX(database[],$C163,R$6)=0,"",INDEX(database[],$C163,R$6)),"")</f>
        <v/>
      </c>
      <c r="S163" s="31" t="str">
        <f>IFERROR(IF(INDEX(database[],$C163,S$6)=0,"",INDEX(database[],$C163,S$6)),"")</f>
        <v/>
      </c>
      <c r="T163" s="31" t="str">
        <f>IFERROR(IF(INDEX(database[],$C163,T$6)=0,"",INDEX(database[],$C163,T$6)),"")</f>
        <v/>
      </c>
      <c r="U163" s="31" t="str">
        <f>IFERROR(IF(INDEX(database[],$C163,U$6)=0,"",INDEX(database[],$C163,U$6)),"")</f>
        <v/>
      </c>
      <c r="V163" s="31" t="str">
        <f>IFERROR(IF(INDEX(database[],$C163,V$6)=0,"",INDEX(database[],$C163,V$6)),"")</f>
        <v/>
      </c>
      <c r="W163" s="31" t="str">
        <f>IFERROR(IF(INDEX(database[],$C163,W$6)=0,"",INDEX(database[],$C163,W$6)),"")</f>
        <v/>
      </c>
      <c r="X163" s="31" t="str">
        <f>IFERROR(IF(INDEX(database[],$C163,X$6)=0,"",INDEX(database[],$C163,X$6)),"")</f>
        <v/>
      </c>
      <c r="Y163" s="31" t="str">
        <f>IFERROR(IF(INDEX(database[],$C163,Y$6)=0,"",INDEX(database[],$C163,Y$6)),"")</f>
        <v/>
      </c>
      <c r="Z163" s="31" t="str">
        <f>IFERROR(IF(INDEX(database[],$C163,Z$6)=0,"",INDEX(database[],$C163,Z$6)),"")</f>
        <v/>
      </c>
      <c r="AA163" s="31" t="str">
        <f>IFERROR(IF(INDEX(database[],$C163,AA$6)=0,"",INDEX(database[],$C163,AA$6)),"")</f>
        <v/>
      </c>
      <c r="AB163" s="31" t="str">
        <f>IFERROR(IF(INDEX(database[],$C163,AB$6)=0,"",INDEX(database[],$C163,AB$6)),"")</f>
        <v/>
      </c>
      <c r="AC163" s="31" t="str">
        <f>IFERROR(IF(INDEX(database[],$C163,AC$6)=0,"",INDEX(database[],$C163,AC$6)),"")</f>
        <v/>
      </c>
      <c r="AD163" s="31" t="str">
        <f>IFERROR(IF(INDEX(database[],$C163,AD$6)=0,"",INDEX(database[],$C163,AD$6)),"")</f>
        <v/>
      </c>
      <c r="AE163" s="31" t="str">
        <f>IFERROR(IF(INDEX(database[],$C163,AE$6)=0,"",INDEX(database[],$C163,AE$6)),"")</f>
        <v/>
      </c>
      <c r="AF163" s="31" t="str">
        <f>IFERROR(IF(INDEX(database[],$C163,AF$6)=0,"",INDEX(database[],$C163,AF$6)),"")</f>
        <v/>
      </c>
      <c r="AG163" s="31" t="str">
        <f>IFERROR(IF(INDEX(database[],$C163,AG$6)=0,"",INDEX(database[],$C163,AG$6)),"")</f>
        <v/>
      </c>
      <c r="AH163" s="31" t="str">
        <f>IFERROR(IF(INDEX(database[],$C163,AH$6)=0,"",INDEX(database[],$C163,AH$6)),"")</f>
        <v/>
      </c>
      <c r="AI163" s="31" t="str">
        <f>IFERROR(IF(INDEX(database[],$C163,AI$6)=0,"",INDEX(database[],$C163,AI$6)),"")</f>
        <v/>
      </c>
      <c r="AJ163" s="31" t="str">
        <f>IFERROR(IF(INDEX(database[],$C163,AJ$6)=0,"",INDEX(database[],$C163,AJ$6)),"")</f>
        <v/>
      </c>
      <c r="AK163" s="31" t="str">
        <f>IFERROR(IF(INDEX(database[],$C163,AK$6)=0,"",INDEX(database[],$C163,AK$6)),"")</f>
        <v/>
      </c>
      <c r="AL163" s="31" t="str">
        <f>IFERROR(IF(INDEX(database[],$C163,AL$6)=0,"",INDEX(database[],$C163,AL$6)),"")</f>
        <v/>
      </c>
      <c r="AM163" s="31" t="str">
        <f>IFERROR(IF(INDEX(database[],$C163,AM$6)=0,"",INDEX(database[],$C163,AM$6)),"")</f>
        <v/>
      </c>
      <c r="AN163" s="31" t="str">
        <f>IFERROR(IF(INDEX(database[],$C163,AN$6)=0,"",INDEX(database[],$C163,AN$6)),"")</f>
        <v/>
      </c>
      <c r="AO163" s="31" t="str">
        <f>IFERROR(IF(INDEX(database[],$C163,AO$6)=0,"",INDEX(database[],$C163,AO$6)),"")</f>
        <v/>
      </c>
      <c r="AP163" s="31" t="str">
        <f>IFERROR(IF(INDEX(database[],$C163,AP$6)=0,"",INDEX(database[],$C163,AP$6)),"")</f>
        <v/>
      </c>
      <c r="AQ163" s="31" t="str">
        <f>IFERROR(IF(INDEX(database[],$C163,AQ$6)=0,"",INDEX(database[],$C163,AQ$6)),"")</f>
        <v/>
      </c>
      <c r="AR163" s="31" t="str">
        <f>IFERROR(IF(INDEX(database[],$C163,AR$6)=0,"",INDEX(database[],$C163,AR$6)),"")</f>
        <v/>
      </c>
      <c r="AS163" s="31" t="str">
        <f>IFERROR(IF(INDEX(database[],$C163,AS$6)=0,"",INDEX(database[],$C163,AS$6)),"")</f>
        <v/>
      </c>
      <c r="AT163" s="31" t="str">
        <f>IFERROR(IF(INDEX(database[],$C163,AT$6)=0,"",INDEX(database[],$C163,AT$6)),"")</f>
        <v/>
      </c>
      <c r="AU163" s="31" t="str">
        <f>IFERROR(IF(INDEX(database[],$C163,AU$6)=0,"",INDEX(database[],$C163,AU$6)),"")</f>
        <v/>
      </c>
      <c r="AV163" s="31" t="str">
        <f>IFERROR(IF(INDEX(database[],$C163,AV$6)=0,"",INDEX(database[],$C163,AV$6)),"")</f>
        <v/>
      </c>
      <c r="AW163" s="31" t="str">
        <f t="shared" si="78"/>
        <v/>
      </c>
      <c r="AX163" s="49" t="str">
        <f t="shared" si="84"/>
        <v/>
      </c>
      <c r="AY163" s="31" t="str">
        <f t="shared" si="85"/>
        <v/>
      </c>
      <c r="AZ163" s="31" t="str">
        <f t="shared" si="86"/>
        <v/>
      </c>
      <c r="BA163" s="49" t="str">
        <f t="shared" ca="1" si="87"/>
        <v/>
      </c>
      <c r="BB163" s="51" t="str">
        <f t="shared" ca="1" si="88"/>
        <v/>
      </c>
      <c r="BC163" s="50" t="str">
        <f t="shared" si="83"/>
        <v/>
      </c>
      <c r="BD163" s="46" t="str">
        <f t="shared" si="83"/>
        <v/>
      </c>
      <c r="BE163" s="46" t="str">
        <f t="shared" si="83"/>
        <v/>
      </c>
      <c r="BF163" s="46" t="str">
        <f t="shared" si="83"/>
        <v/>
      </c>
      <c r="BG163" s="46" t="str">
        <f t="shared" si="83"/>
        <v/>
      </c>
      <c r="BH163" s="46" t="str">
        <f t="shared" si="83"/>
        <v/>
      </c>
      <c r="BI163" s="46" t="str">
        <f t="shared" si="83"/>
        <v/>
      </c>
      <c r="BJ163" s="31" t="str">
        <f t="shared" si="89"/>
        <v/>
      </c>
      <c r="BK163" s="31" t="str">
        <f t="shared" si="90"/>
        <v/>
      </c>
      <c r="BL163" s="31" t="str">
        <f t="shared" si="91"/>
        <v/>
      </c>
      <c r="BM163" s="31" t="str">
        <f t="shared" si="92"/>
        <v/>
      </c>
      <c r="BN163" s="31" t="str">
        <f t="shared" si="93"/>
        <v/>
      </c>
      <c r="BO163" s="31" t="str">
        <f t="shared" si="94"/>
        <v/>
      </c>
      <c r="BP163" s="48"/>
      <c r="BQ163" s="48"/>
      <c r="BR163" s="48"/>
      <c r="BS163" s="48"/>
      <c r="BT163" s="48"/>
      <c r="BU163" s="31">
        <f>IFERROR(IF(OR(BU$7="",List!$B$8="",List!$B$8="All"),1,IF(List!$B$8=INDEX(IF(BU$5="d",DateTable,MainTable),$C163,BU$6),1,0)),0)</f>
        <v>1</v>
      </c>
      <c r="BV163" s="31">
        <f>IFERROR(IF(OR(BV$7="",List!$B$11="",List!$B$11="All"),1,IF(List!$B$11=INDEX(IF(BV$5="d",DateTable,MainTable),$C163,BV$6),1,0)),0)</f>
        <v>1</v>
      </c>
      <c r="BW163" s="31">
        <f>IFERROR(IF(OR(BW$7="",List!$B$14="",List!$B$14="All"),1,IF(List!$B$14=INDEX(IF(BW$5="d",DateTable,MainTable),$C163,BW$6),1,0)),0)</f>
        <v>1</v>
      </c>
      <c r="BX163" s="31">
        <f>IFERROR(IF(OR(BX$7="",List!$B$17="",List!$B$17="All"),1,IF(List!$B$17=INDEX(IF(BX$5="d",DateTable,MainTable),$C163,BX$6),1,0)),0)</f>
        <v>1</v>
      </c>
      <c r="BY163" s="31">
        <f t="shared" si="95"/>
        <v>1</v>
      </c>
      <c r="CA163" s="31" t="str">
        <f t="shared" si="96"/>
        <v/>
      </c>
      <c r="CB163" s="31" t="str">
        <f t="shared" si="79"/>
        <v/>
      </c>
      <c r="CD163" s="31">
        <f>IFERROR(IF(OR(Dashboard!$C$7="",Dashboard!$C$7="All"),1,IF(Dashboard!$C$7=INDEX(MainTable,$C163,CD$6),1,0)),0)</f>
        <v>1</v>
      </c>
      <c r="CE163" s="31">
        <f>IFERROR(IF(OR(Dashboard!$E$7="",Dashboard!$E$7="All"),1,IF(Dashboard!$E$7=INDEX(MainTable,$C163,CE$6),1,0)),0)</f>
        <v>1</v>
      </c>
      <c r="CF163" s="31">
        <f>IFERROR(IF(OR(Dashboard!$G$7="",Dashboard!$G$7="All"),1,IF(Dashboard!$G$7=INDEX(MainTable,$C163,CF$6),1,0)),0)</f>
        <v>1</v>
      </c>
      <c r="CG163" s="31">
        <f>IFERROR(IF(OR(Dashboard!$I$7="",Dashboard!$I$7="All"),1,IF(Dashboard!$I$7=INDEX(MainTable,$C163,CG$6),1,0)),0)</f>
        <v>1</v>
      </c>
      <c r="CH163" s="31">
        <f t="shared" si="97"/>
        <v>1</v>
      </c>
      <c r="CJ163" s="31">
        <f t="shared" ca="1" si="98"/>
        <v>0</v>
      </c>
      <c r="CK163" s="31">
        <f t="shared" ca="1" si="80"/>
        <v>0</v>
      </c>
      <c r="CL163" s="31">
        <f t="shared" si="81"/>
        <v>0</v>
      </c>
      <c r="CM163" s="31">
        <f t="shared" si="82"/>
        <v>0</v>
      </c>
      <c r="DG163" s="31" t="str">
        <f t="shared" si="99"/>
        <v/>
      </c>
      <c r="DH163" s="31" t="str">
        <f>IFERROR(IF(COUNTIF($DG$8:$DG163,DG163)&gt;1,"",DG163),"")</f>
        <v/>
      </c>
      <c r="DI163" s="31" t="str">
        <f t="array" ref="DI163">IFERROR(INDEX(filter1,SMALL(IF(LEN(filter1)&gt;0,ROW(filter1)-ROW(INDEX(filter1,1,1))+1),ROW($DF163)-ROW($DF$7))),"")</f>
        <v/>
      </c>
      <c r="DJ163" s="31" t="str">
        <f t="shared" si="100"/>
        <v/>
      </c>
      <c r="DK163" s="31" t="str">
        <f>IFERROR(IF(COUNTIF($DJ$8:$DJ163,DJ163)&gt;1,"",DJ163),"")</f>
        <v/>
      </c>
      <c r="DL163" s="31" t="str">
        <f t="array" ref="DL163">IFERROR(INDEX(filter2,SMALL(IF(LEN(filter2)&gt;0,ROW(filter2)-ROW(INDEX(filter2,1,1))+1),ROW($DF163)-ROW($DF$7))),"")</f>
        <v/>
      </c>
      <c r="DM163" s="31" t="str">
        <f t="shared" si="101"/>
        <v/>
      </c>
      <c r="DN163" s="31" t="str">
        <f>IFERROR(IF(COUNTIF($DM$8:$DM163,DM163)&gt;1,"",DM163),"")</f>
        <v/>
      </c>
      <c r="DO163" s="31" t="str">
        <f t="array" ref="DO163">IFERROR(INDEX(filter3,SMALL(IF(LEN(filter3)&gt;0,ROW(filter3)-ROW(INDEX(filter3,1,1))+1),ROW($DF163)-ROW($DF$7))),"")</f>
        <v/>
      </c>
      <c r="DP163" s="31" t="str">
        <f t="shared" si="102"/>
        <v/>
      </c>
      <c r="DQ163" s="31" t="str">
        <f>IFERROR(IF(COUNTIF($DP$8:$DP163,DP163)&gt;1,"",DP163),"")</f>
        <v/>
      </c>
      <c r="DR163" s="31" t="str">
        <f t="array" ref="DR163">IFERROR(INDEX(filter4,SMALL(IF(LEN(filter4)&gt;0,ROW(filter4)-ROW(INDEX(filter4,1,1))+1),ROW($DF163)-ROW($DF$7))),"")</f>
        <v/>
      </c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</row>
    <row r="164" spans="3:140" ht="15" customHeight="1" x14ac:dyDescent="0.25">
      <c r="C164" s="31">
        <v>157</v>
      </c>
      <c r="D164" s="31" t="str">
        <f>IFERROR(IF(INDEX(database[],$C164,D$6)=0,"",INDEX(database[],$C164,D$6)),"")</f>
        <v/>
      </c>
      <c r="E164" s="46" t="str">
        <f>IFERROR(IF(INDEX(database[],$C164,E$6)=0,"",INDEX(database[],$C164,E$6)),"")</f>
        <v/>
      </c>
      <c r="F164" s="31" t="str">
        <f>IFERROR(IF(INDEX(database[],$C164,F$6)=0,"",INDEX(database[],$C164,F$6)),"")</f>
        <v/>
      </c>
      <c r="G164" s="31" t="str">
        <f>IFERROR(IF(INDEX(database[],$C164,G$6)=0,"",INDEX(database[],$C164,G$6)),"")</f>
        <v/>
      </c>
      <c r="H164" s="31" t="str">
        <f>IFERROR(IF(INDEX(database[],$C164,H$6)=0,"",INDEX(database[],$C164,H$6)),"")</f>
        <v/>
      </c>
      <c r="I164" s="31" t="str">
        <f>IFERROR(IF(INDEX(database[],$C164,I$6)=0,"",INDEX(database[],$C164,I$6)),"")</f>
        <v/>
      </c>
      <c r="J164" s="31" t="str">
        <f>IFERROR(IF(INDEX(database[],$C164,J$6)=0,"",INDEX(database[],$C164,J$6)),"")</f>
        <v/>
      </c>
      <c r="K164" s="31" t="str">
        <f>IFERROR(IF(INDEX(database[],$C164,K$6)=0,"",INDEX(database[],$C164,K$6)),"")</f>
        <v/>
      </c>
      <c r="L164" s="31" t="str">
        <f>IFERROR(IF(INDEX(database[],$C164,L$6)=0,"",INDEX(database[],$C164,L$6)),"")</f>
        <v/>
      </c>
      <c r="M164" s="31" t="str">
        <f>IFERROR(IF(INDEX(database[],$C164,M$6)=0,"",INDEX(database[],$C164,M$6)),"")</f>
        <v/>
      </c>
      <c r="N164" s="31" t="str">
        <f>IFERROR(IF(INDEX(database[],$C164,N$6)=0,"",INDEX(database[],$C164,N$6)),"")</f>
        <v/>
      </c>
      <c r="O164" s="31" t="str">
        <f>IFERROR(IF(INDEX(database[],$C164,O$6)=0,"",INDEX(database[],$C164,O$6)),"")</f>
        <v/>
      </c>
      <c r="P164" s="31" t="str">
        <f>IFERROR(IF(INDEX(database[],$C164,P$6)=0,"",INDEX(database[],$C164,P$6)),"")</f>
        <v/>
      </c>
      <c r="Q164" s="31" t="str">
        <f>IFERROR(IF(INDEX(database[],$C164,Q$6)=0,"",INDEX(database[],$C164,Q$6)),"")</f>
        <v/>
      </c>
      <c r="R164" s="46" t="str">
        <f>IFERROR(IF(INDEX(database[],$C164,R$6)=0,"",INDEX(database[],$C164,R$6)),"")</f>
        <v/>
      </c>
      <c r="S164" s="31" t="str">
        <f>IFERROR(IF(INDEX(database[],$C164,S$6)=0,"",INDEX(database[],$C164,S$6)),"")</f>
        <v/>
      </c>
      <c r="T164" s="31" t="str">
        <f>IFERROR(IF(INDEX(database[],$C164,T$6)=0,"",INDEX(database[],$C164,T$6)),"")</f>
        <v/>
      </c>
      <c r="U164" s="31" t="str">
        <f>IFERROR(IF(INDEX(database[],$C164,U$6)=0,"",INDEX(database[],$C164,U$6)),"")</f>
        <v/>
      </c>
      <c r="V164" s="31" t="str">
        <f>IFERROR(IF(INDEX(database[],$C164,V$6)=0,"",INDEX(database[],$C164,V$6)),"")</f>
        <v/>
      </c>
      <c r="W164" s="31" t="str">
        <f>IFERROR(IF(INDEX(database[],$C164,W$6)=0,"",INDEX(database[],$C164,W$6)),"")</f>
        <v/>
      </c>
      <c r="X164" s="31" t="str">
        <f>IFERROR(IF(INDEX(database[],$C164,X$6)=0,"",INDEX(database[],$C164,X$6)),"")</f>
        <v/>
      </c>
      <c r="Y164" s="31" t="str">
        <f>IFERROR(IF(INDEX(database[],$C164,Y$6)=0,"",INDEX(database[],$C164,Y$6)),"")</f>
        <v/>
      </c>
      <c r="Z164" s="31" t="str">
        <f>IFERROR(IF(INDEX(database[],$C164,Z$6)=0,"",INDEX(database[],$C164,Z$6)),"")</f>
        <v/>
      </c>
      <c r="AA164" s="31" t="str">
        <f>IFERROR(IF(INDEX(database[],$C164,AA$6)=0,"",INDEX(database[],$C164,AA$6)),"")</f>
        <v/>
      </c>
      <c r="AB164" s="31" t="str">
        <f>IFERROR(IF(INDEX(database[],$C164,AB$6)=0,"",INDEX(database[],$C164,AB$6)),"")</f>
        <v/>
      </c>
      <c r="AC164" s="31" t="str">
        <f>IFERROR(IF(INDEX(database[],$C164,AC$6)=0,"",INDEX(database[],$C164,AC$6)),"")</f>
        <v/>
      </c>
      <c r="AD164" s="31" t="str">
        <f>IFERROR(IF(INDEX(database[],$C164,AD$6)=0,"",INDEX(database[],$C164,AD$6)),"")</f>
        <v/>
      </c>
      <c r="AE164" s="31" t="str">
        <f>IFERROR(IF(INDEX(database[],$C164,AE$6)=0,"",INDEX(database[],$C164,AE$6)),"")</f>
        <v/>
      </c>
      <c r="AF164" s="31" t="str">
        <f>IFERROR(IF(INDEX(database[],$C164,AF$6)=0,"",INDEX(database[],$C164,AF$6)),"")</f>
        <v/>
      </c>
      <c r="AG164" s="31" t="str">
        <f>IFERROR(IF(INDEX(database[],$C164,AG$6)=0,"",INDEX(database[],$C164,AG$6)),"")</f>
        <v/>
      </c>
      <c r="AH164" s="31" t="str">
        <f>IFERROR(IF(INDEX(database[],$C164,AH$6)=0,"",INDEX(database[],$C164,AH$6)),"")</f>
        <v/>
      </c>
      <c r="AI164" s="31" t="str">
        <f>IFERROR(IF(INDEX(database[],$C164,AI$6)=0,"",INDEX(database[],$C164,AI$6)),"")</f>
        <v/>
      </c>
      <c r="AJ164" s="31" t="str">
        <f>IFERROR(IF(INDEX(database[],$C164,AJ$6)=0,"",INDEX(database[],$C164,AJ$6)),"")</f>
        <v/>
      </c>
      <c r="AK164" s="31" t="str">
        <f>IFERROR(IF(INDEX(database[],$C164,AK$6)=0,"",INDEX(database[],$C164,AK$6)),"")</f>
        <v/>
      </c>
      <c r="AL164" s="31" t="str">
        <f>IFERROR(IF(INDEX(database[],$C164,AL$6)=0,"",INDEX(database[],$C164,AL$6)),"")</f>
        <v/>
      </c>
      <c r="AM164" s="31" t="str">
        <f>IFERROR(IF(INDEX(database[],$C164,AM$6)=0,"",INDEX(database[],$C164,AM$6)),"")</f>
        <v/>
      </c>
      <c r="AN164" s="31" t="str">
        <f>IFERROR(IF(INDEX(database[],$C164,AN$6)=0,"",INDEX(database[],$C164,AN$6)),"")</f>
        <v/>
      </c>
      <c r="AO164" s="31" t="str">
        <f>IFERROR(IF(INDEX(database[],$C164,AO$6)=0,"",INDEX(database[],$C164,AO$6)),"")</f>
        <v/>
      </c>
      <c r="AP164" s="31" t="str">
        <f>IFERROR(IF(INDEX(database[],$C164,AP$6)=0,"",INDEX(database[],$C164,AP$6)),"")</f>
        <v/>
      </c>
      <c r="AQ164" s="31" t="str">
        <f>IFERROR(IF(INDEX(database[],$C164,AQ$6)=0,"",INDEX(database[],$C164,AQ$6)),"")</f>
        <v/>
      </c>
      <c r="AR164" s="31" t="str">
        <f>IFERROR(IF(INDEX(database[],$C164,AR$6)=0,"",INDEX(database[],$C164,AR$6)),"")</f>
        <v/>
      </c>
      <c r="AS164" s="31" t="str">
        <f>IFERROR(IF(INDEX(database[],$C164,AS$6)=0,"",INDEX(database[],$C164,AS$6)),"")</f>
        <v/>
      </c>
      <c r="AT164" s="31" t="str">
        <f>IFERROR(IF(INDEX(database[],$C164,AT$6)=0,"",INDEX(database[],$C164,AT$6)),"")</f>
        <v/>
      </c>
      <c r="AU164" s="31" t="str">
        <f>IFERROR(IF(INDEX(database[],$C164,AU$6)=0,"",INDEX(database[],$C164,AU$6)),"")</f>
        <v/>
      </c>
      <c r="AV164" s="31" t="str">
        <f>IFERROR(IF(INDEX(database[],$C164,AV$6)=0,"",INDEX(database[],$C164,AV$6)),"")</f>
        <v/>
      </c>
      <c r="AW164" s="31" t="str">
        <f t="shared" si="78"/>
        <v/>
      </c>
      <c r="AX164" s="49" t="str">
        <f t="shared" si="84"/>
        <v/>
      </c>
      <c r="AY164" s="31" t="str">
        <f t="shared" si="85"/>
        <v/>
      </c>
      <c r="AZ164" s="31" t="str">
        <f t="shared" si="86"/>
        <v/>
      </c>
      <c r="BA164" s="49" t="str">
        <f t="shared" ca="1" si="87"/>
        <v/>
      </c>
      <c r="BB164" s="51" t="str">
        <f t="shared" ca="1" si="88"/>
        <v/>
      </c>
      <c r="BC164" s="50" t="str">
        <f t="shared" si="83"/>
        <v/>
      </c>
      <c r="BD164" s="46" t="str">
        <f t="shared" si="83"/>
        <v/>
      </c>
      <c r="BE164" s="46" t="str">
        <f t="shared" si="83"/>
        <v/>
      </c>
      <c r="BF164" s="46" t="str">
        <f t="shared" si="83"/>
        <v/>
      </c>
      <c r="BG164" s="46" t="str">
        <f t="shared" si="83"/>
        <v/>
      </c>
      <c r="BH164" s="46" t="str">
        <f t="shared" si="83"/>
        <v/>
      </c>
      <c r="BI164" s="46" t="str">
        <f t="shared" si="83"/>
        <v/>
      </c>
      <c r="BJ164" s="31" t="str">
        <f t="shared" si="89"/>
        <v/>
      </c>
      <c r="BK164" s="31" t="str">
        <f t="shared" si="90"/>
        <v/>
      </c>
      <c r="BL164" s="31" t="str">
        <f t="shared" si="91"/>
        <v/>
      </c>
      <c r="BM164" s="31" t="str">
        <f t="shared" si="92"/>
        <v/>
      </c>
      <c r="BN164" s="31" t="str">
        <f t="shared" si="93"/>
        <v/>
      </c>
      <c r="BO164" s="31" t="str">
        <f t="shared" si="94"/>
        <v/>
      </c>
      <c r="BP164" s="48"/>
      <c r="BQ164" s="48"/>
      <c r="BR164" s="48"/>
      <c r="BS164" s="48"/>
      <c r="BT164" s="48"/>
      <c r="BU164" s="31">
        <f>IFERROR(IF(OR(BU$7="",List!$B$8="",List!$B$8="All"),1,IF(List!$B$8=INDEX(IF(BU$5="d",DateTable,MainTable),$C164,BU$6),1,0)),0)</f>
        <v>1</v>
      </c>
      <c r="BV164" s="31">
        <f>IFERROR(IF(OR(BV$7="",List!$B$11="",List!$B$11="All"),1,IF(List!$B$11=INDEX(IF(BV$5="d",DateTable,MainTable),$C164,BV$6),1,0)),0)</f>
        <v>1</v>
      </c>
      <c r="BW164" s="31">
        <f>IFERROR(IF(OR(BW$7="",List!$B$14="",List!$B$14="All"),1,IF(List!$B$14=INDEX(IF(BW$5="d",DateTable,MainTable),$C164,BW$6),1,0)),0)</f>
        <v>1</v>
      </c>
      <c r="BX164" s="31">
        <f>IFERROR(IF(OR(BX$7="",List!$B$17="",List!$B$17="All"),1,IF(List!$B$17=INDEX(IF(BX$5="d",DateTable,MainTable),$C164,BX$6),1,0)),0)</f>
        <v>1</v>
      </c>
      <c r="BY164" s="31">
        <f t="shared" si="95"/>
        <v>1</v>
      </c>
      <c r="CA164" s="31" t="str">
        <f t="shared" si="96"/>
        <v/>
      </c>
      <c r="CB164" s="31" t="str">
        <f t="shared" si="79"/>
        <v/>
      </c>
      <c r="CD164" s="31">
        <f>IFERROR(IF(OR(Dashboard!$C$7="",Dashboard!$C$7="All"),1,IF(Dashboard!$C$7=INDEX(MainTable,$C164,CD$6),1,0)),0)</f>
        <v>1</v>
      </c>
      <c r="CE164" s="31">
        <f>IFERROR(IF(OR(Dashboard!$E$7="",Dashboard!$E$7="All"),1,IF(Dashboard!$E$7=INDEX(MainTable,$C164,CE$6),1,0)),0)</f>
        <v>1</v>
      </c>
      <c r="CF164" s="31">
        <f>IFERROR(IF(OR(Dashboard!$G$7="",Dashboard!$G$7="All"),1,IF(Dashboard!$G$7=INDEX(MainTable,$C164,CF$6),1,0)),0)</f>
        <v>1</v>
      </c>
      <c r="CG164" s="31">
        <f>IFERROR(IF(OR(Dashboard!$I$7="",Dashboard!$I$7="All"),1,IF(Dashboard!$I$7=INDEX(MainTable,$C164,CG$6),1,0)),0)</f>
        <v>1</v>
      </c>
      <c r="CH164" s="31">
        <f t="shared" si="97"/>
        <v>1</v>
      </c>
      <c r="CJ164" s="31">
        <f t="shared" ca="1" si="98"/>
        <v>0</v>
      </c>
      <c r="CK164" s="31">
        <f t="shared" ca="1" si="80"/>
        <v>0</v>
      </c>
      <c r="CL164" s="31">
        <f t="shared" si="81"/>
        <v>0</v>
      </c>
      <c r="CM164" s="31">
        <f t="shared" si="82"/>
        <v>0</v>
      </c>
      <c r="DG164" s="31" t="str">
        <f t="shared" si="99"/>
        <v/>
      </c>
      <c r="DH164" s="31" t="str">
        <f>IFERROR(IF(COUNTIF($DG$8:$DG164,DG164)&gt;1,"",DG164),"")</f>
        <v/>
      </c>
      <c r="DI164" s="31" t="str">
        <f t="array" ref="DI164">IFERROR(INDEX(filter1,SMALL(IF(LEN(filter1)&gt;0,ROW(filter1)-ROW(INDEX(filter1,1,1))+1),ROW($DF164)-ROW($DF$7))),"")</f>
        <v/>
      </c>
      <c r="DJ164" s="31" t="str">
        <f t="shared" si="100"/>
        <v/>
      </c>
      <c r="DK164" s="31" t="str">
        <f>IFERROR(IF(COUNTIF($DJ$8:$DJ164,DJ164)&gt;1,"",DJ164),"")</f>
        <v/>
      </c>
      <c r="DL164" s="31" t="str">
        <f t="array" ref="DL164">IFERROR(INDEX(filter2,SMALL(IF(LEN(filter2)&gt;0,ROW(filter2)-ROW(INDEX(filter2,1,1))+1),ROW($DF164)-ROW($DF$7))),"")</f>
        <v/>
      </c>
      <c r="DM164" s="31" t="str">
        <f t="shared" si="101"/>
        <v/>
      </c>
      <c r="DN164" s="31" t="str">
        <f>IFERROR(IF(COUNTIF($DM$8:$DM164,DM164)&gt;1,"",DM164),"")</f>
        <v/>
      </c>
      <c r="DO164" s="31" t="str">
        <f t="array" ref="DO164">IFERROR(INDEX(filter3,SMALL(IF(LEN(filter3)&gt;0,ROW(filter3)-ROW(INDEX(filter3,1,1))+1),ROW($DF164)-ROW($DF$7))),"")</f>
        <v/>
      </c>
      <c r="DP164" s="31" t="str">
        <f t="shared" si="102"/>
        <v/>
      </c>
      <c r="DQ164" s="31" t="str">
        <f>IFERROR(IF(COUNTIF($DP$8:$DP164,DP164)&gt;1,"",DP164),"")</f>
        <v/>
      </c>
      <c r="DR164" s="31" t="str">
        <f t="array" ref="DR164">IFERROR(INDEX(filter4,SMALL(IF(LEN(filter4)&gt;0,ROW(filter4)-ROW(INDEX(filter4,1,1))+1),ROW($DF164)-ROW($DF$7))),"")</f>
        <v/>
      </c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</row>
    <row r="165" spans="3:140" ht="15" customHeight="1" x14ac:dyDescent="0.25">
      <c r="C165" s="31">
        <v>158</v>
      </c>
      <c r="D165" s="31" t="str">
        <f>IFERROR(IF(INDEX(database[],$C165,D$6)=0,"",INDEX(database[],$C165,D$6)),"")</f>
        <v/>
      </c>
      <c r="E165" s="46" t="str">
        <f>IFERROR(IF(INDEX(database[],$C165,E$6)=0,"",INDEX(database[],$C165,E$6)),"")</f>
        <v/>
      </c>
      <c r="F165" s="31" t="str">
        <f>IFERROR(IF(INDEX(database[],$C165,F$6)=0,"",INDEX(database[],$C165,F$6)),"")</f>
        <v/>
      </c>
      <c r="G165" s="31" t="str">
        <f>IFERROR(IF(INDEX(database[],$C165,G$6)=0,"",INDEX(database[],$C165,G$6)),"")</f>
        <v/>
      </c>
      <c r="H165" s="31" t="str">
        <f>IFERROR(IF(INDEX(database[],$C165,H$6)=0,"",INDEX(database[],$C165,H$6)),"")</f>
        <v/>
      </c>
      <c r="I165" s="31" t="str">
        <f>IFERROR(IF(INDEX(database[],$C165,I$6)=0,"",INDEX(database[],$C165,I$6)),"")</f>
        <v/>
      </c>
      <c r="J165" s="31" t="str">
        <f>IFERROR(IF(INDEX(database[],$C165,J$6)=0,"",INDEX(database[],$C165,J$6)),"")</f>
        <v/>
      </c>
      <c r="K165" s="31" t="str">
        <f>IFERROR(IF(INDEX(database[],$C165,K$6)=0,"",INDEX(database[],$C165,K$6)),"")</f>
        <v/>
      </c>
      <c r="L165" s="31" t="str">
        <f>IFERROR(IF(INDEX(database[],$C165,L$6)=0,"",INDEX(database[],$C165,L$6)),"")</f>
        <v/>
      </c>
      <c r="M165" s="31" t="str">
        <f>IFERROR(IF(INDEX(database[],$C165,M$6)=0,"",INDEX(database[],$C165,M$6)),"")</f>
        <v/>
      </c>
      <c r="N165" s="31" t="str">
        <f>IFERROR(IF(INDEX(database[],$C165,N$6)=0,"",INDEX(database[],$C165,N$6)),"")</f>
        <v/>
      </c>
      <c r="O165" s="31" t="str">
        <f>IFERROR(IF(INDEX(database[],$C165,O$6)=0,"",INDEX(database[],$C165,O$6)),"")</f>
        <v/>
      </c>
      <c r="P165" s="31" t="str">
        <f>IFERROR(IF(INDEX(database[],$C165,P$6)=0,"",INDEX(database[],$C165,P$6)),"")</f>
        <v/>
      </c>
      <c r="Q165" s="31" t="str">
        <f>IFERROR(IF(INDEX(database[],$C165,Q$6)=0,"",INDEX(database[],$C165,Q$6)),"")</f>
        <v/>
      </c>
      <c r="R165" s="46" t="str">
        <f>IFERROR(IF(INDEX(database[],$C165,R$6)=0,"",INDEX(database[],$C165,R$6)),"")</f>
        <v/>
      </c>
      <c r="S165" s="31" t="str">
        <f>IFERROR(IF(INDEX(database[],$C165,S$6)=0,"",INDEX(database[],$C165,S$6)),"")</f>
        <v/>
      </c>
      <c r="T165" s="31" t="str">
        <f>IFERROR(IF(INDEX(database[],$C165,T$6)=0,"",INDEX(database[],$C165,T$6)),"")</f>
        <v/>
      </c>
      <c r="U165" s="31" t="str">
        <f>IFERROR(IF(INDEX(database[],$C165,U$6)=0,"",INDEX(database[],$C165,U$6)),"")</f>
        <v/>
      </c>
      <c r="V165" s="31" t="str">
        <f>IFERROR(IF(INDEX(database[],$C165,V$6)=0,"",INDEX(database[],$C165,V$6)),"")</f>
        <v/>
      </c>
      <c r="W165" s="31" t="str">
        <f>IFERROR(IF(INDEX(database[],$C165,W$6)=0,"",INDEX(database[],$C165,W$6)),"")</f>
        <v/>
      </c>
      <c r="X165" s="31" t="str">
        <f>IFERROR(IF(INDEX(database[],$C165,X$6)=0,"",INDEX(database[],$C165,X$6)),"")</f>
        <v/>
      </c>
      <c r="Y165" s="31" t="str">
        <f>IFERROR(IF(INDEX(database[],$C165,Y$6)=0,"",INDEX(database[],$C165,Y$6)),"")</f>
        <v/>
      </c>
      <c r="Z165" s="31" t="str">
        <f>IFERROR(IF(INDEX(database[],$C165,Z$6)=0,"",INDEX(database[],$C165,Z$6)),"")</f>
        <v/>
      </c>
      <c r="AA165" s="31" t="str">
        <f>IFERROR(IF(INDEX(database[],$C165,AA$6)=0,"",INDEX(database[],$C165,AA$6)),"")</f>
        <v/>
      </c>
      <c r="AB165" s="31" t="str">
        <f>IFERROR(IF(INDEX(database[],$C165,AB$6)=0,"",INDEX(database[],$C165,AB$6)),"")</f>
        <v/>
      </c>
      <c r="AC165" s="31" t="str">
        <f>IFERROR(IF(INDEX(database[],$C165,AC$6)=0,"",INDEX(database[],$C165,AC$6)),"")</f>
        <v/>
      </c>
      <c r="AD165" s="31" t="str">
        <f>IFERROR(IF(INDEX(database[],$C165,AD$6)=0,"",INDEX(database[],$C165,AD$6)),"")</f>
        <v/>
      </c>
      <c r="AE165" s="31" t="str">
        <f>IFERROR(IF(INDEX(database[],$C165,AE$6)=0,"",INDEX(database[],$C165,AE$6)),"")</f>
        <v/>
      </c>
      <c r="AF165" s="31" t="str">
        <f>IFERROR(IF(INDEX(database[],$C165,AF$6)=0,"",INDEX(database[],$C165,AF$6)),"")</f>
        <v/>
      </c>
      <c r="AG165" s="31" t="str">
        <f>IFERROR(IF(INDEX(database[],$C165,AG$6)=0,"",INDEX(database[],$C165,AG$6)),"")</f>
        <v/>
      </c>
      <c r="AH165" s="31" t="str">
        <f>IFERROR(IF(INDEX(database[],$C165,AH$6)=0,"",INDEX(database[],$C165,AH$6)),"")</f>
        <v/>
      </c>
      <c r="AI165" s="31" t="str">
        <f>IFERROR(IF(INDEX(database[],$C165,AI$6)=0,"",INDEX(database[],$C165,AI$6)),"")</f>
        <v/>
      </c>
      <c r="AJ165" s="31" t="str">
        <f>IFERROR(IF(INDEX(database[],$C165,AJ$6)=0,"",INDEX(database[],$C165,AJ$6)),"")</f>
        <v/>
      </c>
      <c r="AK165" s="31" t="str">
        <f>IFERROR(IF(INDEX(database[],$C165,AK$6)=0,"",INDEX(database[],$C165,AK$6)),"")</f>
        <v/>
      </c>
      <c r="AL165" s="31" t="str">
        <f>IFERROR(IF(INDEX(database[],$C165,AL$6)=0,"",INDEX(database[],$C165,AL$6)),"")</f>
        <v/>
      </c>
      <c r="AM165" s="31" t="str">
        <f>IFERROR(IF(INDEX(database[],$C165,AM$6)=0,"",INDEX(database[],$C165,AM$6)),"")</f>
        <v/>
      </c>
      <c r="AN165" s="31" t="str">
        <f>IFERROR(IF(INDEX(database[],$C165,AN$6)=0,"",INDEX(database[],$C165,AN$6)),"")</f>
        <v/>
      </c>
      <c r="AO165" s="31" t="str">
        <f>IFERROR(IF(INDEX(database[],$C165,AO$6)=0,"",INDEX(database[],$C165,AO$6)),"")</f>
        <v/>
      </c>
      <c r="AP165" s="31" t="str">
        <f>IFERROR(IF(INDEX(database[],$C165,AP$6)=0,"",INDEX(database[],$C165,AP$6)),"")</f>
        <v/>
      </c>
      <c r="AQ165" s="31" t="str">
        <f>IFERROR(IF(INDEX(database[],$C165,AQ$6)=0,"",INDEX(database[],$C165,AQ$6)),"")</f>
        <v/>
      </c>
      <c r="AR165" s="31" t="str">
        <f>IFERROR(IF(INDEX(database[],$C165,AR$6)=0,"",INDEX(database[],$C165,AR$6)),"")</f>
        <v/>
      </c>
      <c r="AS165" s="31" t="str">
        <f>IFERROR(IF(INDEX(database[],$C165,AS$6)=0,"",INDEX(database[],$C165,AS$6)),"")</f>
        <v/>
      </c>
      <c r="AT165" s="31" t="str">
        <f>IFERROR(IF(INDEX(database[],$C165,AT$6)=0,"",INDEX(database[],$C165,AT$6)),"")</f>
        <v/>
      </c>
      <c r="AU165" s="31" t="str">
        <f>IFERROR(IF(INDEX(database[],$C165,AU$6)=0,"",INDEX(database[],$C165,AU$6)),"")</f>
        <v/>
      </c>
      <c r="AV165" s="31" t="str">
        <f>IFERROR(IF(INDEX(database[],$C165,AV$6)=0,"",INDEX(database[],$C165,AV$6)),"")</f>
        <v/>
      </c>
      <c r="AW165" s="31" t="str">
        <f t="shared" si="78"/>
        <v/>
      </c>
      <c r="AX165" s="49" t="str">
        <f t="shared" si="84"/>
        <v/>
      </c>
      <c r="AY165" s="31" t="str">
        <f t="shared" si="85"/>
        <v/>
      </c>
      <c r="AZ165" s="31" t="str">
        <f t="shared" si="86"/>
        <v/>
      </c>
      <c r="BA165" s="49" t="str">
        <f t="shared" ca="1" si="87"/>
        <v/>
      </c>
      <c r="BB165" s="51" t="str">
        <f t="shared" ca="1" si="88"/>
        <v/>
      </c>
      <c r="BC165" s="50" t="str">
        <f t="shared" si="83"/>
        <v/>
      </c>
      <c r="BD165" s="46" t="str">
        <f t="shared" si="83"/>
        <v/>
      </c>
      <c r="BE165" s="46" t="str">
        <f t="shared" si="83"/>
        <v/>
      </c>
      <c r="BF165" s="46" t="str">
        <f t="shared" si="83"/>
        <v/>
      </c>
      <c r="BG165" s="46" t="str">
        <f t="shared" si="83"/>
        <v/>
      </c>
      <c r="BH165" s="46" t="str">
        <f t="shared" si="83"/>
        <v/>
      </c>
      <c r="BI165" s="46" t="str">
        <f t="shared" si="83"/>
        <v/>
      </c>
      <c r="BJ165" s="31" t="str">
        <f t="shared" si="89"/>
        <v/>
      </c>
      <c r="BK165" s="31" t="str">
        <f t="shared" si="90"/>
        <v/>
      </c>
      <c r="BL165" s="31" t="str">
        <f t="shared" si="91"/>
        <v/>
      </c>
      <c r="BM165" s="31" t="str">
        <f t="shared" si="92"/>
        <v/>
      </c>
      <c r="BN165" s="31" t="str">
        <f t="shared" si="93"/>
        <v/>
      </c>
      <c r="BO165" s="31" t="str">
        <f t="shared" si="94"/>
        <v/>
      </c>
      <c r="BP165" s="48"/>
      <c r="BQ165" s="48"/>
      <c r="BR165" s="48"/>
      <c r="BS165" s="48"/>
      <c r="BT165" s="48"/>
      <c r="BU165" s="31">
        <f>IFERROR(IF(OR(BU$7="",List!$B$8="",List!$B$8="All"),1,IF(List!$B$8=INDEX(IF(BU$5="d",DateTable,MainTable),$C165,BU$6),1,0)),0)</f>
        <v>1</v>
      </c>
      <c r="BV165" s="31">
        <f>IFERROR(IF(OR(BV$7="",List!$B$11="",List!$B$11="All"),1,IF(List!$B$11=INDEX(IF(BV$5="d",DateTable,MainTable),$C165,BV$6),1,0)),0)</f>
        <v>1</v>
      </c>
      <c r="BW165" s="31">
        <f>IFERROR(IF(OR(BW$7="",List!$B$14="",List!$B$14="All"),1,IF(List!$B$14=INDEX(IF(BW$5="d",DateTable,MainTable),$C165,BW$6),1,0)),0)</f>
        <v>1</v>
      </c>
      <c r="BX165" s="31">
        <f>IFERROR(IF(OR(BX$7="",List!$B$17="",List!$B$17="All"),1,IF(List!$B$17=INDEX(IF(BX$5="d",DateTable,MainTable),$C165,BX$6),1,0)),0)</f>
        <v>1</v>
      </c>
      <c r="BY165" s="31">
        <f t="shared" si="95"/>
        <v>1</v>
      </c>
      <c r="CA165" s="31" t="str">
        <f t="shared" si="96"/>
        <v/>
      </c>
      <c r="CB165" s="31" t="str">
        <f t="shared" si="79"/>
        <v/>
      </c>
      <c r="CD165" s="31">
        <f>IFERROR(IF(OR(Dashboard!$C$7="",Dashboard!$C$7="All"),1,IF(Dashboard!$C$7=INDEX(MainTable,$C165,CD$6),1,0)),0)</f>
        <v>1</v>
      </c>
      <c r="CE165" s="31">
        <f>IFERROR(IF(OR(Dashboard!$E$7="",Dashboard!$E$7="All"),1,IF(Dashboard!$E$7=INDEX(MainTable,$C165,CE$6),1,0)),0)</f>
        <v>1</v>
      </c>
      <c r="CF165" s="31">
        <f>IFERROR(IF(OR(Dashboard!$G$7="",Dashboard!$G$7="All"),1,IF(Dashboard!$G$7=INDEX(MainTable,$C165,CF$6),1,0)),0)</f>
        <v>1</v>
      </c>
      <c r="CG165" s="31">
        <f>IFERROR(IF(OR(Dashboard!$I$7="",Dashboard!$I$7="All"),1,IF(Dashboard!$I$7=INDEX(MainTable,$C165,CG$6),1,0)),0)</f>
        <v>1</v>
      </c>
      <c r="CH165" s="31">
        <f t="shared" si="97"/>
        <v>1</v>
      </c>
      <c r="CJ165" s="31">
        <f t="shared" ca="1" si="98"/>
        <v>0</v>
      </c>
      <c r="CK165" s="31">
        <f t="shared" ca="1" si="80"/>
        <v>0</v>
      </c>
      <c r="CL165" s="31">
        <f t="shared" si="81"/>
        <v>0</v>
      </c>
      <c r="CM165" s="31">
        <f t="shared" si="82"/>
        <v>0</v>
      </c>
      <c r="DG165" s="31" t="str">
        <f t="shared" si="99"/>
        <v/>
      </c>
      <c r="DH165" s="31" t="str">
        <f>IFERROR(IF(COUNTIF($DG$8:$DG165,DG165)&gt;1,"",DG165),"")</f>
        <v/>
      </c>
      <c r="DI165" s="31" t="str">
        <f t="array" ref="DI165">IFERROR(INDEX(filter1,SMALL(IF(LEN(filter1)&gt;0,ROW(filter1)-ROW(INDEX(filter1,1,1))+1),ROW($DF165)-ROW($DF$7))),"")</f>
        <v/>
      </c>
      <c r="DJ165" s="31" t="str">
        <f t="shared" si="100"/>
        <v/>
      </c>
      <c r="DK165" s="31" t="str">
        <f>IFERROR(IF(COUNTIF($DJ$8:$DJ165,DJ165)&gt;1,"",DJ165),"")</f>
        <v/>
      </c>
      <c r="DL165" s="31" t="str">
        <f t="array" ref="DL165">IFERROR(INDEX(filter2,SMALL(IF(LEN(filter2)&gt;0,ROW(filter2)-ROW(INDEX(filter2,1,1))+1),ROW($DF165)-ROW($DF$7))),"")</f>
        <v/>
      </c>
      <c r="DM165" s="31" t="str">
        <f t="shared" si="101"/>
        <v/>
      </c>
      <c r="DN165" s="31" t="str">
        <f>IFERROR(IF(COUNTIF($DM$8:$DM165,DM165)&gt;1,"",DM165),"")</f>
        <v/>
      </c>
      <c r="DO165" s="31" t="str">
        <f t="array" ref="DO165">IFERROR(INDEX(filter3,SMALL(IF(LEN(filter3)&gt;0,ROW(filter3)-ROW(INDEX(filter3,1,1))+1),ROW($DF165)-ROW($DF$7))),"")</f>
        <v/>
      </c>
      <c r="DP165" s="31" t="str">
        <f t="shared" si="102"/>
        <v/>
      </c>
      <c r="DQ165" s="31" t="str">
        <f>IFERROR(IF(COUNTIF($DP$8:$DP165,DP165)&gt;1,"",DP165),"")</f>
        <v/>
      </c>
      <c r="DR165" s="31" t="str">
        <f t="array" ref="DR165">IFERROR(INDEX(filter4,SMALL(IF(LEN(filter4)&gt;0,ROW(filter4)-ROW(INDEX(filter4,1,1))+1),ROW($DF165)-ROW($DF$7))),"")</f>
        <v/>
      </c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</row>
    <row r="166" spans="3:140" ht="15" customHeight="1" x14ac:dyDescent="0.25">
      <c r="C166" s="31">
        <v>159</v>
      </c>
      <c r="D166" s="31" t="str">
        <f>IFERROR(IF(INDEX(database[],$C166,D$6)=0,"",INDEX(database[],$C166,D$6)),"")</f>
        <v/>
      </c>
      <c r="E166" s="46" t="str">
        <f>IFERROR(IF(INDEX(database[],$C166,E$6)=0,"",INDEX(database[],$C166,E$6)),"")</f>
        <v/>
      </c>
      <c r="F166" s="31" t="str">
        <f>IFERROR(IF(INDEX(database[],$C166,F$6)=0,"",INDEX(database[],$C166,F$6)),"")</f>
        <v/>
      </c>
      <c r="G166" s="31" t="str">
        <f>IFERROR(IF(INDEX(database[],$C166,G$6)=0,"",INDEX(database[],$C166,G$6)),"")</f>
        <v/>
      </c>
      <c r="H166" s="31" t="str">
        <f>IFERROR(IF(INDEX(database[],$C166,H$6)=0,"",INDEX(database[],$C166,H$6)),"")</f>
        <v/>
      </c>
      <c r="I166" s="31" t="str">
        <f>IFERROR(IF(INDEX(database[],$C166,I$6)=0,"",INDEX(database[],$C166,I$6)),"")</f>
        <v/>
      </c>
      <c r="J166" s="31" t="str">
        <f>IFERROR(IF(INDEX(database[],$C166,J$6)=0,"",INDEX(database[],$C166,J$6)),"")</f>
        <v/>
      </c>
      <c r="K166" s="31" t="str">
        <f>IFERROR(IF(INDEX(database[],$C166,K$6)=0,"",INDEX(database[],$C166,K$6)),"")</f>
        <v/>
      </c>
      <c r="L166" s="31" t="str">
        <f>IFERROR(IF(INDEX(database[],$C166,L$6)=0,"",INDEX(database[],$C166,L$6)),"")</f>
        <v/>
      </c>
      <c r="M166" s="31" t="str">
        <f>IFERROR(IF(INDEX(database[],$C166,M$6)=0,"",INDEX(database[],$C166,M$6)),"")</f>
        <v/>
      </c>
      <c r="N166" s="31" t="str">
        <f>IFERROR(IF(INDEX(database[],$C166,N$6)=0,"",INDEX(database[],$C166,N$6)),"")</f>
        <v/>
      </c>
      <c r="O166" s="31" t="str">
        <f>IFERROR(IF(INDEX(database[],$C166,O$6)=0,"",INDEX(database[],$C166,O$6)),"")</f>
        <v/>
      </c>
      <c r="P166" s="31" t="str">
        <f>IFERROR(IF(INDEX(database[],$C166,P$6)=0,"",INDEX(database[],$C166,P$6)),"")</f>
        <v/>
      </c>
      <c r="Q166" s="31" t="str">
        <f>IFERROR(IF(INDEX(database[],$C166,Q$6)=0,"",INDEX(database[],$C166,Q$6)),"")</f>
        <v/>
      </c>
      <c r="R166" s="46" t="str">
        <f>IFERROR(IF(INDEX(database[],$C166,R$6)=0,"",INDEX(database[],$C166,R$6)),"")</f>
        <v/>
      </c>
      <c r="S166" s="31" t="str">
        <f>IFERROR(IF(INDEX(database[],$C166,S$6)=0,"",INDEX(database[],$C166,S$6)),"")</f>
        <v/>
      </c>
      <c r="T166" s="31" t="str">
        <f>IFERROR(IF(INDEX(database[],$C166,T$6)=0,"",INDEX(database[],$C166,T$6)),"")</f>
        <v/>
      </c>
      <c r="U166" s="31" t="str">
        <f>IFERROR(IF(INDEX(database[],$C166,U$6)=0,"",INDEX(database[],$C166,U$6)),"")</f>
        <v/>
      </c>
      <c r="V166" s="31" t="str">
        <f>IFERROR(IF(INDEX(database[],$C166,V$6)=0,"",INDEX(database[],$C166,V$6)),"")</f>
        <v/>
      </c>
      <c r="W166" s="31" t="str">
        <f>IFERROR(IF(INDEX(database[],$C166,W$6)=0,"",INDEX(database[],$C166,W$6)),"")</f>
        <v/>
      </c>
      <c r="X166" s="31" t="str">
        <f>IFERROR(IF(INDEX(database[],$C166,X$6)=0,"",INDEX(database[],$C166,X$6)),"")</f>
        <v/>
      </c>
      <c r="Y166" s="31" t="str">
        <f>IFERROR(IF(INDEX(database[],$C166,Y$6)=0,"",INDEX(database[],$C166,Y$6)),"")</f>
        <v/>
      </c>
      <c r="Z166" s="31" t="str">
        <f>IFERROR(IF(INDEX(database[],$C166,Z$6)=0,"",INDEX(database[],$C166,Z$6)),"")</f>
        <v/>
      </c>
      <c r="AA166" s="31" t="str">
        <f>IFERROR(IF(INDEX(database[],$C166,AA$6)=0,"",INDEX(database[],$C166,AA$6)),"")</f>
        <v/>
      </c>
      <c r="AB166" s="31" t="str">
        <f>IFERROR(IF(INDEX(database[],$C166,AB$6)=0,"",INDEX(database[],$C166,AB$6)),"")</f>
        <v/>
      </c>
      <c r="AC166" s="31" t="str">
        <f>IFERROR(IF(INDEX(database[],$C166,AC$6)=0,"",INDEX(database[],$C166,AC$6)),"")</f>
        <v/>
      </c>
      <c r="AD166" s="31" t="str">
        <f>IFERROR(IF(INDEX(database[],$C166,AD$6)=0,"",INDEX(database[],$C166,AD$6)),"")</f>
        <v/>
      </c>
      <c r="AE166" s="31" t="str">
        <f>IFERROR(IF(INDEX(database[],$C166,AE$6)=0,"",INDEX(database[],$C166,AE$6)),"")</f>
        <v/>
      </c>
      <c r="AF166" s="31" t="str">
        <f>IFERROR(IF(INDEX(database[],$C166,AF$6)=0,"",INDEX(database[],$C166,AF$6)),"")</f>
        <v/>
      </c>
      <c r="AG166" s="31" t="str">
        <f>IFERROR(IF(INDEX(database[],$C166,AG$6)=0,"",INDEX(database[],$C166,AG$6)),"")</f>
        <v/>
      </c>
      <c r="AH166" s="31" t="str">
        <f>IFERROR(IF(INDEX(database[],$C166,AH$6)=0,"",INDEX(database[],$C166,AH$6)),"")</f>
        <v/>
      </c>
      <c r="AI166" s="31" t="str">
        <f>IFERROR(IF(INDEX(database[],$C166,AI$6)=0,"",INDEX(database[],$C166,AI$6)),"")</f>
        <v/>
      </c>
      <c r="AJ166" s="31" t="str">
        <f>IFERROR(IF(INDEX(database[],$C166,AJ$6)=0,"",INDEX(database[],$C166,AJ$6)),"")</f>
        <v/>
      </c>
      <c r="AK166" s="31" t="str">
        <f>IFERROR(IF(INDEX(database[],$C166,AK$6)=0,"",INDEX(database[],$C166,AK$6)),"")</f>
        <v/>
      </c>
      <c r="AL166" s="31" t="str">
        <f>IFERROR(IF(INDEX(database[],$C166,AL$6)=0,"",INDEX(database[],$C166,AL$6)),"")</f>
        <v/>
      </c>
      <c r="AM166" s="31" t="str">
        <f>IFERROR(IF(INDEX(database[],$C166,AM$6)=0,"",INDEX(database[],$C166,AM$6)),"")</f>
        <v/>
      </c>
      <c r="AN166" s="31" t="str">
        <f>IFERROR(IF(INDEX(database[],$C166,AN$6)=0,"",INDEX(database[],$C166,AN$6)),"")</f>
        <v/>
      </c>
      <c r="AO166" s="31" t="str">
        <f>IFERROR(IF(INDEX(database[],$C166,AO$6)=0,"",INDEX(database[],$C166,AO$6)),"")</f>
        <v/>
      </c>
      <c r="AP166" s="31" t="str">
        <f>IFERROR(IF(INDEX(database[],$C166,AP$6)=0,"",INDEX(database[],$C166,AP$6)),"")</f>
        <v/>
      </c>
      <c r="AQ166" s="31" t="str">
        <f>IFERROR(IF(INDEX(database[],$C166,AQ$6)=0,"",INDEX(database[],$C166,AQ$6)),"")</f>
        <v/>
      </c>
      <c r="AR166" s="31" t="str">
        <f>IFERROR(IF(INDEX(database[],$C166,AR$6)=0,"",INDEX(database[],$C166,AR$6)),"")</f>
        <v/>
      </c>
      <c r="AS166" s="31" t="str">
        <f>IFERROR(IF(INDEX(database[],$C166,AS$6)=0,"",INDEX(database[],$C166,AS$6)),"")</f>
        <v/>
      </c>
      <c r="AT166" s="31" t="str">
        <f>IFERROR(IF(INDEX(database[],$C166,AT$6)=0,"",INDEX(database[],$C166,AT$6)),"")</f>
        <v/>
      </c>
      <c r="AU166" s="31" t="str">
        <f>IFERROR(IF(INDEX(database[],$C166,AU$6)=0,"",INDEX(database[],$C166,AU$6)),"")</f>
        <v/>
      </c>
      <c r="AV166" s="31" t="str">
        <f>IFERROR(IF(INDEX(database[],$C166,AV$6)=0,"",INDEX(database[],$C166,AV$6)),"")</f>
        <v/>
      </c>
      <c r="AW166" s="31" t="str">
        <f t="shared" si="78"/>
        <v/>
      </c>
      <c r="AX166" s="49" t="str">
        <f t="shared" si="84"/>
        <v/>
      </c>
      <c r="AY166" s="31" t="str">
        <f t="shared" si="85"/>
        <v/>
      </c>
      <c r="AZ166" s="31" t="str">
        <f t="shared" si="86"/>
        <v/>
      </c>
      <c r="BA166" s="49" t="str">
        <f t="shared" ca="1" si="87"/>
        <v/>
      </c>
      <c r="BB166" s="51" t="str">
        <f t="shared" ca="1" si="88"/>
        <v/>
      </c>
      <c r="BC166" s="50" t="str">
        <f t="shared" si="83"/>
        <v/>
      </c>
      <c r="BD166" s="46" t="str">
        <f t="shared" si="83"/>
        <v/>
      </c>
      <c r="BE166" s="46" t="str">
        <f t="shared" si="83"/>
        <v/>
      </c>
      <c r="BF166" s="46" t="str">
        <f t="shared" si="83"/>
        <v/>
      </c>
      <c r="BG166" s="46" t="str">
        <f t="shared" si="83"/>
        <v/>
      </c>
      <c r="BH166" s="46" t="str">
        <f t="shared" si="83"/>
        <v/>
      </c>
      <c r="BI166" s="46" t="str">
        <f t="shared" si="83"/>
        <v/>
      </c>
      <c r="BJ166" s="31" t="str">
        <f t="shared" si="89"/>
        <v/>
      </c>
      <c r="BK166" s="31" t="str">
        <f t="shared" si="90"/>
        <v/>
      </c>
      <c r="BL166" s="31" t="str">
        <f t="shared" si="91"/>
        <v/>
      </c>
      <c r="BM166" s="31" t="str">
        <f t="shared" si="92"/>
        <v/>
      </c>
      <c r="BN166" s="31" t="str">
        <f t="shared" si="93"/>
        <v/>
      </c>
      <c r="BO166" s="31" t="str">
        <f t="shared" si="94"/>
        <v/>
      </c>
      <c r="BP166" s="48"/>
      <c r="BQ166" s="48"/>
      <c r="BR166" s="48"/>
      <c r="BS166" s="48"/>
      <c r="BT166" s="48"/>
      <c r="BU166" s="31">
        <f>IFERROR(IF(OR(BU$7="",List!$B$8="",List!$B$8="All"),1,IF(List!$B$8=INDEX(IF(BU$5="d",DateTable,MainTable),$C166,BU$6),1,0)),0)</f>
        <v>1</v>
      </c>
      <c r="BV166" s="31">
        <f>IFERROR(IF(OR(BV$7="",List!$B$11="",List!$B$11="All"),1,IF(List!$B$11=INDEX(IF(BV$5="d",DateTable,MainTable),$C166,BV$6),1,0)),0)</f>
        <v>1</v>
      </c>
      <c r="BW166" s="31">
        <f>IFERROR(IF(OR(BW$7="",List!$B$14="",List!$B$14="All"),1,IF(List!$B$14=INDEX(IF(BW$5="d",DateTable,MainTable),$C166,BW$6),1,0)),0)</f>
        <v>1</v>
      </c>
      <c r="BX166" s="31">
        <f>IFERROR(IF(OR(BX$7="",List!$B$17="",List!$B$17="All"),1,IF(List!$B$17=INDEX(IF(BX$5="d",DateTable,MainTable),$C166,BX$6),1,0)),0)</f>
        <v>1</v>
      </c>
      <c r="BY166" s="31">
        <f t="shared" si="95"/>
        <v>1</v>
      </c>
      <c r="CA166" s="31" t="str">
        <f t="shared" si="96"/>
        <v/>
      </c>
      <c r="CB166" s="31" t="str">
        <f t="shared" si="79"/>
        <v/>
      </c>
      <c r="CD166" s="31">
        <f>IFERROR(IF(OR(Dashboard!$C$7="",Dashboard!$C$7="All"),1,IF(Dashboard!$C$7=INDEX(MainTable,$C166,CD$6),1,0)),0)</f>
        <v>1</v>
      </c>
      <c r="CE166" s="31">
        <f>IFERROR(IF(OR(Dashboard!$E$7="",Dashboard!$E$7="All"),1,IF(Dashboard!$E$7=INDEX(MainTable,$C166,CE$6),1,0)),0)</f>
        <v>1</v>
      </c>
      <c r="CF166" s="31">
        <f>IFERROR(IF(OR(Dashboard!$G$7="",Dashboard!$G$7="All"),1,IF(Dashboard!$G$7=INDEX(MainTable,$C166,CF$6),1,0)),0)</f>
        <v>1</v>
      </c>
      <c r="CG166" s="31">
        <f>IFERROR(IF(OR(Dashboard!$I$7="",Dashboard!$I$7="All"),1,IF(Dashboard!$I$7=INDEX(MainTable,$C166,CG$6),1,0)),0)</f>
        <v>1</v>
      </c>
      <c r="CH166" s="31">
        <f t="shared" si="97"/>
        <v>1</v>
      </c>
      <c r="CJ166" s="31">
        <f t="shared" ca="1" si="98"/>
        <v>0</v>
      </c>
      <c r="CK166" s="31">
        <f t="shared" ca="1" si="80"/>
        <v>0</v>
      </c>
      <c r="CL166" s="31">
        <f t="shared" si="81"/>
        <v>0</v>
      </c>
      <c r="CM166" s="31">
        <f t="shared" si="82"/>
        <v>0</v>
      </c>
      <c r="DG166" s="31" t="str">
        <f t="shared" si="99"/>
        <v/>
      </c>
      <c r="DH166" s="31" t="str">
        <f>IFERROR(IF(COUNTIF($DG$8:$DG166,DG166)&gt;1,"",DG166),"")</f>
        <v/>
      </c>
      <c r="DI166" s="31" t="str">
        <f t="array" ref="DI166">IFERROR(INDEX(filter1,SMALL(IF(LEN(filter1)&gt;0,ROW(filter1)-ROW(INDEX(filter1,1,1))+1),ROW($DF166)-ROW($DF$7))),"")</f>
        <v/>
      </c>
      <c r="DJ166" s="31" t="str">
        <f t="shared" si="100"/>
        <v/>
      </c>
      <c r="DK166" s="31" t="str">
        <f>IFERROR(IF(COUNTIF($DJ$8:$DJ166,DJ166)&gt;1,"",DJ166),"")</f>
        <v/>
      </c>
      <c r="DL166" s="31" t="str">
        <f t="array" ref="DL166">IFERROR(INDEX(filter2,SMALL(IF(LEN(filter2)&gt;0,ROW(filter2)-ROW(INDEX(filter2,1,1))+1),ROW($DF166)-ROW($DF$7))),"")</f>
        <v/>
      </c>
      <c r="DM166" s="31" t="str">
        <f t="shared" si="101"/>
        <v/>
      </c>
      <c r="DN166" s="31" t="str">
        <f>IFERROR(IF(COUNTIF($DM$8:$DM166,DM166)&gt;1,"",DM166),"")</f>
        <v/>
      </c>
      <c r="DO166" s="31" t="str">
        <f t="array" ref="DO166">IFERROR(INDEX(filter3,SMALL(IF(LEN(filter3)&gt;0,ROW(filter3)-ROW(INDEX(filter3,1,1))+1),ROW($DF166)-ROW($DF$7))),"")</f>
        <v/>
      </c>
      <c r="DP166" s="31" t="str">
        <f t="shared" si="102"/>
        <v/>
      </c>
      <c r="DQ166" s="31" t="str">
        <f>IFERROR(IF(COUNTIF($DP$8:$DP166,DP166)&gt;1,"",DP166),"")</f>
        <v/>
      </c>
      <c r="DR166" s="31" t="str">
        <f t="array" ref="DR166">IFERROR(INDEX(filter4,SMALL(IF(LEN(filter4)&gt;0,ROW(filter4)-ROW(INDEX(filter4,1,1))+1),ROW($DF166)-ROW($DF$7))),"")</f>
        <v/>
      </c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</row>
    <row r="167" spans="3:140" ht="15" customHeight="1" x14ac:dyDescent="0.25">
      <c r="C167" s="31">
        <v>160</v>
      </c>
      <c r="D167" s="31" t="str">
        <f>IFERROR(IF(INDEX(database[],$C167,D$6)=0,"",INDEX(database[],$C167,D$6)),"")</f>
        <v/>
      </c>
      <c r="E167" s="46" t="str">
        <f>IFERROR(IF(INDEX(database[],$C167,E$6)=0,"",INDEX(database[],$C167,E$6)),"")</f>
        <v/>
      </c>
      <c r="F167" s="31" t="str">
        <f>IFERROR(IF(INDEX(database[],$C167,F$6)=0,"",INDEX(database[],$C167,F$6)),"")</f>
        <v/>
      </c>
      <c r="G167" s="31" t="str">
        <f>IFERROR(IF(INDEX(database[],$C167,G$6)=0,"",INDEX(database[],$C167,G$6)),"")</f>
        <v/>
      </c>
      <c r="H167" s="31" t="str">
        <f>IFERROR(IF(INDEX(database[],$C167,H$6)=0,"",INDEX(database[],$C167,H$6)),"")</f>
        <v/>
      </c>
      <c r="I167" s="31" t="str">
        <f>IFERROR(IF(INDEX(database[],$C167,I$6)=0,"",INDEX(database[],$C167,I$6)),"")</f>
        <v/>
      </c>
      <c r="J167" s="31" t="str">
        <f>IFERROR(IF(INDEX(database[],$C167,J$6)=0,"",INDEX(database[],$C167,J$6)),"")</f>
        <v/>
      </c>
      <c r="K167" s="31" t="str">
        <f>IFERROR(IF(INDEX(database[],$C167,K$6)=0,"",INDEX(database[],$C167,K$6)),"")</f>
        <v/>
      </c>
      <c r="L167" s="31" t="str">
        <f>IFERROR(IF(INDEX(database[],$C167,L$6)=0,"",INDEX(database[],$C167,L$6)),"")</f>
        <v/>
      </c>
      <c r="M167" s="31" t="str">
        <f>IFERROR(IF(INDEX(database[],$C167,M$6)=0,"",INDEX(database[],$C167,M$6)),"")</f>
        <v/>
      </c>
      <c r="N167" s="31" t="str">
        <f>IFERROR(IF(INDEX(database[],$C167,N$6)=0,"",INDEX(database[],$C167,N$6)),"")</f>
        <v/>
      </c>
      <c r="O167" s="31" t="str">
        <f>IFERROR(IF(INDEX(database[],$C167,O$6)=0,"",INDEX(database[],$C167,O$6)),"")</f>
        <v/>
      </c>
      <c r="P167" s="31" t="str">
        <f>IFERROR(IF(INDEX(database[],$C167,P$6)=0,"",INDEX(database[],$C167,P$6)),"")</f>
        <v/>
      </c>
      <c r="Q167" s="31" t="str">
        <f>IFERROR(IF(INDEX(database[],$C167,Q$6)=0,"",INDEX(database[],$C167,Q$6)),"")</f>
        <v/>
      </c>
      <c r="R167" s="46" t="str">
        <f>IFERROR(IF(INDEX(database[],$C167,R$6)=0,"",INDEX(database[],$C167,R$6)),"")</f>
        <v/>
      </c>
      <c r="S167" s="31" t="str">
        <f>IFERROR(IF(INDEX(database[],$C167,S$6)=0,"",INDEX(database[],$C167,S$6)),"")</f>
        <v/>
      </c>
      <c r="T167" s="31" t="str">
        <f>IFERROR(IF(INDEX(database[],$C167,T$6)=0,"",INDEX(database[],$C167,T$6)),"")</f>
        <v/>
      </c>
      <c r="U167" s="31" t="str">
        <f>IFERROR(IF(INDEX(database[],$C167,U$6)=0,"",INDEX(database[],$C167,U$6)),"")</f>
        <v/>
      </c>
      <c r="V167" s="31" t="str">
        <f>IFERROR(IF(INDEX(database[],$C167,V$6)=0,"",INDEX(database[],$C167,V$6)),"")</f>
        <v/>
      </c>
      <c r="W167" s="31" t="str">
        <f>IFERROR(IF(INDEX(database[],$C167,W$6)=0,"",INDEX(database[],$C167,W$6)),"")</f>
        <v/>
      </c>
      <c r="X167" s="31" t="str">
        <f>IFERROR(IF(INDEX(database[],$C167,X$6)=0,"",INDEX(database[],$C167,X$6)),"")</f>
        <v/>
      </c>
      <c r="Y167" s="31" t="str">
        <f>IFERROR(IF(INDEX(database[],$C167,Y$6)=0,"",INDEX(database[],$C167,Y$6)),"")</f>
        <v/>
      </c>
      <c r="Z167" s="31" t="str">
        <f>IFERROR(IF(INDEX(database[],$C167,Z$6)=0,"",INDEX(database[],$C167,Z$6)),"")</f>
        <v/>
      </c>
      <c r="AA167" s="31" t="str">
        <f>IFERROR(IF(INDEX(database[],$C167,AA$6)=0,"",INDEX(database[],$C167,AA$6)),"")</f>
        <v/>
      </c>
      <c r="AB167" s="31" t="str">
        <f>IFERROR(IF(INDEX(database[],$C167,AB$6)=0,"",INDEX(database[],$C167,AB$6)),"")</f>
        <v/>
      </c>
      <c r="AC167" s="31" t="str">
        <f>IFERROR(IF(INDEX(database[],$C167,AC$6)=0,"",INDEX(database[],$C167,AC$6)),"")</f>
        <v/>
      </c>
      <c r="AD167" s="31" t="str">
        <f>IFERROR(IF(INDEX(database[],$C167,AD$6)=0,"",INDEX(database[],$C167,AD$6)),"")</f>
        <v/>
      </c>
      <c r="AE167" s="31" t="str">
        <f>IFERROR(IF(INDEX(database[],$C167,AE$6)=0,"",INDEX(database[],$C167,AE$6)),"")</f>
        <v/>
      </c>
      <c r="AF167" s="31" t="str">
        <f>IFERROR(IF(INDEX(database[],$C167,AF$6)=0,"",INDEX(database[],$C167,AF$6)),"")</f>
        <v/>
      </c>
      <c r="AG167" s="31" t="str">
        <f>IFERROR(IF(INDEX(database[],$C167,AG$6)=0,"",INDEX(database[],$C167,AG$6)),"")</f>
        <v/>
      </c>
      <c r="AH167" s="31" t="str">
        <f>IFERROR(IF(INDEX(database[],$C167,AH$6)=0,"",INDEX(database[],$C167,AH$6)),"")</f>
        <v/>
      </c>
      <c r="AI167" s="31" t="str">
        <f>IFERROR(IF(INDEX(database[],$C167,AI$6)=0,"",INDEX(database[],$C167,AI$6)),"")</f>
        <v/>
      </c>
      <c r="AJ167" s="31" t="str">
        <f>IFERROR(IF(INDEX(database[],$C167,AJ$6)=0,"",INDEX(database[],$C167,AJ$6)),"")</f>
        <v/>
      </c>
      <c r="AK167" s="31" t="str">
        <f>IFERROR(IF(INDEX(database[],$C167,AK$6)=0,"",INDEX(database[],$C167,AK$6)),"")</f>
        <v/>
      </c>
      <c r="AL167" s="31" t="str">
        <f>IFERROR(IF(INDEX(database[],$C167,AL$6)=0,"",INDEX(database[],$C167,AL$6)),"")</f>
        <v/>
      </c>
      <c r="AM167" s="31" t="str">
        <f>IFERROR(IF(INDEX(database[],$C167,AM$6)=0,"",INDEX(database[],$C167,AM$6)),"")</f>
        <v/>
      </c>
      <c r="AN167" s="31" t="str">
        <f>IFERROR(IF(INDEX(database[],$C167,AN$6)=0,"",INDEX(database[],$C167,AN$6)),"")</f>
        <v/>
      </c>
      <c r="AO167" s="31" t="str">
        <f>IFERROR(IF(INDEX(database[],$C167,AO$6)=0,"",INDEX(database[],$C167,AO$6)),"")</f>
        <v/>
      </c>
      <c r="AP167" s="31" t="str">
        <f>IFERROR(IF(INDEX(database[],$C167,AP$6)=0,"",INDEX(database[],$C167,AP$6)),"")</f>
        <v/>
      </c>
      <c r="AQ167" s="31" t="str">
        <f>IFERROR(IF(INDEX(database[],$C167,AQ$6)=0,"",INDEX(database[],$C167,AQ$6)),"")</f>
        <v/>
      </c>
      <c r="AR167" s="31" t="str">
        <f>IFERROR(IF(INDEX(database[],$C167,AR$6)=0,"",INDEX(database[],$C167,AR$6)),"")</f>
        <v/>
      </c>
      <c r="AS167" s="31" t="str">
        <f>IFERROR(IF(INDEX(database[],$C167,AS$6)=0,"",INDEX(database[],$C167,AS$6)),"")</f>
        <v/>
      </c>
      <c r="AT167" s="31" t="str">
        <f>IFERROR(IF(INDEX(database[],$C167,AT$6)=0,"",INDEX(database[],$C167,AT$6)),"")</f>
        <v/>
      </c>
      <c r="AU167" s="31" t="str">
        <f>IFERROR(IF(INDEX(database[],$C167,AU$6)=0,"",INDEX(database[],$C167,AU$6)),"")</f>
        <v/>
      </c>
      <c r="AV167" s="31" t="str">
        <f>IFERROR(IF(INDEX(database[],$C167,AV$6)=0,"",INDEX(database[],$C167,AV$6)),"")</f>
        <v/>
      </c>
      <c r="AW167" s="31" t="str">
        <f t="shared" si="78"/>
        <v/>
      </c>
      <c r="AX167" s="49" t="str">
        <f t="shared" si="84"/>
        <v/>
      </c>
      <c r="AY167" s="31" t="str">
        <f t="shared" si="85"/>
        <v/>
      </c>
      <c r="AZ167" s="31" t="str">
        <f t="shared" si="86"/>
        <v/>
      </c>
      <c r="BA167" s="49" t="str">
        <f t="shared" ca="1" si="87"/>
        <v/>
      </c>
      <c r="BB167" s="51" t="str">
        <f t="shared" ca="1" si="88"/>
        <v/>
      </c>
      <c r="BC167" s="50" t="str">
        <f t="shared" si="83"/>
        <v/>
      </c>
      <c r="BD167" s="46" t="str">
        <f t="shared" si="83"/>
        <v/>
      </c>
      <c r="BE167" s="46" t="str">
        <f t="shared" si="83"/>
        <v/>
      </c>
      <c r="BF167" s="46" t="str">
        <f t="shared" si="83"/>
        <v/>
      </c>
      <c r="BG167" s="46" t="str">
        <f t="shared" si="83"/>
        <v/>
      </c>
      <c r="BH167" s="46" t="str">
        <f t="shared" si="83"/>
        <v/>
      </c>
      <c r="BI167" s="46" t="str">
        <f t="shared" si="83"/>
        <v/>
      </c>
      <c r="BJ167" s="31" t="str">
        <f t="shared" si="89"/>
        <v/>
      </c>
      <c r="BK167" s="31" t="str">
        <f t="shared" si="90"/>
        <v/>
      </c>
      <c r="BL167" s="31" t="str">
        <f t="shared" si="91"/>
        <v/>
      </c>
      <c r="BM167" s="31" t="str">
        <f t="shared" si="92"/>
        <v/>
      </c>
      <c r="BN167" s="31" t="str">
        <f t="shared" si="93"/>
        <v/>
      </c>
      <c r="BO167" s="31" t="str">
        <f t="shared" si="94"/>
        <v/>
      </c>
      <c r="BP167" s="48"/>
      <c r="BQ167" s="48"/>
      <c r="BR167" s="48"/>
      <c r="BS167" s="48"/>
      <c r="BT167" s="48"/>
      <c r="BU167" s="31">
        <f>IFERROR(IF(OR(BU$7="",List!$B$8="",List!$B$8="All"),1,IF(List!$B$8=INDEX(IF(BU$5="d",DateTable,MainTable),$C167,BU$6),1,0)),0)</f>
        <v>1</v>
      </c>
      <c r="BV167" s="31">
        <f>IFERROR(IF(OR(BV$7="",List!$B$11="",List!$B$11="All"),1,IF(List!$B$11=INDEX(IF(BV$5="d",DateTable,MainTable),$C167,BV$6),1,0)),0)</f>
        <v>1</v>
      </c>
      <c r="BW167" s="31">
        <f>IFERROR(IF(OR(BW$7="",List!$B$14="",List!$B$14="All"),1,IF(List!$B$14=INDEX(IF(BW$5="d",DateTable,MainTable),$C167,BW$6),1,0)),0)</f>
        <v>1</v>
      </c>
      <c r="BX167" s="31">
        <f>IFERROR(IF(OR(BX$7="",List!$B$17="",List!$B$17="All"),1,IF(List!$B$17=INDEX(IF(BX$5="d",DateTable,MainTable),$C167,BX$6),1,0)),0)</f>
        <v>1</v>
      </c>
      <c r="BY167" s="31">
        <f t="shared" si="95"/>
        <v>1</v>
      </c>
      <c r="CA167" s="31" t="str">
        <f t="shared" si="96"/>
        <v/>
      </c>
      <c r="CB167" s="31" t="str">
        <f t="shared" si="79"/>
        <v/>
      </c>
      <c r="CD167" s="31">
        <f>IFERROR(IF(OR(Dashboard!$C$7="",Dashboard!$C$7="All"),1,IF(Dashboard!$C$7=INDEX(MainTable,$C167,CD$6),1,0)),0)</f>
        <v>1</v>
      </c>
      <c r="CE167" s="31">
        <f>IFERROR(IF(OR(Dashboard!$E$7="",Dashboard!$E$7="All"),1,IF(Dashboard!$E$7=INDEX(MainTable,$C167,CE$6),1,0)),0)</f>
        <v>1</v>
      </c>
      <c r="CF167" s="31">
        <f>IFERROR(IF(OR(Dashboard!$G$7="",Dashboard!$G$7="All"),1,IF(Dashboard!$G$7=INDEX(MainTable,$C167,CF$6),1,0)),0)</f>
        <v>1</v>
      </c>
      <c r="CG167" s="31">
        <f>IFERROR(IF(OR(Dashboard!$I$7="",Dashboard!$I$7="All"),1,IF(Dashboard!$I$7=INDEX(MainTable,$C167,CG$6),1,0)),0)</f>
        <v>1</v>
      </c>
      <c r="CH167" s="31">
        <f t="shared" si="97"/>
        <v>1</v>
      </c>
      <c r="CJ167" s="31">
        <f t="shared" ca="1" si="98"/>
        <v>0</v>
      </c>
      <c r="CK167" s="31">
        <f t="shared" ca="1" si="80"/>
        <v>0</v>
      </c>
      <c r="CL167" s="31">
        <f t="shared" si="81"/>
        <v>0</v>
      </c>
      <c r="CM167" s="31">
        <f t="shared" si="82"/>
        <v>0</v>
      </c>
      <c r="DG167" s="31" t="str">
        <f t="shared" si="99"/>
        <v/>
      </c>
      <c r="DH167" s="31" t="str">
        <f>IFERROR(IF(COUNTIF($DG$8:$DG167,DG167)&gt;1,"",DG167),"")</f>
        <v/>
      </c>
      <c r="DI167" s="31" t="str">
        <f t="array" ref="DI167">IFERROR(INDEX(filter1,SMALL(IF(LEN(filter1)&gt;0,ROW(filter1)-ROW(INDEX(filter1,1,1))+1),ROW($DF167)-ROW($DF$7))),"")</f>
        <v/>
      </c>
      <c r="DJ167" s="31" t="str">
        <f t="shared" si="100"/>
        <v/>
      </c>
      <c r="DK167" s="31" t="str">
        <f>IFERROR(IF(COUNTIF($DJ$8:$DJ167,DJ167)&gt;1,"",DJ167),"")</f>
        <v/>
      </c>
      <c r="DL167" s="31" t="str">
        <f t="array" ref="DL167">IFERROR(INDEX(filter2,SMALL(IF(LEN(filter2)&gt;0,ROW(filter2)-ROW(INDEX(filter2,1,1))+1),ROW($DF167)-ROW($DF$7))),"")</f>
        <v/>
      </c>
      <c r="DM167" s="31" t="str">
        <f t="shared" si="101"/>
        <v/>
      </c>
      <c r="DN167" s="31" t="str">
        <f>IFERROR(IF(COUNTIF($DM$8:$DM167,DM167)&gt;1,"",DM167),"")</f>
        <v/>
      </c>
      <c r="DO167" s="31" t="str">
        <f t="array" ref="DO167">IFERROR(INDEX(filter3,SMALL(IF(LEN(filter3)&gt;0,ROW(filter3)-ROW(INDEX(filter3,1,1))+1),ROW($DF167)-ROW($DF$7))),"")</f>
        <v/>
      </c>
      <c r="DP167" s="31" t="str">
        <f t="shared" si="102"/>
        <v/>
      </c>
      <c r="DQ167" s="31" t="str">
        <f>IFERROR(IF(COUNTIF($DP$8:$DP167,DP167)&gt;1,"",DP167),"")</f>
        <v/>
      </c>
      <c r="DR167" s="31" t="str">
        <f t="array" ref="DR167">IFERROR(INDEX(filter4,SMALL(IF(LEN(filter4)&gt;0,ROW(filter4)-ROW(INDEX(filter4,1,1))+1),ROW($DF167)-ROW($DF$7))),"")</f>
        <v/>
      </c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</row>
    <row r="168" spans="3:140" ht="15" customHeight="1" x14ac:dyDescent="0.25">
      <c r="C168" s="31">
        <v>161</v>
      </c>
      <c r="D168" s="31" t="str">
        <f>IFERROR(IF(INDEX(database[],$C168,D$6)=0,"",INDEX(database[],$C168,D$6)),"")</f>
        <v/>
      </c>
      <c r="E168" s="46" t="str">
        <f>IFERROR(IF(INDEX(database[],$C168,E$6)=0,"",INDEX(database[],$C168,E$6)),"")</f>
        <v/>
      </c>
      <c r="F168" s="31" t="str">
        <f>IFERROR(IF(INDEX(database[],$C168,F$6)=0,"",INDEX(database[],$C168,F$6)),"")</f>
        <v/>
      </c>
      <c r="G168" s="31" t="str">
        <f>IFERROR(IF(INDEX(database[],$C168,G$6)=0,"",INDEX(database[],$C168,G$6)),"")</f>
        <v/>
      </c>
      <c r="H168" s="31" t="str">
        <f>IFERROR(IF(INDEX(database[],$C168,H$6)=0,"",INDEX(database[],$C168,H$6)),"")</f>
        <v/>
      </c>
      <c r="I168" s="31" t="str">
        <f>IFERROR(IF(INDEX(database[],$C168,I$6)=0,"",INDEX(database[],$C168,I$6)),"")</f>
        <v/>
      </c>
      <c r="J168" s="31" t="str">
        <f>IFERROR(IF(INDEX(database[],$C168,J$6)=0,"",INDEX(database[],$C168,J$6)),"")</f>
        <v/>
      </c>
      <c r="K168" s="31" t="str">
        <f>IFERROR(IF(INDEX(database[],$C168,K$6)=0,"",INDEX(database[],$C168,K$6)),"")</f>
        <v/>
      </c>
      <c r="L168" s="31" t="str">
        <f>IFERROR(IF(INDEX(database[],$C168,L$6)=0,"",INDEX(database[],$C168,L$6)),"")</f>
        <v/>
      </c>
      <c r="M168" s="31" t="str">
        <f>IFERROR(IF(INDEX(database[],$C168,M$6)=0,"",INDEX(database[],$C168,M$6)),"")</f>
        <v/>
      </c>
      <c r="N168" s="31" t="str">
        <f>IFERROR(IF(INDEX(database[],$C168,N$6)=0,"",INDEX(database[],$C168,N$6)),"")</f>
        <v/>
      </c>
      <c r="O168" s="31" t="str">
        <f>IFERROR(IF(INDEX(database[],$C168,O$6)=0,"",INDEX(database[],$C168,O$6)),"")</f>
        <v/>
      </c>
      <c r="P168" s="31" t="str">
        <f>IFERROR(IF(INDEX(database[],$C168,P$6)=0,"",INDEX(database[],$C168,P$6)),"")</f>
        <v/>
      </c>
      <c r="Q168" s="31" t="str">
        <f>IFERROR(IF(INDEX(database[],$C168,Q$6)=0,"",INDEX(database[],$C168,Q$6)),"")</f>
        <v/>
      </c>
      <c r="R168" s="46" t="str">
        <f>IFERROR(IF(INDEX(database[],$C168,R$6)=0,"",INDEX(database[],$C168,R$6)),"")</f>
        <v/>
      </c>
      <c r="S168" s="31" t="str">
        <f>IFERROR(IF(INDEX(database[],$C168,S$6)=0,"",INDEX(database[],$C168,S$6)),"")</f>
        <v/>
      </c>
      <c r="T168" s="31" t="str">
        <f>IFERROR(IF(INDEX(database[],$C168,T$6)=0,"",INDEX(database[],$C168,T$6)),"")</f>
        <v/>
      </c>
      <c r="U168" s="31" t="str">
        <f>IFERROR(IF(INDEX(database[],$C168,U$6)=0,"",INDEX(database[],$C168,U$6)),"")</f>
        <v/>
      </c>
      <c r="V168" s="31" t="str">
        <f>IFERROR(IF(INDEX(database[],$C168,V$6)=0,"",INDEX(database[],$C168,V$6)),"")</f>
        <v/>
      </c>
      <c r="W168" s="31" t="str">
        <f>IFERROR(IF(INDEX(database[],$C168,W$6)=0,"",INDEX(database[],$C168,W$6)),"")</f>
        <v/>
      </c>
      <c r="X168" s="31" t="str">
        <f>IFERROR(IF(INDEX(database[],$C168,X$6)=0,"",INDEX(database[],$C168,X$6)),"")</f>
        <v/>
      </c>
      <c r="Y168" s="31" t="str">
        <f>IFERROR(IF(INDEX(database[],$C168,Y$6)=0,"",INDEX(database[],$C168,Y$6)),"")</f>
        <v/>
      </c>
      <c r="Z168" s="31" t="str">
        <f>IFERROR(IF(INDEX(database[],$C168,Z$6)=0,"",INDEX(database[],$C168,Z$6)),"")</f>
        <v/>
      </c>
      <c r="AA168" s="31" t="str">
        <f>IFERROR(IF(INDEX(database[],$C168,AA$6)=0,"",INDEX(database[],$C168,AA$6)),"")</f>
        <v/>
      </c>
      <c r="AB168" s="31" t="str">
        <f>IFERROR(IF(INDEX(database[],$C168,AB$6)=0,"",INDEX(database[],$C168,AB$6)),"")</f>
        <v/>
      </c>
      <c r="AC168" s="31" t="str">
        <f>IFERROR(IF(INDEX(database[],$C168,AC$6)=0,"",INDEX(database[],$C168,AC$6)),"")</f>
        <v/>
      </c>
      <c r="AD168" s="31" t="str">
        <f>IFERROR(IF(INDEX(database[],$C168,AD$6)=0,"",INDEX(database[],$C168,AD$6)),"")</f>
        <v/>
      </c>
      <c r="AE168" s="31" t="str">
        <f>IFERROR(IF(INDEX(database[],$C168,AE$6)=0,"",INDEX(database[],$C168,AE$6)),"")</f>
        <v/>
      </c>
      <c r="AF168" s="31" t="str">
        <f>IFERROR(IF(INDEX(database[],$C168,AF$6)=0,"",INDEX(database[],$C168,AF$6)),"")</f>
        <v/>
      </c>
      <c r="AG168" s="31" t="str">
        <f>IFERROR(IF(INDEX(database[],$C168,AG$6)=0,"",INDEX(database[],$C168,AG$6)),"")</f>
        <v/>
      </c>
      <c r="AH168" s="31" t="str">
        <f>IFERROR(IF(INDEX(database[],$C168,AH$6)=0,"",INDEX(database[],$C168,AH$6)),"")</f>
        <v/>
      </c>
      <c r="AI168" s="31" t="str">
        <f>IFERROR(IF(INDEX(database[],$C168,AI$6)=0,"",INDEX(database[],$C168,AI$6)),"")</f>
        <v/>
      </c>
      <c r="AJ168" s="31" t="str">
        <f>IFERROR(IF(INDEX(database[],$C168,AJ$6)=0,"",INDEX(database[],$C168,AJ$6)),"")</f>
        <v/>
      </c>
      <c r="AK168" s="31" t="str">
        <f>IFERROR(IF(INDEX(database[],$C168,AK$6)=0,"",INDEX(database[],$C168,AK$6)),"")</f>
        <v/>
      </c>
      <c r="AL168" s="31" t="str">
        <f>IFERROR(IF(INDEX(database[],$C168,AL$6)=0,"",INDEX(database[],$C168,AL$6)),"")</f>
        <v/>
      </c>
      <c r="AM168" s="31" t="str">
        <f>IFERROR(IF(INDEX(database[],$C168,AM$6)=0,"",INDEX(database[],$C168,AM$6)),"")</f>
        <v/>
      </c>
      <c r="AN168" s="31" t="str">
        <f>IFERROR(IF(INDEX(database[],$C168,AN$6)=0,"",INDEX(database[],$C168,AN$6)),"")</f>
        <v/>
      </c>
      <c r="AO168" s="31" t="str">
        <f>IFERROR(IF(INDEX(database[],$C168,AO$6)=0,"",INDEX(database[],$C168,AO$6)),"")</f>
        <v/>
      </c>
      <c r="AP168" s="31" t="str">
        <f>IFERROR(IF(INDEX(database[],$C168,AP$6)=0,"",INDEX(database[],$C168,AP$6)),"")</f>
        <v/>
      </c>
      <c r="AQ168" s="31" t="str">
        <f>IFERROR(IF(INDEX(database[],$C168,AQ$6)=0,"",INDEX(database[],$C168,AQ$6)),"")</f>
        <v/>
      </c>
      <c r="AR168" s="31" t="str">
        <f>IFERROR(IF(INDEX(database[],$C168,AR$6)=0,"",INDEX(database[],$C168,AR$6)),"")</f>
        <v/>
      </c>
      <c r="AS168" s="31" t="str">
        <f>IFERROR(IF(INDEX(database[],$C168,AS$6)=0,"",INDEX(database[],$C168,AS$6)),"")</f>
        <v/>
      </c>
      <c r="AT168" s="31" t="str">
        <f>IFERROR(IF(INDEX(database[],$C168,AT$6)=0,"",INDEX(database[],$C168,AT$6)),"")</f>
        <v/>
      </c>
      <c r="AU168" s="31" t="str">
        <f>IFERROR(IF(INDEX(database[],$C168,AU$6)=0,"",INDEX(database[],$C168,AU$6)),"")</f>
        <v/>
      </c>
      <c r="AV168" s="31" t="str">
        <f>IFERROR(IF(INDEX(database[],$C168,AV$6)=0,"",INDEX(database[],$C168,AV$6)),"")</f>
        <v/>
      </c>
      <c r="AW168" s="31" t="str">
        <f t="shared" si="78"/>
        <v/>
      </c>
      <c r="AX168" s="49" t="str">
        <f t="shared" si="84"/>
        <v/>
      </c>
      <c r="AY168" s="31" t="str">
        <f t="shared" si="85"/>
        <v/>
      </c>
      <c r="AZ168" s="31" t="str">
        <f t="shared" si="86"/>
        <v/>
      </c>
      <c r="BA168" s="49" t="str">
        <f t="shared" ca="1" si="87"/>
        <v/>
      </c>
      <c r="BB168" s="51" t="str">
        <f t="shared" ca="1" si="88"/>
        <v/>
      </c>
      <c r="BC168" s="50" t="str">
        <f t="shared" si="83"/>
        <v/>
      </c>
      <c r="BD168" s="46" t="str">
        <f t="shared" si="83"/>
        <v/>
      </c>
      <c r="BE168" s="46" t="str">
        <f t="shared" si="83"/>
        <v/>
      </c>
      <c r="BF168" s="46" t="str">
        <f t="shared" si="83"/>
        <v/>
      </c>
      <c r="BG168" s="46" t="str">
        <f t="shared" si="83"/>
        <v/>
      </c>
      <c r="BH168" s="46" t="str">
        <f t="shared" si="83"/>
        <v/>
      </c>
      <c r="BI168" s="46" t="str">
        <f t="shared" si="83"/>
        <v/>
      </c>
      <c r="BJ168" s="31" t="str">
        <f t="shared" si="89"/>
        <v/>
      </c>
      <c r="BK168" s="31" t="str">
        <f t="shared" si="90"/>
        <v/>
      </c>
      <c r="BL168" s="31" t="str">
        <f t="shared" si="91"/>
        <v/>
      </c>
      <c r="BM168" s="31" t="str">
        <f t="shared" si="92"/>
        <v/>
      </c>
      <c r="BN168" s="31" t="str">
        <f t="shared" si="93"/>
        <v/>
      </c>
      <c r="BO168" s="31" t="str">
        <f t="shared" si="94"/>
        <v/>
      </c>
      <c r="BP168" s="48"/>
      <c r="BQ168" s="48"/>
      <c r="BR168" s="48"/>
      <c r="BS168" s="48"/>
      <c r="BT168" s="48"/>
      <c r="BU168" s="31">
        <f>IFERROR(IF(OR(BU$7="",List!$B$8="",List!$B$8="All"),1,IF(List!$B$8=INDEX(IF(BU$5="d",DateTable,MainTable),$C168,BU$6),1,0)),0)</f>
        <v>1</v>
      </c>
      <c r="BV168" s="31">
        <f>IFERROR(IF(OR(BV$7="",List!$B$11="",List!$B$11="All"),1,IF(List!$B$11=INDEX(IF(BV$5="d",DateTable,MainTable),$C168,BV$6),1,0)),0)</f>
        <v>1</v>
      </c>
      <c r="BW168" s="31">
        <f>IFERROR(IF(OR(BW$7="",List!$B$14="",List!$B$14="All"),1,IF(List!$B$14=INDEX(IF(BW$5="d",DateTable,MainTable),$C168,BW$6),1,0)),0)</f>
        <v>1</v>
      </c>
      <c r="BX168" s="31">
        <f>IFERROR(IF(OR(BX$7="",List!$B$17="",List!$B$17="All"),1,IF(List!$B$17=INDEX(IF(BX$5="d",DateTable,MainTable),$C168,BX$6),1,0)),0)</f>
        <v>1</v>
      </c>
      <c r="BY168" s="31">
        <f t="shared" si="95"/>
        <v>1</v>
      </c>
      <c r="CA168" s="31" t="str">
        <f t="shared" si="96"/>
        <v/>
      </c>
      <c r="CB168" s="31" t="str">
        <f t="shared" si="79"/>
        <v/>
      </c>
      <c r="CD168" s="31">
        <f>IFERROR(IF(OR(Dashboard!$C$7="",Dashboard!$C$7="All"),1,IF(Dashboard!$C$7=INDEX(MainTable,$C168,CD$6),1,0)),0)</f>
        <v>1</v>
      </c>
      <c r="CE168" s="31">
        <f>IFERROR(IF(OR(Dashboard!$E$7="",Dashboard!$E$7="All"),1,IF(Dashboard!$E$7=INDEX(MainTable,$C168,CE$6),1,0)),0)</f>
        <v>1</v>
      </c>
      <c r="CF168" s="31">
        <f>IFERROR(IF(OR(Dashboard!$G$7="",Dashboard!$G$7="All"),1,IF(Dashboard!$G$7=INDEX(MainTable,$C168,CF$6),1,0)),0)</f>
        <v>1</v>
      </c>
      <c r="CG168" s="31">
        <f>IFERROR(IF(OR(Dashboard!$I$7="",Dashboard!$I$7="All"),1,IF(Dashboard!$I$7=INDEX(MainTable,$C168,CG$6),1,0)),0)</f>
        <v>1</v>
      </c>
      <c r="CH168" s="31">
        <f t="shared" si="97"/>
        <v>1</v>
      </c>
      <c r="CJ168" s="31">
        <f t="shared" ca="1" si="98"/>
        <v>0</v>
      </c>
      <c r="CK168" s="31">
        <f t="shared" ca="1" si="80"/>
        <v>0</v>
      </c>
      <c r="CL168" s="31">
        <f t="shared" si="81"/>
        <v>0</v>
      </c>
      <c r="CM168" s="31">
        <f t="shared" si="82"/>
        <v>0</v>
      </c>
      <c r="DG168" s="31" t="str">
        <f t="shared" si="99"/>
        <v/>
      </c>
      <c r="DH168" s="31" t="str">
        <f>IFERROR(IF(COUNTIF($DG$8:$DG168,DG168)&gt;1,"",DG168),"")</f>
        <v/>
      </c>
      <c r="DI168" s="31" t="str">
        <f t="array" ref="DI168">IFERROR(INDEX(filter1,SMALL(IF(LEN(filter1)&gt;0,ROW(filter1)-ROW(INDEX(filter1,1,1))+1),ROW($DF168)-ROW($DF$7))),"")</f>
        <v/>
      </c>
      <c r="DJ168" s="31" t="str">
        <f t="shared" si="100"/>
        <v/>
      </c>
      <c r="DK168" s="31" t="str">
        <f>IFERROR(IF(COUNTIF($DJ$8:$DJ168,DJ168)&gt;1,"",DJ168),"")</f>
        <v/>
      </c>
      <c r="DL168" s="31" t="str">
        <f t="array" ref="DL168">IFERROR(INDEX(filter2,SMALL(IF(LEN(filter2)&gt;0,ROW(filter2)-ROW(INDEX(filter2,1,1))+1),ROW($DF168)-ROW($DF$7))),"")</f>
        <v/>
      </c>
      <c r="DM168" s="31" t="str">
        <f t="shared" si="101"/>
        <v/>
      </c>
      <c r="DN168" s="31" t="str">
        <f>IFERROR(IF(COUNTIF($DM$8:$DM168,DM168)&gt;1,"",DM168),"")</f>
        <v/>
      </c>
      <c r="DO168" s="31" t="str">
        <f t="array" ref="DO168">IFERROR(INDEX(filter3,SMALL(IF(LEN(filter3)&gt;0,ROW(filter3)-ROW(INDEX(filter3,1,1))+1),ROW($DF168)-ROW($DF$7))),"")</f>
        <v/>
      </c>
      <c r="DP168" s="31" t="str">
        <f t="shared" si="102"/>
        <v/>
      </c>
      <c r="DQ168" s="31" t="str">
        <f>IFERROR(IF(COUNTIF($DP$8:$DP168,DP168)&gt;1,"",DP168),"")</f>
        <v/>
      </c>
      <c r="DR168" s="31" t="str">
        <f t="array" ref="DR168">IFERROR(INDEX(filter4,SMALL(IF(LEN(filter4)&gt;0,ROW(filter4)-ROW(INDEX(filter4,1,1))+1),ROW($DF168)-ROW($DF$7))),"")</f>
        <v/>
      </c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</row>
    <row r="169" spans="3:140" ht="15" customHeight="1" x14ac:dyDescent="0.25">
      <c r="C169" s="31">
        <v>162</v>
      </c>
      <c r="D169" s="31" t="str">
        <f>IFERROR(IF(INDEX(database[],$C169,D$6)=0,"",INDEX(database[],$C169,D$6)),"")</f>
        <v/>
      </c>
      <c r="E169" s="46" t="str">
        <f>IFERROR(IF(INDEX(database[],$C169,E$6)=0,"",INDEX(database[],$C169,E$6)),"")</f>
        <v/>
      </c>
      <c r="F169" s="31" t="str">
        <f>IFERROR(IF(INDEX(database[],$C169,F$6)=0,"",INDEX(database[],$C169,F$6)),"")</f>
        <v/>
      </c>
      <c r="G169" s="31" t="str">
        <f>IFERROR(IF(INDEX(database[],$C169,G$6)=0,"",INDEX(database[],$C169,G$6)),"")</f>
        <v/>
      </c>
      <c r="H169" s="31" t="str">
        <f>IFERROR(IF(INDEX(database[],$C169,H$6)=0,"",INDEX(database[],$C169,H$6)),"")</f>
        <v/>
      </c>
      <c r="I169" s="31" t="str">
        <f>IFERROR(IF(INDEX(database[],$C169,I$6)=0,"",INDEX(database[],$C169,I$6)),"")</f>
        <v/>
      </c>
      <c r="J169" s="31" t="str">
        <f>IFERROR(IF(INDEX(database[],$C169,J$6)=0,"",INDEX(database[],$C169,J$6)),"")</f>
        <v/>
      </c>
      <c r="K169" s="31" t="str">
        <f>IFERROR(IF(INDEX(database[],$C169,K$6)=0,"",INDEX(database[],$C169,K$6)),"")</f>
        <v/>
      </c>
      <c r="L169" s="31" t="str">
        <f>IFERROR(IF(INDEX(database[],$C169,L$6)=0,"",INDEX(database[],$C169,L$6)),"")</f>
        <v/>
      </c>
      <c r="M169" s="31" t="str">
        <f>IFERROR(IF(INDEX(database[],$C169,M$6)=0,"",INDEX(database[],$C169,M$6)),"")</f>
        <v/>
      </c>
      <c r="N169" s="31" t="str">
        <f>IFERROR(IF(INDEX(database[],$C169,N$6)=0,"",INDEX(database[],$C169,N$6)),"")</f>
        <v/>
      </c>
      <c r="O169" s="31" t="str">
        <f>IFERROR(IF(INDEX(database[],$C169,O$6)=0,"",INDEX(database[],$C169,O$6)),"")</f>
        <v/>
      </c>
      <c r="P169" s="31" t="str">
        <f>IFERROR(IF(INDEX(database[],$C169,P$6)=0,"",INDEX(database[],$C169,P$6)),"")</f>
        <v/>
      </c>
      <c r="Q169" s="31" t="str">
        <f>IFERROR(IF(INDEX(database[],$C169,Q$6)=0,"",INDEX(database[],$C169,Q$6)),"")</f>
        <v/>
      </c>
      <c r="R169" s="46" t="str">
        <f>IFERROR(IF(INDEX(database[],$C169,R$6)=0,"",INDEX(database[],$C169,R$6)),"")</f>
        <v/>
      </c>
      <c r="S169" s="31" t="str">
        <f>IFERROR(IF(INDEX(database[],$C169,S$6)=0,"",INDEX(database[],$C169,S$6)),"")</f>
        <v/>
      </c>
      <c r="T169" s="31" t="str">
        <f>IFERROR(IF(INDEX(database[],$C169,T$6)=0,"",INDEX(database[],$C169,T$6)),"")</f>
        <v/>
      </c>
      <c r="U169" s="31" t="str">
        <f>IFERROR(IF(INDEX(database[],$C169,U$6)=0,"",INDEX(database[],$C169,U$6)),"")</f>
        <v/>
      </c>
      <c r="V169" s="31" t="str">
        <f>IFERROR(IF(INDEX(database[],$C169,V$6)=0,"",INDEX(database[],$C169,V$6)),"")</f>
        <v/>
      </c>
      <c r="W169" s="31" t="str">
        <f>IFERROR(IF(INDEX(database[],$C169,W$6)=0,"",INDEX(database[],$C169,W$6)),"")</f>
        <v/>
      </c>
      <c r="X169" s="31" t="str">
        <f>IFERROR(IF(INDEX(database[],$C169,X$6)=0,"",INDEX(database[],$C169,X$6)),"")</f>
        <v/>
      </c>
      <c r="Y169" s="31" t="str">
        <f>IFERROR(IF(INDEX(database[],$C169,Y$6)=0,"",INDEX(database[],$C169,Y$6)),"")</f>
        <v/>
      </c>
      <c r="Z169" s="31" t="str">
        <f>IFERROR(IF(INDEX(database[],$C169,Z$6)=0,"",INDEX(database[],$C169,Z$6)),"")</f>
        <v/>
      </c>
      <c r="AA169" s="31" t="str">
        <f>IFERROR(IF(INDEX(database[],$C169,AA$6)=0,"",INDEX(database[],$C169,AA$6)),"")</f>
        <v/>
      </c>
      <c r="AB169" s="31" t="str">
        <f>IFERROR(IF(INDEX(database[],$C169,AB$6)=0,"",INDEX(database[],$C169,AB$6)),"")</f>
        <v/>
      </c>
      <c r="AC169" s="31" t="str">
        <f>IFERROR(IF(INDEX(database[],$C169,AC$6)=0,"",INDEX(database[],$C169,AC$6)),"")</f>
        <v/>
      </c>
      <c r="AD169" s="31" t="str">
        <f>IFERROR(IF(INDEX(database[],$C169,AD$6)=0,"",INDEX(database[],$C169,AD$6)),"")</f>
        <v/>
      </c>
      <c r="AE169" s="31" t="str">
        <f>IFERROR(IF(INDEX(database[],$C169,AE$6)=0,"",INDEX(database[],$C169,AE$6)),"")</f>
        <v/>
      </c>
      <c r="AF169" s="31" t="str">
        <f>IFERROR(IF(INDEX(database[],$C169,AF$6)=0,"",INDEX(database[],$C169,AF$6)),"")</f>
        <v/>
      </c>
      <c r="AG169" s="31" t="str">
        <f>IFERROR(IF(INDEX(database[],$C169,AG$6)=0,"",INDEX(database[],$C169,AG$6)),"")</f>
        <v/>
      </c>
      <c r="AH169" s="31" t="str">
        <f>IFERROR(IF(INDEX(database[],$C169,AH$6)=0,"",INDEX(database[],$C169,AH$6)),"")</f>
        <v/>
      </c>
      <c r="AI169" s="31" t="str">
        <f>IFERROR(IF(INDEX(database[],$C169,AI$6)=0,"",INDEX(database[],$C169,AI$6)),"")</f>
        <v/>
      </c>
      <c r="AJ169" s="31" t="str">
        <f>IFERROR(IF(INDEX(database[],$C169,AJ$6)=0,"",INDEX(database[],$C169,AJ$6)),"")</f>
        <v/>
      </c>
      <c r="AK169" s="31" t="str">
        <f>IFERROR(IF(INDEX(database[],$C169,AK$6)=0,"",INDEX(database[],$C169,AK$6)),"")</f>
        <v/>
      </c>
      <c r="AL169" s="31" t="str">
        <f>IFERROR(IF(INDEX(database[],$C169,AL$6)=0,"",INDEX(database[],$C169,AL$6)),"")</f>
        <v/>
      </c>
      <c r="AM169" s="31" t="str">
        <f>IFERROR(IF(INDEX(database[],$C169,AM$6)=0,"",INDEX(database[],$C169,AM$6)),"")</f>
        <v/>
      </c>
      <c r="AN169" s="31" t="str">
        <f>IFERROR(IF(INDEX(database[],$C169,AN$6)=0,"",INDEX(database[],$C169,AN$6)),"")</f>
        <v/>
      </c>
      <c r="AO169" s="31" t="str">
        <f>IFERROR(IF(INDEX(database[],$C169,AO$6)=0,"",INDEX(database[],$C169,AO$6)),"")</f>
        <v/>
      </c>
      <c r="AP169" s="31" t="str">
        <f>IFERROR(IF(INDEX(database[],$C169,AP$6)=0,"",INDEX(database[],$C169,AP$6)),"")</f>
        <v/>
      </c>
      <c r="AQ169" s="31" t="str">
        <f>IFERROR(IF(INDEX(database[],$C169,AQ$6)=0,"",INDEX(database[],$C169,AQ$6)),"")</f>
        <v/>
      </c>
      <c r="AR169" s="31" t="str">
        <f>IFERROR(IF(INDEX(database[],$C169,AR$6)=0,"",INDEX(database[],$C169,AR$6)),"")</f>
        <v/>
      </c>
      <c r="AS169" s="31" t="str">
        <f>IFERROR(IF(INDEX(database[],$C169,AS$6)=0,"",INDEX(database[],$C169,AS$6)),"")</f>
        <v/>
      </c>
      <c r="AT169" s="31" t="str">
        <f>IFERROR(IF(INDEX(database[],$C169,AT$6)=0,"",INDEX(database[],$C169,AT$6)),"")</f>
        <v/>
      </c>
      <c r="AU169" s="31" t="str">
        <f>IFERROR(IF(INDEX(database[],$C169,AU$6)=0,"",INDEX(database[],$C169,AU$6)),"")</f>
        <v/>
      </c>
      <c r="AV169" s="31" t="str">
        <f>IFERROR(IF(INDEX(database[],$C169,AV$6)=0,"",INDEX(database[],$C169,AV$6)),"")</f>
        <v/>
      </c>
      <c r="AW169" s="31" t="str">
        <f t="shared" si="78"/>
        <v/>
      </c>
      <c r="AX169" s="49" t="str">
        <f t="shared" si="84"/>
        <v/>
      </c>
      <c r="AY169" s="31" t="str">
        <f t="shared" si="85"/>
        <v/>
      </c>
      <c r="AZ169" s="31" t="str">
        <f t="shared" si="86"/>
        <v/>
      </c>
      <c r="BA169" s="49" t="str">
        <f t="shared" ca="1" si="87"/>
        <v/>
      </c>
      <c r="BB169" s="51" t="str">
        <f t="shared" ca="1" si="88"/>
        <v/>
      </c>
      <c r="BC169" s="50" t="str">
        <f t="shared" si="83"/>
        <v/>
      </c>
      <c r="BD169" s="46" t="str">
        <f t="shared" si="83"/>
        <v/>
      </c>
      <c r="BE169" s="46" t="str">
        <f t="shared" si="83"/>
        <v/>
      </c>
      <c r="BF169" s="46" t="str">
        <f t="shared" si="83"/>
        <v/>
      </c>
      <c r="BG169" s="46" t="str">
        <f t="shared" si="83"/>
        <v/>
      </c>
      <c r="BH169" s="46" t="str">
        <f t="shared" si="83"/>
        <v/>
      </c>
      <c r="BI169" s="46" t="str">
        <f t="shared" si="83"/>
        <v/>
      </c>
      <c r="BJ169" s="31" t="str">
        <f t="shared" si="89"/>
        <v/>
      </c>
      <c r="BK169" s="31" t="str">
        <f t="shared" si="90"/>
        <v/>
      </c>
      <c r="BL169" s="31" t="str">
        <f t="shared" si="91"/>
        <v/>
      </c>
      <c r="BM169" s="31" t="str">
        <f t="shared" si="92"/>
        <v/>
      </c>
      <c r="BN169" s="31" t="str">
        <f t="shared" si="93"/>
        <v/>
      </c>
      <c r="BO169" s="31" t="str">
        <f t="shared" si="94"/>
        <v/>
      </c>
      <c r="BP169" s="48"/>
      <c r="BQ169" s="48"/>
      <c r="BR169" s="48"/>
      <c r="BS169" s="48"/>
      <c r="BT169" s="48"/>
      <c r="BU169" s="31">
        <f>IFERROR(IF(OR(BU$7="",List!$B$8="",List!$B$8="All"),1,IF(List!$B$8=INDEX(IF(BU$5="d",DateTable,MainTable),$C169,BU$6),1,0)),0)</f>
        <v>1</v>
      </c>
      <c r="BV169" s="31">
        <f>IFERROR(IF(OR(BV$7="",List!$B$11="",List!$B$11="All"),1,IF(List!$B$11=INDEX(IF(BV$5="d",DateTable,MainTable),$C169,BV$6),1,0)),0)</f>
        <v>1</v>
      </c>
      <c r="BW169" s="31">
        <f>IFERROR(IF(OR(BW$7="",List!$B$14="",List!$B$14="All"),1,IF(List!$B$14=INDEX(IF(BW$5="d",DateTable,MainTable),$C169,BW$6),1,0)),0)</f>
        <v>1</v>
      </c>
      <c r="BX169" s="31">
        <f>IFERROR(IF(OR(BX$7="",List!$B$17="",List!$B$17="All"),1,IF(List!$B$17=INDEX(IF(BX$5="d",DateTable,MainTable),$C169,BX$6),1,0)),0)</f>
        <v>1</v>
      </c>
      <c r="BY169" s="31">
        <f t="shared" si="95"/>
        <v>1</v>
      </c>
      <c r="CA169" s="31" t="str">
        <f t="shared" si="96"/>
        <v/>
      </c>
      <c r="CB169" s="31" t="str">
        <f t="shared" si="79"/>
        <v/>
      </c>
      <c r="CD169" s="31">
        <f>IFERROR(IF(OR(Dashboard!$C$7="",Dashboard!$C$7="All"),1,IF(Dashboard!$C$7=INDEX(MainTable,$C169,CD$6),1,0)),0)</f>
        <v>1</v>
      </c>
      <c r="CE169" s="31">
        <f>IFERROR(IF(OR(Dashboard!$E$7="",Dashboard!$E$7="All"),1,IF(Dashboard!$E$7=INDEX(MainTable,$C169,CE$6),1,0)),0)</f>
        <v>1</v>
      </c>
      <c r="CF169" s="31">
        <f>IFERROR(IF(OR(Dashboard!$G$7="",Dashboard!$G$7="All"),1,IF(Dashboard!$G$7=INDEX(MainTable,$C169,CF$6),1,0)),0)</f>
        <v>1</v>
      </c>
      <c r="CG169" s="31">
        <f>IFERROR(IF(OR(Dashboard!$I$7="",Dashboard!$I$7="All"),1,IF(Dashboard!$I$7=INDEX(MainTable,$C169,CG$6),1,0)),0)</f>
        <v>1</v>
      </c>
      <c r="CH169" s="31">
        <f t="shared" si="97"/>
        <v>1</v>
      </c>
      <c r="CJ169" s="31">
        <f t="shared" ca="1" si="98"/>
        <v>0</v>
      </c>
      <c r="CK169" s="31">
        <f t="shared" ca="1" si="80"/>
        <v>0</v>
      </c>
      <c r="CL169" s="31">
        <f t="shared" si="81"/>
        <v>0</v>
      </c>
      <c r="CM169" s="31">
        <f t="shared" si="82"/>
        <v>0</v>
      </c>
      <c r="DG169" s="31" t="str">
        <f t="shared" si="99"/>
        <v/>
      </c>
      <c r="DH169" s="31" t="str">
        <f>IFERROR(IF(COUNTIF($DG$8:$DG169,DG169)&gt;1,"",DG169),"")</f>
        <v/>
      </c>
      <c r="DI169" s="31" t="str">
        <f t="array" ref="DI169">IFERROR(INDEX(filter1,SMALL(IF(LEN(filter1)&gt;0,ROW(filter1)-ROW(INDEX(filter1,1,1))+1),ROW($DF169)-ROW($DF$7))),"")</f>
        <v/>
      </c>
      <c r="DJ169" s="31" t="str">
        <f t="shared" si="100"/>
        <v/>
      </c>
      <c r="DK169" s="31" t="str">
        <f>IFERROR(IF(COUNTIF($DJ$8:$DJ169,DJ169)&gt;1,"",DJ169),"")</f>
        <v/>
      </c>
      <c r="DL169" s="31" t="str">
        <f t="array" ref="DL169">IFERROR(INDEX(filter2,SMALL(IF(LEN(filter2)&gt;0,ROW(filter2)-ROW(INDEX(filter2,1,1))+1),ROW($DF169)-ROW($DF$7))),"")</f>
        <v/>
      </c>
      <c r="DM169" s="31" t="str">
        <f t="shared" si="101"/>
        <v/>
      </c>
      <c r="DN169" s="31" t="str">
        <f>IFERROR(IF(COUNTIF($DM$8:$DM169,DM169)&gt;1,"",DM169),"")</f>
        <v/>
      </c>
      <c r="DO169" s="31" t="str">
        <f t="array" ref="DO169">IFERROR(INDEX(filter3,SMALL(IF(LEN(filter3)&gt;0,ROW(filter3)-ROW(INDEX(filter3,1,1))+1),ROW($DF169)-ROW($DF$7))),"")</f>
        <v/>
      </c>
      <c r="DP169" s="31" t="str">
        <f t="shared" si="102"/>
        <v/>
      </c>
      <c r="DQ169" s="31" t="str">
        <f>IFERROR(IF(COUNTIF($DP$8:$DP169,DP169)&gt;1,"",DP169),"")</f>
        <v/>
      </c>
      <c r="DR169" s="31" t="str">
        <f t="array" ref="DR169">IFERROR(INDEX(filter4,SMALL(IF(LEN(filter4)&gt;0,ROW(filter4)-ROW(INDEX(filter4,1,1))+1),ROW($DF169)-ROW($DF$7))),"")</f>
        <v/>
      </c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</row>
    <row r="170" spans="3:140" ht="15" customHeight="1" x14ac:dyDescent="0.25">
      <c r="C170" s="31">
        <v>163</v>
      </c>
      <c r="D170" s="31" t="str">
        <f>IFERROR(IF(INDEX(database[],$C170,D$6)=0,"",INDEX(database[],$C170,D$6)),"")</f>
        <v/>
      </c>
      <c r="E170" s="46" t="str">
        <f>IFERROR(IF(INDEX(database[],$C170,E$6)=0,"",INDEX(database[],$C170,E$6)),"")</f>
        <v/>
      </c>
      <c r="F170" s="31" t="str">
        <f>IFERROR(IF(INDEX(database[],$C170,F$6)=0,"",INDEX(database[],$C170,F$6)),"")</f>
        <v/>
      </c>
      <c r="G170" s="31" t="str">
        <f>IFERROR(IF(INDEX(database[],$C170,G$6)=0,"",INDEX(database[],$C170,G$6)),"")</f>
        <v/>
      </c>
      <c r="H170" s="31" t="str">
        <f>IFERROR(IF(INDEX(database[],$C170,H$6)=0,"",INDEX(database[],$C170,H$6)),"")</f>
        <v/>
      </c>
      <c r="I170" s="31" t="str">
        <f>IFERROR(IF(INDEX(database[],$C170,I$6)=0,"",INDEX(database[],$C170,I$6)),"")</f>
        <v/>
      </c>
      <c r="J170" s="31" t="str">
        <f>IFERROR(IF(INDEX(database[],$C170,J$6)=0,"",INDEX(database[],$C170,J$6)),"")</f>
        <v/>
      </c>
      <c r="K170" s="31" t="str">
        <f>IFERROR(IF(INDEX(database[],$C170,K$6)=0,"",INDEX(database[],$C170,K$6)),"")</f>
        <v/>
      </c>
      <c r="L170" s="31" t="str">
        <f>IFERROR(IF(INDEX(database[],$C170,L$6)=0,"",INDEX(database[],$C170,L$6)),"")</f>
        <v/>
      </c>
      <c r="M170" s="31" t="str">
        <f>IFERROR(IF(INDEX(database[],$C170,M$6)=0,"",INDEX(database[],$C170,M$6)),"")</f>
        <v/>
      </c>
      <c r="N170" s="31" t="str">
        <f>IFERROR(IF(INDEX(database[],$C170,N$6)=0,"",INDEX(database[],$C170,N$6)),"")</f>
        <v/>
      </c>
      <c r="O170" s="31" t="str">
        <f>IFERROR(IF(INDEX(database[],$C170,O$6)=0,"",INDEX(database[],$C170,O$6)),"")</f>
        <v/>
      </c>
      <c r="P170" s="31" t="str">
        <f>IFERROR(IF(INDEX(database[],$C170,P$6)=0,"",INDEX(database[],$C170,P$6)),"")</f>
        <v/>
      </c>
      <c r="Q170" s="31" t="str">
        <f>IFERROR(IF(INDEX(database[],$C170,Q$6)=0,"",INDEX(database[],$C170,Q$6)),"")</f>
        <v/>
      </c>
      <c r="R170" s="46" t="str">
        <f>IFERROR(IF(INDEX(database[],$C170,R$6)=0,"",INDEX(database[],$C170,R$6)),"")</f>
        <v/>
      </c>
      <c r="S170" s="31" t="str">
        <f>IFERROR(IF(INDEX(database[],$C170,S$6)=0,"",INDEX(database[],$C170,S$6)),"")</f>
        <v/>
      </c>
      <c r="T170" s="31" t="str">
        <f>IFERROR(IF(INDEX(database[],$C170,T$6)=0,"",INDEX(database[],$C170,T$6)),"")</f>
        <v/>
      </c>
      <c r="U170" s="31" t="str">
        <f>IFERROR(IF(INDEX(database[],$C170,U$6)=0,"",INDEX(database[],$C170,U$6)),"")</f>
        <v/>
      </c>
      <c r="V170" s="31" t="str">
        <f>IFERROR(IF(INDEX(database[],$C170,V$6)=0,"",INDEX(database[],$C170,V$6)),"")</f>
        <v/>
      </c>
      <c r="W170" s="31" t="str">
        <f>IFERROR(IF(INDEX(database[],$C170,W$6)=0,"",INDEX(database[],$C170,W$6)),"")</f>
        <v/>
      </c>
      <c r="X170" s="31" t="str">
        <f>IFERROR(IF(INDEX(database[],$C170,X$6)=0,"",INDEX(database[],$C170,X$6)),"")</f>
        <v/>
      </c>
      <c r="Y170" s="31" t="str">
        <f>IFERROR(IF(INDEX(database[],$C170,Y$6)=0,"",INDEX(database[],$C170,Y$6)),"")</f>
        <v/>
      </c>
      <c r="Z170" s="31" t="str">
        <f>IFERROR(IF(INDEX(database[],$C170,Z$6)=0,"",INDEX(database[],$C170,Z$6)),"")</f>
        <v/>
      </c>
      <c r="AA170" s="31" t="str">
        <f>IFERROR(IF(INDEX(database[],$C170,AA$6)=0,"",INDEX(database[],$C170,AA$6)),"")</f>
        <v/>
      </c>
      <c r="AB170" s="31" t="str">
        <f>IFERROR(IF(INDEX(database[],$C170,AB$6)=0,"",INDEX(database[],$C170,AB$6)),"")</f>
        <v/>
      </c>
      <c r="AC170" s="31" t="str">
        <f>IFERROR(IF(INDEX(database[],$C170,AC$6)=0,"",INDEX(database[],$C170,AC$6)),"")</f>
        <v/>
      </c>
      <c r="AD170" s="31" t="str">
        <f>IFERROR(IF(INDEX(database[],$C170,AD$6)=0,"",INDEX(database[],$C170,AD$6)),"")</f>
        <v/>
      </c>
      <c r="AE170" s="31" t="str">
        <f>IFERROR(IF(INDEX(database[],$C170,AE$6)=0,"",INDEX(database[],$C170,AE$6)),"")</f>
        <v/>
      </c>
      <c r="AF170" s="31" t="str">
        <f>IFERROR(IF(INDEX(database[],$C170,AF$6)=0,"",INDEX(database[],$C170,AF$6)),"")</f>
        <v/>
      </c>
      <c r="AG170" s="31" t="str">
        <f>IFERROR(IF(INDEX(database[],$C170,AG$6)=0,"",INDEX(database[],$C170,AG$6)),"")</f>
        <v/>
      </c>
      <c r="AH170" s="31" t="str">
        <f>IFERROR(IF(INDEX(database[],$C170,AH$6)=0,"",INDEX(database[],$C170,AH$6)),"")</f>
        <v/>
      </c>
      <c r="AI170" s="31" t="str">
        <f>IFERROR(IF(INDEX(database[],$C170,AI$6)=0,"",INDEX(database[],$C170,AI$6)),"")</f>
        <v/>
      </c>
      <c r="AJ170" s="31" t="str">
        <f>IFERROR(IF(INDEX(database[],$C170,AJ$6)=0,"",INDEX(database[],$C170,AJ$6)),"")</f>
        <v/>
      </c>
      <c r="AK170" s="31" t="str">
        <f>IFERROR(IF(INDEX(database[],$C170,AK$6)=0,"",INDEX(database[],$C170,AK$6)),"")</f>
        <v/>
      </c>
      <c r="AL170" s="31" t="str">
        <f>IFERROR(IF(INDEX(database[],$C170,AL$6)=0,"",INDEX(database[],$C170,AL$6)),"")</f>
        <v/>
      </c>
      <c r="AM170" s="31" t="str">
        <f>IFERROR(IF(INDEX(database[],$C170,AM$6)=0,"",INDEX(database[],$C170,AM$6)),"")</f>
        <v/>
      </c>
      <c r="AN170" s="31" t="str">
        <f>IFERROR(IF(INDEX(database[],$C170,AN$6)=0,"",INDEX(database[],$C170,AN$6)),"")</f>
        <v/>
      </c>
      <c r="AO170" s="31" t="str">
        <f>IFERROR(IF(INDEX(database[],$C170,AO$6)=0,"",INDEX(database[],$C170,AO$6)),"")</f>
        <v/>
      </c>
      <c r="AP170" s="31" t="str">
        <f>IFERROR(IF(INDEX(database[],$C170,AP$6)=0,"",INDEX(database[],$C170,AP$6)),"")</f>
        <v/>
      </c>
      <c r="AQ170" s="31" t="str">
        <f>IFERROR(IF(INDEX(database[],$C170,AQ$6)=0,"",INDEX(database[],$C170,AQ$6)),"")</f>
        <v/>
      </c>
      <c r="AR170" s="31" t="str">
        <f>IFERROR(IF(INDEX(database[],$C170,AR$6)=0,"",INDEX(database[],$C170,AR$6)),"")</f>
        <v/>
      </c>
      <c r="AS170" s="31" t="str">
        <f>IFERROR(IF(INDEX(database[],$C170,AS$6)=0,"",INDEX(database[],$C170,AS$6)),"")</f>
        <v/>
      </c>
      <c r="AT170" s="31" t="str">
        <f>IFERROR(IF(INDEX(database[],$C170,AT$6)=0,"",INDEX(database[],$C170,AT$6)),"")</f>
        <v/>
      </c>
      <c r="AU170" s="31" t="str">
        <f>IFERROR(IF(INDEX(database[],$C170,AU$6)=0,"",INDEX(database[],$C170,AU$6)),"")</f>
        <v/>
      </c>
      <c r="AV170" s="31" t="str">
        <f>IFERROR(IF(INDEX(database[],$C170,AV$6)=0,"",INDEX(database[],$C170,AV$6)),"")</f>
        <v/>
      </c>
      <c r="AW170" s="31" t="str">
        <f t="shared" si="78"/>
        <v/>
      </c>
      <c r="AX170" s="49" t="str">
        <f t="shared" si="84"/>
        <v/>
      </c>
      <c r="AY170" s="31" t="str">
        <f t="shared" si="85"/>
        <v/>
      </c>
      <c r="AZ170" s="31" t="str">
        <f t="shared" si="86"/>
        <v/>
      </c>
      <c r="BA170" s="49" t="str">
        <f t="shared" ca="1" si="87"/>
        <v/>
      </c>
      <c r="BB170" s="51" t="str">
        <f t="shared" ca="1" si="88"/>
        <v/>
      </c>
      <c r="BC170" s="50" t="str">
        <f t="shared" si="83"/>
        <v/>
      </c>
      <c r="BD170" s="46" t="str">
        <f t="shared" si="83"/>
        <v/>
      </c>
      <c r="BE170" s="46" t="str">
        <f t="shared" si="83"/>
        <v/>
      </c>
      <c r="BF170" s="46" t="str">
        <f t="shared" si="83"/>
        <v/>
      </c>
      <c r="BG170" s="46" t="str">
        <f t="shared" si="83"/>
        <v/>
      </c>
      <c r="BH170" s="46" t="str">
        <f t="shared" si="83"/>
        <v/>
      </c>
      <c r="BI170" s="46" t="str">
        <f t="shared" si="83"/>
        <v/>
      </c>
      <c r="BJ170" s="31" t="str">
        <f t="shared" si="89"/>
        <v/>
      </c>
      <c r="BK170" s="31" t="str">
        <f t="shared" si="90"/>
        <v/>
      </c>
      <c r="BL170" s="31" t="str">
        <f t="shared" si="91"/>
        <v/>
      </c>
      <c r="BM170" s="31" t="str">
        <f t="shared" si="92"/>
        <v/>
      </c>
      <c r="BN170" s="31" t="str">
        <f t="shared" si="93"/>
        <v/>
      </c>
      <c r="BO170" s="31" t="str">
        <f t="shared" si="94"/>
        <v/>
      </c>
      <c r="BP170" s="48"/>
      <c r="BQ170" s="48"/>
      <c r="BR170" s="48"/>
      <c r="BS170" s="48"/>
      <c r="BT170" s="48"/>
      <c r="BU170" s="31">
        <f>IFERROR(IF(OR(BU$7="",List!$B$8="",List!$B$8="All"),1,IF(List!$B$8=INDEX(IF(BU$5="d",DateTable,MainTable),$C170,BU$6),1,0)),0)</f>
        <v>1</v>
      </c>
      <c r="BV170" s="31">
        <f>IFERROR(IF(OR(BV$7="",List!$B$11="",List!$B$11="All"),1,IF(List!$B$11=INDEX(IF(BV$5="d",DateTable,MainTable),$C170,BV$6),1,0)),0)</f>
        <v>1</v>
      </c>
      <c r="BW170" s="31">
        <f>IFERROR(IF(OR(BW$7="",List!$B$14="",List!$B$14="All"),1,IF(List!$B$14=INDEX(IF(BW$5="d",DateTable,MainTable),$C170,BW$6),1,0)),0)</f>
        <v>1</v>
      </c>
      <c r="BX170" s="31">
        <f>IFERROR(IF(OR(BX$7="",List!$B$17="",List!$B$17="All"),1,IF(List!$B$17=INDEX(IF(BX$5="d",DateTable,MainTable),$C170,BX$6),1,0)),0)</f>
        <v>1</v>
      </c>
      <c r="BY170" s="31">
        <f t="shared" si="95"/>
        <v>1</v>
      </c>
      <c r="CA170" s="31" t="str">
        <f t="shared" si="96"/>
        <v/>
      </c>
      <c r="CB170" s="31" t="str">
        <f t="shared" si="79"/>
        <v/>
      </c>
      <c r="CD170" s="31">
        <f>IFERROR(IF(OR(Dashboard!$C$7="",Dashboard!$C$7="All"),1,IF(Dashboard!$C$7=INDEX(MainTable,$C170,CD$6),1,0)),0)</f>
        <v>1</v>
      </c>
      <c r="CE170" s="31">
        <f>IFERROR(IF(OR(Dashboard!$E$7="",Dashboard!$E$7="All"),1,IF(Dashboard!$E$7=INDEX(MainTable,$C170,CE$6),1,0)),0)</f>
        <v>1</v>
      </c>
      <c r="CF170" s="31">
        <f>IFERROR(IF(OR(Dashboard!$G$7="",Dashboard!$G$7="All"),1,IF(Dashboard!$G$7=INDEX(MainTable,$C170,CF$6),1,0)),0)</f>
        <v>1</v>
      </c>
      <c r="CG170" s="31">
        <f>IFERROR(IF(OR(Dashboard!$I$7="",Dashboard!$I$7="All"),1,IF(Dashboard!$I$7=INDEX(MainTable,$C170,CG$6),1,0)),0)</f>
        <v>1</v>
      </c>
      <c r="CH170" s="31">
        <f t="shared" si="97"/>
        <v>1</v>
      </c>
      <c r="CJ170" s="31">
        <f t="shared" ca="1" si="98"/>
        <v>0</v>
      </c>
      <c r="CK170" s="31">
        <f t="shared" ca="1" si="80"/>
        <v>0</v>
      </c>
      <c r="CL170" s="31">
        <f t="shared" si="81"/>
        <v>0</v>
      </c>
      <c r="CM170" s="31">
        <f t="shared" si="82"/>
        <v>0</v>
      </c>
      <c r="DG170" s="31" t="str">
        <f t="shared" si="99"/>
        <v/>
      </c>
      <c r="DH170" s="31" t="str">
        <f>IFERROR(IF(COUNTIF($DG$8:$DG170,DG170)&gt;1,"",DG170),"")</f>
        <v/>
      </c>
      <c r="DI170" s="31" t="str">
        <f t="array" ref="DI170">IFERROR(INDEX(filter1,SMALL(IF(LEN(filter1)&gt;0,ROW(filter1)-ROW(INDEX(filter1,1,1))+1),ROW($DF170)-ROW($DF$7))),"")</f>
        <v/>
      </c>
      <c r="DJ170" s="31" t="str">
        <f t="shared" si="100"/>
        <v/>
      </c>
      <c r="DK170" s="31" t="str">
        <f>IFERROR(IF(COUNTIF($DJ$8:$DJ170,DJ170)&gt;1,"",DJ170),"")</f>
        <v/>
      </c>
      <c r="DL170" s="31" t="str">
        <f t="array" ref="DL170">IFERROR(INDEX(filter2,SMALL(IF(LEN(filter2)&gt;0,ROW(filter2)-ROW(INDEX(filter2,1,1))+1),ROW($DF170)-ROW($DF$7))),"")</f>
        <v/>
      </c>
      <c r="DM170" s="31" t="str">
        <f t="shared" si="101"/>
        <v/>
      </c>
      <c r="DN170" s="31" t="str">
        <f>IFERROR(IF(COUNTIF($DM$8:$DM170,DM170)&gt;1,"",DM170),"")</f>
        <v/>
      </c>
      <c r="DO170" s="31" t="str">
        <f t="array" ref="DO170">IFERROR(INDEX(filter3,SMALL(IF(LEN(filter3)&gt;0,ROW(filter3)-ROW(INDEX(filter3,1,1))+1),ROW($DF170)-ROW($DF$7))),"")</f>
        <v/>
      </c>
      <c r="DP170" s="31" t="str">
        <f t="shared" si="102"/>
        <v/>
      </c>
      <c r="DQ170" s="31" t="str">
        <f>IFERROR(IF(COUNTIF($DP$8:$DP170,DP170)&gt;1,"",DP170),"")</f>
        <v/>
      </c>
      <c r="DR170" s="31" t="str">
        <f t="array" ref="DR170">IFERROR(INDEX(filter4,SMALL(IF(LEN(filter4)&gt;0,ROW(filter4)-ROW(INDEX(filter4,1,1))+1),ROW($DF170)-ROW($DF$7))),"")</f>
        <v/>
      </c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</row>
    <row r="171" spans="3:140" ht="15" customHeight="1" x14ac:dyDescent="0.25">
      <c r="C171" s="31">
        <v>164</v>
      </c>
      <c r="D171" s="31" t="str">
        <f>IFERROR(IF(INDEX(database[],$C171,D$6)=0,"",INDEX(database[],$C171,D$6)),"")</f>
        <v/>
      </c>
      <c r="E171" s="46" t="str">
        <f>IFERROR(IF(INDEX(database[],$C171,E$6)=0,"",INDEX(database[],$C171,E$6)),"")</f>
        <v/>
      </c>
      <c r="F171" s="31" t="str">
        <f>IFERROR(IF(INDEX(database[],$C171,F$6)=0,"",INDEX(database[],$C171,F$6)),"")</f>
        <v/>
      </c>
      <c r="G171" s="31" t="str">
        <f>IFERROR(IF(INDEX(database[],$C171,G$6)=0,"",INDEX(database[],$C171,G$6)),"")</f>
        <v/>
      </c>
      <c r="H171" s="31" t="str">
        <f>IFERROR(IF(INDEX(database[],$C171,H$6)=0,"",INDEX(database[],$C171,H$6)),"")</f>
        <v/>
      </c>
      <c r="I171" s="31" t="str">
        <f>IFERROR(IF(INDEX(database[],$C171,I$6)=0,"",INDEX(database[],$C171,I$6)),"")</f>
        <v/>
      </c>
      <c r="J171" s="31" t="str">
        <f>IFERROR(IF(INDEX(database[],$C171,J$6)=0,"",INDEX(database[],$C171,J$6)),"")</f>
        <v/>
      </c>
      <c r="K171" s="31" t="str">
        <f>IFERROR(IF(INDEX(database[],$C171,K$6)=0,"",INDEX(database[],$C171,K$6)),"")</f>
        <v/>
      </c>
      <c r="L171" s="31" t="str">
        <f>IFERROR(IF(INDEX(database[],$C171,L$6)=0,"",INDEX(database[],$C171,L$6)),"")</f>
        <v/>
      </c>
      <c r="M171" s="31" t="str">
        <f>IFERROR(IF(INDEX(database[],$C171,M$6)=0,"",INDEX(database[],$C171,M$6)),"")</f>
        <v/>
      </c>
      <c r="N171" s="31" t="str">
        <f>IFERROR(IF(INDEX(database[],$C171,N$6)=0,"",INDEX(database[],$C171,N$6)),"")</f>
        <v/>
      </c>
      <c r="O171" s="31" t="str">
        <f>IFERROR(IF(INDEX(database[],$C171,O$6)=0,"",INDEX(database[],$C171,O$6)),"")</f>
        <v/>
      </c>
      <c r="P171" s="31" t="str">
        <f>IFERROR(IF(INDEX(database[],$C171,P$6)=0,"",INDEX(database[],$C171,P$6)),"")</f>
        <v/>
      </c>
      <c r="Q171" s="31" t="str">
        <f>IFERROR(IF(INDEX(database[],$C171,Q$6)=0,"",INDEX(database[],$C171,Q$6)),"")</f>
        <v/>
      </c>
      <c r="R171" s="46" t="str">
        <f>IFERROR(IF(INDEX(database[],$C171,R$6)=0,"",INDEX(database[],$C171,R$6)),"")</f>
        <v/>
      </c>
      <c r="S171" s="31" t="str">
        <f>IFERROR(IF(INDEX(database[],$C171,S$6)=0,"",INDEX(database[],$C171,S$6)),"")</f>
        <v/>
      </c>
      <c r="T171" s="31" t="str">
        <f>IFERROR(IF(INDEX(database[],$C171,T$6)=0,"",INDEX(database[],$C171,T$6)),"")</f>
        <v/>
      </c>
      <c r="U171" s="31" t="str">
        <f>IFERROR(IF(INDEX(database[],$C171,U$6)=0,"",INDEX(database[],$C171,U$6)),"")</f>
        <v/>
      </c>
      <c r="V171" s="31" t="str">
        <f>IFERROR(IF(INDEX(database[],$C171,V$6)=0,"",INDEX(database[],$C171,V$6)),"")</f>
        <v/>
      </c>
      <c r="W171" s="31" t="str">
        <f>IFERROR(IF(INDEX(database[],$C171,W$6)=0,"",INDEX(database[],$C171,W$6)),"")</f>
        <v/>
      </c>
      <c r="X171" s="31" t="str">
        <f>IFERROR(IF(INDEX(database[],$C171,X$6)=0,"",INDEX(database[],$C171,X$6)),"")</f>
        <v/>
      </c>
      <c r="Y171" s="31" t="str">
        <f>IFERROR(IF(INDEX(database[],$C171,Y$6)=0,"",INDEX(database[],$C171,Y$6)),"")</f>
        <v/>
      </c>
      <c r="Z171" s="31" t="str">
        <f>IFERROR(IF(INDEX(database[],$C171,Z$6)=0,"",INDEX(database[],$C171,Z$6)),"")</f>
        <v/>
      </c>
      <c r="AA171" s="31" t="str">
        <f>IFERROR(IF(INDEX(database[],$C171,AA$6)=0,"",INDEX(database[],$C171,AA$6)),"")</f>
        <v/>
      </c>
      <c r="AB171" s="31" t="str">
        <f>IFERROR(IF(INDEX(database[],$C171,AB$6)=0,"",INDEX(database[],$C171,AB$6)),"")</f>
        <v/>
      </c>
      <c r="AC171" s="31" t="str">
        <f>IFERROR(IF(INDEX(database[],$C171,AC$6)=0,"",INDEX(database[],$C171,AC$6)),"")</f>
        <v/>
      </c>
      <c r="AD171" s="31" t="str">
        <f>IFERROR(IF(INDEX(database[],$C171,AD$6)=0,"",INDEX(database[],$C171,AD$6)),"")</f>
        <v/>
      </c>
      <c r="AE171" s="31" t="str">
        <f>IFERROR(IF(INDEX(database[],$C171,AE$6)=0,"",INDEX(database[],$C171,AE$6)),"")</f>
        <v/>
      </c>
      <c r="AF171" s="31" t="str">
        <f>IFERROR(IF(INDEX(database[],$C171,AF$6)=0,"",INDEX(database[],$C171,AF$6)),"")</f>
        <v/>
      </c>
      <c r="AG171" s="31" t="str">
        <f>IFERROR(IF(INDEX(database[],$C171,AG$6)=0,"",INDEX(database[],$C171,AG$6)),"")</f>
        <v/>
      </c>
      <c r="AH171" s="31" t="str">
        <f>IFERROR(IF(INDEX(database[],$C171,AH$6)=0,"",INDEX(database[],$C171,AH$6)),"")</f>
        <v/>
      </c>
      <c r="AI171" s="31" t="str">
        <f>IFERROR(IF(INDEX(database[],$C171,AI$6)=0,"",INDEX(database[],$C171,AI$6)),"")</f>
        <v/>
      </c>
      <c r="AJ171" s="31" t="str">
        <f>IFERROR(IF(INDEX(database[],$C171,AJ$6)=0,"",INDEX(database[],$C171,AJ$6)),"")</f>
        <v/>
      </c>
      <c r="AK171" s="31" t="str">
        <f>IFERROR(IF(INDEX(database[],$C171,AK$6)=0,"",INDEX(database[],$C171,AK$6)),"")</f>
        <v/>
      </c>
      <c r="AL171" s="31" t="str">
        <f>IFERROR(IF(INDEX(database[],$C171,AL$6)=0,"",INDEX(database[],$C171,AL$6)),"")</f>
        <v/>
      </c>
      <c r="AM171" s="31" t="str">
        <f>IFERROR(IF(INDEX(database[],$C171,AM$6)=0,"",INDEX(database[],$C171,AM$6)),"")</f>
        <v/>
      </c>
      <c r="AN171" s="31" t="str">
        <f>IFERROR(IF(INDEX(database[],$C171,AN$6)=0,"",INDEX(database[],$C171,AN$6)),"")</f>
        <v/>
      </c>
      <c r="AO171" s="31" t="str">
        <f>IFERROR(IF(INDEX(database[],$C171,AO$6)=0,"",INDEX(database[],$C171,AO$6)),"")</f>
        <v/>
      </c>
      <c r="AP171" s="31" t="str">
        <f>IFERROR(IF(INDEX(database[],$C171,AP$6)=0,"",INDEX(database[],$C171,AP$6)),"")</f>
        <v/>
      </c>
      <c r="AQ171" s="31" t="str">
        <f>IFERROR(IF(INDEX(database[],$C171,AQ$6)=0,"",INDEX(database[],$C171,AQ$6)),"")</f>
        <v/>
      </c>
      <c r="AR171" s="31" t="str">
        <f>IFERROR(IF(INDEX(database[],$C171,AR$6)=0,"",INDEX(database[],$C171,AR$6)),"")</f>
        <v/>
      </c>
      <c r="AS171" s="31" t="str">
        <f>IFERROR(IF(INDEX(database[],$C171,AS$6)=0,"",INDEX(database[],$C171,AS$6)),"")</f>
        <v/>
      </c>
      <c r="AT171" s="31" t="str">
        <f>IFERROR(IF(INDEX(database[],$C171,AT$6)=0,"",INDEX(database[],$C171,AT$6)),"")</f>
        <v/>
      </c>
      <c r="AU171" s="31" t="str">
        <f>IFERROR(IF(INDEX(database[],$C171,AU$6)=0,"",INDEX(database[],$C171,AU$6)),"")</f>
        <v/>
      </c>
      <c r="AV171" s="31" t="str">
        <f>IFERROR(IF(INDEX(database[],$C171,AV$6)=0,"",INDEX(database[],$C171,AV$6)),"")</f>
        <v/>
      </c>
      <c r="AW171" s="31" t="str">
        <f t="shared" si="78"/>
        <v/>
      </c>
      <c r="AX171" s="49" t="str">
        <f t="shared" si="84"/>
        <v/>
      </c>
      <c r="AY171" s="31" t="str">
        <f t="shared" si="85"/>
        <v/>
      </c>
      <c r="AZ171" s="31" t="str">
        <f t="shared" si="86"/>
        <v/>
      </c>
      <c r="BA171" s="49" t="str">
        <f t="shared" ca="1" si="87"/>
        <v/>
      </c>
      <c r="BB171" s="51" t="str">
        <f t="shared" ca="1" si="88"/>
        <v/>
      </c>
      <c r="BC171" s="50" t="str">
        <f t="shared" si="83"/>
        <v/>
      </c>
      <c r="BD171" s="46" t="str">
        <f t="shared" si="83"/>
        <v/>
      </c>
      <c r="BE171" s="46" t="str">
        <f t="shared" si="83"/>
        <v/>
      </c>
      <c r="BF171" s="46" t="str">
        <f t="shared" si="83"/>
        <v/>
      </c>
      <c r="BG171" s="46" t="str">
        <f t="shared" si="83"/>
        <v/>
      </c>
      <c r="BH171" s="46" t="str">
        <f t="shared" si="83"/>
        <v/>
      </c>
      <c r="BI171" s="46" t="str">
        <f t="shared" si="83"/>
        <v/>
      </c>
      <c r="BJ171" s="31" t="str">
        <f t="shared" si="89"/>
        <v/>
      </c>
      <c r="BK171" s="31" t="str">
        <f t="shared" si="90"/>
        <v/>
      </c>
      <c r="BL171" s="31" t="str">
        <f t="shared" si="91"/>
        <v/>
      </c>
      <c r="BM171" s="31" t="str">
        <f t="shared" si="92"/>
        <v/>
      </c>
      <c r="BN171" s="31" t="str">
        <f t="shared" si="93"/>
        <v/>
      </c>
      <c r="BO171" s="31" t="str">
        <f t="shared" si="94"/>
        <v/>
      </c>
      <c r="BP171" s="48"/>
      <c r="BQ171" s="48"/>
      <c r="BR171" s="48"/>
      <c r="BS171" s="48"/>
      <c r="BT171" s="48"/>
      <c r="BU171" s="31">
        <f>IFERROR(IF(OR(BU$7="",List!$B$8="",List!$B$8="All"),1,IF(List!$B$8=INDEX(IF(BU$5="d",DateTable,MainTable),$C171,BU$6),1,0)),0)</f>
        <v>1</v>
      </c>
      <c r="BV171" s="31">
        <f>IFERROR(IF(OR(BV$7="",List!$B$11="",List!$B$11="All"),1,IF(List!$B$11=INDEX(IF(BV$5="d",DateTable,MainTable),$C171,BV$6),1,0)),0)</f>
        <v>1</v>
      </c>
      <c r="BW171" s="31">
        <f>IFERROR(IF(OR(BW$7="",List!$B$14="",List!$B$14="All"),1,IF(List!$B$14=INDEX(IF(BW$5="d",DateTable,MainTable),$C171,BW$6),1,0)),0)</f>
        <v>1</v>
      </c>
      <c r="BX171" s="31">
        <f>IFERROR(IF(OR(BX$7="",List!$B$17="",List!$B$17="All"),1,IF(List!$B$17=INDEX(IF(BX$5="d",DateTable,MainTable),$C171,BX$6),1,0)),0)</f>
        <v>1</v>
      </c>
      <c r="BY171" s="31">
        <f t="shared" si="95"/>
        <v>1</v>
      </c>
      <c r="CA171" s="31" t="str">
        <f t="shared" si="96"/>
        <v/>
      </c>
      <c r="CB171" s="31" t="str">
        <f t="shared" si="79"/>
        <v/>
      </c>
      <c r="CD171" s="31">
        <f>IFERROR(IF(OR(Dashboard!$C$7="",Dashboard!$C$7="All"),1,IF(Dashboard!$C$7=INDEX(MainTable,$C171,CD$6),1,0)),0)</f>
        <v>1</v>
      </c>
      <c r="CE171" s="31">
        <f>IFERROR(IF(OR(Dashboard!$E$7="",Dashboard!$E$7="All"),1,IF(Dashboard!$E$7=INDEX(MainTable,$C171,CE$6),1,0)),0)</f>
        <v>1</v>
      </c>
      <c r="CF171" s="31">
        <f>IFERROR(IF(OR(Dashboard!$G$7="",Dashboard!$G$7="All"),1,IF(Dashboard!$G$7=INDEX(MainTable,$C171,CF$6),1,0)),0)</f>
        <v>1</v>
      </c>
      <c r="CG171" s="31">
        <f>IFERROR(IF(OR(Dashboard!$I$7="",Dashboard!$I$7="All"),1,IF(Dashboard!$I$7=INDEX(MainTable,$C171,CG$6),1,0)),0)</f>
        <v>1</v>
      </c>
      <c r="CH171" s="31">
        <f t="shared" si="97"/>
        <v>1</v>
      </c>
      <c r="CJ171" s="31">
        <f t="shared" ca="1" si="98"/>
        <v>0</v>
      </c>
      <c r="CK171" s="31">
        <f t="shared" ca="1" si="80"/>
        <v>0</v>
      </c>
      <c r="CL171" s="31">
        <f t="shared" si="81"/>
        <v>0</v>
      </c>
      <c r="CM171" s="31">
        <f t="shared" si="82"/>
        <v>0</v>
      </c>
      <c r="DG171" s="31" t="str">
        <f t="shared" si="99"/>
        <v/>
      </c>
      <c r="DH171" s="31" t="str">
        <f>IFERROR(IF(COUNTIF($DG$8:$DG171,DG171)&gt;1,"",DG171),"")</f>
        <v/>
      </c>
      <c r="DI171" s="31" t="str">
        <f t="array" ref="DI171">IFERROR(INDEX(filter1,SMALL(IF(LEN(filter1)&gt;0,ROW(filter1)-ROW(INDEX(filter1,1,1))+1),ROW($DF171)-ROW($DF$7))),"")</f>
        <v/>
      </c>
      <c r="DJ171" s="31" t="str">
        <f t="shared" si="100"/>
        <v/>
      </c>
      <c r="DK171" s="31" t="str">
        <f>IFERROR(IF(COUNTIF($DJ$8:$DJ171,DJ171)&gt;1,"",DJ171),"")</f>
        <v/>
      </c>
      <c r="DL171" s="31" t="str">
        <f t="array" ref="DL171">IFERROR(INDEX(filter2,SMALL(IF(LEN(filter2)&gt;0,ROW(filter2)-ROW(INDEX(filter2,1,1))+1),ROW($DF171)-ROW($DF$7))),"")</f>
        <v/>
      </c>
      <c r="DM171" s="31" t="str">
        <f t="shared" si="101"/>
        <v/>
      </c>
      <c r="DN171" s="31" t="str">
        <f>IFERROR(IF(COUNTIF($DM$8:$DM171,DM171)&gt;1,"",DM171),"")</f>
        <v/>
      </c>
      <c r="DO171" s="31" t="str">
        <f t="array" ref="DO171">IFERROR(INDEX(filter3,SMALL(IF(LEN(filter3)&gt;0,ROW(filter3)-ROW(INDEX(filter3,1,1))+1),ROW($DF171)-ROW($DF$7))),"")</f>
        <v/>
      </c>
      <c r="DP171" s="31" t="str">
        <f t="shared" si="102"/>
        <v/>
      </c>
      <c r="DQ171" s="31" t="str">
        <f>IFERROR(IF(COUNTIF($DP$8:$DP171,DP171)&gt;1,"",DP171),"")</f>
        <v/>
      </c>
      <c r="DR171" s="31" t="str">
        <f t="array" ref="DR171">IFERROR(INDEX(filter4,SMALL(IF(LEN(filter4)&gt;0,ROW(filter4)-ROW(INDEX(filter4,1,1))+1),ROW($DF171)-ROW($DF$7))),"")</f>
        <v/>
      </c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</row>
    <row r="172" spans="3:140" ht="15" customHeight="1" x14ac:dyDescent="0.25">
      <c r="C172" s="31">
        <v>165</v>
      </c>
      <c r="D172" s="31" t="str">
        <f>IFERROR(IF(INDEX(database[],$C172,D$6)=0,"",INDEX(database[],$C172,D$6)),"")</f>
        <v/>
      </c>
      <c r="E172" s="46" t="str">
        <f>IFERROR(IF(INDEX(database[],$C172,E$6)=0,"",INDEX(database[],$C172,E$6)),"")</f>
        <v/>
      </c>
      <c r="F172" s="31" t="str">
        <f>IFERROR(IF(INDEX(database[],$C172,F$6)=0,"",INDEX(database[],$C172,F$6)),"")</f>
        <v/>
      </c>
      <c r="G172" s="31" t="str">
        <f>IFERROR(IF(INDEX(database[],$C172,G$6)=0,"",INDEX(database[],$C172,G$6)),"")</f>
        <v/>
      </c>
      <c r="H172" s="31" t="str">
        <f>IFERROR(IF(INDEX(database[],$C172,H$6)=0,"",INDEX(database[],$C172,H$6)),"")</f>
        <v/>
      </c>
      <c r="I172" s="31" t="str">
        <f>IFERROR(IF(INDEX(database[],$C172,I$6)=0,"",INDEX(database[],$C172,I$6)),"")</f>
        <v/>
      </c>
      <c r="J172" s="31" t="str">
        <f>IFERROR(IF(INDEX(database[],$C172,J$6)=0,"",INDEX(database[],$C172,J$6)),"")</f>
        <v/>
      </c>
      <c r="K172" s="31" t="str">
        <f>IFERROR(IF(INDEX(database[],$C172,K$6)=0,"",INDEX(database[],$C172,K$6)),"")</f>
        <v/>
      </c>
      <c r="L172" s="31" t="str">
        <f>IFERROR(IF(INDEX(database[],$C172,L$6)=0,"",INDEX(database[],$C172,L$6)),"")</f>
        <v/>
      </c>
      <c r="M172" s="31" t="str">
        <f>IFERROR(IF(INDEX(database[],$C172,M$6)=0,"",INDEX(database[],$C172,M$6)),"")</f>
        <v/>
      </c>
      <c r="N172" s="31" t="str">
        <f>IFERROR(IF(INDEX(database[],$C172,N$6)=0,"",INDEX(database[],$C172,N$6)),"")</f>
        <v/>
      </c>
      <c r="O172" s="31" t="str">
        <f>IFERROR(IF(INDEX(database[],$C172,O$6)=0,"",INDEX(database[],$C172,O$6)),"")</f>
        <v/>
      </c>
      <c r="P172" s="31" t="str">
        <f>IFERROR(IF(INDEX(database[],$C172,P$6)=0,"",INDEX(database[],$C172,P$6)),"")</f>
        <v/>
      </c>
      <c r="Q172" s="31" t="str">
        <f>IFERROR(IF(INDEX(database[],$C172,Q$6)=0,"",INDEX(database[],$C172,Q$6)),"")</f>
        <v/>
      </c>
      <c r="R172" s="46" t="str">
        <f>IFERROR(IF(INDEX(database[],$C172,R$6)=0,"",INDEX(database[],$C172,R$6)),"")</f>
        <v/>
      </c>
      <c r="S172" s="31" t="str">
        <f>IFERROR(IF(INDEX(database[],$C172,S$6)=0,"",INDEX(database[],$C172,S$6)),"")</f>
        <v/>
      </c>
      <c r="T172" s="31" t="str">
        <f>IFERROR(IF(INDEX(database[],$C172,T$6)=0,"",INDEX(database[],$C172,T$6)),"")</f>
        <v/>
      </c>
      <c r="U172" s="31" t="str">
        <f>IFERROR(IF(INDEX(database[],$C172,U$6)=0,"",INDEX(database[],$C172,U$6)),"")</f>
        <v/>
      </c>
      <c r="V172" s="31" t="str">
        <f>IFERROR(IF(INDEX(database[],$C172,V$6)=0,"",INDEX(database[],$C172,V$6)),"")</f>
        <v/>
      </c>
      <c r="W172" s="31" t="str">
        <f>IFERROR(IF(INDEX(database[],$C172,W$6)=0,"",INDEX(database[],$C172,W$6)),"")</f>
        <v/>
      </c>
      <c r="X172" s="31" t="str">
        <f>IFERROR(IF(INDEX(database[],$C172,X$6)=0,"",INDEX(database[],$C172,X$6)),"")</f>
        <v/>
      </c>
      <c r="Y172" s="31" t="str">
        <f>IFERROR(IF(INDEX(database[],$C172,Y$6)=0,"",INDEX(database[],$C172,Y$6)),"")</f>
        <v/>
      </c>
      <c r="Z172" s="31" t="str">
        <f>IFERROR(IF(INDEX(database[],$C172,Z$6)=0,"",INDEX(database[],$C172,Z$6)),"")</f>
        <v/>
      </c>
      <c r="AA172" s="31" t="str">
        <f>IFERROR(IF(INDEX(database[],$C172,AA$6)=0,"",INDEX(database[],$C172,AA$6)),"")</f>
        <v/>
      </c>
      <c r="AB172" s="31" t="str">
        <f>IFERROR(IF(INDEX(database[],$C172,AB$6)=0,"",INDEX(database[],$C172,AB$6)),"")</f>
        <v/>
      </c>
      <c r="AC172" s="31" t="str">
        <f>IFERROR(IF(INDEX(database[],$C172,AC$6)=0,"",INDEX(database[],$C172,AC$6)),"")</f>
        <v/>
      </c>
      <c r="AD172" s="31" t="str">
        <f>IFERROR(IF(INDEX(database[],$C172,AD$6)=0,"",INDEX(database[],$C172,AD$6)),"")</f>
        <v/>
      </c>
      <c r="AE172" s="31" t="str">
        <f>IFERROR(IF(INDEX(database[],$C172,AE$6)=0,"",INDEX(database[],$C172,AE$6)),"")</f>
        <v/>
      </c>
      <c r="AF172" s="31" t="str">
        <f>IFERROR(IF(INDEX(database[],$C172,AF$6)=0,"",INDEX(database[],$C172,AF$6)),"")</f>
        <v/>
      </c>
      <c r="AG172" s="31" t="str">
        <f>IFERROR(IF(INDEX(database[],$C172,AG$6)=0,"",INDEX(database[],$C172,AG$6)),"")</f>
        <v/>
      </c>
      <c r="AH172" s="31" t="str">
        <f>IFERROR(IF(INDEX(database[],$C172,AH$6)=0,"",INDEX(database[],$C172,AH$6)),"")</f>
        <v/>
      </c>
      <c r="AI172" s="31" t="str">
        <f>IFERROR(IF(INDEX(database[],$C172,AI$6)=0,"",INDEX(database[],$C172,AI$6)),"")</f>
        <v/>
      </c>
      <c r="AJ172" s="31" t="str">
        <f>IFERROR(IF(INDEX(database[],$C172,AJ$6)=0,"",INDEX(database[],$C172,AJ$6)),"")</f>
        <v/>
      </c>
      <c r="AK172" s="31" t="str">
        <f>IFERROR(IF(INDEX(database[],$C172,AK$6)=0,"",INDEX(database[],$C172,AK$6)),"")</f>
        <v/>
      </c>
      <c r="AL172" s="31" t="str">
        <f>IFERROR(IF(INDEX(database[],$C172,AL$6)=0,"",INDEX(database[],$C172,AL$6)),"")</f>
        <v/>
      </c>
      <c r="AM172" s="31" t="str">
        <f>IFERROR(IF(INDEX(database[],$C172,AM$6)=0,"",INDEX(database[],$C172,AM$6)),"")</f>
        <v/>
      </c>
      <c r="AN172" s="31" t="str">
        <f>IFERROR(IF(INDEX(database[],$C172,AN$6)=0,"",INDEX(database[],$C172,AN$6)),"")</f>
        <v/>
      </c>
      <c r="AO172" s="31" t="str">
        <f>IFERROR(IF(INDEX(database[],$C172,AO$6)=0,"",INDEX(database[],$C172,AO$6)),"")</f>
        <v/>
      </c>
      <c r="AP172" s="31" t="str">
        <f>IFERROR(IF(INDEX(database[],$C172,AP$6)=0,"",INDEX(database[],$C172,AP$6)),"")</f>
        <v/>
      </c>
      <c r="AQ172" s="31" t="str">
        <f>IFERROR(IF(INDEX(database[],$C172,AQ$6)=0,"",INDEX(database[],$C172,AQ$6)),"")</f>
        <v/>
      </c>
      <c r="AR172" s="31" t="str">
        <f>IFERROR(IF(INDEX(database[],$C172,AR$6)=0,"",INDEX(database[],$C172,AR$6)),"")</f>
        <v/>
      </c>
      <c r="AS172" s="31" t="str">
        <f>IFERROR(IF(INDEX(database[],$C172,AS$6)=0,"",INDEX(database[],$C172,AS$6)),"")</f>
        <v/>
      </c>
      <c r="AT172" s="31" t="str">
        <f>IFERROR(IF(INDEX(database[],$C172,AT$6)=0,"",INDEX(database[],$C172,AT$6)),"")</f>
        <v/>
      </c>
      <c r="AU172" s="31" t="str">
        <f>IFERROR(IF(INDEX(database[],$C172,AU$6)=0,"",INDEX(database[],$C172,AU$6)),"")</f>
        <v/>
      </c>
      <c r="AV172" s="31" t="str">
        <f>IFERROR(IF(INDEX(database[],$C172,AV$6)=0,"",INDEX(database[],$C172,AV$6)),"")</f>
        <v/>
      </c>
      <c r="AW172" s="31" t="str">
        <f t="shared" si="78"/>
        <v/>
      </c>
      <c r="AX172" s="49" t="str">
        <f t="shared" si="84"/>
        <v/>
      </c>
      <c r="AY172" s="31" t="str">
        <f t="shared" si="85"/>
        <v/>
      </c>
      <c r="AZ172" s="31" t="str">
        <f t="shared" si="86"/>
        <v/>
      </c>
      <c r="BA172" s="49" t="str">
        <f t="shared" ca="1" si="87"/>
        <v/>
      </c>
      <c r="BB172" s="51" t="str">
        <f t="shared" ca="1" si="88"/>
        <v/>
      </c>
      <c r="BC172" s="50" t="str">
        <f t="shared" si="83"/>
        <v/>
      </c>
      <c r="BD172" s="46" t="str">
        <f t="shared" si="83"/>
        <v/>
      </c>
      <c r="BE172" s="46" t="str">
        <f t="shared" si="83"/>
        <v/>
      </c>
      <c r="BF172" s="46" t="str">
        <f t="shared" si="83"/>
        <v/>
      </c>
      <c r="BG172" s="46" t="str">
        <f t="shared" si="83"/>
        <v/>
      </c>
      <c r="BH172" s="46" t="str">
        <f t="shared" si="83"/>
        <v/>
      </c>
      <c r="BI172" s="46" t="str">
        <f t="shared" si="83"/>
        <v/>
      </c>
      <c r="BJ172" s="31" t="str">
        <f t="shared" si="89"/>
        <v/>
      </c>
      <c r="BK172" s="31" t="str">
        <f t="shared" si="90"/>
        <v/>
      </c>
      <c r="BL172" s="31" t="str">
        <f t="shared" si="91"/>
        <v/>
      </c>
      <c r="BM172" s="31" t="str">
        <f t="shared" si="92"/>
        <v/>
      </c>
      <c r="BN172" s="31" t="str">
        <f t="shared" si="93"/>
        <v/>
      </c>
      <c r="BO172" s="31" t="str">
        <f t="shared" si="94"/>
        <v/>
      </c>
      <c r="BP172" s="48"/>
      <c r="BQ172" s="48"/>
      <c r="BR172" s="48"/>
      <c r="BS172" s="48"/>
      <c r="BT172" s="48"/>
      <c r="BU172" s="31">
        <f>IFERROR(IF(OR(BU$7="",List!$B$8="",List!$B$8="All"),1,IF(List!$B$8=INDEX(IF(BU$5="d",DateTable,MainTable),$C172,BU$6),1,0)),0)</f>
        <v>1</v>
      </c>
      <c r="BV172" s="31">
        <f>IFERROR(IF(OR(BV$7="",List!$B$11="",List!$B$11="All"),1,IF(List!$B$11=INDEX(IF(BV$5="d",DateTable,MainTable),$C172,BV$6),1,0)),0)</f>
        <v>1</v>
      </c>
      <c r="BW172" s="31">
        <f>IFERROR(IF(OR(BW$7="",List!$B$14="",List!$B$14="All"),1,IF(List!$B$14=INDEX(IF(BW$5="d",DateTable,MainTable),$C172,BW$6),1,0)),0)</f>
        <v>1</v>
      </c>
      <c r="BX172" s="31">
        <f>IFERROR(IF(OR(BX$7="",List!$B$17="",List!$B$17="All"),1,IF(List!$B$17=INDEX(IF(BX$5="d",DateTable,MainTable),$C172,BX$6),1,0)),0)</f>
        <v>1</v>
      </c>
      <c r="BY172" s="31">
        <f t="shared" si="95"/>
        <v>1</v>
      </c>
      <c r="CA172" s="31" t="str">
        <f t="shared" si="96"/>
        <v/>
      </c>
      <c r="CB172" s="31" t="str">
        <f t="shared" si="79"/>
        <v/>
      </c>
      <c r="CD172" s="31">
        <f>IFERROR(IF(OR(Dashboard!$C$7="",Dashboard!$C$7="All"),1,IF(Dashboard!$C$7=INDEX(MainTable,$C172,CD$6),1,0)),0)</f>
        <v>1</v>
      </c>
      <c r="CE172" s="31">
        <f>IFERROR(IF(OR(Dashboard!$E$7="",Dashboard!$E$7="All"),1,IF(Dashboard!$E$7=INDEX(MainTable,$C172,CE$6),1,0)),0)</f>
        <v>1</v>
      </c>
      <c r="CF172" s="31">
        <f>IFERROR(IF(OR(Dashboard!$G$7="",Dashboard!$G$7="All"),1,IF(Dashboard!$G$7=INDEX(MainTable,$C172,CF$6),1,0)),0)</f>
        <v>1</v>
      </c>
      <c r="CG172" s="31">
        <f>IFERROR(IF(OR(Dashboard!$I$7="",Dashboard!$I$7="All"),1,IF(Dashboard!$I$7=INDEX(MainTable,$C172,CG$6),1,0)),0)</f>
        <v>1</v>
      </c>
      <c r="CH172" s="31">
        <f t="shared" si="97"/>
        <v>1</v>
      </c>
      <c r="CJ172" s="31">
        <f t="shared" ca="1" si="98"/>
        <v>0</v>
      </c>
      <c r="CK172" s="31">
        <f t="shared" ca="1" si="80"/>
        <v>0</v>
      </c>
      <c r="CL172" s="31">
        <f t="shared" si="81"/>
        <v>0</v>
      </c>
      <c r="CM172" s="31">
        <f t="shared" si="82"/>
        <v>0</v>
      </c>
      <c r="DG172" s="31" t="str">
        <f t="shared" si="99"/>
        <v/>
      </c>
      <c r="DH172" s="31" t="str">
        <f>IFERROR(IF(COUNTIF($DG$8:$DG172,DG172)&gt;1,"",DG172),"")</f>
        <v/>
      </c>
      <c r="DI172" s="31" t="str">
        <f t="array" ref="DI172">IFERROR(INDEX(filter1,SMALL(IF(LEN(filter1)&gt;0,ROW(filter1)-ROW(INDEX(filter1,1,1))+1),ROW($DF172)-ROW($DF$7))),"")</f>
        <v/>
      </c>
      <c r="DJ172" s="31" t="str">
        <f t="shared" si="100"/>
        <v/>
      </c>
      <c r="DK172" s="31" t="str">
        <f>IFERROR(IF(COUNTIF($DJ$8:$DJ172,DJ172)&gt;1,"",DJ172),"")</f>
        <v/>
      </c>
      <c r="DL172" s="31" t="str">
        <f t="array" ref="DL172">IFERROR(INDEX(filter2,SMALL(IF(LEN(filter2)&gt;0,ROW(filter2)-ROW(INDEX(filter2,1,1))+1),ROW($DF172)-ROW($DF$7))),"")</f>
        <v/>
      </c>
      <c r="DM172" s="31" t="str">
        <f t="shared" si="101"/>
        <v/>
      </c>
      <c r="DN172" s="31" t="str">
        <f>IFERROR(IF(COUNTIF($DM$8:$DM172,DM172)&gt;1,"",DM172),"")</f>
        <v/>
      </c>
      <c r="DO172" s="31" t="str">
        <f t="array" ref="DO172">IFERROR(INDEX(filter3,SMALL(IF(LEN(filter3)&gt;0,ROW(filter3)-ROW(INDEX(filter3,1,1))+1),ROW($DF172)-ROW($DF$7))),"")</f>
        <v/>
      </c>
      <c r="DP172" s="31" t="str">
        <f t="shared" si="102"/>
        <v/>
      </c>
      <c r="DQ172" s="31" t="str">
        <f>IFERROR(IF(COUNTIF($DP$8:$DP172,DP172)&gt;1,"",DP172),"")</f>
        <v/>
      </c>
      <c r="DR172" s="31" t="str">
        <f t="array" ref="DR172">IFERROR(INDEX(filter4,SMALL(IF(LEN(filter4)&gt;0,ROW(filter4)-ROW(INDEX(filter4,1,1))+1),ROW($DF172)-ROW($DF$7))),"")</f>
        <v/>
      </c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</row>
    <row r="173" spans="3:140" ht="15" customHeight="1" x14ac:dyDescent="0.25">
      <c r="C173" s="31">
        <v>166</v>
      </c>
      <c r="D173" s="31" t="str">
        <f>IFERROR(IF(INDEX(database[],$C173,D$6)=0,"",INDEX(database[],$C173,D$6)),"")</f>
        <v/>
      </c>
      <c r="E173" s="46" t="str">
        <f>IFERROR(IF(INDEX(database[],$C173,E$6)=0,"",INDEX(database[],$C173,E$6)),"")</f>
        <v/>
      </c>
      <c r="F173" s="31" t="str">
        <f>IFERROR(IF(INDEX(database[],$C173,F$6)=0,"",INDEX(database[],$C173,F$6)),"")</f>
        <v/>
      </c>
      <c r="G173" s="31" t="str">
        <f>IFERROR(IF(INDEX(database[],$C173,G$6)=0,"",INDEX(database[],$C173,G$6)),"")</f>
        <v/>
      </c>
      <c r="H173" s="31" t="str">
        <f>IFERROR(IF(INDEX(database[],$C173,H$6)=0,"",INDEX(database[],$C173,H$6)),"")</f>
        <v/>
      </c>
      <c r="I173" s="31" t="str">
        <f>IFERROR(IF(INDEX(database[],$C173,I$6)=0,"",INDEX(database[],$C173,I$6)),"")</f>
        <v/>
      </c>
      <c r="J173" s="31" t="str">
        <f>IFERROR(IF(INDEX(database[],$C173,J$6)=0,"",INDEX(database[],$C173,J$6)),"")</f>
        <v/>
      </c>
      <c r="K173" s="31" t="str">
        <f>IFERROR(IF(INDEX(database[],$C173,K$6)=0,"",INDEX(database[],$C173,K$6)),"")</f>
        <v/>
      </c>
      <c r="L173" s="31" t="str">
        <f>IFERROR(IF(INDEX(database[],$C173,L$6)=0,"",INDEX(database[],$C173,L$6)),"")</f>
        <v/>
      </c>
      <c r="M173" s="31" t="str">
        <f>IFERROR(IF(INDEX(database[],$C173,M$6)=0,"",INDEX(database[],$C173,M$6)),"")</f>
        <v/>
      </c>
      <c r="N173" s="31" t="str">
        <f>IFERROR(IF(INDEX(database[],$C173,N$6)=0,"",INDEX(database[],$C173,N$6)),"")</f>
        <v/>
      </c>
      <c r="O173" s="31" t="str">
        <f>IFERROR(IF(INDEX(database[],$C173,O$6)=0,"",INDEX(database[],$C173,O$6)),"")</f>
        <v/>
      </c>
      <c r="P173" s="31" t="str">
        <f>IFERROR(IF(INDEX(database[],$C173,P$6)=0,"",INDEX(database[],$C173,P$6)),"")</f>
        <v/>
      </c>
      <c r="Q173" s="31" t="str">
        <f>IFERROR(IF(INDEX(database[],$C173,Q$6)=0,"",INDEX(database[],$C173,Q$6)),"")</f>
        <v/>
      </c>
      <c r="R173" s="46" t="str">
        <f>IFERROR(IF(INDEX(database[],$C173,R$6)=0,"",INDEX(database[],$C173,R$6)),"")</f>
        <v/>
      </c>
      <c r="S173" s="31" t="str">
        <f>IFERROR(IF(INDEX(database[],$C173,S$6)=0,"",INDEX(database[],$C173,S$6)),"")</f>
        <v/>
      </c>
      <c r="T173" s="31" t="str">
        <f>IFERROR(IF(INDEX(database[],$C173,T$6)=0,"",INDEX(database[],$C173,T$6)),"")</f>
        <v/>
      </c>
      <c r="U173" s="31" t="str">
        <f>IFERROR(IF(INDEX(database[],$C173,U$6)=0,"",INDEX(database[],$C173,U$6)),"")</f>
        <v/>
      </c>
      <c r="V173" s="31" t="str">
        <f>IFERROR(IF(INDEX(database[],$C173,V$6)=0,"",INDEX(database[],$C173,V$6)),"")</f>
        <v/>
      </c>
      <c r="W173" s="31" t="str">
        <f>IFERROR(IF(INDEX(database[],$C173,W$6)=0,"",INDEX(database[],$C173,W$6)),"")</f>
        <v/>
      </c>
      <c r="X173" s="31" t="str">
        <f>IFERROR(IF(INDEX(database[],$C173,X$6)=0,"",INDEX(database[],$C173,X$6)),"")</f>
        <v/>
      </c>
      <c r="Y173" s="31" t="str">
        <f>IFERROR(IF(INDEX(database[],$C173,Y$6)=0,"",INDEX(database[],$C173,Y$6)),"")</f>
        <v/>
      </c>
      <c r="Z173" s="31" t="str">
        <f>IFERROR(IF(INDEX(database[],$C173,Z$6)=0,"",INDEX(database[],$C173,Z$6)),"")</f>
        <v/>
      </c>
      <c r="AA173" s="31" t="str">
        <f>IFERROR(IF(INDEX(database[],$C173,AA$6)=0,"",INDEX(database[],$C173,AA$6)),"")</f>
        <v/>
      </c>
      <c r="AB173" s="31" t="str">
        <f>IFERROR(IF(INDEX(database[],$C173,AB$6)=0,"",INDEX(database[],$C173,AB$6)),"")</f>
        <v/>
      </c>
      <c r="AC173" s="31" t="str">
        <f>IFERROR(IF(INDEX(database[],$C173,AC$6)=0,"",INDEX(database[],$C173,AC$6)),"")</f>
        <v/>
      </c>
      <c r="AD173" s="31" t="str">
        <f>IFERROR(IF(INDEX(database[],$C173,AD$6)=0,"",INDEX(database[],$C173,AD$6)),"")</f>
        <v/>
      </c>
      <c r="AE173" s="31" t="str">
        <f>IFERROR(IF(INDEX(database[],$C173,AE$6)=0,"",INDEX(database[],$C173,AE$6)),"")</f>
        <v/>
      </c>
      <c r="AF173" s="31" t="str">
        <f>IFERROR(IF(INDEX(database[],$C173,AF$6)=0,"",INDEX(database[],$C173,AF$6)),"")</f>
        <v/>
      </c>
      <c r="AG173" s="31" t="str">
        <f>IFERROR(IF(INDEX(database[],$C173,AG$6)=0,"",INDEX(database[],$C173,AG$6)),"")</f>
        <v/>
      </c>
      <c r="AH173" s="31" t="str">
        <f>IFERROR(IF(INDEX(database[],$C173,AH$6)=0,"",INDEX(database[],$C173,AH$6)),"")</f>
        <v/>
      </c>
      <c r="AI173" s="31" t="str">
        <f>IFERROR(IF(INDEX(database[],$C173,AI$6)=0,"",INDEX(database[],$C173,AI$6)),"")</f>
        <v/>
      </c>
      <c r="AJ173" s="31" t="str">
        <f>IFERROR(IF(INDEX(database[],$C173,AJ$6)=0,"",INDEX(database[],$C173,AJ$6)),"")</f>
        <v/>
      </c>
      <c r="AK173" s="31" t="str">
        <f>IFERROR(IF(INDEX(database[],$C173,AK$6)=0,"",INDEX(database[],$C173,AK$6)),"")</f>
        <v/>
      </c>
      <c r="AL173" s="31" t="str">
        <f>IFERROR(IF(INDEX(database[],$C173,AL$6)=0,"",INDEX(database[],$C173,AL$6)),"")</f>
        <v/>
      </c>
      <c r="AM173" s="31" t="str">
        <f>IFERROR(IF(INDEX(database[],$C173,AM$6)=0,"",INDEX(database[],$C173,AM$6)),"")</f>
        <v/>
      </c>
      <c r="AN173" s="31" t="str">
        <f>IFERROR(IF(INDEX(database[],$C173,AN$6)=0,"",INDEX(database[],$C173,AN$6)),"")</f>
        <v/>
      </c>
      <c r="AO173" s="31" t="str">
        <f>IFERROR(IF(INDEX(database[],$C173,AO$6)=0,"",INDEX(database[],$C173,AO$6)),"")</f>
        <v/>
      </c>
      <c r="AP173" s="31" t="str">
        <f>IFERROR(IF(INDEX(database[],$C173,AP$6)=0,"",INDEX(database[],$C173,AP$6)),"")</f>
        <v/>
      </c>
      <c r="AQ173" s="31" t="str">
        <f>IFERROR(IF(INDEX(database[],$C173,AQ$6)=0,"",INDEX(database[],$C173,AQ$6)),"")</f>
        <v/>
      </c>
      <c r="AR173" s="31" t="str">
        <f>IFERROR(IF(INDEX(database[],$C173,AR$6)=0,"",INDEX(database[],$C173,AR$6)),"")</f>
        <v/>
      </c>
      <c r="AS173" s="31" t="str">
        <f>IFERROR(IF(INDEX(database[],$C173,AS$6)=0,"",INDEX(database[],$C173,AS$6)),"")</f>
        <v/>
      </c>
      <c r="AT173" s="31" t="str">
        <f>IFERROR(IF(INDEX(database[],$C173,AT$6)=0,"",INDEX(database[],$C173,AT$6)),"")</f>
        <v/>
      </c>
      <c r="AU173" s="31" t="str">
        <f>IFERROR(IF(INDEX(database[],$C173,AU$6)=0,"",INDEX(database[],$C173,AU$6)),"")</f>
        <v/>
      </c>
      <c r="AV173" s="31" t="str">
        <f>IFERROR(IF(INDEX(database[],$C173,AV$6)=0,"",INDEX(database[],$C173,AV$6)),"")</f>
        <v/>
      </c>
      <c r="AW173" s="31" t="str">
        <f t="shared" si="78"/>
        <v/>
      </c>
      <c r="AX173" s="49" t="str">
        <f t="shared" si="84"/>
        <v/>
      </c>
      <c r="AY173" s="31" t="str">
        <f t="shared" si="85"/>
        <v/>
      </c>
      <c r="AZ173" s="31" t="str">
        <f t="shared" si="86"/>
        <v/>
      </c>
      <c r="BA173" s="49" t="str">
        <f t="shared" ca="1" si="87"/>
        <v/>
      </c>
      <c r="BB173" s="51" t="str">
        <f t="shared" ca="1" si="88"/>
        <v/>
      </c>
      <c r="BC173" s="50" t="str">
        <f t="shared" si="83"/>
        <v/>
      </c>
      <c r="BD173" s="46" t="str">
        <f t="shared" si="83"/>
        <v/>
      </c>
      <c r="BE173" s="46" t="str">
        <f t="shared" si="83"/>
        <v/>
      </c>
      <c r="BF173" s="46" t="str">
        <f t="shared" si="83"/>
        <v/>
      </c>
      <c r="BG173" s="46" t="str">
        <f t="shared" si="83"/>
        <v/>
      </c>
      <c r="BH173" s="46" t="str">
        <f t="shared" si="83"/>
        <v/>
      </c>
      <c r="BI173" s="46" t="str">
        <f t="shared" si="83"/>
        <v/>
      </c>
      <c r="BJ173" s="31" t="str">
        <f t="shared" si="89"/>
        <v/>
      </c>
      <c r="BK173" s="31" t="str">
        <f t="shared" si="90"/>
        <v/>
      </c>
      <c r="BL173" s="31" t="str">
        <f t="shared" si="91"/>
        <v/>
      </c>
      <c r="BM173" s="31" t="str">
        <f t="shared" si="92"/>
        <v/>
      </c>
      <c r="BN173" s="31" t="str">
        <f t="shared" si="93"/>
        <v/>
      </c>
      <c r="BO173" s="31" t="str">
        <f t="shared" si="94"/>
        <v/>
      </c>
      <c r="BP173" s="48"/>
      <c r="BQ173" s="48"/>
      <c r="BR173" s="48"/>
      <c r="BS173" s="48"/>
      <c r="BT173" s="48"/>
      <c r="BU173" s="31">
        <f>IFERROR(IF(OR(BU$7="",List!$B$8="",List!$B$8="All"),1,IF(List!$B$8=INDEX(IF(BU$5="d",DateTable,MainTable),$C173,BU$6),1,0)),0)</f>
        <v>1</v>
      </c>
      <c r="BV173" s="31">
        <f>IFERROR(IF(OR(BV$7="",List!$B$11="",List!$B$11="All"),1,IF(List!$B$11=INDEX(IF(BV$5="d",DateTable,MainTable),$C173,BV$6),1,0)),0)</f>
        <v>1</v>
      </c>
      <c r="BW173" s="31">
        <f>IFERROR(IF(OR(BW$7="",List!$B$14="",List!$B$14="All"),1,IF(List!$B$14=INDEX(IF(BW$5="d",DateTable,MainTable),$C173,BW$6),1,0)),0)</f>
        <v>1</v>
      </c>
      <c r="BX173" s="31">
        <f>IFERROR(IF(OR(BX$7="",List!$B$17="",List!$B$17="All"),1,IF(List!$B$17=INDEX(IF(BX$5="d",DateTable,MainTable),$C173,BX$6),1,0)),0)</f>
        <v>1</v>
      </c>
      <c r="BY173" s="31">
        <f t="shared" si="95"/>
        <v>1</v>
      </c>
      <c r="CA173" s="31" t="str">
        <f t="shared" si="96"/>
        <v/>
      </c>
      <c r="CB173" s="31" t="str">
        <f t="shared" si="79"/>
        <v/>
      </c>
      <c r="CD173" s="31">
        <f>IFERROR(IF(OR(Dashboard!$C$7="",Dashboard!$C$7="All"),1,IF(Dashboard!$C$7=INDEX(MainTable,$C173,CD$6),1,0)),0)</f>
        <v>1</v>
      </c>
      <c r="CE173" s="31">
        <f>IFERROR(IF(OR(Dashboard!$E$7="",Dashboard!$E$7="All"),1,IF(Dashboard!$E$7=INDEX(MainTable,$C173,CE$6),1,0)),0)</f>
        <v>1</v>
      </c>
      <c r="CF173" s="31">
        <f>IFERROR(IF(OR(Dashboard!$G$7="",Dashboard!$G$7="All"),1,IF(Dashboard!$G$7=INDEX(MainTable,$C173,CF$6),1,0)),0)</f>
        <v>1</v>
      </c>
      <c r="CG173" s="31">
        <f>IFERROR(IF(OR(Dashboard!$I$7="",Dashboard!$I$7="All"),1,IF(Dashboard!$I$7=INDEX(MainTable,$C173,CG$6),1,0)),0)</f>
        <v>1</v>
      </c>
      <c r="CH173" s="31">
        <f t="shared" si="97"/>
        <v>1</v>
      </c>
      <c r="CJ173" s="31">
        <f t="shared" ca="1" si="98"/>
        <v>0</v>
      </c>
      <c r="CK173" s="31">
        <f t="shared" ca="1" si="80"/>
        <v>0</v>
      </c>
      <c r="CL173" s="31">
        <f t="shared" si="81"/>
        <v>0</v>
      </c>
      <c r="CM173" s="31">
        <f t="shared" si="82"/>
        <v>0</v>
      </c>
      <c r="DG173" s="31" t="str">
        <f t="shared" si="99"/>
        <v/>
      </c>
      <c r="DH173" s="31" t="str">
        <f>IFERROR(IF(COUNTIF($DG$8:$DG173,DG173)&gt;1,"",DG173),"")</f>
        <v/>
      </c>
      <c r="DI173" s="31" t="str">
        <f t="array" ref="DI173">IFERROR(INDEX(filter1,SMALL(IF(LEN(filter1)&gt;0,ROW(filter1)-ROW(INDEX(filter1,1,1))+1),ROW($DF173)-ROW($DF$7))),"")</f>
        <v/>
      </c>
      <c r="DJ173" s="31" t="str">
        <f t="shared" si="100"/>
        <v/>
      </c>
      <c r="DK173" s="31" t="str">
        <f>IFERROR(IF(COUNTIF($DJ$8:$DJ173,DJ173)&gt;1,"",DJ173),"")</f>
        <v/>
      </c>
      <c r="DL173" s="31" t="str">
        <f t="array" ref="DL173">IFERROR(INDEX(filter2,SMALL(IF(LEN(filter2)&gt;0,ROW(filter2)-ROW(INDEX(filter2,1,1))+1),ROW($DF173)-ROW($DF$7))),"")</f>
        <v/>
      </c>
      <c r="DM173" s="31" t="str">
        <f t="shared" si="101"/>
        <v/>
      </c>
      <c r="DN173" s="31" t="str">
        <f>IFERROR(IF(COUNTIF($DM$8:$DM173,DM173)&gt;1,"",DM173),"")</f>
        <v/>
      </c>
      <c r="DO173" s="31" t="str">
        <f t="array" ref="DO173">IFERROR(INDEX(filter3,SMALL(IF(LEN(filter3)&gt;0,ROW(filter3)-ROW(INDEX(filter3,1,1))+1),ROW($DF173)-ROW($DF$7))),"")</f>
        <v/>
      </c>
      <c r="DP173" s="31" t="str">
        <f t="shared" si="102"/>
        <v/>
      </c>
      <c r="DQ173" s="31" t="str">
        <f>IFERROR(IF(COUNTIF($DP$8:$DP173,DP173)&gt;1,"",DP173),"")</f>
        <v/>
      </c>
      <c r="DR173" s="31" t="str">
        <f t="array" ref="DR173">IFERROR(INDEX(filter4,SMALL(IF(LEN(filter4)&gt;0,ROW(filter4)-ROW(INDEX(filter4,1,1))+1),ROW($DF173)-ROW($DF$7))),"")</f>
        <v/>
      </c>
      <c r="DY173" s="75"/>
      <c r="DZ173" s="75"/>
      <c r="EA173" s="75"/>
      <c r="EB173" s="75"/>
      <c r="EC173" s="75"/>
      <c r="ED173" s="75"/>
      <c r="EE173" s="75"/>
      <c r="EF173" s="75"/>
      <c r="EG173" s="75"/>
      <c r="EH173" s="75"/>
      <c r="EI173" s="75"/>
      <c r="EJ173" s="75"/>
    </row>
    <row r="174" spans="3:140" ht="15" customHeight="1" x14ac:dyDescent="0.25">
      <c r="C174" s="31">
        <v>167</v>
      </c>
      <c r="D174" s="31" t="str">
        <f>IFERROR(IF(INDEX(database[],$C174,D$6)=0,"",INDEX(database[],$C174,D$6)),"")</f>
        <v/>
      </c>
      <c r="E174" s="46" t="str">
        <f>IFERROR(IF(INDEX(database[],$C174,E$6)=0,"",INDEX(database[],$C174,E$6)),"")</f>
        <v/>
      </c>
      <c r="F174" s="31" t="str">
        <f>IFERROR(IF(INDEX(database[],$C174,F$6)=0,"",INDEX(database[],$C174,F$6)),"")</f>
        <v/>
      </c>
      <c r="G174" s="31" t="str">
        <f>IFERROR(IF(INDEX(database[],$C174,G$6)=0,"",INDEX(database[],$C174,G$6)),"")</f>
        <v/>
      </c>
      <c r="H174" s="31" t="str">
        <f>IFERROR(IF(INDEX(database[],$C174,H$6)=0,"",INDEX(database[],$C174,H$6)),"")</f>
        <v/>
      </c>
      <c r="I174" s="31" t="str">
        <f>IFERROR(IF(INDEX(database[],$C174,I$6)=0,"",INDEX(database[],$C174,I$6)),"")</f>
        <v/>
      </c>
      <c r="J174" s="31" t="str">
        <f>IFERROR(IF(INDEX(database[],$C174,J$6)=0,"",INDEX(database[],$C174,J$6)),"")</f>
        <v/>
      </c>
      <c r="K174" s="31" t="str">
        <f>IFERROR(IF(INDEX(database[],$C174,K$6)=0,"",INDEX(database[],$C174,K$6)),"")</f>
        <v/>
      </c>
      <c r="L174" s="31" t="str">
        <f>IFERROR(IF(INDEX(database[],$C174,L$6)=0,"",INDEX(database[],$C174,L$6)),"")</f>
        <v/>
      </c>
      <c r="M174" s="31" t="str">
        <f>IFERROR(IF(INDEX(database[],$C174,M$6)=0,"",INDEX(database[],$C174,M$6)),"")</f>
        <v/>
      </c>
      <c r="N174" s="31" t="str">
        <f>IFERROR(IF(INDEX(database[],$C174,N$6)=0,"",INDEX(database[],$C174,N$6)),"")</f>
        <v/>
      </c>
      <c r="O174" s="31" t="str">
        <f>IFERROR(IF(INDEX(database[],$C174,O$6)=0,"",INDEX(database[],$C174,O$6)),"")</f>
        <v/>
      </c>
      <c r="P174" s="31" t="str">
        <f>IFERROR(IF(INDEX(database[],$C174,P$6)=0,"",INDEX(database[],$C174,P$6)),"")</f>
        <v/>
      </c>
      <c r="Q174" s="31" t="str">
        <f>IFERROR(IF(INDEX(database[],$C174,Q$6)=0,"",INDEX(database[],$C174,Q$6)),"")</f>
        <v/>
      </c>
      <c r="R174" s="46" t="str">
        <f>IFERROR(IF(INDEX(database[],$C174,R$6)=0,"",INDEX(database[],$C174,R$6)),"")</f>
        <v/>
      </c>
      <c r="S174" s="31" t="str">
        <f>IFERROR(IF(INDEX(database[],$C174,S$6)=0,"",INDEX(database[],$C174,S$6)),"")</f>
        <v/>
      </c>
      <c r="T174" s="31" t="str">
        <f>IFERROR(IF(INDEX(database[],$C174,T$6)=0,"",INDEX(database[],$C174,T$6)),"")</f>
        <v/>
      </c>
      <c r="U174" s="31" t="str">
        <f>IFERROR(IF(INDEX(database[],$C174,U$6)=0,"",INDEX(database[],$C174,U$6)),"")</f>
        <v/>
      </c>
      <c r="V174" s="31" t="str">
        <f>IFERROR(IF(INDEX(database[],$C174,V$6)=0,"",INDEX(database[],$C174,V$6)),"")</f>
        <v/>
      </c>
      <c r="W174" s="31" t="str">
        <f>IFERROR(IF(INDEX(database[],$C174,W$6)=0,"",INDEX(database[],$C174,W$6)),"")</f>
        <v/>
      </c>
      <c r="X174" s="31" t="str">
        <f>IFERROR(IF(INDEX(database[],$C174,X$6)=0,"",INDEX(database[],$C174,X$6)),"")</f>
        <v/>
      </c>
      <c r="Y174" s="31" t="str">
        <f>IFERROR(IF(INDEX(database[],$C174,Y$6)=0,"",INDEX(database[],$C174,Y$6)),"")</f>
        <v/>
      </c>
      <c r="Z174" s="31" t="str">
        <f>IFERROR(IF(INDEX(database[],$C174,Z$6)=0,"",INDEX(database[],$C174,Z$6)),"")</f>
        <v/>
      </c>
      <c r="AA174" s="31" t="str">
        <f>IFERROR(IF(INDEX(database[],$C174,AA$6)=0,"",INDEX(database[],$C174,AA$6)),"")</f>
        <v/>
      </c>
      <c r="AB174" s="31" t="str">
        <f>IFERROR(IF(INDEX(database[],$C174,AB$6)=0,"",INDEX(database[],$C174,AB$6)),"")</f>
        <v/>
      </c>
      <c r="AC174" s="31" t="str">
        <f>IFERROR(IF(INDEX(database[],$C174,AC$6)=0,"",INDEX(database[],$C174,AC$6)),"")</f>
        <v/>
      </c>
      <c r="AD174" s="31" t="str">
        <f>IFERROR(IF(INDEX(database[],$C174,AD$6)=0,"",INDEX(database[],$C174,AD$6)),"")</f>
        <v/>
      </c>
      <c r="AE174" s="31" t="str">
        <f>IFERROR(IF(INDEX(database[],$C174,AE$6)=0,"",INDEX(database[],$C174,AE$6)),"")</f>
        <v/>
      </c>
      <c r="AF174" s="31" t="str">
        <f>IFERROR(IF(INDEX(database[],$C174,AF$6)=0,"",INDEX(database[],$C174,AF$6)),"")</f>
        <v/>
      </c>
      <c r="AG174" s="31" t="str">
        <f>IFERROR(IF(INDEX(database[],$C174,AG$6)=0,"",INDEX(database[],$C174,AG$6)),"")</f>
        <v/>
      </c>
      <c r="AH174" s="31" t="str">
        <f>IFERROR(IF(INDEX(database[],$C174,AH$6)=0,"",INDEX(database[],$C174,AH$6)),"")</f>
        <v/>
      </c>
      <c r="AI174" s="31" t="str">
        <f>IFERROR(IF(INDEX(database[],$C174,AI$6)=0,"",INDEX(database[],$C174,AI$6)),"")</f>
        <v/>
      </c>
      <c r="AJ174" s="31" t="str">
        <f>IFERROR(IF(INDEX(database[],$C174,AJ$6)=0,"",INDEX(database[],$C174,AJ$6)),"")</f>
        <v/>
      </c>
      <c r="AK174" s="31" t="str">
        <f>IFERROR(IF(INDEX(database[],$C174,AK$6)=0,"",INDEX(database[],$C174,AK$6)),"")</f>
        <v/>
      </c>
      <c r="AL174" s="31" t="str">
        <f>IFERROR(IF(INDEX(database[],$C174,AL$6)=0,"",INDEX(database[],$C174,AL$6)),"")</f>
        <v/>
      </c>
      <c r="AM174" s="31" t="str">
        <f>IFERROR(IF(INDEX(database[],$C174,AM$6)=0,"",INDEX(database[],$C174,AM$6)),"")</f>
        <v/>
      </c>
      <c r="AN174" s="31" t="str">
        <f>IFERROR(IF(INDEX(database[],$C174,AN$6)=0,"",INDEX(database[],$C174,AN$6)),"")</f>
        <v/>
      </c>
      <c r="AO174" s="31" t="str">
        <f>IFERROR(IF(INDEX(database[],$C174,AO$6)=0,"",INDEX(database[],$C174,AO$6)),"")</f>
        <v/>
      </c>
      <c r="AP174" s="31" t="str">
        <f>IFERROR(IF(INDEX(database[],$C174,AP$6)=0,"",INDEX(database[],$C174,AP$6)),"")</f>
        <v/>
      </c>
      <c r="AQ174" s="31" t="str">
        <f>IFERROR(IF(INDEX(database[],$C174,AQ$6)=0,"",INDEX(database[],$C174,AQ$6)),"")</f>
        <v/>
      </c>
      <c r="AR174" s="31" t="str">
        <f>IFERROR(IF(INDEX(database[],$C174,AR$6)=0,"",INDEX(database[],$C174,AR$6)),"")</f>
        <v/>
      </c>
      <c r="AS174" s="31" t="str">
        <f>IFERROR(IF(INDEX(database[],$C174,AS$6)=0,"",INDEX(database[],$C174,AS$6)),"")</f>
        <v/>
      </c>
      <c r="AT174" s="31" t="str">
        <f>IFERROR(IF(INDEX(database[],$C174,AT$6)=0,"",INDEX(database[],$C174,AT$6)),"")</f>
        <v/>
      </c>
      <c r="AU174" s="31" t="str">
        <f>IFERROR(IF(INDEX(database[],$C174,AU$6)=0,"",INDEX(database[],$C174,AU$6)),"")</f>
        <v/>
      </c>
      <c r="AV174" s="31" t="str">
        <f>IFERROR(IF(INDEX(database[],$C174,AV$6)=0,"",INDEX(database[],$C174,AV$6)),"")</f>
        <v/>
      </c>
      <c r="AW174" s="31" t="str">
        <f t="shared" si="78"/>
        <v/>
      </c>
      <c r="AX174" s="49" t="str">
        <f t="shared" si="84"/>
        <v/>
      </c>
      <c r="AY174" s="31" t="str">
        <f t="shared" si="85"/>
        <v/>
      </c>
      <c r="AZ174" s="31" t="str">
        <f t="shared" si="86"/>
        <v/>
      </c>
      <c r="BA174" s="49" t="str">
        <f t="shared" ca="1" si="87"/>
        <v/>
      </c>
      <c r="BB174" s="51" t="str">
        <f t="shared" ca="1" si="88"/>
        <v/>
      </c>
      <c r="BC174" s="50" t="str">
        <f t="shared" si="83"/>
        <v/>
      </c>
      <c r="BD174" s="46" t="str">
        <f t="shared" si="83"/>
        <v/>
      </c>
      <c r="BE174" s="46" t="str">
        <f t="shared" si="83"/>
        <v/>
      </c>
      <c r="BF174" s="46" t="str">
        <f t="shared" si="83"/>
        <v/>
      </c>
      <c r="BG174" s="46" t="str">
        <f t="shared" si="83"/>
        <v/>
      </c>
      <c r="BH174" s="46" t="str">
        <f t="shared" si="83"/>
        <v/>
      </c>
      <c r="BI174" s="46" t="str">
        <f t="shared" si="83"/>
        <v/>
      </c>
      <c r="BJ174" s="31" t="str">
        <f t="shared" si="89"/>
        <v/>
      </c>
      <c r="BK174" s="31" t="str">
        <f t="shared" si="90"/>
        <v/>
      </c>
      <c r="BL174" s="31" t="str">
        <f t="shared" si="91"/>
        <v/>
      </c>
      <c r="BM174" s="31" t="str">
        <f t="shared" si="92"/>
        <v/>
      </c>
      <c r="BN174" s="31" t="str">
        <f t="shared" si="93"/>
        <v/>
      </c>
      <c r="BO174" s="31" t="str">
        <f t="shared" si="94"/>
        <v/>
      </c>
      <c r="BP174" s="48"/>
      <c r="BQ174" s="48"/>
      <c r="BR174" s="48"/>
      <c r="BS174" s="48"/>
      <c r="BT174" s="48"/>
      <c r="BU174" s="31">
        <f>IFERROR(IF(OR(BU$7="",List!$B$8="",List!$B$8="All"),1,IF(List!$B$8=INDEX(IF(BU$5="d",DateTable,MainTable),$C174,BU$6),1,0)),0)</f>
        <v>1</v>
      </c>
      <c r="BV174" s="31">
        <f>IFERROR(IF(OR(BV$7="",List!$B$11="",List!$B$11="All"),1,IF(List!$B$11=INDEX(IF(BV$5="d",DateTable,MainTable),$C174,BV$6),1,0)),0)</f>
        <v>1</v>
      </c>
      <c r="BW174" s="31">
        <f>IFERROR(IF(OR(BW$7="",List!$B$14="",List!$B$14="All"),1,IF(List!$B$14=INDEX(IF(BW$5="d",DateTable,MainTable),$C174,BW$6),1,0)),0)</f>
        <v>1</v>
      </c>
      <c r="BX174" s="31">
        <f>IFERROR(IF(OR(BX$7="",List!$B$17="",List!$B$17="All"),1,IF(List!$B$17=INDEX(IF(BX$5="d",DateTable,MainTable),$C174,BX$6),1,0)),0)</f>
        <v>1</v>
      </c>
      <c r="BY174" s="31">
        <f t="shared" si="95"/>
        <v>1</v>
      </c>
      <c r="CA174" s="31" t="str">
        <f t="shared" si="96"/>
        <v/>
      </c>
      <c r="CB174" s="31" t="str">
        <f t="shared" si="79"/>
        <v/>
      </c>
      <c r="CD174" s="31">
        <f>IFERROR(IF(OR(Dashboard!$C$7="",Dashboard!$C$7="All"),1,IF(Dashboard!$C$7=INDEX(MainTable,$C174,CD$6),1,0)),0)</f>
        <v>1</v>
      </c>
      <c r="CE174" s="31">
        <f>IFERROR(IF(OR(Dashboard!$E$7="",Dashboard!$E$7="All"),1,IF(Dashboard!$E$7=INDEX(MainTable,$C174,CE$6),1,0)),0)</f>
        <v>1</v>
      </c>
      <c r="CF174" s="31">
        <f>IFERROR(IF(OR(Dashboard!$G$7="",Dashboard!$G$7="All"),1,IF(Dashboard!$G$7=INDEX(MainTable,$C174,CF$6),1,0)),0)</f>
        <v>1</v>
      </c>
      <c r="CG174" s="31">
        <f>IFERROR(IF(OR(Dashboard!$I$7="",Dashboard!$I$7="All"),1,IF(Dashboard!$I$7=INDEX(MainTable,$C174,CG$6),1,0)),0)</f>
        <v>1</v>
      </c>
      <c r="CH174" s="31">
        <f t="shared" si="97"/>
        <v>1</v>
      </c>
      <c r="CJ174" s="31">
        <f t="shared" ca="1" si="98"/>
        <v>0</v>
      </c>
      <c r="CK174" s="31">
        <f t="shared" ca="1" si="80"/>
        <v>0</v>
      </c>
      <c r="CL174" s="31">
        <f t="shared" si="81"/>
        <v>0</v>
      </c>
      <c r="CM174" s="31">
        <f t="shared" si="82"/>
        <v>0</v>
      </c>
      <c r="DG174" s="31" t="str">
        <f t="shared" si="99"/>
        <v/>
      </c>
      <c r="DH174" s="31" t="str">
        <f>IFERROR(IF(COUNTIF($DG$8:$DG174,DG174)&gt;1,"",DG174),"")</f>
        <v/>
      </c>
      <c r="DI174" s="31" t="str">
        <f t="array" ref="DI174">IFERROR(INDEX(filter1,SMALL(IF(LEN(filter1)&gt;0,ROW(filter1)-ROW(INDEX(filter1,1,1))+1),ROW($DF174)-ROW($DF$7))),"")</f>
        <v/>
      </c>
      <c r="DJ174" s="31" t="str">
        <f t="shared" si="100"/>
        <v/>
      </c>
      <c r="DK174" s="31" t="str">
        <f>IFERROR(IF(COUNTIF($DJ$8:$DJ174,DJ174)&gt;1,"",DJ174),"")</f>
        <v/>
      </c>
      <c r="DL174" s="31" t="str">
        <f t="array" ref="DL174">IFERROR(INDEX(filter2,SMALL(IF(LEN(filter2)&gt;0,ROW(filter2)-ROW(INDEX(filter2,1,1))+1),ROW($DF174)-ROW($DF$7))),"")</f>
        <v/>
      </c>
      <c r="DM174" s="31" t="str">
        <f t="shared" si="101"/>
        <v/>
      </c>
      <c r="DN174" s="31" t="str">
        <f>IFERROR(IF(COUNTIF($DM$8:$DM174,DM174)&gt;1,"",DM174),"")</f>
        <v/>
      </c>
      <c r="DO174" s="31" t="str">
        <f t="array" ref="DO174">IFERROR(INDEX(filter3,SMALL(IF(LEN(filter3)&gt;0,ROW(filter3)-ROW(INDEX(filter3,1,1))+1),ROW($DF174)-ROW($DF$7))),"")</f>
        <v/>
      </c>
      <c r="DP174" s="31" t="str">
        <f t="shared" si="102"/>
        <v/>
      </c>
      <c r="DQ174" s="31" t="str">
        <f>IFERROR(IF(COUNTIF($DP$8:$DP174,DP174)&gt;1,"",DP174),"")</f>
        <v/>
      </c>
      <c r="DR174" s="31" t="str">
        <f t="array" ref="DR174">IFERROR(INDEX(filter4,SMALL(IF(LEN(filter4)&gt;0,ROW(filter4)-ROW(INDEX(filter4,1,1))+1),ROW($DF174)-ROW($DF$7))),"")</f>
        <v/>
      </c>
      <c r="DY174" s="75"/>
      <c r="DZ174" s="75"/>
      <c r="EA174" s="75"/>
      <c r="EB174" s="75"/>
      <c r="EC174" s="75"/>
      <c r="ED174" s="75"/>
      <c r="EE174" s="75"/>
      <c r="EF174" s="75"/>
      <c r="EG174" s="75"/>
      <c r="EH174" s="75"/>
      <c r="EI174" s="75"/>
      <c r="EJ174" s="75"/>
    </row>
    <row r="175" spans="3:140" ht="15" customHeight="1" x14ac:dyDescent="0.25">
      <c r="C175" s="31">
        <v>168</v>
      </c>
      <c r="D175" s="31" t="str">
        <f>IFERROR(IF(INDEX(database[],$C175,D$6)=0,"",INDEX(database[],$C175,D$6)),"")</f>
        <v/>
      </c>
      <c r="E175" s="46" t="str">
        <f>IFERROR(IF(INDEX(database[],$C175,E$6)=0,"",INDEX(database[],$C175,E$6)),"")</f>
        <v/>
      </c>
      <c r="F175" s="31" t="str">
        <f>IFERROR(IF(INDEX(database[],$C175,F$6)=0,"",INDEX(database[],$C175,F$6)),"")</f>
        <v/>
      </c>
      <c r="G175" s="31" t="str">
        <f>IFERROR(IF(INDEX(database[],$C175,G$6)=0,"",INDEX(database[],$C175,G$6)),"")</f>
        <v/>
      </c>
      <c r="H175" s="31" t="str">
        <f>IFERROR(IF(INDEX(database[],$C175,H$6)=0,"",INDEX(database[],$C175,H$6)),"")</f>
        <v/>
      </c>
      <c r="I175" s="31" t="str">
        <f>IFERROR(IF(INDEX(database[],$C175,I$6)=0,"",INDEX(database[],$C175,I$6)),"")</f>
        <v/>
      </c>
      <c r="J175" s="31" t="str">
        <f>IFERROR(IF(INDEX(database[],$C175,J$6)=0,"",INDEX(database[],$C175,J$6)),"")</f>
        <v/>
      </c>
      <c r="K175" s="31" t="str">
        <f>IFERROR(IF(INDEX(database[],$C175,K$6)=0,"",INDEX(database[],$C175,K$6)),"")</f>
        <v/>
      </c>
      <c r="L175" s="31" t="str">
        <f>IFERROR(IF(INDEX(database[],$C175,L$6)=0,"",INDEX(database[],$C175,L$6)),"")</f>
        <v/>
      </c>
      <c r="M175" s="31" t="str">
        <f>IFERROR(IF(INDEX(database[],$C175,M$6)=0,"",INDEX(database[],$C175,M$6)),"")</f>
        <v/>
      </c>
      <c r="N175" s="31" t="str">
        <f>IFERROR(IF(INDEX(database[],$C175,N$6)=0,"",INDEX(database[],$C175,N$6)),"")</f>
        <v/>
      </c>
      <c r="O175" s="31" t="str">
        <f>IFERROR(IF(INDEX(database[],$C175,O$6)=0,"",INDEX(database[],$C175,O$6)),"")</f>
        <v/>
      </c>
      <c r="P175" s="31" t="str">
        <f>IFERROR(IF(INDEX(database[],$C175,P$6)=0,"",INDEX(database[],$C175,P$6)),"")</f>
        <v/>
      </c>
      <c r="Q175" s="31" t="str">
        <f>IFERROR(IF(INDEX(database[],$C175,Q$6)=0,"",INDEX(database[],$C175,Q$6)),"")</f>
        <v/>
      </c>
      <c r="R175" s="46" t="str">
        <f>IFERROR(IF(INDEX(database[],$C175,R$6)=0,"",INDEX(database[],$C175,R$6)),"")</f>
        <v/>
      </c>
      <c r="S175" s="31" t="str">
        <f>IFERROR(IF(INDEX(database[],$C175,S$6)=0,"",INDEX(database[],$C175,S$6)),"")</f>
        <v/>
      </c>
      <c r="T175" s="31" t="str">
        <f>IFERROR(IF(INDEX(database[],$C175,T$6)=0,"",INDEX(database[],$C175,T$6)),"")</f>
        <v/>
      </c>
      <c r="U175" s="31" t="str">
        <f>IFERROR(IF(INDEX(database[],$C175,U$6)=0,"",INDEX(database[],$C175,U$6)),"")</f>
        <v/>
      </c>
      <c r="V175" s="31" t="str">
        <f>IFERROR(IF(INDEX(database[],$C175,V$6)=0,"",INDEX(database[],$C175,V$6)),"")</f>
        <v/>
      </c>
      <c r="W175" s="31" t="str">
        <f>IFERROR(IF(INDEX(database[],$C175,W$6)=0,"",INDEX(database[],$C175,W$6)),"")</f>
        <v/>
      </c>
      <c r="X175" s="31" t="str">
        <f>IFERROR(IF(INDEX(database[],$C175,X$6)=0,"",INDEX(database[],$C175,X$6)),"")</f>
        <v/>
      </c>
      <c r="Y175" s="31" t="str">
        <f>IFERROR(IF(INDEX(database[],$C175,Y$6)=0,"",INDEX(database[],$C175,Y$6)),"")</f>
        <v/>
      </c>
      <c r="Z175" s="31" t="str">
        <f>IFERROR(IF(INDEX(database[],$C175,Z$6)=0,"",INDEX(database[],$C175,Z$6)),"")</f>
        <v/>
      </c>
      <c r="AA175" s="31" t="str">
        <f>IFERROR(IF(INDEX(database[],$C175,AA$6)=0,"",INDEX(database[],$C175,AA$6)),"")</f>
        <v/>
      </c>
      <c r="AB175" s="31" t="str">
        <f>IFERROR(IF(INDEX(database[],$C175,AB$6)=0,"",INDEX(database[],$C175,AB$6)),"")</f>
        <v/>
      </c>
      <c r="AC175" s="31" t="str">
        <f>IFERROR(IF(INDEX(database[],$C175,AC$6)=0,"",INDEX(database[],$C175,AC$6)),"")</f>
        <v/>
      </c>
      <c r="AD175" s="31" t="str">
        <f>IFERROR(IF(INDEX(database[],$C175,AD$6)=0,"",INDEX(database[],$C175,AD$6)),"")</f>
        <v/>
      </c>
      <c r="AE175" s="31" t="str">
        <f>IFERROR(IF(INDEX(database[],$C175,AE$6)=0,"",INDEX(database[],$C175,AE$6)),"")</f>
        <v/>
      </c>
      <c r="AF175" s="31" t="str">
        <f>IFERROR(IF(INDEX(database[],$C175,AF$6)=0,"",INDEX(database[],$C175,AF$6)),"")</f>
        <v/>
      </c>
      <c r="AG175" s="31" t="str">
        <f>IFERROR(IF(INDEX(database[],$C175,AG$6)=0,"",INDEX(database[],$C175,AG$6)),"")</f>
        <v/>
      </c>
      <c r="AH175" s="31" t="str">
        <f>IFERROR(IF(INDEX(database[],$C175,AH$6)=0,"",INDEX(database[],$C175,AH$6)),"")</f>
        <v/>
      </c>
      <c r="AI175" s="31" t="str">
        <f>IFERROR(IF(INDEX(database[],$C175,AI$6)=0,"",INDEX(database[],$C175,AI$6)),"")</f>
        <v/>
      </c>
      <c r="AJ175" s="31" t="str">
        <f>IFERROR(IF(INDEX(database[],$C175,AJ$6)=0,"",INDEX(database[],$C175,AJ$6)),"")</f>
        <v/>
      </c>
      <c r="AK175" s="31" t="str">
        <f>IFERROR(IF(INDEX(database[],$C175,AK$6)=0,"",INDEX(database[],$C175,AK$6)),"")</f>
        <v/>
      </c>
      <c r="AL175" s="31" t="str">
        <f>IFERROR(IF(INDEX(database[],$C175,AL$6)=0,"",INDEX(database[],$C175,AL$6)),"")</f>
        <v/>
      </c>
      <c r="AM175" s="31" t="str">
        <f>IFERROR(IF(INDEX(database[],$C175,AM$6)=0,"",INDEX(database[],$C175,AM$6)),"")</f>
        <v/>
      </c>
      <c r="AN175" s="31" t="str">
        <f>IFERROR(IF(INDEX(database[],$C175,AN$6)=0,"",INDEX(database[],$C175,AN$6)),"")</f>
        <v/>
      </c>
      <c r="AO175" s="31" t="str">
        <f>IFERROR(IF(INDEX(database[],$C175,AO$6)=0,"",INDEX(database[],$C175,AO$6)),"")</f>
        <v/>
      </c>
      <c r="AP175" s="31" t="str">
        <f>IFERROR(IF(INDEX(database[],$C175,AP$6)=0,"",INDEX(database[],$C175,AP$6)),"")</f>
        <v/>
      </c>
      <c r="AQ175" s="31" t="str">
        <f>IFERROR(IF(INDEX(database[],$C175,AQ$6)=0,"",INDEX(database[],$C175,AQ$6)),"")</f>
        <v/>
      </c>
      <c r="AR175" s="31" t="str">
        <f>IFERROR(IF(INDEX(database[],$C175,AR$6)=0,"",INDEX(database[],$C175,AR$6)),"")</f>
        <v/>
      </c>
      <c r="AS175" s="31" t="str">
        <f>IFERROR(IF(INDEX(database[],$C175,AS$6)=0,"",INDEX(database[],$C175,AS$6)),"")</f>
        <v/>
      </c>
      <c r="AT175" s="31" t="str">
        <f>IFERROR(IF(INDEX(database[],$C175,AT$6)=0,"",INDEX(database[],$C175,AT$6)),"")</f>
        <v/>
      </c>
      <c r="AU175" s="31" t="str">
        <f>IFERROR(IF(INDEX(database[],$C175,AU$6)=0,"",INDEX(database[],$C175,AU$6)),"")</f>
        <v/>
      </c>
      <c r="AV175" s="31" t="str">
        <f>IFERROR(IF(INDEX(database[],$C175,AV$6)=0,"",INDEX(database[],$C175,AV$6)),"")</f>
        <v/>
      </c>
      <c r="AW175" s="31" t="str">
        <f t="shared" si="78"/>
        <v/>
      </c>
      <c r="AX175" s="49" t="str">
        <f t="shared" si="84"/>
        <v/>
      </c>
      <c r="AY175" s="31" t="str">
        <f t="shared" si="85"/>
        <v/>
      </c>
      <c r="AZ175" s="31" t="str">
        <f t="shared" si="86"/>
        <v/>
      </c>
      <c r="BA175" s="49" t="str">
        <f t="shared" ca="1" si="87"/>
        <v/>
      </c>
      <c r="BB175" s="51" t="str">
        <f t="shared" ca="1" si="88"/>
        <v/>
      </c>
      <c r="BC175" s="50" t="str">
        <f t="shared" si="83"/>
        <v/>
      </c>
      <c r="BD175" s="46" t="str">
        <f t="shared" si="83"/>
        <v/>
      </c>
      <c r="BE175" s="46" t="str">
        <f t="shared" si="83"/>
        <v/>
      </c>
      <c r="BF175" s="46" t="str">
        <f t="shared" si="83"/>
        <v/>
      </c>
      <c r="BG175" s="46" t="str">
        <f t="shared" si="83"/>
        <v/>
      </c>
      <c r="BH175" s="46" t="str">
        <f t="shared" si="83"/>
        <v/>
      </c>
      <c r="BI175" s="46" t="str">
        <f t="shared" si="83"/>
        <v/>
      </c>
      <c r="BJ175" s="31" t="str">
        <f t="shared" si="89"/>
        <v/>
      </c>
      <c r="BK175" s="31" t="str">
        <f t="shared" si="90"/>
        <v/>
      </c>
      <c r="BL175" s="31" t="str">
        <f t="shared" si="91"/>
        <v/>
      </c>
      <c r="BM175" s="31" t="str">
        <f t="shared" si="92"/>
        <v/>
      </c>
      <c r="BN175" s="31" t="str">
        <f t="shared" si="93"/>
        <v/>
      </c>
      <c r="BO175" s="31" t="str">
        <f t="shared" si="94"/>
        <v/>
      </c>
      <c r="BP175" s="48"/>
      <c r="BQ175" s="48"/>
      <c r="BR175" s="48"/>
      <c r="BS175" s="48"/>
      <c r="BT175" s="48"/>
      <c r="BU175" s="31">
        <f>IFERROR(IF(OR(BU$7="",List!$B$8="",List!$B$8="All"),1,IF(List!$B$8=INDEX(IF(BU$5="d",DateTable,MainTable),$C175,BU$6),1,0)),0)</f>
        <v>1</v>
      </c>
      <c r="BV175" s="31">
        <f>IFERROR(IF(OR(BV$7="",List!$B$11="",List!$B$11="All"),1,IF(List!$B$11=INDEX(IF(BV$5="d",DateTable,MainTable),$C175,BV$6),1,0)),0)</f>
        <v>1</v>
      </c>
      <c r="BW175" s="31">
        <f>IFERROR(IF(OR(BW$7="",List!$B$14="",List!$B$14="All"),1,IF(List!$B$14=INDEX(IF(BW$5="d",DateTable,MainTable),$C175,BW$6),1,0)),0)</f>
        <v>1</v>
      </c>
      <c r="BX175" s="31">
        <f>IFERROR(IF(OR(BX$7="",List!$B$17="",List!$B$17="All"),1,IF(List!$B$17=INDEX(IF(BX$5="d",DateTable,MainTable),$C175,BX$6),1,0)),0)</f>
        <v>1</v>
      </c>
      <c r="BY175" s="31">
        <f t="shared" si="95"/>
        <v>1</v>
      </c>
      <c r="CA175" s="31" t="str">
        <f t="shared" si="96"/>
        <v/>
      </c>
      <c r="CB175" s="31" t="str">
        <f t="shared" si="79"/>
        <v/>
      </c>
      <c r="CD175" s="31">
        <f>IFERROR(IF(OR(Dashboard!$C$7="",Dashboard!$C$7="All"),1,IF(Dashboard!$C$7=INDEX(MainTable,$C175,CD$6),1,0)),0)</f>
        <v>1</v>
      </c>
      <c r="CE175" s="31">
        <f>IFERROR(IF(OR(Dashboard!$E$7="",Dashboard!$E$7="All"),1,IF(Dashboard!$E$7=INDEX(MainTable,$C175,CE$6),1,0)),0)</f>
        <v>1</v>
      </c>
      <c r="CF175" s="31">
        <f>IFERROR(IF(OR(Dashboard!$G$7="",Dashboard!$G$7="All"),1,IF(Dashboard!$G$7=INDEX(MainTable,$C175,CF$6),1,0)),0)</f>
        <v>1</v>
      </c>
      <c r="CG175" s="31">
        <f>IFERROR(IF(OR(Dashboard!$I$7="",Dashboard!$I$7="All"),1,IF(Dashboard!$I$7=INDEX(MainTable,$C175,CG$6),1,0)),0)</f>
        <v>1</v>
      </c>
      <c r="CH175" s="31">
        <f t="shared" si="97"/>
        <v>1</v>
      </c>
      <c r="CJ175" s="31">
        <f t="shared" ca="1" si="98"/>
        <v>0</v>
      </c>
      <c r="CK175" s="31">
        <f t="shared" ca="1" si="80"/>
        <v>0</v>
      </c>
      <c r="CL175" s="31">
        <f t="shared" si="81"/>
        <v>0</v>
      </c>
      <c r="CM175" s="31">
        <f t="shared" si="82"/>
        <v>0</v>
      </c>
      <c r="DG175" s="31" t="str">
        <f t="shared" si="99"/>
        <v/>
      </c>
      <c r="DH175" s="31" t="str">
        <f>IFERROR(IF(COUNTIF($DG$8:$DG175,DG175)&gt;1,"",DG175),"")</f>
        <v/>
      </c>
      <c r="DI175" s="31" t="str">
        <f t="array" ref="DI175">IFERROR(INDEX(filter1,SMALL(IF(LEN(filter1)&gt;0,ROW(filter1)-ROW(INDEX(filter1,1,1))+1),ROW($DF175)-ROW($DF$7))),"")</f>
        <v/>
      </c>
      <c r="DJ175" s="31" t="str">
        <f t="shared" si="100"/>
        <v/>
      </c>
      <c r="DK175" s="31" t="str">
        <f>IFERROR(IF(COUNTIF($DJ$8:$DJ175,DJ175)&gt;1,"",DJ175),"")</f>
        <v/>
      </c>
      <c r="DL175" s="31" t="str">
        <f t="array" ref="DL175">IFERROR(INDEX(filter2,SMALL(IF(LEN(filter2)&gt;0,ROW(filter2)-ROW(INDEX(filter2,1,1))+1),ROW($DF175)-ROW($DF$7))),"")</f>
        <v/>
      </c>
      <c r="DM175" s="31" t="str">
        <f t="shared" si="101"/>
        <v/>
      </c>
      <c r="DN175" s="31" t="str">
        <f>IFERROR(IF(COUNTIF($DM$8:$DM175,DM175)&gt;1,"",DM175),"")</f>
        <v/>
      </c>
      <c r="DO175" s="31" t="str">
        <f t="array" ref="DO175">IFERROR(INDEX(filter3,SMALL(IF(LEN(filter3)&gt;0,ROW(filter3)-ROW(INDEX(filter3,1,1))+1),ROW($DF175)-ROW($DF$7))),"")</f>
        <v/>
      </c>
      <c r="DP175" s="31" t="str">
        <f t="shared" si="102"/>
        <v/>
      </c>
      <c r="DQ175" s="31" t="str">
        <f>IFERROR(IF(COUNTIF($DP$8:$DP175,DP175)&gt;1,"",DP175),"")</f>
        <v/>
      </c>
      <c r="DR175" s="31" t="str">
        <f t="array" ref="DR175">IFERROR(INDEX(filter4,SMALL(IF(LEN(filter4)&gt;0,ROW(filter4)-ROW(INDEX(filter4,1,1))+1),ROW($DF175)-ROW($DF$7))),"")</f>
        <v/>
      </c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</row>
    <row r="176" spans="3:140" ht="15" customHeight="1" x14ac:dyDescent="0.25">
      <c r="C176" s="31">
        <v>169</v>
      </c>
      <c r="D176" s="31" t="str">
        <f>IFERROR(IF(INDEX(database[],$C176,D$6)=0,"",INDEX(database[],$C176,D$6)),"")</f>
        <v/>
      </c>
      <c r="E176" s="46" t="str">
        <f>IFERROR(IF(INDEX(database[],$C176,E$6)=0,"",INDEX(database[],$C176,E$6)),"")</f>
        <v/>
      </c>
      <c r="F176" s="31" t="str">
        <f>IFERROR(IF(INDEX(database[],$C176,F$6)=0,"",INDEX(database[],$C176,F$6)),"")</f>
        <v/>
      </c>
      <c r="G176" s="31" t="str">
        <f>IFERROR(IF(INDEX(database[],$C176,G$6)=0,"",INDEX(database[],$C176,G$6)),"")</f>
        <v/>
      </c>
      <c r="H176" s="31" t="str">
        <f>IFERROR(IF(INDEX(database[],$C176,H$6)=0,"",INDEX(database[],$C176,H$6)),"")</f>
        <v/>
      </c>
      <c r="I176" s="31" t="str">
        <f>IFERROR(IF(INDEX(database[],$C176,I$6)=0,"",INDEX(database[],$C176,I$6)),"")</f>
        <v/>
      </c>
      <c r="J176" s="31" t="str">
        <f>IFERROR(IF(INDEX(database[],$C176,J$6)=0,"",INDEX(database[],$C176,J$6)),"")</f>
        <v/>
      </c>
      <c r="K176" s="31" t="str">
        <f>IFERROR(IF(INDEX(database[],$C176,K$6)=0,"",INDEX(database[],$C176,K$6)),"")</f>
        <v/>
      </c>
      <c r="L176" s="31" t="str">
        <f>IFERROR(IF(INDEX(database[],$C176,L$6)=0,"",INDEX(database[],$C176,L$6)),"")</f>
        <v/>
      </c>
      <c r="M176" s="31" t="str">
        <f>IFERROR(IF(INDEX(database[],$C176,M$6)=0,"",INDEX(database[],$C176,M$6)),"")</f>
        <v/>
      </c>
      <c r="N176" s="31" t="str">
        <f>IFERROR(IF(INDEX(database[],$C176,N$6)=0,"",INDEX(database[],$C176,N$6)),"")</f>
        <v/>
      </c>
      <c r="O176" s="31" t="str">
        <f>IFERROR(IF(INDEX(database[],$C176,O$6)=0,"",INDEX(database[],$C176,O$6)),"")</f>
        <v/>
      </c>
      <c r="P176" s="31" t="str">
        <f>IFERROR(IF(INDEX(database[],$C176,P$6)=0,"",INDEX(database[],$C176,P$6)),"")</f>
        <v/>
      </c>
      <c r="Q176" s="31" t="str">
        <f>IFERROR(IF(INDEX(database[],$C176,Q$6)=0,"",INDEX(database[],$C176,Q$6)),"")</f>
        <v/>
      </c>
      <c r="R176" s="46" t="str">
        <f>IFERROR(IF(INDEX(database[],$C176,R$6)=0,"",INDEX(database[],$C176,R$6)),"")</f>
        <v/>
      </c>
      <c r="S176" s="31" t="str">
        <f>IFERROR(IF(INDEX(database[],$C176,S$6)=0,"",INDEX(database[],$C176,S$6)),"")</f>
        <v/>
      </c>
      <c r="T176" s="31" t="str">
        <f>IFERROR(IF(INDEX(database[],$C176,T$6)=0,"",INDEX(database[],$C176,T$6)),"")</f>
        <v/>
      </c>
      <c r="U176" s="31" t="str">
        <f>IFERROR(IF(INDEX(database[],$C176,U$6)=0,"",INDEX(database[],$C176,U$6)),"")</f>
        <v/>
      </c>
      <c r="V176" s="31" t="str">
        <f>IFERROR(IF(INDEX(database[],$C176,V$6)=0,"",INDEX(database[],$C176,V$6)),"")</f>
        <v/>
      </c>
      <c r="W176" s="31" t="str">
        <f>IFERROR(IF(INDEX(database[],$C176,W$6)=0,"",INDEX(database[],$C176,W$6)),"")</f>
        <v/>
      </c>
      <c r="X176" s="31" t="str">
        <f>IFERROR(IF(INDEX(database[],$C176,X$6)=0,"",INDEX(database[],$C176,X$6)),"")</f>
        <v/>
      </c>
      <c r="Y176" s="31" t="str">
        <f>IFERROR(IF(INDEX(database[],$C176,Y$6)=0,"",INDEX(database[],$C176,Y$6)),"")</f>
        <v/>
      </c>
      <c r="Z176" s="31" t="str">
        <f>IFERROR(IF(INDEX(database[],$C176,Z$6)=0,"",INDEX(database[],$C176,Z$6)),"")</f>
        <v/>
      </c>
      <c r="AA176" s="31" t="str">
        <f>IFERROR(IF(INDEX(database[],$C176,AA$6)=0,"",INDEX(database[],$C176,AA$6)),"")</f>
        <v/>
      </c>
      <c r="AB176" s="31" t="str">
        <f>IFERROR(IF(INDEX(database[],$C176,AB$6)=0,"",INDEX(database[],$C176,AB$6)),"")</f>
        <v/>
      </c>
      <c r="AC176" s="31" t="str">
        <f>IFERROR(IF(INDEX(database[],$C176,AC$6)=0,"",INDEX(database[],$C176,AC$6)),"")</f>
        <v/>
      </c>
      <c r="AD176" s="31" t="str">
        <f>IFERROR(IF(INDEX(database[],$C176,AD$6)=0,"",INDEX(database[],$C176,AD$6)),"")</f>
        <v/>
      </c>
      <c r="AE176" s="31" t="str">
        <f>IFERROR(IF(INDEX(database[],$C176,AE$6)=0,"",INDEX(database[],$C176,AE$6)),"")</f>
        <v/>
      </c>
      <c r="AF176" s="31" t="str">
        <f>IFERROR(IF(INDEX(database[],$C176,AF$6)=0,"",INDEX(database[],$C176,AF$6)),"")</f>
        <v/>
      </c>
      <c r="AG176" s="31" t="str">
        <f>IFERROR(IF(INDEX(database[],$C176,AG$6)=0,"",INDEX(database[],$C176,AG$6)),"")</f>
        <v/>
      </c>
      <c r="AH176" s="31" t="str">
        <f>IFERROR(IF(INDEX(database[],$C176,AH$6)=0,"",INDEX(database[],$C176,AH$6)),"")</f>
        <v/>
      </c>
      <c r="AI176" s="31" t="str">
        <f>IFERROR(IF(INDEX(database[],$C176,AI$6)=0,"",INDEX(database[],$C176,AI$6)),"")</f>
        <v/>
      </c>
      <c r="AJ176" s="31" t="str">
        <f>IFERROR(IF(INDEX(database[],$C176,AJ$6)=0,"",INDEX(database[],$C176,AJ$6)),"")</f>
        <v/>
      </c>
      <c r="AK176" s="31" t="str">
        <f>IFERROR(IF(INDEX(database[],$C176,AK$6)=0,"",INDEX(database[],$C176,AK$6)),"")</f>
        <v/>
      </c>
      <c r="AL176" s="31" t="str">
        <f>IFERROR(IF(INDEX(database[],$C176,AL$6)=0,"",INDEX(database[],$C176,AL$6)),"")</f>
        <v/>
      </c>
      <c r="AM176" s="31" t="str">
        <f>IFERROR(IF(INDEX(database[],$C176,AM$6)=0,"",INDEX(database[],$C176,AM$6)),"")</f>
        <v/>
      </c>
      <c r="AN176" s="31" t="str">
        <f>IFERROR(IF(INDEX(database[],$C176,AN$6)=0,"",INDEX(database[],$C176,AN$6)),"")</f>
        <v/>
      </c>
      <c r="AO176" s="31" t="str">
        <f>IFERROR(IF(INDEX(database[],$C176,AO$6)=0,"",INDEX(database[],$C176,AO$6)),"")</f>
        <v/>
      </c>
      <c r="AP176" s="31" t="str">
        <f>IFERROR(IF(INDEX(database[],$C176,AP$6)=0,"",INDEX(database[],$C176,AP$6)),"")</f>
        <v/>
      </c>
      <c r="AQ176" s="31" t="str">
        <f>IFERROR(IF(INDEX(database[],$C176,AQ$6)=0,"",INDEX(database[],$C176,AQ$6)),"")</f>
        <v/>
      </c>
      <c r="AR176" s="31" t="str">
        <f>IFERROR(IF(INDEX(database[],$C176,AR$6)=0,"",INDEX(database[],$C176,AR$6)),"")</f>
        <v/>
      </c>
      <c r="AS176" s="31" t="str">
        <f>IFERROR(IF(INDEX(database[],$C176,AS$6)=0,"",INDEX(database[],$C176,AS$6)),"")</f>
        <v/>
      </c>
      <c r="AT176" s="31" t="str">
        <f>IFERROR(IF(INDEX(database[],$C176,AT$6)=0,"",INDEX(database[],$C176,AT$6)),"")</f>
        <v/>
      </c>
      <c r="AU176" s="31" t="str">
        <f>IFERROR(IF(INDEX(database[],$C176,AU$6)=0,"",INDEX(database[],$C176,AU$6)),"")</f>
        <v/>
      </c>
      <c r="AV176" s="31" t="str">
        <f>IFERROR(IF(INDEX(database[],$C176,AV$6)=0,"",INDEX(database[],$C176,AV$6)),"")</f>
        <v/>
      </c>
      <c r="AW176" s="31" t="str">
        <f t="shared" si="78"/>
        <v/>
      </c>
      <c r="AX176" s="49" t="str">
        <f t="shared" si="84"/>
        <v/>
      </c>
      <c r="AY176" s="31" t="str">
        <f t="shared" si="85"/>
        <v/>
      </c>
      <c r="AZ176" s="31" t="str">
        <f t="shared" si="86"/>
        <v/>
      </c>
      <c r="BA176" s="49" t="str">
        <f t="shared" ca="1" si="87"/>
        <v/>
      </c>
      <c r="BB176" s="51" t="str">
        <f t="shared" ca="1" si="88"/>
        <v/>
      </c>
      <c r="BC176" s="50" t="str">
        <f t="shared" si="83"/>
        <v/>
      </c>
      <c r="BD176" s="46" t="str">
        <f t="shared" si="83"/>
        <v/>
      </c>
      <c r="BE176" s="46" t="str">
        <f t="shared" si="83"/>
        <v/>
      </c>
      <c r="BF176" s="46" t="str">
        <f t="shared" si="83"/>
        <v/>
      </c>
      <c r="BG176" s="46" t="str">
        <f t="shared" si="83"/>
        <v/>
      </c>
      <c r="BH176" s="46" t="str">
        <f t="shared" si="83"/>
        <v/>
      </c>
      <c r="BI176" s="46" t="str">
        <f t="shared" si="83"/>
        <v/>
      </c>
      <c r="BJ176" s="31" t="str">
        <f t="shared" si="89"/>
        <v/>
      </c>
      <c r="BK176" s="31" t="str">
        <f t="shared" si="90"/>
        <v/>
      </c>
      <c r="BL176" s="31" t="str">
        <f t="shared" si="91"/>
        <v/>
      </c>
      <c r="BM176" s="31" t="str">
        <f t="shared" si="92"/>
        <v/>
      </c>
      <c r="BN176" s="31" t="str">
        <f t="shared" si="93"/>
        <v/>
      </c>
      <c r="BO176" s="31" t="str">
        <f t="shared" si="94"/>
        <v/>
      </c>
      <c r="BP176" s="48"/>
      <c r="BQ176" s="48"/>
      <c r="BR176" s="48"/>
      <c r="BS176" s="48"/>
      <c r="BT176" s="48"/>
      <c r="BU176" s="31">
        <f>IFERROR(IF(OR(BU$7="",List!$B$8="",List!$B$8="All"),1,IF(List!$B$8=INDEX(IF(BU$5="d",DateTable,MainTable),$C176,BU$6),1,0)),0)</f>
        <v>1</v>
      </c>
      <c r="BV176" s="31">
        <f>IFERROR(IF(OR(BV$7="",List!$B$11="",List!$B$11="All"),1,IF(List!$B$11=INDEX(IF(BV$5="d",DateTable,MainTable),$C176,BV$6),1,0)),0)</f>
        <v>1</v>
      </c>
      <c r="BW176" s="31">
        <f>IFERROR(IF(OR(BW$7="",List!$B$14="",List!$B$14="All"),1,IF(List!$B$14=INDEX(IF(BW$5="d",DateTable,MainTable),$C176,BW$6),1,0)),0)</f>
        <v>1</v>
      </c>
      <c r="BX176" s="31">
        <f>IFERROR(IF(OR(BX$7="",List!$B$17="",List!$B$17="All"),1,IF(List!$B$17=INDEX(IF(BX$5="d",DateTable,MainTable),$C176,BX$6),1,0)),0)</f>
        <v>1</v>
      </c>
      <c r="BY176" s="31">
        <f t="shared" si="95"/>
        <v>1</v>
      </c>
      <c r="CA176" s="31" t="str">
        <f t="shared" si="96"/>
        <v/>
      </c>
      <c r="CB176" s="31" t="str">
        <f t="shared" si="79"/>
        <v/>
      </c>
      <c r="CD176" s="31">
        <f>IFERROR(IF(OR(Dashboard!$C$7="",Dashboard!$C$7="All"),1,IF(Dashboard!$C$7=INDEX(MainTable,$C176,CD$6),1,0)),0)</f>
        <v>1</v>
      </c>
      <c r="CE176" s="31">
        <f>IFERROR(IF(OR(Dashboard!$E$7="",Dashboard!$E$7="All"),1,IF(Dashboard!$E$7=INDEX(MainTable,$C176,CE$6),1,0)),0)</f>
        <v>1</v>
      </c>
      <c r="CF176" s="31">
        <f>IFERROR(IF(OR(Dashboard!$G$7="",Dashboard!$G$7="All"),1,IF(Dashboard!$G$7=INDEX(MainTable,$C176,CF$6),1,0)),0)</f>
        <v>1</v>
      </c>
      <c r="CG176" s="31">
        <f>IFERROR(IF(OR(Dashboard!$I$7="",Dashboard!$I$7="All"),1,IF(Dashboard!$I$7=INDEX(MainTable,$C176,CG$6),1,0)),0)</f>
        <v>1</v>
      </c>
      <c r="CH176" s="31">
        <f t="shared" si="97"/>
        <v>1</v>
      </c>
      <c r="CJ176" s="31">
        <f t="shared" ca="1" si="98"/>
        <v>0</v>
      </c>
      <c r="CK176" s="31">
        <f t="shared" ca="1" si="80"/>
        <v>0</v>
      </c>
      <c r="CL176" s="31">
        <f t="shared" si="81"/>
        <v>0</v>
      </c>
      <c r="CM176" s="31">
        <f t="shared" si="82"/>
        <v>0</v>
      </c>
      <c r="DG176" s="31" t="str">
        <f t="shared" si="99"/>
        <v/>
      </c>
      <c r="DH176" s="31" t="str">
        <f>IFERROR(IF(COUNTIF($DG$8:$DG176,DG176)&gt;1,"",DG176),"")</f>
        <v/>
      </c>
      <c r="DI176" s="31" t="str">
        <f t="array" ref="DI176">IFERROR(INDEX(filter1,SMALL(IF(LEN(filter1)&gt;0,ROW(filter1)-ROW(INDEX(filter1,1,1))+1),ROW($DF176)-ROW($DF$7))),"")</f>
        <v/>
      </c>
      <c r="DJ176" s="31" t="str">
        <f t="shared" si="100"/>
        <v/>
      </c>
      <c r="DK176" s="31" t="str">
        <f>IFERROR(IF(COUNTIF($DJ$8:$DJ176,DJ176)&gt;1,"",DJ176),"")</f>
        <v/>
      </c>
      <c r="DL176" s="31" t="str">
        <f t="array" ref="DL176">IFERROR(INDEX(filter2,SMALL(IF(LEN(filter2)&gt;0,ROW(filter2)-ROW(INDEX(filter2,1,1))+1),ROW($DF176)-ROW($DF$7))),"")</f>
        <v/>
      </c>
      <c r="DM176" s="31" t="str">
        <f t="shared" si="101"/>
        <v/>
      </c>
      <c r="DN176" s="31" t="str">
        <f>IFERROR(IF(COUNTIF($DM$8:$DM176,DM176)&gt;1,"",DM176),"")</f>
        <v/>
      </c>
      <c r="DO176" s="31" t="str">
        <f t="array" ref="DO176">IFERROR(INDEX(filter3,SMALL(IF(LEN(filter3)&gt;0,ROW(filter3)-ROW(INDEX(filter3,1,1))+1),ROW($DF176)-ROW($DF$7))),"")</f>
        <v/>
      </c>
      <c r="DP176" s="31" t="str">
        <f t="shared" si="102"/>
        <v/>
      </c>
      <c r="DQ176" s="31" t="str">
        <f>IFERROR(IF(COUNTIF($DP$8:$DP176,DP176)&gt;1,"",DP176),"")</f>
        <v/>
      </c>
      <c r="DR176" s="31" t="str">
        <f t="array" ref="DR176">IFERROR(INDEX(filter4,SMALL(IF(LEN(filter4)&gt;0,ROW(filter4)-ROW(INDEX(filter4,1,1))+1),ROW($DF176)-ROW($DF$7))),"")</f>
        <v/>
      </c>
      <c r="DY176" s="75"/>
      <c r="DZ176" s="75"/>
      <c r="EA176" s="75"/>
      <c r="EB176" s="75"/>
      <c r="EC176" s="75"/>
      <c r="ED176" s="75"/>
      <c r="EE176" s="75"/>
      <c r="EF176" s="75"/>
      <c r="EG176" s="75"/>
      <c r="EH176" s="75"/>
      <c r="EI176" s="75"/>
      <c r="EJ176" s="75"/>
    </row>
    <row r="177" spans="3:140" ht="15" customHeight="1" x14ac:dyDescent="0.25">
      <c r="C177" s="31">
        <v>170</v>
      </c>
      <c r="D177" s="31" t="str">
        <f>IFERROR(IF(INDEX(database[],$C177,D$6)=0,"",INDEX(database[],$C177,D$6)),"")</f>
        <v/>
      </c>
      <c r="E177" s="46" t="str">
        <f>IFERROR(IF(INDEX(database[],$C177,E$6)=0,"",INDEX(database[],$C177,E$6)),"")</f>
        <v/>
      </c>
      <c r="F177" s="31" t="str">
        <f>IFERROR(IF(INDEX(database[],$C177,F$6)=0,"",INDEX(database[],$C177,F$6)),"")</f>
        <v/>
      </c>
      <c r="G177" s="31" t="str">
        <f>IFERROR(IF(INDEX(database[],$C177,G$6)=0,"",INDEX(database[],$C177,G$6)),"")</f>
        <v/>
      </c>
      <c r="H177" s="31" t="str">
        <f>IFERROR(IF(INDEX(database[],$C177,H$6)=0,"",INDEX(database[],$C177,H$6)),"")</f>
        <v/>
      </c>
      <c r="I177" s="31" t="str">
        <f>IFERROR(IF(INDEX(database[],$C177,I$6)=0,"",INDEX(database[],$C177,I$6)),"")</f>
        <v/>
      </c>
      <c r="J177" s="31" t="str">
        <f>IFERROR(IF(INDEX(database[],$C177,J$6)=0,"",INDEX(database[],$C177,J$6)),"")</f>
        <v/>
      </c>
      <c r="K177" s="31" t="str">
        <f>IFERROR(IF(INDEX(database[],$C177,K$6)=0,"",INDEX(database[],$C177,K$6)),"")</f>
        <v/>
      </c>
      <c r="L177" s="31" t="str">
        <f>IFERROR(IF(INDEX(database[],$C177,L$6)=0,"",INDEX(database[],$C177,L$6)),"")</f>
        <v/>
      </c>
      <c r="M177" s="31" t="str">
        <f>IFERROR(IF(INDEX(database[],$C177,M$6)=0,"",INDEX(database[],$C177,M$6)),"")</f>
        <v/>
      </c>
      <c r="N177" s="31" t="str">
        <f>IFERROR(IF(INDEX(database[],$C177,N$6)=0,"",INDEX(database[],$C177,N$6)),"")</f>
        <v/>
      </c>
      <c r="O177" s="31" t="str">
        <f>IFERROR(IF(INDEX(database[],$C177,O$6)=0,"",INDEX(database[],$C177,O$6)),"")</f>
        <v/>
      </c>
      <c r="P177" s="31" t="str">
        <f>IFERROR(IF(INDEX(database[],$C177,P$6)=0,"",INDEX(database[],$C177,P$6)),"")</f>
        <v/>
      </c>
      <c r="Q177" s="31" t="str">
        <f>IFERROR(IF(INDEX(database[],$C177,Q$6)=0,"",INDEX(database[],$C177,Q$6)),"")</f>
        <v/>
      </c>
      <c r="R177" s="46" t="str">
        <f>IFERROR(IF(INDEX(database[],$C177,R$6)=0,"",INDEX(database[],$C177,R$6)),"")</f>
        <v/>
      </c>
      <c r="S177" s="31" t="str">
        <f>IFERROR(IF(INDEX(database[],$C177,S$6)=0,"",INDEX(database[],$C177,S$6)),"")</f>
        <v/>
      </c>
      <c r="T177" s="31" t="str">
        <f>IFERROR(IF(INDEX(database[],$C177,T$6)=0,"",INDEX(database[],$C177,T$6)),"")</f>
        <v/>
      </c>
      <c r="U177" s="31" t="str">
        <f>IFERROR(IF(INDEX(database[],$C177,U$6)=0,"",INDEX(database[],$C177,U$6)),"")</f>
        <v/>
      </c>
      <c r="V177" s="31" t="str">
        <f>IFERROR(IF(INDEX(database[],$C177,V$6)=0,"",INDEX(database[],$C177,V$6)),"")</f>
        <v/>
      </c>
      <c r="W177" s="31" t="str">
        <f>IFERROR(IF(INDEX(database[],$C177,W$6)=0,"",INDEX(database[],$C177,W$6)),"")</f>
        <v/>
      </c>
      <c r="X177" s="31" t="str">
        <f>IFERROR(IF(INDEX(database[],$C177,X$6)=0,"",INDEX(database[],$C177,X$6)),"")</f>
        <v/>
      </c>
      <c r="Y177" s="31" t="str">
        <f>IFERROR(IF(INDEX(database[],$C177,Y$6)=0,"",INDEX(database[],$C177,Y$6)),"")</f>
        <v/>
      </c>
      <c r="Z177" s="31" t="str">
        <f>IFERROR(IF(INDEX(database[],$C177,Z$6)=0,"",INDEX(database[],$C177,Z$6)),"")</f>
        <v/>
      </c>
      <c r="AA177" s="31" t="str">
        <f>IFERROR(IF(INDEX(database[],$C177,AA$6)=0,"",INDEX(database[],$C177,AA$6)),"")</f>
        <v/>
      </c>
      <c r="AB177" s="31" t="str">
        <f>IFERROR(IF(INDEX(database[],$C177,AB$6)=0,"",INDEX(database[],$C177,AB$6)),"")</f>
        <v/>
      </c>
      <c r="AC177" s="31" t="str">
        <f>IFERROR(IF(INDEX(database[],$C177,AC$6)=0,"",INDEX(database[],$C177,AC$6)),"")</f>
        <v/>
      </c>
      <c r="AD177" s="31" t="str">
        <f>IFERROR(IF(INDEX(database[],$C177,AD$6)=0,"",INDEX(database[],$C177,AD$6)),"")</f>
        <v/>
      </c>
      <c r="AE177" s="31" t="str">
        <f>IFERROR(IF(INDEX(database[],$C177,AE$6)=0,"",INDEX(database[],$C177,AE$6)),"")</f>
        <v/>
      </c>
      <c r="AF177" s="31" t="str">
        <f>IFERROR(IF(INDEX(database[],$C177,AF$6)=0,"",INDEX(database[],$C177,AF$6)),"")</f>
        <v/>
      </c>
      <c r="AG177" s="31" t="str">
        <f>IFERROR(IF(INDEX(database[],$C177,AG$6)=0,"",INDEX(database[],$C177,AG$6)),"")</f>
        <v/>
      </c>
      <c r="AH177" s="31" t="str">
        <f>IFERROR(IF(INDEX(database[],$C177,AH$6)=0,"",INDEX(database[],$C177,AH$6)),"")</f>
        <v/>
      </c>
      <c r="AI177" s="31" t="str">
        <f>IFERROR(IF(INDEX(database[],$C177,AI$6)=0,"",INDEX(database[],$C177,AI$6)),"")</f>
        <v/>
      </c>
      <c r="AJ177" s="31" t="str">
        <f>IFERROR(IF(INDEX(database[],$C177,AJ$6)=0,"",INDEX(database[],$C177,AJ$6)),"")</f>
        <v/>
      </c>
      <c r="AK177" s="31" t="str">
        <f>IFERROR(IF(INDEX(database[],$C177,AK$6)=0,"",INDEX(database[],$C177,AK$6)),"")</f>
        <v/>
      </c>
      <c r="AL177" s="31" t="str">
        <f>IFERROR(IF(INDEX(database[],$C177,AL$6)=0,"",INDEX(database[],$C177,AL$6)),"")</f>
        <v/>
      </c>
      <c r="AM177" s="31" t="str">
        <f>IFERROR(IF(INDEX(database[],$C177,AM$6)=0,"",INDEX(database[],$C177,AM$6)),"")</f>
        <v/>
      </c>
      <c r="AN177" s="31" t="str">
        <f>IFERROR(IF(INDEX(database[],$C177,AN$6)=0,"",INDEX(database[],$C177,AN$6)),"")</f>
        <v/>
      </c>
      <c r="AO177" s="31" t="str">
        <f>IFERROR(IF(INDEX(database[],$C177,AO$6)=0,"",INDEX(database[],$C177,AO$6)),"")</f>
        <v/>
      </c>
      <c r="AP177" s="31" t="str">
        <f>IFERROR(IF(INDEX(database[],$C177,AP$6)=0,"",INDEX(database[],$C177,AP$6)),"")</f>
        <v/>
      </c>
      <c r="AQ177" s="31" t="str">
        <f>IFERROR(IF(INDEX(database[],$C177,AQ$6)=0,"",INDEX(database[],$C177,AQ$6)),"")</f>
        <v/>
      </c>
      <c r="AR177" s="31" t="str">
        <f>IFERROR(IF(INDEX(database[],$C177,AR$6)=0,"",INDEX(database[],$C177,AR$6)),"")</f>
        <v/>
      </c>
      <c r="AS177" s="31" t="str">
        <f>IFERROR(IF(INDEX(database[],$C177,AS$6)=0,"",INDEX(database[],$C177,AS$6)),"")</f>
        <v/>
      </c>
      <c r="AT177" s="31" t="str">
        <f>IFERROR(IF(INDEX(database[],$C177,AT$6)=0,"",INDEX(database[],$C177,AT$6)),"")</f>
        <v/>
      </c>
      <c r="AU177" s="31" t="str">
        <f>IFERROR(IF(INDEX(database[],$C177,AU$6)=0,"",INDEX(database[],$C177,AU$6)),"")</f>
        <v/>
      </c>
      <c r="AV177" s="31" t="str">
        <f>IFERROR(IF(INDEX(database[],$C177,AV$6)=0,"",INDEX(database[],$C177,AV$6)),"")</f>
        <v/>
      </c>
      <c r="AW177" s="31" t="str">
        <f t="shared" si="78"/>
        <v/>
      </c>
      <c r="AX177" s="49" t="str">
        <f t="shared" si="84"/>
        <v/>
      </c>
      <c r="AY177" s="31" t="str">
        <f t="shared" si="85"/>
        <v/>
      </c>
      <c r="AZ177" s="31" t="str">
        <f t="shared" si="86"/>
        <v/>
      </c>
      <c r="BA177" s="49" t="str">
        <f t="shared" ca="1" si="87"/>
        <v/>
      </c>
      <c r="BB177" s="51" t="str">
        <f t="shared" ca="1" si="88"/>
        <v/>
      </c>
      <c r="BC177" s="50" t="str">
        <f t="shared" si="83"/>
        <v/>
      </c>
      <c r="BD177" s="46" t="str">
        <f t="shared" si="83"/>
        <v/>
      </c>
      <c r="BE177" s="46" t="str">
        <f t="shared" si="83"/>
        <v/>
      </c>
      <c r="BF177" s="46" t="str">
        <f t="shared" si="83"/>
        <v/>
      </c>
      <c r="BG177" s="46" t="str">
        <f t="shared" si="83"/>
        <v/>
      </c>
      <c r="BH177" s="46" t="str">
        <f t="shared" si="83"/>
        <v/>
      </c>
      <c r="BI177" s="46" t="str">
        <f t="shared" si="83"/>
        <v/>
      </c>
      <c r="BJ177" s="31" t="str">
        <f t="shared" si="89"/>
        <v/>
      </c>
      <c r="BK177" s="31" t="str">
        <f t="shared" si="90"/>
        <v/>
      </c>
      <c r="BL177" s="31" t="str">
        <f t="shared" si="91"/>
        <v/>
      </c>
      <c r="BM177" s="31" t="str">
        <f t="shared" si="92"/>
        <v/>
      </c>
      <c r="BN177" s="31" t="str">
        <f t="shared" si="93"/>
        <v/>
      </c>
      <c r="BO177" s="31" t="str">
        <f t="shared" si="94"/>
        <v/>
      </c>
      <c r="BP177" s="48"/>
      <c r="BQ177" s="48"/>
      <c r="BR177" s="48"/>
      <c r="BS177" s="48"/>
      <c r="BT177" s="48"/>
      <c r="BU177" s="31">
        <f>IFERROR(IF(OR(BU$7="",List!$B$8="",List!$B$8="All"),1,IF(List!$B$8=INDEX(IF(BU$5="d",DateTable,MainTable),$C177,BU$6),1,0)),0)</f>
        <v>1</v>
      </c>
      <c r="BV177" s="31">
        <f>IFERROR(IF(OR(BV$7="",List!$B$11="",List!$B$11="All"),1,IF(List!$B$11=INDEX(IF(BV$5="d",DateTable,MainTable),$C177,BV$6),1,0)),0)</f>
        <v>1</v>
      </c>
      <c r="BW177" s="31">
        <f>IFERROR(IF(OR(BW$7="",List!$B$14="",List!$B$14="All"),1,IF(List!$B$14=INDEX(IF(BW$5="d",DateTable,MainTable),$C177,BW$6),1,0)),0)</f>
        <v>1</v>
      </c>
      <c r="BX177" s="31">
        <f>IFERROR(IF(OR(BX$7="",List!$B$17="",List!$B$17="All"),1,IF(List!$B$17=INDEX(IF(BX$5="d",DateTable,MainTable),$C177,BX$6),1,0)),0)</f>
        <v>1</v>
      </c>
      <c r="BY177" s="31">
        <f t="shared" si="95"/>
        <v>1</v>
      </c>
      <c r="CA177" s="31" t="str">
        <f t="shared" si="96"/>
        <v/>
      </c>
      <c r="CB177" s="31" t="str">
        <f t="shared" si="79"/>
        <v/>
      </c>
      <c r="CD177" s="31">
        <f>IFERROR(IF(OR(Dashboard!$C$7="",Dashboard!$C$7="All"),1,IF(Dashboard!$C$7=INDEX(MainTable,$C177,CD$6),1,0)),0)</f>
        <v>1</v>
      </c>
      <c r="CE177" s="31">
        <f>IFERROR(IF(OR(Dashboard!$E$7="",Dashboard!$E$7="All"),1,IF(Dashboard!$E$7=INDEX(MainTable,$C177,CE$6),1,0)),0)</f>
        <v>1</v>
      </c>
      <c r="CF177" s="31">
        <f>IFERROR(IF(OR(Dashboard!$G$7="",Dashboard!$G$7="All"),1,IF(Dashboard!$G$7=INDEX(MainTable,$C177,CF$6),1,0)),0)</f>
        <v>1</v>
      </c>
      <c r="CG177" s="31">
        <f>IFERROR(IF(OR(Dashboard!$I$7="",Dashboard!$I$7="All"),1,IF(Dashboard!$I$7=INDEX(MainTable,$C177,CG$6),1,0)),0)</f>
        <v>1</v>
      </c>
      <c r="CH177" s="31">
        <f t="shared" si="97"/>
        <v>1</v>
      </c>
      <c r="CJ177" s="31">
        <f t="shared" ca="1" si="98"/>
        <v>0</v>
      </c>
      <c r="CK177" s="31">
        <f t="shared" ca="1" si="80"/>
        <v>0</v>
      </c>
      <c r="CL177" s="31">
        <f t="shared" si="81"/>
        <v>0</v>
      </c>
      <c r="CM177" s="31">
        <f t="shared" si="82"/>
        <v>0</v>
      </c>
      <c r="DG177" s="31" t="str">
        <f t="shared" si="99"/>
        <v/>
      </c>
      <c r="DH177" s="31" t="str">
        <f>IFERROR(IF(COUNTIF($DG$8:$DG177,DG177)&gt;1,"",DG177),"")</f>
        <v/>
      </c>
      <c r="DI177" s="31" t="str">
        <f t="array" ref="DI177">IFERROR(INDEX(filter1,SMALL(IF(LEN(filter1)&gt;0,ROW(filter1)-ROW(INDEX(filter1,1,1))+1),ROW($DF177)-ROW($DF$7))),"")</f>
        <v/>
      </c>
      <c r="DJ177" s="31" t="str">
        <f t="shared" si="100"/>
        <v/>
      </c>
      <c r="DK177" s="31" t="str">
        <f>IFERROR(IF(COUNTIF($DJ$8:$DJ177,DJ177)&gt;1,"",DJ177),"")</f>
        <v/>
      </c>
      <c r="DL177" s="31" t="str">
        <f t="array" ref="DL177">IFERROR(INDEX(filter2,SMALL(IF(LEN(filter2)&gt;0,ROW(filter2)-ROW(INDEX(filter2,1,1))+1),ROW($DF177)-ROW($DF$7))),"")</f>
        <v/>
      </c>
      <c r="DM177" s="31" t="str">
        <f t="shared" si="101"/>
        <v/>
      </c>
      <c r="DN177" s="31" t="str">
        <f>IFERROR(IF(COUNTIF($DM$8:$DM177,DM177)&gt;1,"",DM177),"")</f>
        <v/>
      </c>
      <c r="DO177" s="31" t="str">
        <f t="array" ref="DO177">IFERROR(INDEX(filter3,SMALL(IF(LEN(filter3)&gt;0,ROW(filter3)-ROW(INDEX(filter3,1,1))+1),ROW($DF177)-ROW($DF$7))),"")</f>
        <v/>
      </c>
      <c r="DP177" s="31" t="str">
        <f t="shared" si="102"/>
        <v/>
      </c>
      <c r="DQ177" s="31" t="str">
        <f>IFERROR(IF(COUNTIF($DP$8:$DP177,DP177)&gt;1,"",DP177),"")</f>
        <v/>
      </c>
      <c r="DR177" s="31" t="str">
        <f t="array" ref="DR177">IFERROR(INDEX(filter4,SMALL(IF(LEN(filter4)&gt;0,ROW(filter4)-ROW(INDEX(filter4,1,1))+1),ROW($DF177)-ROW($DF$7))),"")</f>
        <v/>
      </c>
      <c r="DY177" s="75"/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</row>
    <row r="178" spans="3:140" ht="15" customHeight="1" x14ac:dyDescent="0.25">
      <c r="C178" s="31">
        <v>171</v>
      </c>
      <c r="D178" s="31" t="str">
        <f>IFERROR(IF(INDEX(database[],$C178,D$6)=0,"",INDEX(database[],$C178,D$6)),"")</f>
        <v/>
      </c>
      <c r="E178" s="46" t="str">
        <f>IFERROR(IF(INDEX(database[],$C178,E$6)=0,"",INDEX(database[],$C178,E$6)),"")</f>
        <v/>
      </c>
      <c r="F178" s="31" t="str">
        <f>IFERROR(IF(INDEX(database[],$C178,F$6)=0,"",INDEX(database[],$C178,F$6)),"")</f>
        <v/>
      </c>
      <c r="G178" s="31" t="str">
        <f>IFERROR(IF(INDEX(database[],$C178,G$6)=0,"",INDEX(database[],$C178,G$6)),"")</f>
        <v/>
      </c>
      <c r="H178" s="31" t="str">
        <f>IFERROR(IF(INDEX(database[],$C178,H$6)=0,"",INDEX(database[],$C178,H$6)),"")</f>
        <v/>
      </c>
      <c r="I178" s="31" t="str">
        <f>IFERROR(IF(INDEX(database[],$C178,I$6)=0,"",INDEX(database[],$C178,I$6)),"")</f>
        <v/>
      </c>
      <c r="J178" s="31" t="str">
        <f>IFERROR(IF(INDEX(database[],$C178,J$6)=0,"",INDEX(database[],$C178,J$6)),"")</f>
        <v/>
      </c>
      <c r="K178" s="31" t="str">
        <f>IFERROR(IF(INDEX(database[],$C178,K$6)=0,"",INDEX(database[],$C178,K$6)),"")</f>
        <v/>
      </c>
      <c r="L178" s="31" t="str">
        <f>IFERROR(IF(INDEX(database[],$C178,L$6)=0,"",INDEX(database[],$C178,L$6)),"")</f>
        <v/>
      </c>
      <c r="M178" s="31" t="str">
        <f>IFERROR(IF(INDEX(database[],$C178,M$6)=0,"",INDEX(database[],$C178,M$6)),"")</f>
        <v/>
      </c>
      <c r="N178" s="31" t="str">
        <f>IFERROR(IF(INDEX(database[],$C178,N$6)=0,"",INDEX(database[],$C178,N$6)),"")</f>
        <v/>
      </c>
      <c r="O178" s="31" t="str">
        <f>IFERROR(IF(INDEX(database[],$C178,O$6)=0,"",INDEX(database[],$C178,O$6)),"")</f>
        <v/>
      </c>
      <c r="P178" s="31" t="str">
        <f>IFERROR(IF(INDEX(database[],$C178,P$6)=0,"",INDEX(database[],$C178,P$6)),"")</f>
        <v/>
      </c>
      <c r="Q178" s="31" t="str">
        <f>IFERROR(IF(INDEX(database[],$C178,Q$6)=0,"",INDEX(database[],$C178,Q$6)),"")</f>
        <v/>
      </c>
      <c r="R178" s="46" t="str">
        <f>IFERROR(IF(INDEX(database[],$C178,R$6)=0,"",INDEX(database[],$C178,R$6)),"")</f>
        <v/>
      </c>
      <c r="S178" s="31" t="str">
        <f>IFERROR(IF(INDEX(database[],$C178,S$6)=0,"",INDEX(database[],$C178,S$6)),"")</f>
        <v/>
      </c>
      <c r="T178" s="31" t="str">
        <f>IFERROR(IF(INDEX(database[],$C178,T$6)=0,"",INDEX(database[],$C178,T$6)),"")</f>
        <v/>
      </c>
      <c r="U178" s="31" t="str">
        <f>IFERROR(IF(INDEX(database[],$C178,U$6)=0,"",INDEX(database[],$C178,U$6)),"")</f>
        <v/>
      </c>
      <c r="V178" s="31" t="str">
        <f>IFERROR(IF(INDEX(database[],$C178,V$6)=0,"",INDEX(database[],$C178,V$6)),"")</f>
        <v/>
      </c>
      <c r="W178" s="31" t="str">
        <f>IFERROR(IF(INDEX(database[],$C178,W$6)=0,"",INDEX(database[],$C178,W$6)),"")</f>
        <v/>
      </c>
      <c r="X178" s="31" t="str">
        <f>IFERROR(IF(INDEX(database[],$C178,X$6)=0,"",INDEX(database[],$C178,X$6)),"")</f>
        <v/>
      </c>
      <c r="Y178" s="31" t="str">
        <f>IFERROR(IF(INDEX(database[],$C178,Y$6)=0,"",INDEX(database[],$C178,Y$6)),"")</f>
        <v/>
      </c>
      <c r="Z178" s="31" t="str">
        <f>IFERROR(IF(INDEX(database[],$C178,Z$6)=0,"",INDEX(database[],$C178,Z$6)),"")</f>
        <v/>
      </c>
      <c r="AA178" s="31" t="str">
        <f>IFERROR(IF(INDEX(database[],$C178,AA$6)=0,"",INDEX(database[],$C178,AA$6)),"")</f>
        <v/>
      </c>
      <c r="AB178" s="31" t="str">
        <f>IFERROR(IF(INDEX(database[],$C178,AB$6)=0,"",INDEX(database[],$C178,AB$6)),"")</f>
        <v/>
      </c>
      <c r="AC178" s="31" t="str">
        <f>IFERROR(IF(INDEX(database[],$C178,AC$6)=0,"",INDEX(database[],$C178,AC$6)),"")</f>
        <v/>
      </c>
      <c r="AD178" s="31" t="str">
        <f>IFERROR(IF(INDEX(database[],$C178,AD$6)=0,"",INDEX(database[],$C178,AD$6)),"")</f>
        <v/>
      </c>
      <c r="AE178" s="31" t="str">
        <f>IFERROR(IF(INDEX(database[],$C178,AE$6)=0,"",INDEX(database[],$C178,AE$6)),"")</f>
        <v/>
      </c>
      <c r="AF178" s="31" t="str">
        <f>IFERROR(IF(INDEX(database[],$C178,AF$6)=0,"",INDEX(database[],$C178,AF$6)),"")</f>
        <v/>
      </c>
      <c r="AG178" s="31" t="str">
        <f>IFERROR(IF(INDEX(database[],$C178,AG$6)=0,"",INDEX(database[],$C178,AG$6)),"")</f>
        <v/>
      </c>
      <c r="AH178" s="31" t="str">
        <f>IFERROR(IF(INDEX(database[],$C178,AH$6)=0,"",INDEX(database[],$C178,AH$6)),"")</f>
        <v/>
      </c>
      <c r="AI178" s="31" t="str">
        <f>IFERROR(IF(INDEX(database[],$C178,AI$6)=0,"",INDEX(database[],$C178,AI$6)),"")</f>
        <v/>
      </c>
      <c r="AJ178" s="31" t="str">
        <f>IFERROR(IF(INDEX(database[],$C178,AJ$6)=0,"",INDEX(database[],$C178,AJ$6)),"")</f>
        <v/>
      </c>
      <c r="AK178" s="31" t="str">
        <f>IFERROR(IF(INDEX(database[],$C178,AK$6)=0,"",INDEX(database[],$C178,AK$6)),"")</f>
        <v/>
      </c>
      <c r="AL178" s="31" t="str">
        <f>IFERROR(IF(INDEX(database[],$C178,AL$6)=0,"",INDEX(database[],$C178,AL$6)),"")</f>
        <v/>
      </c>
      <c r="AM178" s="31" t="str">
        <f>IFERROR(IF(INDEX(database[],$C178,AM$6)=0,"",INDEX(database[],$C178,AM$6)),"")</f>
        <v/>
      </c>
      <c r="AN178" s="31" t="str">
        <f>IFERROR(IF(INDEX(database[],$C178,AN$6)=0,"",INDEX(database[],$C178,AN$6)),"")</f>
        <v/>
      </c>
      <c r="AO178" s="31" t="str">
        <f>IFERROR(IF(INDEX(database[],$C178,AO$6)=0,"",INDEX(database[],$C178,AO$6)),"")</f>
        <v/>
      </c>
      <c r="AP178" s="31" t="str">
        <f>IFERROR(IF(INDEX(database[],$C178,AP$6)=0,"",INDEX(database[],$C178,AP$6)),"")</f>
        <v/>
      </c>
      <c r="AQ178" s="31" t="str">
        <f>IFERROR(IF(INDEX(database[],$C178,AQ$6)=0,"",INDEX(database[],$C178,AQ$6)),"")</f>
        <v/>
      </c>
      <c r="AR178" s="31" t="str">
        <f>IFERROR(IF(INDEX(database[],$C178,AR$6)=0,"",INDEX(database[],$C178,AR$6)),"")</f>
        <v/>
      </c>
      <c r="AS178" s="31" t="str">
        <f>IFERROR(IF(INDEX(database[],$C178,AS$6)=0,"",INDEX(database[],$C178,AS$6)),"")</f>
        <v/>
      </c>
      <c r="AT178" s="31" t="str">
        <f>IFERROR(IF(INDEX(database[],$C178,AT$6)=0,"",INDEX(database[],$C178,AT$6)),"")</f>
        <v/>
      </c>
      <c r="AU178" s="31" t="str">
        <f>IFERROR(IF(INDEX(database[],$C178,AU$6)=0,"",INDEX(database[],$C178,AU$6)),"")</f>
        <v/>
      </c>
      <c r="AV178" s="31" t="str">
        <f>IFERROR(IF(INDEX(database[],$C178,AV$6)=0,"",INDEX(database[],$C178,AV$6)),"")</f>
        <v/>
      </c>
      <c r="AW178" s="31" t="str">
        <f t="shared" si="78"/>
        <v/>
      </c>
      <c r="AX178" s="49" t="str">
        <f t="shared" si="84"/>
        <v/>
      </c>
      <c r="AY178" s="31" t="str">
        <f t="shared" si="85"/>
        <v/>
      </c>
      <c r="AZ178" s="31" t="str">
        <f t="shared" si="86"/>
        <v/>
      </c>
      <c r="BA178" s="49" t="str">
        <f t="shared" ca="1" si="87"/>
        <v/>
      </c>
      <c r="BB178" s="51" t="str">
        <f t="shared" ca="1" si="88"/>
        <v/>
      </c>
      <c r="BC178" s="50" t="str">
        <f t="shared" si="83"/>
        <v/>
      </c>
      <c r="BD178" s="46" t="str">
        <f t="shared" si="83"/>
        <v/>
      </c>
      <c r="BE178" s="46" t="str">
        <f t="shared" si="83"/>
        <v/>
      </c>
      <c r="BF178" s="46" t="str">
        <f t="shared" si="83"/>
        <v/>
      </c>
      <c r="BG178" s="46" t="str">
        <f t="shared" si="83"/>
        <v/>
      </c>
      <c r="BH178" s="46" t="str">
        <f t="shared" si="83"/>
        <v/>
      </c>
      <c r="BI178" s="46" t="str">
        <f t="shared" si="83"/>
        <v/>
      </c>
      <c r="BJ178" s="31" t="str">
        <f t="shared" si="89"/>
        <v/>
      </c>
      <c r="BK178" s="31" t="str">
        <f t="shared" si="90"/>
        <v/>
      </c>
      <c r="BL178" s="31" t="str">
        <f t="shared" si="91"/>
        <v/>
      </c>
      <c r="BM178" s="31" t="str">
        <f t="shared" si="92"/>
        <v/>
      </c>
      <c r="BN178" s="31" t="str">
        <f t="shared" si="93"/>
        <v/>
      </c>
      <c r="BO178" s="31" t="str">
        <f t="shared" si="94"/>
        <v/>
      </c>
      <c r="BP178" s="48"/>
      <c r="BQ178" s="48"/>
      <c r="BR178" s="48"/>
      <c r="BS178" s="48"/>
      <c r="BT178" s="48"/>
      <c r="BU178" s="31">
        <f>IFERROR(IF(OR(BU$7="",List!$B$8="",List!$B$8="All"),1,IF(List!$B$8=INDEX(IF(BU$5="d",DateTable,MainTable),$C178,BU$6),1,0)),0)</f>
        <v>1</v>
      </c>
      <c r="BV178" s="31">
        <f>IFERROR(IF(OR(BV$7="",List!$B$11="",List!$B$11="All"),1,IF(List!$B$11=INDEX(IF(BV$5="d",DateTable,MainTable),$C178,BV$6),1,0)),0)</f>
        <v>1</v>
      </c>
      <c r="BW178" s="31">
        <f>IFERROR(IF(OR(BW$7="",List!$B$14="",List!$B$14="All"),1,IF(List!$B$14=INDEX(IF(BW$5="d",DateTable,MainTable),$C178,BW$6),1,0)),0)</f>
        <v>1</v>
      </c>
      <c r="BX178" s="31">
        <f>IFERROR(IF(OR(BX$7="",List!$B$17="",List!$B$17="All"),1,IF(List!$B$17=INDEX(IF(BX$5="d",DateTable,MainTable),$C178,BX$6),1,0)),0)</f>
        <v>1</v>
      </c>
      <c r="BY178" s="31">
        <f t="shared" si="95"/>
        <v>1</v>
      </c>
      <c r="CA178" s="31" t="str">
        <f t="shared" si="96"/>
        <v/>
      </c>
      <c r="CB178" s="31" t="str">
        <f t="shared" si="79"/>
        <v/>
      </c>
      <c r="CD178" s="31">
        <f>IFERROR(IF(OR(Dashboard!$C$7="",Dashboard!$C$7="All"),1,IF(Dashboard!$C$7=INDEX(MainTable,$C178,CD$6),1,0)),0)</f>
        <v>1</v>
      </c>
      <c r="CE178" s="31">
        <f>IFERROR(IF(OR(Dashboard!$E$7="",Dashboard!$E$7="All"),1,IF(Dashboard!$E$7=INDEX(MainTable,$C178,CE$6),1,0)),0)</f>
        <v>1</v>
      </c>
      <c r="CF178" s="31">
        <f>IFERROR(IF(OR(Dashboard!$G$7="",Dashboard!$G$7="All"),1,IF(Dashboard!$G$7=INDEX(MainTable,$C178,CF$6),1,0)),0)</f>
        <v>1</v>
      </c>
      <c r="CG178" s="31">
        <f>IFERROR(IF(OR(Dashboard!$I$7="",Dashboard!$I$7="All"),1,IF(Dashboard!$I$7=INDEX(MainTable,$C178,CG$6),1,0)),0)</f>
        <v>1</v>
      </c>
      <c r="CH178" s="31">
        <f t="shared" si="97"/>
        <v>1</v>
      </c>
      <c r="CJ178" s="31">
        <f t="shared" ca="1" si="98"/>
        <v>0</v>
      </c>
      <c r="CK178" s="31">
        <f t="shared" ca="1" si="80"/>
        <v>0</v>
      </c>
      <c r="CL178" s="31">
        <f t="shared" si="81"/>
        <v>0</v>
      </c>
      <c r="CM178" s="31">
        <f t="shared" si="82"/>
        <v>0</v>
      </c>
      <c r="DG178" s="31" t="str">
        <f t="shared" si="99"/>
        <v/>
      </c>
      <c r="DH178" s="31" t="str">
        <f>IFERROR(IF(COUNTIF($DG$8:$DG178,DG178)&gt;1,"",DG178),"")</f>
        <v/>
      </c>
      <c r="DI178" s="31" t="str">
        <f t="array" ref="DI178">IFERROR(INDEX(filter1,SMALL(IF(LEN(filter1)&gt;0,ROW(filter1)-ROW(INDEX(filter1,1,1))+1),ROW($DF178)-ROW($DF$7))),"")</f>
        <v/>
      </c>
      <c r="DJ178" s="31" t="str">
        <f t="shared" si="100"/>
        <v/>
      </c>
      <c r="DK178" s="31" t="str">
        <f>IFERROR(IF(COUNTIF($DJ$8:$DJ178,DJ178)&gt;1,"",DJ178),"")</f>
        <v/>
      </c>
      <c r="DL178" s="31" t="str">
        <f t="array" ref="DL178">IFERROR(INDEX(filter2,SMALL(IF(LEN(filter2)&gt;0,ROW(filter2)-ROW(INDEX(filter2,1,1))+1),ROW($DF178)-ROW($DF$7))),"")</f>
        <v/>
      </c>
      <c r="DM178" s="31" t="str">
        <f t="shared" si="101"/>
        <v/>
      </c>
      <c r="DN178" s="31" t="str">
        <f>IFERROR(IF(COUNTIF($DM$8:$DM178,DM178)&gt;1,"",DM178),"")</f>
        <v/>
      </c>
      <c r="DO178" s="31" t="str">
        <f t="array" ref="DO178">IFERROR(INDEX(filter3,SMALL(IF(LEN(filter3)&gt;0,ROW(filter3)-ROW(INDEX(filter3,1,1))+1),ROW($DF178)-ROW($DF$7))),"")</f>
        <v/>
      </c>
      <c r="DP178" s="31" t="str">
        <f t="shared" si="102"/>
        <v/>
      </c>
      <c r="DQ178" s="31" t="str">
        <f>IFERROR(IF(COUNTIF($DP$8:$DP178,DP178)&gt;1,"",DP178),"")</f>
        <v/>
      </c>
      <c r="DR178" s="31" t="str">
        <f t="array" ref="DR178">IFERROR(INDEX(filter4,SMALL(IF(LEN(filter4)&gt;0,ROW(filter4)-ROW(INDEX(filter4,1,1))+1),ROW($DF178)-ROW($DF$7))),"")</f>
        <v/>
      </c>
      <c r="DY178" s="75"/>
      <c r="DZ178" s="75"/>
      <c r="EA178" s="75"/>
      <c r="EB178" s="75"/>
      <c r="EC178" s="75"/>
      <c r="ED178" s="75"/>
      <c r="EE178" s="75"/>
      <c r="EF178" s="75"/>
      <c r="EG178" s="75"/>
      <c r="EH178" s="75"/>
      <c r="EI178" s="75"/>
      <c r="EJ178" s="75"/>
    </row>
    <row r="179" spans="3:140" ht="15" customHeight="1" x14ac:dyDescent="0.25">
      <c r="C179" s="31">
        <v>172</v>
      </c>
      <c r="D179" s="31" t="str">
        <f>IFERROR(IF(INDEX(database[],$C179,D$6)=0,"",INDEX(database[],$C179,D$6)),"")</f>
        <v/>
      </c>
      <c r="E179" s="46" t="str">
        <f>IFERROR(IF(INDEX(database[],$C179,E$6)=0,"",INDEX(database[],$C179,E$6)),"")</f>
        <v/>
      </c>
      <c r="F179" s="31" t="str">
        <f>IFERROR(IF(INDEX(database[],$C179,F$6)=0,"",INDEX(database[],$C179,F$6)),"")</f>
        <v/>
      </c>
      <c r="G179" s="31" t="str">
        <f>IFERROR(IF(INDEX(database[],$C179,G$6)=0,"",INDEX(database[],$C179,G$6)),"")</f>
        <v/>
      </c>
      <c r="H179" s="31" t="str">
        <f>IFERROR(IF(INDEX(database[],$C179,H$6)=0,"",INDEX(database[],$C179,H$6)),"")</f>
        <v/>
      </c>
      <c r="I179" s="31" t="str">
        <f>IFERROR(IF(INDEX(database[],$C179,I$6)=0,"",INDEX(database[],$C179,I$6)),"")</f>
        <v/>
      </c>
      <c r="J179" s="31" t="str">
        <f>IFERROR(IF(INDEX(database[],$C179,J$6)=0,"",INDEX(database[],$C179,J$6)),"")</f>
        <v/>
      </c>
      <c r="K179" s="31" t="str">
        <f>IFERROR(IF(INDEX(database[],$C179,K$6)=0,"",INDEX(database[],$C179,K$6)),"")</f>
        <v/>
      </c>
      <c r="L179" s="31" t="str">
        <f>IFERROR(IF(INDEX(database[],$C179,L$6)=0,"",INDEX(database[],$C179,L$6)),"")</f>
        <v/>
      </c>
      <c r="M179" s="31" t="str">
        <f>IFERROR(IF(INDEX(database[],$C179,M$6)=0,"",INDEX(database[],$C179,M$6)),"")</f>
        <v/>
      </c>
      <c r="N179" s="31" t="str">
        <f>IFERROR(IF(INDEX(database[],$C179,N$6)=0,"",INDEX(database[],$C179,N$6)),"")</f>
        <v/>
      </c>
      <c r="O179" s="31" t="str">
        <f>IFERROR(IF(INDEX(database[],$C179,O$6)=0,"",INDEX(database[],$C179,O$6)),"")</f>
        <v/>
      </c>
      <c r="P179" s="31" t="str">
        <f>IFERROR(IF(INDEX(database[],$C179,P$6)=0,"",INDEX(database[],$C179,P$6)),"")</f>
        <v/>
      </c>
      <c r="Q179" s="31" t="str">
        <f>IFERROR(IF(INDEX(database[],$C179,Q$6)=0,"",INDEX(database[],$C179,Q$6)),"")</f>
        <v/>
      </c>
      <c r="R179" s="46" t="str">
        <f>IFERROR(IF(INDEX(database[],$C179,R$6)=0,"",INDEX(database[],$C179,R$6)),"")</f>
        <v/>
      </c>
      <c r="S179" s="31" t="str">
        <f>IFERROR(IF(INDEX(database[],$C179,S$6)=0,"",INDEX(database[],$C179,S$6)),"")</f>
        <v/>
      </c>
      <c r="T179" s="31" t="str">
        <f>IFERROR(IF(INDEX(database[],$C179,T$6)=0,"",INDEX(database[],$C179,T$6)),"")</f>
        <v/>
      </c>
      <c r="U179" s="31" t="str">
        <f>IFERROR(IF(INDEX(database[],$C179,U$6)=0,"",INDEX(database[],$C179,U$6)),"")</f>
        <v/>
      </c>
      <c r="V179" s="31" t="str">
        <f>IFERROR(IF(INDEX(database[],$C179,V$6)=0,"",INDEX(database[],$C179,V$6)),"")</f>
        <v/>
      </c>
      <c r="W179" s="31" t="str">
        <f>IFERROR(IF(INDEX(database[],$C179,W$6)=0,"",INDEX(database[],$C179,W$6)),"")</f>
        <v/>
      </c>
      <c r="X179" s="31" t="str">
        <f>IFERROR(IF(INDEX(database[],$C179,X$6)=0,"",INDEX(database[],$C179,X$6)),"")</f>
        <v/>
      </c>
      <c r="Y179" s="31" t="str">
        <f>IFERROR(IF(INDEX(database[],$C179,Y$6)=0,"",INDEX(database[],$C179,Y$6)),"")</f>
        <v/>
      </c>
      <c r="Z179" s="31" t="str">
        <f>IFERROR(IF(INDEX(database[],$C179,Z$6)=0,"",INDEX(database[],$C179,Z$6)),"")</f>
        <v/>
      </c>
      <c r="AA179" s="31" t="str">
        <f>IFERROR(IF(INDEX(database[],$C179,AA$6)=0,"",INDEX(database[],$C179,AA$6)),"")</f>
        <v/>
      </c>
      <c r="AB179" s="31" t="str">
        <f>IFERROR(IF(INDEX(database[],$C179,AB$6)=0,"",INDEX(database[],$C179,AB$6)),"")</f>
        <v/>
      </c>
      <c r="AC179" s="31" t="str">
        <f>IFERROR(IF(INDEX(database[],$C179,AC$6)=0,"",INDEX(database[],$C179,AC$6)),"")</f>
        <v/>
      </c>
      <c r="AD179" s="31" t="str">
        <f>IFERROR(IF(INDEX(database[],$C179,AD$6)=0,"",INDEX(database[],$C179,AD$6)),"")</f>
        <v/>
      </c>
      <c r="AE179" s="31" t="str">
        <f>IFERROR(IF(INDEX(database[],$C179,AE$6)=0,"",INDEX(database[],$C179,AE$6)),"")</f>
        <v/>
      </c>
      <c r="AF179" s="31" t="str">
        <f>IFERROR(IF(INDEX(database[],$C179,AF$6)=0,"",INDEX(database[],$C179,AF$6)),"")</f>
        <v/>
      </c>
      <c r="AG179" s="31" t="str">
        <f>IFERROR(IF(INDEX(database[],$C179,AG$6)=0,"",INDEX(database[],$C179,AG$6)),"")</f>
        <v/>
      </c>
      <c r="AH179" s="31" t="str">
        <f>IFERROR(IF(INDEX(database[],$C179,AH$6)=0,"",INDEX(database[],$C179,AH$6)),"")</f>
        <v/>
      </c>
      <c r="AI179" s="31" t="str">
        <f>IFERROR(IF(INDEX(database[],$C179,AI$6)=0,"",INDEX(database[],$C179,AI$6)),"")</f>
        <v/>
      </c>
      <c r="AJ179" s="31" t="str">
        <f>IFERROR(IF(INDEX(database[],$C179,AJ$6)=0,"",INDEX(database[],$C179,AJ$6)),"")</f>
        <v/>
      </c>
      <c r="AK179" s="31" t="str">
        <f>IFERROR(IF(INDEX(database[],$C179,AK$6)=0,"",INDEX(database[],$C179,AK$6)),"")</f>
        <v/>
      </c>
      <c r="AL179" s="31" t="str">
        <f>IFERROR(IF(INDEX(database[],$C179,AL$6)=0,"",INDEX(database[],$C179,AL$6)),"")</f>
        <v/>
      </c>
      <c r="AM179" s="31" t="str">
        <f>IFERROR(IF(INDEX(database[],$C179,AM$6)=0,"",INDEX(database[],$C179,AM$6)),"")</f>
        <v/>
      </c>
      <c r="AN179" s="31" t="str">
        <f>IFERROR(IF(INDEX(database[],$C179,AN$6)=0,"",INDEX(database[],$C179,AN$6)),"")</f>
        <v/>
      </c>
      <c r="AO179" s="31" t="str">
        <f>IFERROR(IF(INDEX(database[],$C179,AO$6)=0,"",INDEX(database[],$C179,AO$6)),"")</f>
        <v/>
      </c>
      <c r="AP179" s="31" t="str">
        <f>IFERROR(IF(INDEX(database[],$C179,AP$6)=0,"",INDEX(database[],$C179,AP$6)),"")</f>
        <v/>
      </c>
      <c r="AQ179" s="31" t="str">
        <f>IFERROR(IF(INDEX(database[],$C179,AQ$6)=0,"",INDEX(database[],$C179,AQ$6)),"")</f>
        <v/>
      </c>
      <c r="AR179" s="31" t="str">
        <f>IFERROR(IF(INDEX(database[],$C179,AR$6)=0,"",INDEX(database[],$C179,AR$6)),"")</f>
        <v/>
      </c>
      <c r="AS179" s="31" t="str">
        <f>IFERROR(IF(INDEX(database[],$C179,AS$6)=0,"",INDEX(database[],$C179,AS$6)),"")</f>
        <v/>
      </c>
      <c r="AT179" s="31" t="str">
        <f>IFERROR(IF(INDEX(database[],$C179,AT$6)=0,"",INDEX(database[],$C179,AT$6)),"")</f>
        <v/>
      </c>
      <c r="AU179" s="31" t="str">
        <f>IFERROR(IF(INDEX(database[],$C179,AU$6)=0,"",INDEX(database[],$C179,AU$6)),"")</f>
        <v/>
      </c>
      <c r="AV179" s="31" t="str">
        <f>IFERROR(IF(INDEX(database[],$C179,AV$6)=0,"",INDEX(database[],$C179,AV$6)),"")</f>
        <v/>
      </c>
      <c r="AW179" s="31" t="str">
        <f t="shared" si="78"/>
        <v/>
      </c>
      <c r="AX179" s="49" t="str">
        <f t="shared" si="84"/>
        <v/>
      </c>
      <c r="AY179" s="31" t="str">
        <f t="shared" si="85"/>
        <v/>
      </c>
      <c r="AZ179" s="31" t="str">
        <f t="shared" si="86"/>
        <v/>
      </c>
      <c r="BA179" s="49" t="str">
        <f t="shared" ca="1" si="87"/>
        <v/>
      </c>
      <c r="BB179" s="51" t="str">
        <f t="shared" ca="1" si="88"/>
        <v/>
      </c>
      <c r="BC179" s="50" t="str">
        <f t="shared" si="83"/>
        <v/>
      </c>
      <c r="BD179" s="46" t="str">
        <f t="shared" si="83"/>
        <v/>
      </c>
      <c r="BE179" s="46" t="str">
        <f t="shared" si="83"/>
        <v/>
      </c>
      <c r="BF179" s="46" t="str">
        <f t="shared" si="83"/>
        <v/>
      </c>
      <c r="BG179" s="46" t="str">
        <f t="shared" si="83"/>
        <v/>
      </c>
      <c r="BH179" s="46" t="str">
        <f t="shared" ref="BC179:BI194" si="103">IFERROR(INDEX(MainTable,$C179,BH$6),"")</f>
        <v/>
      </c>
      <c r="BI179" s="46" t="str">
        <f t="shared" si="103"/>
        <v/>
      </c>
      <c r="BJ179" s="31" t="str">
        <f t="shared" si="89"/>
        <v/>
      </c>
      <c r="BK179" s="31" t="str">
        <f t="shared" si="90"/>
        <v/>
      </c>
      <c r="BL179" s="31" t="str">
        <f t="shared" si="91"/>
        <v/>
      </c>
      <c r="BM179" s="31" t="str">
        <f t="shared" si="92"/>
        <v/>
      </c>
      <c r="BN179" s="31" t="str">
        <f t="shared" si="93"/>
        <v/>
      </c>
      <c r="BO179" s="31" t="str">
        <f t="shared" si="94"/>
        <v/>
      </c>
      <c r="BP179" s="48"/>
      <c r="BQ179" s="48"/>
      <c r="BR179" s="48"/>
      <c r="BS179" s="48"/>
      <c r="BT179" s="48"/>
      <c r="BU179" s="31">
        <f>IFERROR(IF(OR(BU$7="",List!$B$8="",List!$B$8="All"),1,IF(List!$B$8=INDEX(IF(BU$5="d",DateTable,MainTable),$C179,BU$6),1,0)),0)</f>
        <v>1</v>
      </c>
      <c r="BV179" s="31">
        <f>IFERROR(IF(OR(BV$7="",List!$B$11="",List!$B$11="All"),1,IF(List!$B$11=INDEX(IF(BV$5="d",DateTable,MainTable),$C179,BV$6),1,0)),0)</f>
        <v>1</v>
      </c>
      <c r="BW179" s="31">
        <f>IFERROR(IF(OR(BW$7="",List!$B$14="",List!$B$14="All"),1,IF(List!$B$14=INDEX(IF(BW$5="d",DateTable,MainTable),$C179,BW$6),1,0)),0)</f>
        <v>1</v>
      </c>
      <c r="BX179" s="31">
        <f>IFERROR(IF(OR(BX$7="",List!$B$17="",List!$B$17="All"),1,IF(List!$B$17=INDEX(IF(BX$5="d",DateTable,MainTable),$C179,BX$6),1,0)),0)</f>
        <v>1</v>
      </c>
      <c r="BY179" s="31">
        <f t="shared" si="95"/>
        <v>1</v>
      </c>
      <c r="CA179" s="31" t="str">
        <f t="shared" si="96"/>
        <v/>
      </c>
      <c r="CB179" s="31" t="str">
        <f t="shared" si="79"/>
        <v/>
      </c>
      <c r="CD179" s="31">
        <f>IFERROR(IF(OR(Dashboard!$C$7="",Dashboard!$C$7="All"),1,IF(Dashboard!$C$7=INDEX(MainTable,$C179,CD$6),1,0)),0)</f>
        <v>1</v>
      </c>
      <c r="CE179" s="31">
        <f>IFERROR(IF(OR(Dashboard!$E$7="",Dashboard!$E$7="All"),1,IF(Dashboard!$E$7=INDEX(MainTable,$C179,CE$6),1,0)),0)</f>
        <v>1</v>
      </c>
      <c r="CF179" s="31">
        <f>IFERROR(IF(OR(Dashboard!$G$7="",Dashboard!$G$7="All"),1,IF(Dashboard!$G$7=INDEX(MainTable,$C179,CF$6),1,0)),0)</f>
        <v>1</v>
      </c>
      <c r="CG179" s="31">
        <f>IFERROR(IF(OR(Dashboard!$I$7="",Dashboard!$I$7="All"),1,IF(Dashboard!$I$7=INDEX(MainTable,$C179,CG$6),1,0)),0)</f>
        <v>1</v>
      </c>
      <c r="CH179" s="31">
        <f t="shared" si="97"/>
        <v>1</v>
      </c>
      <c r="CJ179" s="31">
        <f t="shared" ca="1" si="98"/>
        <v>0</v>
      </c>
      <c r="CK179" s="31">
        <f t="shared" ca="1" si="80"/>
        <v>0</v>
      </c>
      <c r="CL179" s="31">
        <f t="shared" si="81"/>
        <v>0</v>
      </c>
      <c r="CM179" s="31">
        <f t="shared" si="82"/>
        <v>0</v>
      </c>
      <c r="DG179" s="31" t="str">
        <f t="shared" si="99"/>
        <v/>
      </c>
      <c r="DH179" s="31" t="str">
        <f>IFERROR(IF(COUNTIF($DG$8:$DG179,DG179)&gt;1,"",DG179),"")</f>
        <v/>
      </c>
      <c r="DI179" s="31" t="str">
        <f t="array" ref="DI179">IFERROR(INDEX(filter1,SMALL(IF(LEN(filter1)&gt;0,ROW(filter1)-ROW(INDEX(filter1,1,1))+1),ROW($DF179)-ROW($DF$7))),"")</f>
        <v/>
      </c>
      <c r="DJ179" s="31" t="str">
        <f t="shared" si="100"/>
        <v/>
      </c>
      <c r="DK179" s="31" t="str">
        <f>IFERROR(IF(COUNTIF($DJ$8:$DJ179,DJ179)&gt;1,"",DJ179),"")</f>
        <v/>
      </c>
      <c r="DL179" s="31" t="str">
        <f t="array" ref="DL179">IFERROR(INDEX(filter2,SMALL(IF(LEN(filter2)&gt;0,ROW(filter2)-ROW(INDEX(filter2,1,1))+1),ROW($DF179)-ROW($DF$7))),"")</f>
        <v/>
      </c>
      <c r="DM179" s="31" t="str">
        <f t="shared" si="101"/>
        <v/>
      </c>
      <c r="DN179" s="31" t="str">
        <f>IFERROR(IF(COUNTIF($DM$8:$DM179,DM179)&gt;1,"",DM179),"")</f>
        <v/>
      </c>
      <c r="DO179" s="31" t="str">
        <f t="array" ref="DO179">IFERROR(INDEX(filter3,SMALL(IF(LEN(filter3)&gt;0,ROW(filter3)-ROW(INDEX(filter3,1,1))+1),ROW($DF179)-ROW($DF$7))),"")</f>
        <v/>
      </c>
      <c r="DP179" s="31" t="str">
        <f t="shared" si="102"/>
        <v/>
      </c>
      <c r="DQ179" s="31" t="str">
        <f>IFERROR(IF(COUNTIF($DP$8:$DP179,DP179)&gt;1,"",DP179),"")</f>
        <v/>
      </c>
      <c r="DR179" s="31" t="str">
        <f t="array" ref="DR179">IFERROR(INDEX(filter4,SMALL(IF(LEN(filter4)&gt;0,ROW(filter4)-ROW(INDEX(filter4,1,1))+1),ROW($DF179)-ROW($DF$7))),"")</f>
        <v/>
      </c>
      <c r="DY179" s="75"/>
      <c r="DZ179" s="75"/>
      <c r="EA179" s="75"/>
      <c r="EB179" s="75"/>
      <c r="EC179" s="75"/>
      <c r="ED179" s="75"/>
      <c r="EE179" s="75"/>
      <c r="EF179" s="75"/>
      <c r="EG179" s="75"/>
      <c r="EH179" s="75"/>
      <c r="EI179" s="75"/>
      <c r="EJ179" s="75"/>
    </row>
    <row r="180" spans="3:140" ht="15" customHeight="1" x14ac:dyDescent="0.25">
      <c r="C180" s="31">
        <v>173</v>
      </c>
      <c r="D180" s="31" t="str">
        <f>IFERROR(IF(INDEX(database[],$C180,D$6)=0,"",INDEX(database[],$C180,D$6)),"")</f>
        <v/>
      </c>
      <c r="E180" s="46" t="str">
        <f>IFERROR(IF(INDEX(database[],$C180,E$6)=0,"",INDEX(database[],$C180,E$6)),"")</f>
        <v/>
      </c>
      <c r="F180" s="31" t="str">
        <f>IFERROR(IF(INDEX(database[],$C180,F$6)=0,"",INDEX(database[],$C180,F$6)),"")</f>
        <v/>
      </c>
      <c r="G180" s="31" t="str">
        <f>IFERROR(IF(INDEX(database[],$C180,G$6)=0,"",INDEX(database[],$C180,G$6)),"")</f>
        <v/>
      </c>
      <c r="H180" s="31" t="str">
        <f>IFERROR(IF(INDEX(database[],$C180,H$6)=0,"",INDEX(database[],$C180,H$6)),"")</f>
        <v/>
      </c>
      <c r="I180" s="31" t="str">
        <f>IFERROR(IF(INDEX(database[],$C180,I$6)=0,"",INDEX(database[],$C180,I$6)),"")</f>
        <v/>
      </c>
      <c r="J180" s="31" t="str">
        <f>IFERROR(IF(INDEX(database[],$C180,J$6)=0,"",INDEX(database[],$C180,J$6)),"")</f>
        <v/>
      </c>
      <c r="K180" s="31" t="str">
        <f>IFERROR(IF(INDEX(database[],$C180,K$6)=0,"",INDEX(database[],$C180,K$6)),"")</f>
        <v/>
      </c>
      <c r="L180" s="31" t="str">
        <f>IFERROR(IF(INDEX(database[],$C180,L$6)=0,"",INDEX(database[],$C180,L$6)),"")</f>
        <v/>
      </c>
      <c r="M180" s="31" t="str">
        <f>IFERROR(IF(INDEX(database[],$C180,M$6)=0,"",INDEX(database[],$C180,M$6)),"")</f>
        <v/>
      </c>
      <c r="N180" s="31" t="str">
        <f>IFERROR(IF(INDEX(database[],$C180,N$6)=0,"",INDEX(database[],$C180,N$6)),"")</f>
        <v/>
      </c>
      <c r="O180" s="31" t="str">
        <f>IFERROR(IF(INDEX(database[],$C180,O$6)=0,"",INDEX(database[],$C180,O$6)),"")</f>
        <v/>
      </c>
      <c r="P180" s="31" t="str">
        <f>IFERROR(IF(INDEX(database[],$C180,P$6)=0,"",INDEX(database[],$C180,P$6)),"")</f>
        <v/>
      </c>
      <c r="Q180" s="31" t="str">
        <f>IFERROR(IF(INDEX(database[],$C180,Q$6)=0,"",INDEX(database[],$C180,Q$6)),"")</f>
        <v/>
      </c>
      <c r="R180" s="46" t="str">
        <f>IFERROR(IF(INDEX(database[],$C180,R$6)=0,"",INDEX(database[],$C180,R$6)),"")</f>
        <v/>
      </c>
      <c r="S180" s="31" t="str">
        <f>IFERROR(IF(INDEX(database[],$C180,S$6)=0,"",INDEX(database[],$C180,S$6)),"")</f>
        <v/>
      </c>
      <c r="T180" s="31" t="str">
        <f>IFERROR(IF(INDEX(database[],$C180,T$6)=0,"",INDEX(database[],$C180,T$6)),"")</f>
        <v/>
      </c>
      <c r="U180" s="31" t="str">
        <f>IFERROR(IF(INDEX(database[],$C180,U$6)=0,"",INDEX(database[],$C180,U$6)),"")</f>
        <v/>
      </c>
      <c r="V180" s="31" t="str">
        <f>IFERROR(IF(INDEX(database[],$C180,V$6)=0,"",INDEX(database[],$C180,V$6)),"")</f>
        <v/>
      </c>
      <c r="W180" s="31" t="str">
        <f>IFERROR(IF(INDEX(database[],$C180,W$6)=0,"",INDEX(database[],$C180,W$6)),"")</f>
        <v/>
      </c>
      <c r="X180" s="31" t="str">
        <f>IFERROR(IF(INDEX(database[],$C180,X$6)=0,"",INDEX(database[],$C180,X$6)),"")</f>
        <v/>
      </c>
      <c r="Y180" s="31" t="str">
        <f>IFERROR(IF(INDEX(database[],$C180,Y$6)=0,"",INDEX(database[],$C180,Y$6)),"")</f>
        <v/>
      </c>
      <c r="Z180" s="31" t="str">
        <f>IFERROR(IF(INDEX(database[],$C180,Z$6)=0,"",INDEX(database[],$C180,Z$6)),"")</f>
        <v/>
      </c>
      <c r="AA180" s="31" t="str">
        <f>IFERROR(IF(INDEX(database[],$C180,AA$6)=0,"",INDEX(database[],$C180,AA$6)),"")</f>
        <v/>
      </c>
      <c r="AB180" s="31" t="str">
        <f>IFERROR(IF(INDEX(database[],$C180,AB$6)=0,"",INDEX(database[],$C180,AB$6)),"")</f>
        <v/>
      </c>
      <c r="AC180" s="31" t="str">
        <f>IFERROR(IF(INDEX(database[],$C180,AC$6)=0,"",INDEX(database[],$C180,AC$6)),"")</f>
        <v/>
      </c>
      <c r="AD180" s="31" t="str">
        <f>IFERROR(IF(INDEX(database[],$C180,AD$6)=0,"",INDEX(database[],$C180,AD$6)),"")</f>
        <v/>
      </c>
      <c r="AE180" s="31" t="str">
        <f>IFERROR(IF(INDEX(database[],$C180,AE$6)=0,"",INDEX(database[],$C180,AE$6)),"")</f>
        <v/>
      </c>
      <c r="AF180" s="31" t="str">
        <f>IFERROR(IF(INDEX(database[],$C180,AF$6)=0,"",INDEX(database[],$C180,AF$6)),"")</f>
        <v/>
      </c>
      <c r="AG180" s="31" t="str">
        <f>IFERROR(IF(INDEX(database[],$C180,AG$6)=0,"",INDEX(database[],$C180,AG$6)),"")</f>
        <v/>
      </c>
      <c r="AH180" s="31" t="str">
        <f>IFERROR(IF(INDEX(database[],$C180,AH$6)=0,"",INDEX(database[],$C180,AH$6)),"")</f>
        <v/>
      </c>
      <c r="AI180" s="31" t="str">
        <f>IFERROR(IF(INDEX(database[],$C180,AI$6)=0,"",INDEX(database[],$C180,AI$6)),"")</f>
        <v/>
      </c>
      <c r="AJ180" s="31" t="str">
        <f>IFERROR(IF(INDEX(database[],$C180,AJ$6)=0,"",INDEX(database[],$C180,AJ$6)),"")</f>
        <v/>
      </c>
      <c r="AK180" s="31" t="str">
        <f>IFERROR(IF(INDEX(database[],$C180,AK$6)=0,"",INDEX(database[],$C180,AK$6)),"")</f>
        <v/>
      </c>
      <c r="AL180" s="31" t="str">
        <f>IFERROR(IF(INDEX(database[],$C180,AL$6)=0,"",INDEX(database[],$C180,AL$6)),"")</f>
        <v/>
      </c>
      <c r="AM180" s="31" t="str">
        <f>IFERROR(IF(INDEX(database[],$C180,AM$6)=0,"",INDEX(database[],$C180,AM$6)),"")</f>
        <v/>
      </c>
      <c r="AN180" s="31" t="str">
        <f>IFERROR(IF(INDEX(database[],$C180,AN$6)=0,"",INDEX(database[],$C180,AN$6)),"")</f>
        <v/>
      </c>
      <c r="AO180" s="31" t="str">
        <f>IFERROR(IF(INDEX(database[],$C180,AO$6)=0,"",INDEX(database[],$C180,AO$6)),"")</f>
        <v/>
      </c>
      <c r="AP180" s="31" t="str">
        <f>IFERROR(IF(INDEX(database[],$C180,AP$6)=0,"",INDEX(database[],$C180,AP$6)),"")</f>
        <v/>
      </c>
      <c r="AQ180" s="31" t="str">
        <f>IFERROR(IF(INDEX(database[],$C180,AQ$6)=0,"",INDEX(database[],$C180,AQ$6)),"")</f>
        <v/>
      </c>
      <c r="AR180" s="31" t="str">
        <f>IFERROR(IF(INDEX(database[],$C180,AR$6)=0,"",INDEX(database[],$C180,AR$6)),"")</f>
        <v/>
      </c>
      <c r="AS180" s="31" t="str">
        <f>IFERROR(IF(INDEX(database[],$C180,AS$6)=0,"",INDEX(database[],$C180,AS$6)),"")</f>
        <v/>
      </c>
      <c r="AT180" s="31" t="str">
        <f>IFERROR(IF(INDEX(database[],$C180,AT$6)=0,"",INDEX(database[],$C180,AT$6)),"")</f>
        <v/>
      </c>
      <c r="AU180" s="31" t="str">
        <f>IFERROR(IF(INDEX(database[],$C180,AU$6)=0,"",INDEX(database[],$C180,AU$6)),"")</f>
        <v/>
      </c>
      <c r="AV180" s="31" t="str">
        <f>IFERROR(IF(INDEX(database[],$C180,AV$6)=0,"",INDEX(database[],$C180,AV$6)),"")</f>
        <v/>
      </c>
      <c r="AW180" s="31" t="str">
        <f t="shared" si="78"/>
        <v/>
      </c>
      <c r="AX180" s="49" t="str">
        <f t="shared" si="84"/>
        <v/>
      </c>
      <c r="AY180" s="31" t="str">
        <f t="shared" si="85"/>
        <v/>
      </c>
      <c r="AZ180" s="31" t="str">
        <f t="shared" si="86"/>
        <v/>
      </c>
      <c r="BA180" s="49" t="str">
        <f t="shared" ca="1" si="87"/>
        <v/>
      </c>
      <c r="BB180" s="51" t="str">
        <f t="shared" ca="1" si="88"/>
        <v/>
      </c>
      <c r="BC180" s="50" t="str">
        <f t="shared" si="103"/>
        <v/>
      </c>
      <c r="BD180" s="46" t="str">
        <f t="shared" si="103"/>
        <v/>
      </c>
      <c r="BE180" s="46" t="str">
        <f t="shared" si="103"/>
        <v/>
      </c>
      <c r="BF180" s="46" t="str">
        <f t="shared" si="103"/>
        <v/>
      </c>
      <c r="BG180" s="46" t="str">
        <f t="shared" si="103"/>
        <v/>
      </c>
      <c r="BH180" s="46" t="str">
        <f t="shared" si="103"/>
        <v/>
      </c>
      <c r="BI180" s="46" t="str">
        <f t="shared" si="103"/>
        <v/>
      </c>
      <c r="BJ180" s="31" t="str">
        <f t="shared" si="89"/>
        <v/>
      </c>
      <c r="BK180" s="31" t="str">
        <f t="shared" si="90"/>
        <v/>
      </c>
      <c r="BL180" s="31" t="str">
        <f t="shared" si="91"/>
        <v/>
      </c>
      <c r="BM180" s="31" t="str">
        <f t="shared" si="92"/>
        <v/>
      </c>
      <c r="BN180" s="31" t="str">
        <f t="shared" si="93"/>
        <v/>
      </c>
      <c r="BO180" s="31" t="str">
        <f t="shared" si="94"/>
        <v/>
      </c>
      <c r="BP180" s="48"/>
      <c r="BQ180" s="48"/>
      <c r="BR180" s="48"/>
      <c r="BS180" s="48"/>
      <c r="BT180" s="48"/>
      <c r="BU180" s="31">
        <f>IFERROR(IF(OR(BU$7="",List!$B$8="",List!$B$8="All"),1,IF(List!$B$8=INDEX(IF(BU$5="d",DateTable,MainTable),$C180,BU$6),1,0)),0)</f>
        <v>1</v>
      </c>
      <c r="BV180" s="31">
        <f>IFERROR(IF(OR(BV$7="",List!$B$11="",List!$B$11="All"),1,IF(List!$B$11=INDEX(IF(BV$5="d",DateTable,MainTable),$C180,BV$6),1,0)),0)</f>
        <v>1</v>
      </c>
      <c r="BW180" s="31">
        <f>IFERROR(IF(OR(BW$7="",List!$B$14="",List!$B$14="All"),1,IF(List!$B$14=INDEX(IF(BW$5="d",DateTable,MainTable),$C180,BW$6),1,0)),0)</f>
        <v>1</v>
      </c>
      <c r="BX180" s="31">
        <f>IFERROR(IF(OR(BX$7="",List!$B$17="",List!$B$17="All"),1,IF(List!$B$17=INDEX(IF(BX$5="d",DateTable,MainTable),$C180,BX$6),1,0)),0)</f>
        <v>1</v>
      </c>
      <c r="BY180" s="31">
        <f t="shared" si="95"/>
        <v>1</v>
      </c>
      <c r="CA180" s="31" t="str">
        <f t="shared" si="96"/>
        <v/>
      </c>
      <c r="CB180" s="31" t="str">
        <f t="shared" si="79"/>
        <v/>
      </c>
      <c r="CD180" s="31">
        <f>IFERROR(IF(OR(Dashboard!$C$7="",Dashboard!$C$7="All"),1,IF(Dashboard!$C$7=INDEX(MainTable,$C180,CD$6),1,0)),0)</f>
        <v>1</v>
      </c>
      <c r="CE180" s="31">
        <f>IFERROR(IF(OR(Dashboard!$E$7="",Dashboard!$E$7="All"),1,IF(Dashboard!$E$7=INDEX(MainTable,$C180,CE$6),1,0)),0)</f>
        <v>1</v>
      </c>
      <c r="CF180" s="31">
        <f>IFERROR(IF(OR(Dashboard!$G$7="",Dashboard!$G$7="All"),1,IF(Dashboard!$G$7=INDEX(MainTable,$C180,CF$6),1,0)),0)</f>
        <v>1</v>
      </c>
      <c r="CG180" s="31">
        <f>IFERROR(IF(OR(Dashboard!$I$7="",Dashboard!$I$7="All"),1,IF(Dashboard!$I$7=INDEX(MainTable,$C180,CG$6),1,0)),0)</f>
        <v>1</v>
      </c>
      <c r="CH180" s="31">
        <f t="shared" si="97"/>
        <v>1</v>
      </c>
      <c r="CJ180" s="31">
        <f t="shared" ca="1" si="98"/>
        <v>0</v>
      </c>
      <c r="CK180" s="31">
        <f t="shared" ca="1" si="80"/>
        <v>0</v>
      </c>
      <c r="CL180" s="31">
        <f t="shared" si="81"/>
        <v>0</v>
      </c>
      <c r="CM180" s="31">
        <f t="shared" si="82"/>
        <v>0</v>
      </c>
      <c r="DG180" s="31" t="str">
        <f t="shared" si="99"/>
        <v/>
      </c>
      <c r="DH180" s="31" t="str">
        <f>IFERROR(IF(COUNTIF($DG$8:$DG180,DG180)&gt;1,"",DG180),"")</f>
        <v/>
      </c>
      <c r="DI180" s="31" t="str">
        <f t="array" ref="DI180">IFERROR(INDEX(filter1,SMALL(IF(LEN(filter1)&gt;0,ROW(filter1)-ROW(INDEX(filter1,1,1))+1),ROW($DF180)-ROW($DF$7))),"")</f>
        <v/>
      </c>
      <c r="DJ180" s="31" t="str">
        <f t="shared" si="100"/>
        <v/>
      </c>
      <c r="DK180" s="31" t="str">
        <f>IFERROR(IF(COUNTIF($DJ$8:$DJ180,DJ180)&gt;1,"",DJ180),"")</f>
        <v/>
      </c>
      <c r="DL180" s="31" t="str">
        <f t="array" ref="DL180">IFERROR(INDEX(filter2,SMALL(IF(LEN(filter2)&gt;0,ROW(filter2)-ROW(INDEX(filter2,1,1))+1),ROW($DF180)-ROW($DF$7))),"")</f>
        <v/>
      </c>
      <c r="DM180" s="31" t="str">
        <f t="shared" si="101"/>
        <v/>
      </c>
      <c r="DN180" s="31" t="str">
        <f>IFERROR(IF(COUNTIF($DM$8:$DM180,DM180)&gt;1,"",DM180),"")</f>
        <v/>
      </c>
      <c r="DO180" s="31" t="str">
        <f t="array" ref="DO180">IFERROR(INDEX(filter3,SMALL(IF(LEN(filter3)&gt;0,ROW(filter3)-ROW(INDEX(filter3,1,1))+1),ROW($DF180)-ROW($DF$7))),"")</f>
        <v/>
      </c>
      <c r="DP180" s="31" t="str">
        <f t="shared" si="102"/>
        <v/>
      </c>
      <c r="DQ180" s="31" t="str">
        <f>IFERROR(IF(COUNTIF($DP$8:$DP180,DP180)&gt;1,"",DP180),"")</f>
        <v/>
      </c>
      <c r="DR180" s="31" t="str">
        <f t="array" ref="DR180">IFERROR(INDEX(filter4,SMALL(IF(LEN(filter4)&gt;0,ROW(filter4)-ROW(INDEX(filter4,1,1))+1),ROW($DF180)-ROW($DF$7))),"")</f>
        <v/>
      </c>
      <c r="DY180" s="75"/>
      <c r="DZ180" s="75"/>
      <c r="EA180" s="75"/>
      <c r="EB180" s="75"/>
      <c r="EC180" s="75"/>
      <c r="ED180" s="75"/>
      <c r="EE180" s="75"/>
      <c r="EF180" s="75"/>
      <c r="EG180" s="75"/>
      <c r="EH180" s="75"/>
      <c r="EI180" s="75"/>
      <c r="EJ180" s="75"/>
    </row>
    <row r="181" spans="3:140" ht="15" customHeight="1" x14ac:dyDescent="0.25">
      <c r="C181" s="31">
        <v>174</v>
      </c>
      <c r="D181" s="31" t="str">
        <f>IFERROR(IF(INDEX(database[],$C181,D$6)=0,"",INDEX(database[],$C181,D$6)),"")</f>
        <v/>
      </c>
      <c r="E181" s="46" t="str">
        <f>IFERROR(IF(INDEX(database[],$C181,E$6)=0,"",INDEX(database[],$C181,E$6)),"")</f>
        <v/>
      </c>
      <c r="F181" s="31" t="str">
        <f>IFERROR(IF(INDEX(database[],$C181,F$6)=0,"",INDEX(database[],$C181,F$6)),"")</f>
        <v/>
      </c>
      <c r="G181" s="31" t="str">
        <f>IFERROR(IF(INDEX(database[],$C181,G$6)=0,"",INDEX(database[],$C181,G$6)),"")</f>
        <v/>
      </c>
      <c r="H181" s="31" t="str">
        <f>IFERROR(IF(INDEX(database[],$C181,H$6)=0,"",INDEX(database[],$C181,H$6)),"")</f>
        <v/>
      </c>
      <c r="I181" s="31" t="str">
        <f>IFERROR(IF(INDEX(database[],$C181,I$6)=0,"",INDEX(database[],$C181,I$6)),"")</f>
        <v/>
      </c>
      <c r="J181" s="31" t="str">
        <f>IFERROR(IF(INDEX(database[],$C181,J$6)=0,"",INDEX(database[],$C181,J$6)),"")</f>
        <v/>
      </c>
      <c r="K181" s="31" t="str">
        <f>IFERROR(IF(INDEX(database[],$C181,K$6)=0,"",INDEX(database[],$C181,K$6)),"")</f>
        <v/>
      </c>
      <c r="L181" s="31" t="str">
        <f>IFERROR(IF(INDEX(database[],$C181,L$6)=0,"",INDEX(database[],$C181,L$6)),"")</f>
        <v/>
      </c>
      <c r="M181" s="31" t="str">
        <f>IFERROR(IF(INDEX(database[],$C181,M$6)=0,"",INDEX(database[],$C181,M$6)),"")</f>
        <v/>
      </c>
      <c r="N181" s="31" t="str">
        <f>IFERROR(IF(INDEX(database[],$C181,N$6)=0,"",INDEX(database[],$C181,N$6)),"")</f>
        <v/>
      </c>
      <c r="O181" s="31" t="str">
        <f>IFERROR(IF(INDEX(database[],$C181,O$6)=0,"",INDEX(database[],$C181,O$6)),"")</f>
        <v/>
      </c>
      <c r="P181" s="31" t="str">
        <f>IFERROR(IF(INDEX(database[],$C181,P$6)=0,"",INDEX(database[],$C181,P$6)),"")</f>
        <v/>
      </c>
      <c r="Q181" s="31" t="str">
        <f>IFERROR(IF(INDEX(database[],$C181,Q$6)=0,"",INDEX(database[],$C181,Q$6)),"")</f>
        <v/>
      </c>
      <c r="R181" s="46" t="str">
        <f>IFERROR(IF(INDEX(database[],$C181,R$6)=0,"",INDEX(database[],$C181,R$6)),"")</f>
        <v/>
      </c>
      <c r="S181" s="31" t="str">
        <f>IFERROR(IF(INDEX(database[],$C181,S$6)=0,"",INDEX(database[],$C181,S$6)),"")</f>
        <v/>
      </c>
      <c r="T181" s="31" t="str">
        <f>IFERROR(IF(INDEX(database[],$C181,T$6)=0,"",INDEX(database[],$C181,T$6)),"")</f>
        <v/>
      </c>
      <c r="U181" s="31" t="str">
        <f>IFERROR(IF(INDEX(database[],$C181,U$6)=0,"",INDEX(database[],$C181,U$6)),"")</f>
        <v/>
      </c>
      <c r="V181" s="31" t="str">
        <f>IFERROR(IF(INDEX(database[],$C181,V$6)=0,"",INDEX(database[],$C181,V$6)),"")</f>
        <v/>
      </c>
      <c r="W181" s="31" t="str">
        <f>IFERROR(IF(INDEX(database[],$C181,W$6)=0,"",INDEX(database[],$C181,W$6)),"")</f>
        <v/>
      </c>
      <c r="X181" s="31" t="str">
        <f>IFERROR(IF(INDEX(database[],$C181,X$6)=0,"",INDEX(database[],$C181,X$6)),"")</f>
        <v/>
      </c>
      <c r="Y181" s="31" t="str">
        <f>IFERROR(IF(INDEX(database[],$C181,Y$6)=0,"",INDEX(database[],$C181,Y$6)),"")</f>
        <v/>
      </c>
      <c r="Z181" s="31" t="str">
        <f>IFERROR(IF(INDEX(database[],$C181,Z$6)=0,"",INDEX(database[],$C181,Z$6)),"")</f>
        <v/>
      </c>
      <c r="AA181" s="31" t="str">
        <f>IFERROR(IF(INDEX(database[],$C181,AA$6)=0,"",INDEX(database[],$C181,AA$6)),"")</f>
        <v/>
      </c>
      <c r="AB181" s="31" t="str">
        <f>IFERROR(IF(INDEX(database[],$C181,AB$6)=0,"",INDEX(database[],$C181,AB$6)),"")</f>
        <v/>
      </c>
      <c r="AC181" s="31" t="str">
        <f>IFERROR(IF(INDEX(database[],$C181,AC$6)=0,"",INDEX(database[],$C181,AC$6)),"")</f>
        <v/>
      </c>
      <c r="AD181" s="31" t="str">
        <f>IFERROR(IF(INDEX(database[],$C181,AD$6)=0,"",INDEX(database[],$C181,AD$6)),"")</f>
        <v/>
      </c>
      <c r="AE181" s="31" t="str">
        <f>IFERROR(IF(INDEX(database[],$C181,AE$6)=0,"",INDEX(database[],$C181,AE$6)),"")</f>
        <v/>
      </c>
      <c r="AF181" s="31" t="str">
        <f>IFERROR(IF(INDEX(database[],$C181,AF$6)=0,"",INDEX(database[],$C181,AF$6)),"")</f>
        <v/>
      </c>
      <c r="AG181" s="31" t="str">
        <f>IFERROR(IF(INDEX(database[],$C181,AG$6)=0,"",INDEX(database[],$C181,AG$6)),"")</f>
        <v/>
      </c>
      <c r="AH181" s="31" t="str">
        <f>IFERROR(IF(INDEX(database[],$C181,AH$6)=0,"",INDEX(database[],$C181,AH$6)),"")</f>
        <v/>
      </c>
      <c r="AI181" s="31" t="str">
        <f>IFERROR(IF(INDEX(database[],$C181,AI$6)=0,"",INDEX(database[],$C181,AI$6)),"")</f>
        <v/>
      </c>
      <c r="AJ181" s="31" t="str">
        <f>IFERROR(IF(INDEX(database[],$C181,AJ$6)=0,"",INDEX(database[],$C181,AJ$6)),"")</f>
        <v/>
      </c>
      <c r="AK181" s="31" t="str">
        <f>IFERROR(IF(INDEX(database[],$C181,AK$6)=0,"",INDEX(database[],$C181,AK$6)),"")</f>
        <v/>
      </c>
      <c r="AL181" s="31" t="str">
        <f>IFERROR(IF(INDEX(database[],$C181,AL$6)=0,"",INDEX(database[],$C181,AL$6)),"")</f>
        <v/>
      </c>
      <c r="AM181" s="31" t="str">
        <f>IFERROR(IF(INDEX(database[],$C181,AM$6)=0,"",INDEX(database[],$C181,AM$6)),"")</f>
        <v/>
      </c>
      <c r="AN181" s="31" t="str">
        <f>IFERROR(IF(INDEX(database[],$C181,AN$6)=0,"",INDEX(database[],$C181,AN$6)),"")</f>
        <v/>
      </c>
      <c r="AO181" s="31" t="str">
        <f>IFERROR(IF(INDEX(database[],$C181,AO$6)=0,"",INDEX(database[],$C181,AO$6)),"")</f>
        <v/>
      </c>
      <c r="AP181" s="31" t="str">
        <f>IFERROR(IF(INDEX(database[],$C181,AP$6)=0,"",INDEX(database[],$C181,AP$6)),"")</f>
        <v/>
      </c>
      <c r="AQ181" s="31" t="str">
        <f>IFERROR(IF(INDEX(database[],$C181,AQ$6)=0,"",INDEX(database[],$C181,AQ$6)),"")</f>
        <v/>
      </c>
      <c r="AR181" s="31" t="str">
        <f>IFERROR(IF(INDEX(database[],$C181,AR$6)=0,"",INDEX(database[],$C181,AR$6)),"")</f>
        <v/>
      </c>
      <c r="AS181" s="31" t="str">
        <f>IFERROR(IF(INDEX(database[],$C181,AS$6)=0,"",INDEX(database[],$C181,AS$6)),"")</f>
        <v/>
      </c>
      <c r="AT181" s="31" t="str">
        <f>IFERROR(IF(INDEX(database[],$C181,AT$6)=0,"",INDEX(database[],$C181,AT$6)),"")</f>
        <v/>
      </c>
      <c r="AU181" s="31" t="str">
        <f>IFERROR(IF(INDEX(database[],$C181,AU$6)=0,"",INDEX(database[],$C181,AU$6)),"")</f>
        <v/>
      </c>
      <c r="AV181" s="31" t="str">
        <f>IFERROR(IF(INDEX(database[],$C181,AV$6)=0,"",INDEX(database[],$C181,AV$6)),"")</f>
        <v/>
      </c>
      <c r="AW181" s="31" t="str">
        <f t="shared" si="78"/>
        <v/>
      </c>
      <c r="AX181" s="49" t="str">
        <f t="shared" si="84"/>
        <v/>
      </c>
      <c r="AY181" s="31" t="str">
        <f t="shared" si="85"/>
        <v/>
      </c>
      <c r="AZ181" s="31" t="str">
        <f t="shared" si="86"/>
        <v/>
      </c>
      <c r="BA181" s="49" t="str">
        <f t="shared" ca="1" si="87"/>
        <v/>
      </c>
      <c r="BB181" s="51" t="str">
        <f t="shared" ca="1" si="88"/>
        <v/>
      </c>
      <c r="BC181" s="50" t="str">
        <f t="shared" si="103"/>
        <v/>
      </c>
      <c r="BD181" s="46" t="str">
        <f t="shared" si="103"/>
        <v/>
      </c>
      <c r="BE181" s="46" t="str">
        <f t="shared" si="103"/>
        <v/>
      </c>
      <c r="BF181" s="46" t="str">
        <f t="shared" si="103"/>
        <v/>
      </c>
      <c r="BG181" s="46" t="str">
        <f t="shared" si="103"/>
        <v/>
      </c>
      <c r="BH181" s="46" t="str">
        <f t="shared" si="103"/>
        <v/>
      </c>
      <c r="BI181" s="46" t="str">
        <f t="shared" si="103"/>
        <v/>
      </c>
      <c r="BJ181" s="31" t="str">
        <f t="shared" si="89"/>
        <v/>
      </c>
      <c r="BK181" s="31" t="str">
        <f t="shared" si="90"/>
        <v/>
      </c>
      <c r="BL181" s="31" t="str">
        <f t="shared" si="91"/>
        <v/>
      </c>
      <c r="BM181" s="31" t="str">
        <f t="shared" si="92"/>
        <v/>
      </c>
      <c r="BN181" s="31" t="str">
        <f t="shared" si="93"/>
        <v/>
      </c>
      <c r="BO181" s="31" t="str">
        <f t="shared" si="94"/>
        <v/>
      </c>
      <c r="BP181" s="48"/>
      <c r="BQ181" s="48"/>
      <c r="BR181" s="48"/>
      <c r="BS181" s="48"/>
      <c r="BT181" s="48"/>
      <c r="BU181" s="31">
        <f>IFERROR(IF(OR(BU$7="",List!$B$8="",List!$B$8="All"),1,IF(List!$B$8=INDEX(IF(BU$5="d",DateTable,MainTable),$C181,BU$6),1,0)),0)</f>
        <v>1</v>
      </c>
      <c r="BV181" s="31">
        <f>IFERROR(IF(OR(BV$7="",List!$B$11="",List!$B$11="All"),1,IF(List!$B$11=INDEX(IF(BV$5="d",DateTable,MainTable),$C181,BV$6),1,0)),0)</f>
        <v>1</v>
      </c>
      <c r="BW181" s="31">
        <f>IFERROR(IF(OR(BW$7="",List!$B$14="",List!$B$14="All"),1,IF(List!$B$14=INDEX(IF(BW$5="d",DateTable,MainTable),$C181,BW$6),1,0)),0)</f>
        <v>1</v>
      </c>
      <c r="BX181" s="31">
        <f>IFERROR(IF(OR(BX$7="",List!$B$17="",List!$B$17="All"),1,IF(List!$B$17=INDEX(IF(BX$5="d",DateTable,MainTable),$C181,BX$6),1,0)),0)</f>
        <v>1</v>
      </c>
      <c r="BY181" s="31">
        <f t="shared" si="95"/>
        <v>1</v>
      </c>
      <c r="CA181" s="31" t="str">
        <f t="shared" si="96"/>
        <v/>
      </c>
      <c r="CB181" s="31" t="str">
        <f t="shared" si="79"/>
        <v/>
      </c>
      <c r="CD181" s="31">
        <f>IFERROR(IF(OR(Dashboard!$C$7="",Dashboard!$C$7="All"),1,IF(Dashboard!$C$7=INDEX(MainTable,$C181,CD$6),1,0)),0)</f>
        <v>1</v>
      </c>
      <c r="CE181" s="31">
        <f>IFERROR(IF(OR(Dashboard!$E$7="",Dashboard!$E$7="All"),1,IF(Dashboard!$E$7=INDEX(MainTable,$C181,CE$6),1,0)),0)</f>
        <v>1</v>
      </c>
      <c r="CF181" s="31">
        <f>IFERROR(IF(OR(Dashboard!$G$7="",Dashboard!$G$7="All"),1,IF(Dashboard!$G$7=INDEX(MainTable,$C181,CF$6),1,0)),0)</f>
        <v>1</v>
      </c>
      <c r="CG181" s="31">
        <f>IFERROR(IF(OR(Dashboard!$I$7="",Dashboard!$I$7="All"),1,IF(Dashboard!$I$7=INDEX(MainTable,$C181,CG$6),1,0)),0)</f>
        <v>1</v>
      </c>
      <c r="CH181" s="31">
        <f t="shared" si="97"/>
        <v>1</v>
      </c>
      <c r="CJ181" s="31">
        <f t="shared" ca="1" si="98"/>
        <v>0</v>
      </c>
      <c r="CK181" s="31">
        <f t="shared" ca="1" si="80"/>
        <v>0</v>
      </c>
      <c r="CL181" s="31">
        <f t="shared" si="81"/>
        <v>0</v>
      </c>
      <c r="CM181" s="31">
        <f t="shared" si="82"/>
        <v>0</v>
      </c>
      <c r="DG181" s="31" t="str">
        <f t="shared" si="99"/>
        <v/>
      </c>
      <c r="DH181" s="31" t="str">
        <f>IFERROR(IF(COUNTIF($DG$8:$DG181,DG181)&gt;1,"",DG181),"")</f>
        <v/>
      </c>
      <c r="DI181" s="31" t="str">
        <f t="array" ref="DI181">IFERROR(INDEX(filter1,SMALL(IF(LEN(filter1)&gt;0,ROW(filter1)-ROW(INDEX(filter1,1,1))+1),ROW($DF181)-ROW($DF$7))),"")</f>
        <v/>
      </c>
      <c r="DJ181" s="31" t="str">
        <f t="shared" si="100"/>
        <v/>
      </c>
      <c r="DK181" s="31" t="str">
        <f>IFERROR(IF(COUNTIF($DJ$8:$DJ181,DJ181)&gt;1,"",DJ181),"")</f>
        <v/>
      </c>
      <c r="DL181" s="31" t="str">
        <f t="array" ref="DL181">IFERROR(INDEX(filter2,SMALL(IF(LEN(filter2)&gt;0,ROW(filter2)-ROW(INDEX(filter2,1,1))+1),ROW($DF181)-ROW($DF$7))),"")</f>
        <v/>
      </c>
      <c r="DM181" s="31" t="str">
        <f t="shared" si="101"/>
        <v/>
      </c>
      <c r="DN181" s="31" t="str">
        <f>IFERROR(IF(COUNTIF($DM$8:$DM181,DM181)&gt;1,"",DM181),"")</f>
        <v/>
      </c>
      <c r="DO181" s="31" t="str">
        <f t="array" ref="DO181">IFERROR(INDEX(filter3,SMALL(IF(LEN(filter3)&gt;0,ROW(filter3)-ROW(INDEX(filter3,1,1))+1),ROW($DF181)-ROW($DF$7))),"")</f>
        <v/>
      </c>
      <c r="DP181" s="31" t="str">
        <f t="shared" si="102"/>
        <v/>
      </c>
      <c r="DQ181" s="31" t="str">
        <f>IFERROR(IF(COUNTIF($DP$8:$DP181,DP181)&gt;1,"",DP181),"")</f>
        <v/>
      </c>
      <c r="DR181" s="31" t="str">
        <f t="array" ref="DR181">IFERROR(INDEX(filter4,SMALL(IF(LEN(filter4)&gt;0,ROW(filter4)-ROW(INDEX(filter4,1,1))+1),ROW($DF181)-ROW($DF$7))),"")</f>
        <v/>
      </c>
      <c r="DY181" s="75"/>
      <c r="DZ181" s="75"/>
      <c r="EA181" s="75"/>
      <c r="EB181" s="75"/>
      <c r="EC181" s="75"/>
      <c r="ED181" s="75"/>
      <c r="EE181" s="75"/>
      <c r="EF181" s="75"/>
      <c r="EG181" s="75"/>
      <c r="EH181" s="75"/>
      <c r="EI181" s="75"/>
      <c r="EJ181" s="75"/>
    </row>
    <row r="182" spans="3:140" ht="15" customHeight="1" x14ac:dyDescent="0.25">
      <c r="C182" s="31">
        <v>175</v>
      </c>
      <c r="D182" s="31" t="str">
        <f>IFERROR(IF(INDEX(database[],$C182,D$6)=0,"",INDEX(database[],$C182,D$6)),"")</f>
        <v/>
      </c>
      <c r="E182" s="46" t="str">
        <f>IFERROR(IF(INDEX(database[],$C182,E$6)=0,"",INDEX(database[],$C182,E$6)),"")</f>
        <v/>
      </c>
      <c r="F182" s="31" t="str">
        <f>IFERROR(IF(INDEX(database[],$C182,F$6)=0,"",INDEX(database[],$C182,F$6)),"")</f>
        <v/>
      </c>
      <c r="G182" s="31" t="str">
        <f>IFERROR(IF(INDEX(database[],$C182,G$6)=0,"",INDEX(database[],$C182,G$6)),"")</f>
        <v/>
      </c>
      <c r="H182" s="31" t="str">
        <f>IFERROR(IF(INDEX(database[],$C182,H$6)=0,"",INDEX(database[],$C182,H$6)),"")</f>
        <v/>
      </c>
      <c r="I182" s="31" t="str">
        <f>IFERROR(IF(INDEX(database[],$C182,I$6)=0,"",INDEX(database[],$C182,I$6)),"")</f>
        <v/>
      </c>
      <c r="J182" s="31" t="str">
        <f>IFERROR(IF(INDEX(database[],$C182,J$6)=0,"",INDEX(database[],$C182,J$6)),"")</f>
        <v/>
      </c>
      <c r="K182" s="31" t="str">
        <f>IFERROR(IF(INDEX(database[],$C182,K$6)=0,"",INDEX(database[],$C182,K$6)),"")</f>
        <v/>
      </c>
      <c r="L182" s="31" t="str">
        <f>IFERROR(IF(INDEX(database[],$C182,L$6)=0,"",INDEX(database[],$C182,L$6)),"")</f>
        <v/>
      </c>
      <c r="M182" s="31" t="str">
        <f>IFERROR(IF(INDEX(database[],$C182,M$6)=0,"",INDEX(database[],$C182,M$6)),"")</f>
        <v/>
      </c>
      <c r="N182" s="31" t="str">
        <f>IFERROR(IF(INDEX(database[],$C182,N$6)=0,"",INDEX(database[],$C182,N$6)),"")</f>
        <v/>
      </c>
      <c r="O182" s="31" t="str">
        <f>IFERROR(IF(INDEX(database[],$C182,O$6)=0,"",INDEX(database[],$C182,O$6)),"")</f>
        <v/>
      </c>
      <c r="P182" s="31" t="str">
        <f>IFERROR(IF(INDEX(database[],$C182,P$6)=0,"",INDEX(database[],$C182,P$6)),"")</f>
        <v/>
      </c>
      <c r="Q182" s="31" t="str">
        <f>IFERROR(IF(INDEX(database[],$C182,Q$6)=0,"",INDEX(database[],$C182,Q$6)),"")</f>
        <v/>
      </c>
      <c r="R182" s="46" t="str">
        <f>IFERROR(IF(INDEX(database[],$C182,R$6)=0,"",INDEX(database[],$C182,R$6)),"")</f>
        <v/>
      </c>
      <c r="S182" s="31" t="str">
        <f>IFERROR(IF(INDEX(database[],$C182,S$6)=0,"",INDEX(database[],$C182,S$6)),"")</f>
        <v/>
      </c>
      <c r="T182" s="31" t="str">
        <f>IFERROR(IF(INDEX(database[],$C182,T$6)=0,"",INDEX(database[],$C182,T$6)),"")</f>
        <v/>
      </c>
      <c r="U182" s="31" t="str">
        <f>IFERROR(IF(INDEX(database[],$C182,U$6)=0,"",INDEX(database[],$C182,U$6)),"")</f>
        <v/>
      </c>
      <c r="V182" s="31" t="str">
        <f>IFERROR(IF(INDEX(database[],$C182,V$6)=0,"",INDEX(database[],$C182,V$6)),"")</f>
        <v/>
      </c>
      <c r="W182" s="31" t="str">
        <f>IFERROR(IF(INDEX(database[],$C182,W$6)=0,"",INDEX(database[],$C182,W$6)),"")</f>
        <v/>
      </c>
      <c r="X182" s="31" t="str">
        <f>IFERROR(IF(INDEX(database[],$C182,X$6)=0,"",INDEX(database[],$C182,X$6)),"")</f>
        <v/>
      </c>
      <c r="Y182" s="31" t="str">
        <f>IFERROR(IF(INDEX(database[],$C182,Y$6)=0,"",INDEX(database[],$C182,Y$6)),"")</f>
        <v/>
      </c>
      <c r="Z182" s="31" t="str">
        <f>IFERROR(IF(INDEX(database[],$C182,Z$6)=0,"",INDEX(database[],$C182,Z$6)),"")</f>
        <v/>
      </c>
      <c r="AA182" s="31" t="str">
        <f>IFERROR(IF(INDEX(database[],$C182,AA$6)=0,"",INDEX(database[],$C182,AA$6)),"")</f>
        <v/>
      </c>
      <c r="AB182" s="31" t="str">
        <f>IFERROR(IF(INDEX(database[],$C182,AB$6)=0,"",INDEX(database[],$C182,AB$6)),"")</f>
        <v/>
      </c>
      <c r="AC182" s="31" t="str">
        <f>IFERROR(IF(INDEX(database[],$C182,AC$6)=0,"",INDEX(database[],$C182,AC$6)),"")</f>
        <v/>
      </c>
      <c r="AD182" s="31" t="str">
        <f>IFERROR(IF(INDEX(database[],$C182,AD$6)=0,"",INDEX(database[],$C182,AD$6)),"")</f>
        <v/>
      </c>
      <c r="AE182" s="31" t="str">
        <f>IFERROR(IF(INDEX(database[],$C182,AE$6)=0,"",INDEX(database[],$C182,AE$6)),"")</f>
        <v/>
      </c>
      <c r="AF182" s="31" t="str">
        <f>IFERROR(IF(INDEX(database[],$C182,AF$6)=0,"",INDEX(database[],$C182,AF$6)),"")</f>
        <v/>
      </c>
      <c r="AG182" s="31" t="str">
        <f>IFERROR(IF(INDEX(database[],$C182,AG$6)=0,"",INDEX(database[],$C182,AG$6)),"")</f>
        <v/>
      </c>
      <c r="AH182" s="31" t="str">
        <f>IFERROR(IF(INDEX(database[],$C182,AH$6)=0,"",INDEX(database[],$C182,AH$6)),"")</f>
        <v/>
      </c>
      <c r="AI182" s="31" t="str">
        <f>IFERROR(IF(INDEX(database[],$C182,AI$6)=0,"",INDEX(database[],$C182,AI$6)),"")</f>
        <v/>
      </c>
      <c r="AJ182" s="31" t="str">
        <f>IFERROR(IF(INDEX(database[],$C182,AJ$6)=0,"",INDEX(database[],$C182,AJ$6)),"")</f>
        <v/>
      </c>
      <c r="AK182" s="31" t="str">
        <f>IFERROR(IF(INDEX(database[],$C182,AK$6)=0,"",INDEX(database[],$C182,AK$6)),"")</f>
        <v/>
      </c>
      <c r="AL182" s="31" t="str">
        <f>IFERROR(IF(INDEX(database[],$C182,AL$6)=0,"",INDEX(database[],$C182,AL$6)),"")</f>
        <v/>
      </c>
      <c r="AM182" s="31" t="str">
        <f>IFERROR(IF(INDEX(database[],$C182,AM$6)=0,"",INDEX(database[],$C182,AM$6)),"")</f>
        <v/>
      </c>
      <c r="AN182" s="31" t="str">
        <f>IFERROR(IF(INDEX(database[],$C182,AN$6)=0,"",INDEX(database[],$C182,AN$6)),"")</f>
        <v/>
      </c>
      <c r="AO182" s="31" t="str">
        <f>IFERROR(IF(INDEX(database[],$C182,AO$6)=0,"",INDEX(database[],$C182,AO$6)),"")</f>
        <v/>
      </c>
      <c r="AP182" s="31" t="str">
        <f>IFERROR(IF(INDEX(database[],$C182,AP$6)=0,"",INDEX(database[],$C182,AP$6)),"")</f>
        <v/>
      </c>
      <c r="AQ182" s="31" t="str">
        <f>IFERROR(IF(INDEX(database[],$C182,AQ$6)=0,"",INDEX(database[],$C182,AQ$6)),"")</f>
        <v/>
      </c>
      <c r="AR182" s="31" t="str">
        <f>IFERROR(IF(INDEX(database[],$C182,AR$6)=0,"",INDEX(database[],$C182,AR$6)),"")</f>
        <v/>
      </c>
      <c r="AS182" s="31" t="str">
        <f>IFERROR(IF(INDEX(database[],$C182,AS$6)=0,"",INDEX(database[],$C182,AS$6)),"")</f>
        <v/>
      </c>
      <c r="AT182" s="31" t="str">
        <f>IFERROR(IF(INDEX(database[],$C182,AT$6)=0,"",INDEX(database[],$C182,AT$6)),"")</f>
        <v/>
      </c>
      <c r="AU182" s="31" t="str">
        <f>IFERROR(IF(INDEX(database[],$C182,AU$6)=0,"",INDEX(database[],$C182,AU$6)),"")</f>
        <v/>
      </c>
      <c r="AV182" s="31" t="str">
        <f>IFERROR(IF(INDEX(database[],$C182,AV$6)=0,"",INDEX(database[],$C182,AV$6)),"")</f>
        <v/>
      </c>
      <c r="AW182" s="31" t="str">
        <f t="shared" si="78"/>
        <v/>
      </c>
      <c r="AX182" s="49" t="str">
        <f t="shared" si="84"/>
        <v/>
      </c>
      <c r="AY182" s="31" t="str">
        <f t="shared" si="85"/>
        <v/>
      </c>
      <c r="AZ182" s="31" t="str">
        <f t="shared" si="86"/>
        <v/>
      </c>
      <c r="BA182" s="49" t="str">
        <f t="shared" ca="1" si="87"/>
        <v/>
      </c>
      <c r="BB182" s="51" t="str">
        <f t="shared" ca="1" si="88"/>
        <v/>
      </c>
      <c r="BC182" s="50" t="str">
        <f t="shared" si="103"/>
        <v/>
      </c>
      <c r="BD182" s="46" t="str">
        <f t="shared" si="103"/>
        <v/>
      </c>
      <c r="BE182" s="46" t="str">
        <f t="shared" si="103"/>
        <v/>
      </c>
      <c r="BF182" s="46" t="str">
        <f t="shared" si="103"/>
        <v/>
      </c>
      <c r="BG182" s="46" t="str">
        <f t="shared" si="103"/>
        <v/>
      </c>
      <c r="BH182" s="46" t="str">
        <f t="shared" si="103"/>
        <v/>
      </c>
      <c r="BI182" s="46" t="str">
        <f t="shared" si="103"/>
        <v/>
      </c>
      <c r="BJ182" s="31" t="str">
        <f t="shared" si="89"/>
        <v/>
      </c>
      <c r="BK182" s="31" t="str">
        <f t="shared" si="90"/>
        <v/>
      </c>
      <c r="BL182" s="31" t="str">
        <f t="shared" si="91"/>
        <v/>
      </c>
      <c r="BM182" s="31" t="str">
        <f t="shared" si="92"/>
        <v/>
      </c>
      <c r="BN182" s="31" t="str">
        <f t="shared" si="93"/>
        <v/>
      </c>
      <c r="BO182" s="31" t="str">
        <f t="shared" si="94"/>
        <v/>
      </c>
      <c r="BP182" s="48"/>
      <c r="BQ182" s="48"/>
      <c r="BR182" s="48"/>
      <c r="BS182" s="48"/>
      <c r="BT182" s="48"/>
      <c r="BU182" s="31">
        <f>IFERROR(IF(OR(BU$7="",List!$B$8="",List!$B$8="All"),1,IF(List!$B$8=INDEX(IF(BU$5="d",DateTable,MainTable),$C182,BU$6),1,0)),0)</f>
        <v>1</v>
      </c>
      <c r="BV182" s="31">
        <f>IFERROR(IF(OR(BV$7="",List!$B$11="",List!$B$11="All"),1,IF(List!$B$11=INDEX(IF(BV$5="d",DateTable,MainTable),$C182,BV$6),1,0)),0)</f>
        <v>1</v>
      </c>
      <c r="BW182" s="31">
        <f>IFERROR(IF(OR(BW$7="",List!$B$14="",List!$B$14="All"),1,IF(List!$B$14=INDEX(IF(BW$5="d",DateTable,MainTable),$C182,BW$6),1,0)),0)</f>
        <v>1</v>
      </c>
      <c r="BX182" s="31">
        <f>IFERROR(IF(OR(BX$7="",List!$B$17="",List!$B$17="All"),1,IF(List!$B$17=INDEX(IF(BX$5="d",DateTable,MainTable),$C182,BX$6),1,0)),0)</f>
        <v>1</v>
      </c>
      <c r="BY182" s="31">
        <f t="shared" si="95"/>
        <v>1</v>
      </c>
      <c r="CA182" s="31" t="str">
        <f t="shared" si="96"/>
        <v/>
      </c>
      <c r="CB182" s="31" t="str">
        <f t="shared" si="79"/>
        <v/>
      </c>
      <c r="CD182" s="31">
        <f>IFERROR(IF(OR(Dashboard!$C$7="",Dashboard!$C$7="All"),1,IF(Dashboard!$C$7=INDEX(MainTable,$C182,CD$6),1,0)),0)</f>
        <v>1</v>
      </c>
      <c r="CE182" s="31">
        <f>IFERROR(IF(OR(Dashboard!$E$7="",Dashboard!$E$7="All"),1,IF(Dashboard!$E$7=INDEX(MainTable,$C182,CE$6),1,0)),0)</f>
        <v>1</v>
      </c>
      <c r="CF182" s="31">
        <f>IFERROR(IF(OR(Dashboard!$G$7="",Dashboard!$G$7="All"),1,IF(Dashboard!$G$7=INDEX(MainTable,$C182,CF$6),1,0)),0)</f>
        <v>1</v>
      </c>
      <c r="CG182" s="31">
        <f>IFERROR(IF(OR(Dashboard!$I$7="",Dashboard!$I$7="All"),1,IF(Dashboard!$I$7=INDEX(MainTable,$C182,CG$6),1,0)),0)</f>
        <v>1</v>
      </c>
      <c r="CH182" s="31">
        <f t="shared" si="97"/>
        <v>1</v>
      </c>
      <c r="CJ182" s="31">
        <f t="shared" ca="1" si="98"/>
        <v>0</v>
      </c>
      <c r="CK182" s="31">
        <f t="shared" ca="1" si="80"/>
        <v>0</v>
      </c>
      <c r="CL182" s="31">
        <f t="shared" si="81"/>
        <v>0</v>
      </c>
      <c r="CM182" s="31">
        <f t="shared" si="82"/>
        <v>0</v>
      </c>
      <c r="DG182" s="31" t="str">
        <f t="shared" si="99"/>
        <v/>
      </c>
      <c r="DH182" s="31" t="str">
        <f>IFERROR(IF(COUNTIF($DG$8:$DG182,DG182)&gt;1,"",DG182),"")</f>
        <v/>
      </c>
      <c r="DI182" s="31" t="str">
        <f t="array" ref="DI182">IFERROR(INDEX(filter1,SMALL(IF(LEN(filter1)&gt;0,ROW(filter1)-ROW(INDEX(filter1,1,1))+1),ROW($DF182)-ROW($DF$7))),"")</f>
        <v/>
      </c>
      <c r="DJ182" s="31" t="str">
        <f t="shared" si="100"/>
        <v/>
      </c>
      <c r="DK182" s="31" t="str">
        <f>IFERROR(IF(COUNTIF($DJ$8:$DJ182,DJ182)&gt;1,"",DJ182),"")</f>
        <v/>
      </c>
      <c r="DL182" s="31" t="str">
        <f t="array" ref="DL182">IFERROR(INDEX(filter2,SMALL(IF(LEN(filter2)&gt;0,ROW(filter2)-ROW(INDEX(filter2,1,1))+1),ROW($DF182)-ROW($DF$7))),"")</f>
        <v/>
      </c>
      <c r="DM182" s="31" t="str">
        <f t="shared" si="101"/>
        <v/>
      </c>
      <c r="DN182" s="31" t="str">
        <f>IFERROR(IF(COUNTIF($DM$8:$DM182,DM182)&gt;1,"",DM182),"")</f>
        <v/>
      </c>
      <c r="DO182" s="31" t="str">
        <f t="array" ref="DO182">IFERROR(INDEX(filter3,SMALL(IF(LEN(filter3)&gt;0,ROW(filter3)-ROW(INDEX(filter3,1,1))+1),ROW($DF182)-ROW($DF$7))),"")</f>
        <v/>
      </c>
      <c r="DP182" s="31" t="str">
        <f t="shared" si="102"/>
        <v/>
      </c>
      <c r="DQ182" s="31" t="str">
        <f>IFERROR(IF(COUNTIF($DP$8:$DP182,DP182)&gt;1,"",DP182),"")</f>
        <v/>
      </c>
      <c r="DR182" s="31" t="str">
        <f t="array" ref="DR182">IFERROR(INDEX(filter4,SMALL(IF(LEN(filter4)&gt;0,ROW(filter4)-ROW(INDEX(filter4,1,1))+1),ROW($DF182)-ROW($DF$7))),"")</f>
        <v/>
      </c>
      <c r="DY182" s="75"/>
      <c r="DZ182" s="75"/>
      <c r="EA182" s="75"/>
      <c r="EB182" s="75"/>
      <c r="EC182" s="75"/>
      <c r="ED182" s="75"/>
      <c r="EE182" s="75"/>
      <c r="EF182" s="75"/>
      <c r="EG182" s="75"/>
      <c r="EH182" s="75"/>
      <c r="EI182" s="75"/>
      <c r="EJ182" s="75"/>
    </row>
    <row r="183" spans="3:140" ht="15" customHeight="1" x14ac:dyDescent="0.25">
      <c r="C183" s="31">
        <v>176</v>
      </c>
      <c r="D183" s="31" t="str">
        <f>IFERROR(IF(INDEX(database[],$C183,D$6)=0,"",INDEX(database[],$C183,D$6)),"")</f>
        <v/>
      </c>
      <c r="E183" s="46" t="str">
        <f>IFERROR(IF(INDEX(database[],$C183,E$6)=0,"",INDEX(database[],$C183,E$6)),"")</f>
        <v/>
      </c>
      <c r="F183" s="31" t="str">
        <f>IFERROR(IF(INDEX(database[],$C183,F$6)=0,"",INDEX(database[],$C183,F$6)),"")</f>
        <v/>
      </c>
      <c r="G183" s="31" t="str">
        <f>IFERROR(IF(INDEX(database[],$C183,G$6)=0,"",INDEX(database[],$C183,G$6)),"")</f>
        <v/>
      </c>
      <c r="H183" s="31" t="str">
        <f>IFERROR(IF(INDEX(database[],$C183,H$6)=0,"",INDEX(database[],$C183,H$6)),"")</f>
        <v/>
      </c>
      <c r="I183" s="31" t="str">
        <f>IFERROR(IF(INDEX(database[],$C183,I$6)=0,"",INDEX(database[],$C183,I$6)),"")</f>
        <v/>
      </c>
      <c r="J183" s="31" t="str">
        <f>IFERROR(IF(INDEX(database[],$C183,J$6)=0,"",INDEX(database[],$C183,J$6)),"")</f>
        <v/>
      </c>
      <c r="K183" s="31" t="str">
        <f>IFERROR(IF(INDEX(database[],$C183,K$6)=0,"",INDEX(database[],$C183,K$6)),"")</f>
        <v/>
      </c>
      <c r="L183" s="31" t="str">
        <f>IFERROR(IF(INDEX(database[],$C183,L$6)=0,"",INDEX(database[],$C183,L$6)),"")</f>
        <v/>
      </c>
      <c r="M183" s="31" t="str">
        <f>IFERROR(IF(INDEX(database[],$C183,M$6)=0,"",INDEX(database[],$C183,M$6)),"")</f>
        <v/>
      </c>
      <c r="N183" s="31" t="str">
        <f>IFERROR(IF(INDEX(database[],$C183,N$6)=0,"",INDEX(database[],$C183,N$6)),"")</f>
        <v/>
      </c>
      <c r="O183" s="31" t="str">
        <f>IFERROR(IF(INDEX(database[],$C183,O$6)=0,"",INDEX(database[],$C183,O$6)),"")</f>
        <v/>
      </c>
      <c r="P183" s="31" t="str">
        <f>IFERROR(IF(INDEX(database[],$C183,P$6)=0,"",INDEX(database[],$C183,P$6)),"")</f>
        <v/>
      </c>
      <c r="Q183" s="31" t="str">
        <f>IFERROR(IF(INDEX(database[],$C183,Q$6)=0,"",INDEX(database[],$C183,Q$6)),"")</f>
        <v/>
      </c>
      <c r="R183" s="46" t="str">
        <f>IFERROR(IF(INDEX(database[],$C183,R$6)=0,"",INDEX(database[],$C183,R$6)),"")</f>
        <v/>
      </c>
      <c r="S183" s="31" t="str">
        <f>IFERROR(IF(INDEX(database[],$C183,S$6)=0,"",INDEX(database[],$C183,S$6)),"")</f>
        <v/>
      </c>
      <c r="T183" s="31" t="str">
        <f>IFERROR(IF(INDEX(database[],$C183,T$6)=0,"",INDEX(database[],$C183,T$6)),"")</f>
        <v/>
      </c>
      <c r="U183" s="31" t="str">
        <f>IFERROR(IF(INDEX(database[],$C183,U$6)=0,"",INDEX(database[],$C183,U$6)),"")</f>
        <v/>
      </c>
      <c r="V183" s="31" t="str">
        <f>IFERROR(IF(INDEX(database[],$C183,V$6)=0,"",INDEX(database[],$C183,V$6)),"")</f>
        <v/>
      </c>
      <c r="W183" s="31" t="str">
        <f>IFERROR(IF(INDEX(database[],$C183,W$6)=0,"",INDEX(database[],$C183,W$6)),"")</f>
        <v/>
      </c>
      <c r="X183" s="31" t="str">
        <f>IFERROR(IF(INDEX(database[],$C183,X$6)=0,"",INDEX(database[],$C183,X$6)),"")</f>
        <v/>
      </c>
      <c r="Y183" s="31" t="str">
        <f>IFERROR(IF(INDEX(database[],$C183,Y$6)=0,"",INDEX(database[],$C183,Y$6)),"")</f>
        <v/>
      </c>
      <c r="Z183" s="31" t="str">
        <f>IFERROR(IF(INDEX(database[],$C183,Z$6)=0,"",INDEX(database[],$C183,Z$6)),"")</f>
        <v/>
      </c>
      <c r="AA183" s="31" t="str">
        <f>IFERROR(IF(INDEX(database[],$C183,AA$6)=0,"",INDEX(database[],$C183,AA$6)),"")</f>
        <v/>
      </c>
      <c r="AB183" s="31" t="str">
        <f>IFERROR(IF(INDEX(database[],$C183,AB$6)=0,"",INDEX(database[],$C183,AB$6)),"")</f>
        <v/>
      </c>
      <c r="AC183" s="31" t="str">
        <f>IFERROR(IF(INDEX(database[],$C183,AC$6)=0,"",INDEX(database[],$C183,AC$6)),"")</f>
        <v/>
      </c>
      <c r="AD183" s="31" t="str">
        <f>IFERROR(IF(INDEX(database[],$C183,AD$6)=0,"",INDEX(database[],$C183,AD$6)),"")</f>
        <v/>
      </c>
      <c r="AE183" s="31" t="str">
        <f>IFERROR(IF(INDEX(database[],$C183,AE$6)=0,"",INDEX(database[],$C183,AE$6)),"")</f>
        <v/>
      </c>
      <c r="AF183" s="31" t="str">
        <f>IFERROR(IF(INDEX(database[],$C183,AF$6)=0,"",INDEX(database[],$C183,AF$6)),"")</f>
        <v/>
      </c>
      <c r="AG183" s="31" t="str">
        <f>IFERROR(IF(INDEX(database[],$C183,AG$6)=0,"",INDEX(database[],$C183,AG$6)),"")</f>
        <v/>
      </c>
      <c r="AH183" s="31" t="str">
        <f>IFERROR(IF(INDEX(database[],$C183,AH$6)=0,"",INDEX(database[],$C183,AH$6)),"")</f>
        <v/>
      </c>
      <c r="AI183" s="31" t="str">
        <f>IFERROR(IF(INDEX(database[],$C183,AI$6)=0,"",INDEX(database[],$C183,AI$6)),"")</f>
        <v/>
      </c>
      <c r="AJ183" s="31" t="str">
        <f>IFERROR(IF(INDEX(database[],$C183,AJ$6)=0,"",INDEX(database[],$C183,AJ$6)),"")</f>
        <v/>
      </c>
      <c r="AK183" s="31" t="str">
        <f>IFERROR(IF(INDEX(database[],$C183,AK$6)=0,"",INDEX(database[],$C183,AK$6)),"")</f>
        <v/>
      </c>
      <c r="AL183" s="31" t="str">
        <f>IFERROR(IF(INDEX(database[],$C183,AL$6)=0,"",INDEX(database[],$C183,AL$6)),"")</f>
        <v/>
      </c>
      <c r="AM183" s="31" t="str">
        <f>IFERROR(IF(INDEX(database[],$C183,AM$6)=0,"",INDEX(database[],$C183,AM$6)),"")</f>
        <v/>
      </c>
      <c r="AN183" s="31" t="str">
        <f>IFERROR(IF(INDEX(database[],$C183,AN$6)=0,"",INDEX(database[],$C183,AN$6)),"")</f>
        <v/>
      </c>
      <c r="AO183" s="31" t="str">
        <f>IFERROR(IF(INDEX(database[],$C183,AO$6)=0,"",INDEX(database[],$C183,AO$6)),"")</f>
        <v/>
      </c>
      <c r="AP183" s="31" t="str">
        <f>IFERROR(IF(INDEX(database[],$C183,AP$6)=0,"",INDEX(database[],$C183,AP$6)),"")</f>
        <v/>
      </c>
      <c r="AQ183" s="31" t="str">
        <f>IFERROR(IF(INDEX(database[],$C183,AQ$6)=0,"",INDEX(database[],$C183,AQ$6)),"")</f>
        <v/>
      </c>
      <c r="AR183" s="31" t="str">
        <f>IFERROR(IF(INDEX(database[],$C183,AR$6)=0,"",INDEX(database[],$C183,AR$6)),"")</f>
        <v/>
      </c>
      <c r="AS183" s="31" t="str">
        <f>IFERROR(IF(INDEX(database[],$C183,AS$6)=0,"",INDEX(database[],$C183,AS$6)),"")</f>
        <v/>
      </c>
      <c r="AT183" s="31" t="str">
        <f>IFERROR(IF(INDEX(database[],$C183,AT$6)=0,"",INDEX(database[],$C183,AT$6)),"")</f>
        <v/>
      </c>
      <c r="AU183" s="31" t="str">
        <f>IFERROR(IF(INDEX(database[],$C183,AU$6)=0,"",INDEX(database[],$C183,AU$6)),"")</f>
        <v/>
      </c>
      <c r="AV183" s="31" t="str">
        <f>IFERROR(IF(INDEX(database[],$C183,AV$6)=0,"",INDEX(database[],$C183,AV$6)),"")</f>
        <v/>
      </c>
      <c r="AW183" s="31" t="str">
        <f t="shared" si="78"/>
        <v/>
      </c>
      <c r="AX183" s="49" t="str">
        <f t="shared" si="84"/>
        <v/>
      </c>
      <c r="AY183" s="31" t="str">
        <f t="shared" si="85"/>
        <v/>
      </c>
      <c r="AZ183" s="31" t="str">
        <f t="shared" si="86"/>
        <v/>
      </c>
      <c r="BA183" s="49" t="str">
        <f t="shared" ca="1" si="87"/>
        <v/>
      </c>
      <c r="BB183" s="51" t="str">
        <f t="shared" ca="1" si="88"/>
        <v/>
      </c>
      <c r="BC183" s="50" t="str">
        <f t="shared" si="103"/>
        <v/>
      </c>
      <c r="BD183" s="46" t="str">
        <f t="shared" si="103"/>
        <v/>
      </c>
      <c r="BE183" s="46" t="str">
        <f t="shared" si="103"/>
        <v/>
      </c>
      <c r="BF183" s="46" t="str">
        <f t="shared" si="103"/>
        <v/>
      </c>
      <c r="BG183" s="46" t="str">
        <f t="shared" si="103"/>
        <v/>
      </c>
      <c r="BH183" s="46" t="str">
        <f t="shared" si="103"/>
        <v/>
      </c>
      <c r="BI183" s="46" t="str">
        <f t="shared" si="103"/>
        <v/>
      </c>
      <c r="BJ183" s="31" t="str">
        <f t="shared" si="89"/>
        <v/>
      </c>
      <c r="BK183" s="31" t="str">
        <f t="shared" si="90"/>
        <v/>
      </c>
      <c r="BL183" s="31" t="str">
        <f t="shared" si="91"/>
        <v/>
      </c>
      <c r="BM183" s="31" t="str">
        <f t="shared" si="92"/>
        <v/>
      </c>
      <c r="BN183" s="31" t="str">
        <f t="shared" si="93"/>
        <v/>
      </c>
      <c r="BO183" s="31" t="str">
        <f t="shared" si="94"/>
        <v/>
      </c>
      <c r="BP183" s="48"/>
      <c r="BQ183" s="48"/>
      <c r="BR183" s="48"/>
      <c r="BS183" s="48"/>
      <c r="BT183" s="48"/>
      <c r="BU183" s="31">
        <f>IFERROR(IF(OR(BU$7="",List!$B$8="",List!$B$8="All"),1,IF(List!$B$8=INDEX(IF(BU$5="d",DateTable,MainTable),$C183,BU$6),1,0)),0)</f>
        <v>1</v>
      </c>
      <c r="BV183" s="31">
        <f>IFERROR(IF(OR(BV$7="",List!$B$11="",List!$B$11="All"),1,IF(List!$B$11=INDEX(IF(BV$5="d",DateTable,MainTable),$C183,BV$6),1,0)),0)</f>
        <v>1</v>
      </c>
      <c r="BW183" s="31">
        <f>IFERROR(IF(OR(BW$7="",List!$B$14="",List!$B$14="All"),1,IF(List!$B$14=INDEX(IF(BW$5="d",DateTable,MainTable),$C183,BW$6),1,0)),0)</f>
        <v>1</v>
      </c>
      <c r="BX183" s="31">
        <f>IFERROR(IF(OR(BX$7="",List!$B$17="",List!$B$17="All"),1,IF(List!$B$17=INDEX(IF(BX$5="d",DateTable,MainTable),$C183,BX$6),1,0)),0)</f>
        <v>1</v>
      </c>
      <c r="BY183" s="31">
        <f t="shared" si="95"/>
        <v>1</v>
      </c>
      <c r="CA183" s="31" t="str">
        <f t="shared" si="96"/>
        <v/>
      </c>
      <c r="CB183" s="31" t="str">
        <f t="shared" si="79"/>
        <v/>
      </c>
      <c r="CD183" s="31">
        <f>IFERROR(IF(OR(Dashboard!$C$7="",Dashboard!$C$7="All"),1,IF(Dashboard!$C$7=INDEX(MainTable,$C183,CD$6),1,0)),0)</f>
        <v>1</v>
      </c>
      <c r="CE183" s="31">
        <f>IFERROR(IF(OR(Dashboard!$E$7="",Dashboard!$E$7="All"),1,IF(Dashboard!$E$7=INDEX(MainTable,$C183,CE$6),1,0)),0)</f>
        <v>1</v>
      </c>
      <c r="CF183" s="31">
        <f>IFERROR(IF(OR(Dashboard!$G$7="",Dashboard!$G$7="All"),1,IF(Dashboard!$G$7=INDEX(MainTable,$C183,CF$6),1,0)),0)</f>
        <v>1</v>
      </c>
      <c r="CG183" s="31">
        <f>IFERROR(IF(OR(Dashboard!$I$7="",Dashboard!$I$7="All"),1,IF(Dashboard!$I$7=INDEX(MainTable,$C183,CG$6),1,0)),0)</f>
        <v>1</v>
      </c>
      <c r="CH183" s="31">
        <f t="shared" si="97"/>
        <v>1</v>
      </c>
      <c r="CJ183" s="31">
        <f t="shared" ca="1" si="98"/>
        <v>0</v>
      </c>
      <c r="CK183" s="31">
        <f t="shared" ca="1" si="80"/>
        <v>0</v>
      </c>
      <c r="CL183" s="31">
        <f t="shared" si="81"/>
        <v>0</v>
      </c>
      <c r="CM183" s="31">
        <f t="shared" si="82"/>
        <v>0</v>
      </c>
      <c r="DG183" s="31" t="str">
        <f t="shared" si="99"/>
        <v/>
      </c>
      <c r="DH183" s="31" t="str">
        <f>IFERROR(IF(COUNTIF($DG$8:$DG183,DG183)&gt;1,"",DG183),"")</f>
        <v/>
      </c>
      <c r="DI183" s="31" t="str">
        <f t="array" ref="DI183">IFERROR(INDEX(filter1,SMALL(IF(LEN(filter1)&gt;0,ROW(filter1)-ROW(INDEX(filter1,1,1))+1),ROW($DF183)-ROW($DF$7))),"")</f>
        <v/>
      </c>
      <c r="DJ183" s="31" t="str">
        <f t="shared" si="100"/>
        <v/>
      </c>
      <c r="DK183" s="31" t="str">
        <f>IFERROR(IF(COUNTIF($DJ$8:$DJ183,DJ183)&gt;1,"",DJ183),"")</f>
        <v/>
      </c>
      <c r="DL183" s="31" t="str">
        <f t="array" ref="DL183">IFERROR(INDEX(filter2,SMALL(IF(LEN(filter2)&gt;0,ROW(filter2)-ROW(INDEX(filter2,1,1))+1),ROW($DF183)-ROW($DF$7))),"")</f>
        <v/>
      </c>
      <c r="DM183" s="31" t="str">
        <f t="shared" si="101"/>
        <v/>
      </c>
      <c r="DN183" s="31" t="str">
        <f>IFERROR(IF(COUNTIF($DM$8:$DM183,DM183)&gt;1,"",DM183),"")</f>
        <v/>
      </c>
      <c r="DO183" s="31" t="str">
        <f t="array" ref="DO183">IFERROR(INDEX(filter3,SMALL(IF(LEN(filter3)&gt;0,ROW(filter3)-ROW(INDEX(filter3,1,1))+1),ROW($DF183)-ROW($DF$7))),"")</f>
        <v/>
      </c>
      <c r="DP183" s="31" t="str">
        <f t="shared" si="102"/>
        <v/>
      </c>
      <c r="DQ183" s="31" t="str">
        <f>IFERROR(IF(COUNTIF($DP$8:$DP183,DP183)&gt;1,"",DP183),"")</f>
        <v/>
      </c>
      <c r="DR183" s="31" t="str">
        <f t="array" ref="DR183">IFERROR(INDEX(filter4,SMALL(IF(LEN(filter4)&gt;0,ROW(filter4)-ROW(INDEX(filter4,1,1))+1),ROW($DF183)-ROW($DF$7))),"")</f>
        <v/>
      </c>
      <c r="DY183" s="75"/>
      <c r="DZ183" s="75"/>
      <c r="EA183" s="75"/>
      <c r="EB183" s="75"/>
      <c r="EC183" s="75"/>
      <c r="ED183" s="75"/>
      <c r="EE183" s="75"/>
      <c r="EF183" s="75"/>
      <c r="EG183" s="75"/>
      <c r="EH183" s="75"/>
      <c r="EI183" s="75"/>
      <c r="EJ183" s="75"/>
    </row>
    <row r="184" spans="3:140" ht="15" customHeight="1" x14ac:dyDescent="0.25">
      <c r="C184" s="31">
        <v>177</v>
      </c>
      <c r="D184" s="31" t="str">
        <f>IFERROR(IF(INDEX(database[],$C184,D$6)=0,"",INDEX(database[],$C184,D$6)),"")</f>
        <v/>
      </c>
      <c r="E184" s="46" t="str">
        <f>IFERROR(IF(INDEX(database[],$C184,E$6)=0,"",INDEX(database[],$C184,E$6)),"")</f>
        <v/>
      </c>
      <c r="F184" s="31" t="str">
        <f>IFERROR(IF(INDEX(database[],$C184,F$6)=0,"",INDEX(database[],$C184,F$6)),"")</f>
        <v/>
      </c>
      <c r="G184" s="31" t="str">
        <f>IFERROR(IF(INDEX(database[],$C184,G$6)=0,"",INDEX(database[],$C184,G$6)),"")</f>
        <v/>
      </c>
      <c r="H184" s="31" t="str">
        <f>IFERROR(IF(INDEX(database[],$C184,H$6)=0,"",INDEX(database[],$C184,H$6)),"")</f>
        <v/>
      </c>
      <c r="I184" s="31" t="str">
        <f>IFERROR(IF(INDEX(database[],$C184,I$6)=0,"",INDEX(database[],$C184,I$6)),"")</f>
        <v/>
      </c>
      <c r="J184" s="31" t="str">
        <f>IFERROR(IF(INDEX(database[],$C184,J$6)=0,"",INDEX(database[],$C184,J$6)),"")</f>
        <v/>
      </c>
      <c r="K184" s="31" t="str">
        <f>IFERROR(IF(INDEX(database[],$C184,K$6)=0,"",INDEX(database[],$C184,K$6)),"")</f>
        <v/>
      </c>
      <c r="L184" s="31" t="str">
        <f>IFERROR(IF(INDEX(database[],$C184,L$6)=0,"",INDEX(database[],$C184,L$6)),"")</f>
        <v/>
      </c>
      <c r="M184" s="31" t="str">
        <f>IFERROR(IF(INDEX(database[],$C184,M$6)=0,"",INDEX(database[],$C184,M$6)),"")</f>
        <v/>
      </c>
      <c r="N184" s="31" t="str">
        <f>IFERROR(IF(INDEX(database[],$C184,N$6)=0,"",INDEX(database[],$C184,N$6)),"")</f>
        <v/>
      </c>
      <c r="O184" s="31" t="str">
        <f>IFERROR(IF(INDEX(database[],$C184,O$6)=0,"",INDEX(database[],$C184,O$6)),"")</f>
        <v/>
      </c>
      <c r="P184" s="31" t="str">
        <f>IFERROR(IF(INDEX(database[],$C184,P$6)=0,"",INDEX(database[],$C184,P$6)),"")</f>
        <v/>
      </c>
      <c r="Q184" s="31" t="str">
        <f>IFERROR(IF(INDEX(database[],$C184,Q$6)=0,"",INDEX(database[],$C184,Q$6)),"")</f>
        <v/>
      </c>
      <c r="R184" s="46" t="str">
        <f>IFERROR(IF(INDEX(database[],$C184,R$6)=0,"",INDEX(database[],$C184,R$6)),"")</f>
        <v/>
      </c>
      <c r="S184" s="31" t="str">
        <f>IFERROR(IF(INDEX(database[],$C184,S$6)=0,"",INDEX(database[],$C184,S$6)),"")</f>
        <v/>
      </c>
      <c r="T184" s="31" t="str">
        <f>IFERROR(IF(INDEX(database[],$C184,T$6)=0,"",INDEX(database[],$C184,T$6)),"")</f>
        <v/>
      </c>
      <c r="U184" s="31" t="str">
        <f>IFERROR(IF(INDEX(database[],$C184,U$6)=0,"",INDEX(database[],$C184,U$6)),"")</f>
        <v/>
      </c>
      <c r="V184" s="31" t="str">
        <f>IFERROR(IF(INDEX(database[],$C184,V$6)=0,"",INDEX(database[],$C184,V$6)),"")</f>
        <v/>
      </c>
      <c r="W184" s="31" t="str">
        <f>IFERROR(IF(INDEX(database[],$C184,W$6)=0,"",INDEX(database[],$C184,W$6)),"")</f>
        <v/>
      </c>
      <c r="X184" s="31" t="str">
        <f>IFERROR(IF(INDEX(database[],$C184,X$6)=0,"",INDEX(database[],$C184,X$6)),"")</f>
        <v/>
      </c>
      <c r="Y184" s="31" t="str">
        <f>IFERROR(IF(INDEX(database[],$C184,Y$6)=0,"",INDEX(database[],$C184,Y$6)),"")</f>
        <v/>
      </c>
      <c r="Z184" s="31" t="str">
        <f>IFERROR(IF(INDEX(database[],$C184,Z$6)=0,"",INDEX(database[],$C184,Z$6)),"")</f>
        <v/>
      </c>
      <c r="AA184" s="31" t="str">
        <f>IFERROR(IF(INDEX(database[],$C184,AA$6)=0,"",INDEX(database[],$C184,AA$6)),"")</f>
        <v/>
      </c>
      <c r="AB184" s="31" t="str">
        <f>IFERROR(IF(INDEX(database[],$C184,AB$6)=0,"",INDEX(database[],$C184,AB$6)),"")</f>
        <v/>
      </c>
      <c r="AC184" s="31" t="str">
        <f>IFERROR(IF(INDEX(database[],$C184,AC$6)=0,"",INDEX(database[],$C184,AC$6)),"")</f>
        <v/>
      </c>
      <c r="AD184" s="31" t="str">
        <f>IFERROR(IF(INDEX(database[],$C184,AD$6)=0,"",INDEX(database[],$C184,AD$6)),"")</f>
        <v/>
      </c>
      <c r="AE184" s="31" t="str">
        <f>IFERROR(IF(INDEX(database[],$C184,AE$6)=0,"",INDEX(database[],$C184,AE$6)),"")</f>
        <v/>
      </c>
      <c r="AF184" s="31" t="str">
        <f>IFERROR(IF(INDEX(database[],$C184,AF$6)=0,"",INDEX(database[],$C184,AF$6)),"")</f>
        <v/>
      </c>
      <c r="AG184" s="31" t="str">
        <f>IFERROR(IF(INDEX(database[],$C184,AG$6)=0,"",INDEX(database[],$C184,AG$6)),"")</f>
        <v/>
      </c>
      <c r="AH184" s="31" t="str">
        <f>IFERROR(IF(INDEX(database[],$C184,AH$6)=0,"",INDEX(database[],$C184,AH$6)),"")</f>
        <v/>
      </c>
      <c r="AI184" s="31" t="str">
        <f>IFERROR(IF(INDEX(database[],$C184,AI$6)=0,"",INDEX(database[],$C184,AI$6)),"")</f>
        <v/>
      </c>
      <c r="AJ184" s="31" t="str">
        <f>IFERROR(IF(INDEX(database[],$C184,AJ$6)=0,"",INDEX(database[],$C184,AJ$6)),"")</f>
        <v/>
      </c>
      <c r="AK184" s="31" t="str">
        <f>IFERROR(IF(INDEX(database[],$C184,AK$6)=0,"",INDEX(database[],$C184,AK$6)),"")</f>
        <v/>
      </c>
      <c r="AL184" s="31" t="str">
        <f>IFERROR(IF(INDEX(database[],$C184,AL$6)=0,"",INDEX(database[],$C184,AL$6)),"")</f>
        <v/>
      </c>
      <c r="AM184" s="31" t="str">
        <f>IFERROR(IF(INDEX(database[],$C184,AM$6)=0,"",INDEX(database[],$C184,AM$6)),"")</f>
        <v/>
      </c>
      <c r="AN184" s="31" t="str">
        <f>IFERROR(IF(INDEX(database[],$C184,AN$6)=0,"",INDEX(database[],$C184,AN$6)),"")</f>
        <v/>
      </c>
      <c r="AO184" s="31" t="str">
        <f>IFERROR(IF(INDEX(database[],$C184,AO$6)=0,"",INDEX(database[],$C184,AO$6)),"")</f>
        <v/>
      </c>
      <c r="AP184" s="31" t="str">
        <f>IFERROR(IF(INDEX(database[],$C184,AP$6)=0,"",INDEX(database[],$C184,AP$6)),"")</f>
        <v/>
      </c>
      <c r="AQ184" s="31" t="str">
        <f>IFERROR(IF(INDEX(database[],$C184,AQ$6)=0,"",INDEX(database[],$C184,AQ$6)),"")</f>
        <v/>
      </c>
      <c r="AR184" s="31" t="str">
        <f>IFERROR(IF(INDEX(database[],$C184,AR$6)=0,"",INDEX(database[],$C184,AR$6)),"")</f>
        <v/>
      </c>
      <c r="AS184" s="31" t="str">
        <f>IFERROR(IF(INDEX(database[],$C184,AS$6)=0,"",INDEX(database[],$C184,AS$6)),"")</f>
        <v/>
      </c>
      <c r="AT184" s="31" t="str">
        <f>IFERROR(IF(INDEX(database[],$C184,AT$6)=0,"",INDEX(database[],$C184,AT$6)),"")</f>
        <v/>
      </c>
      <c r="AU184" s="31" t="str">
        <f>IFERROR(IF(INDEX(database[],$C184,AU$6)=0,"",INDEX(database[],$C184,AU$6)),"")</f>
        <v/>
      </c>
      <c r="AV184" s="31" t="str">
        <f>IFERROR(IF(INDEX(database[],$C184,AV$6)=0,"",INDEX(database[],$C184,AV$6)),"")</f>
        <v/>
      </c>
      <c r="AW184" s="31" t="str">
        <f t="shared" si="78"/>
        <v/>
      </c>
      <c r="AX184" s="49" t="str">
        <f t="shared" si="84"/>
        <v/>
      </c>
      <c r="AY184" s="31" t="str">
        <f t="shared" si="85"/>
        <v/>
      </c>
      <c r="AZ184" s="31" t="str">
        <f t="shared" si="86"/>
        <v/>
      </c>
      <c r="BA184" s="49" t="str">
        <f t="shared" ca="1" si="87"/>
        <v/>
      </c>
      <c r="BB184" s="51" t="str">
        <f t="shared" ca="1" si="88"/>
        <v/>
      </c>
      <c r="BC184" s="50" t="str">
        <f t="shared" si="103"/>
        <v/>
      </c>
      <c r="BD184" s="46" t="str">
        <f t="shared" si="103"/>
        <v/>
      </c>
      <c r="BE184" s="46" t="str">
        <f t="shared" si="103"/>
        <v/>
      </c>
      <c r="BF184" s="46" t="str">
        <f t="shared" si="103"/>
        <v/>
      </c>
      <c r="BG184" s="46" t="str">
        <f t="shared" si="103"/>
        <v/>
      </c>
      <c r="BH184" s="46" t="str">
        <f t="shared" si="103"/>
        <v/>
      </c>
      <c r="BI184" s="46" t="str">
        <f t="shared" si="103"/>
        <v/>
      </c>
      <c r="BJ184" s="31" t="str">
        <f t="shared" si="89"/>
        <v/>
      </c>
      <c r="BK184" s="31" t="str">
        <f t="shared" si="90"/>
        <v/>
      </c>
      <c r="BL184" s="31" t="str">
        <f t="shared" si="91"/>
        <v/>
      </c>
      <c r="BM184" s="31" t="str">
        <f t="shared" si="92"/>
        <v/>
      </c>
      <c r="BN184" s="31" t="str">
        <f t="shared" si="93"/>
        <v/>
      </c>
      <c r="BO184" s="31" t="str">
        <f t="shared" si="94"/>
        <v/>
      </c>
      <c r="BP184" s="48"/>
      <c r="BQ184" s="48"/>
      <c r="BR184" s="48"/>
      <c r="BS184" s="48"/>
      <c r="BT184" s="48"/>
      <c r="BU184" s="31">
        <f>IFERROR(IF(OR(BU$7="",List!$B$8="",List!$B$8="All"),1,IF(List!$B$8=INDEX(IF(BU$5="d",DateTable,MainTable),$C184,BU$6),1,0)),0)</f>
        <v>1</v>
      </c>
      <c r="BV184" s="31">
        <f>IFERROR(IF(OR(BV$7="",List!$B$11="",List!$B$11="All"),1,IF(List!$B$11=INDEX(IF(BV$5="d",DateTable,MainTable),$C184,BV$6),1,0)),0)</f>
        <v>1</v>
      </c>
      <c r="BW184" s="31">
        <f>IFERROR(IF(OR(BW$7="",List!$B$14="",List!$B$14="All"),1,IF(List!$B$14=INDEX(IF(BW$5="d",DateTable,MainTable),$C184,BW$6),1,0)),0)</f>
        <v>1</v>
      </c>
      <c r="BX184" s="31">
        <f>IFERROR(IF(OR(BX$7="",List!$B$17="",List!$B$17="All"),1,IF(List!$B$17=INDEX(IF(BX$5="d",DateTable,MainTable),$C184,BX$6),1,0)),0)</f>
        <v>1</v>
      </c>
      <c r="BY184" s="31">
        <f t="shared" si="95"/>
        <v>1</v>
      </c>
      <c r="CA184" s="31" t="str">
        <f t="shared" si="96"/>
        <v/>
      </c>
      <c r="CB184" s="31" t="str">
        <f t="shared" si="79"/>
        <v/>
      </c>
      <c r="CD184" s="31">
        <f>IFERROR(IF(OR(Dashboard!$C$7="",Dashboard!$C$7="All"),1,IF(Dashboard!$C$7=INDEX(MainTable,$C184,CD$6),1,0)),0)</f>
        <v>1</v>
      </c>
      <c r="CE184" s="31">
        <f>IFERROR(IF(OR(Dashboard!$E$7="",Dashboard!$E$7="All"),1,IF(Dashboard!$E$7=INDEX(MainTable,$C184,CE$6),1,0)),0)</f>
        <v>1</v>
      </c>
      <c r="CF184" s="31">
        <f>IFERROR(IF(OR(Dashboard!$G$7="",Dashboard!$G$7="All"),1,IF(Dashboard!$G$7=INDEX(MainTable,$C184,CF$6),1,0)),0)</f>
        <v>1</v>
      </c>
      <c r="CG184" s="31">
        <f>IFERROR(IF(OR(Dashboard!$I$7="",Dashboard!$I$7="All"),1,IF(Dashboard!$I$7=INDEX(MainTable,$C184,CG$6),1,0)),0)</f>
        <v>1</v>
      </c>
      <c r="CH184" s="31">
        <f t="shared" si="97"/>
        <v>1</v>
      </c>
      <c r="CJ184" s="31">
        <f t="shared" ca="1" si="98"/>
        <v>0</v>
      </c>
      <c r="CK184" s="31">
        <f t="shared" ca="1" si="80"/>
        <v>0</v>
      </c>
      <c r="CL184" s="31">
        <f t="shared" si="81"/>
        <v>0</v>
      </c>
      <c r="CM184" s="31">
        <f t="shared" si="82"/>
        <v>0</v>
      </c>
      <c r="DG184" s="31" t="str">
        <f t="shared" si="99"/>
        <v/>
      </c>
      <c r="DH184" s="31" t="str">
        <f>IFERROR(IF(COUNTIF($DG$8:$DG184,DG184)&gt;1,"",DG184),"")</f>
        <v/>
      </c>
      <c r="DI184" s="31" t="str">
        <f t="array" ref="DI184">IFERROR(INDEX(filter1,SMALL(IF(LEN(filter1)&gt;0,ROW(filter1)-ROW(INDEX(filter1,1,1))+1),ROW($DF184)-ROW($DF$7))),"")</f>
        <v/>
      </c>
      <c r="DJ184" s="31" t="str">
        <f t="shared" si="100"/>
        <v/>
      </c>
      <c r="DK184" s="31" t="str">
        <f>IFERROR(IF(COUNTIF($DJ$8:$DJ184,DJ184)&gt;1,"",DJ184),"")</f>
        <v/>
      </c>
      <c r="DL184" s="31" t="str">
        <f t="array" ref="DL184">IFERROR(INDEX(filter2,SMALL(IF(LEN(filter2)&gt;0,ROW(filter2)-ROW(INDEX(filter2,1,1))+1),ROW($DF184)-ROW($DF$7))),"")</f>
        <v/>
      </c>
      <c r="DM184" s="31" t="str">
        <f t="shared" si="101"/>
        <v/>
      </c>
      <c r="DN184" s="31" t="str">
        <f>IFERROR(IF(COUNTIF($DM$8:$DM184,DM184)&gt;1,"",DM184),"")</f>
        <v/>
      </c>
      <c r="DO184" s="31" t="str">
        <f t="array" ref="DO184">IFERROR(INDEX(filter3,SMALL(IF(LEN(filter3)&gt;0,ROW(filter3)-ROW(INDEX(filter3,1,1))+1),ROW($DF184)-ROW($DF$7))),"")</f>
        <v/>
      </c>
      <c r="DP184" s="31" t="str">
        <f t="shared" si="102"/>
        <v/>
      </c>
      <c r="DQ184" s="31" t="str">
        <f>IFERROR(IF(COUNTIF($DP$8:$DP184,DP184)&gt;1,"",DP184),"")</f>
        <v/>
      </c>
      <c r="DR184" s="31" t="str">
        <f t="array" ref="DR184">IFERROR(INDEX(filter4,SMALL(IF(LEN(filter4)&gt;0,ROW(filter4)-ROW(INDEX(filter4,1,1))+1),ROW($DF184)-ROW($DF$7))),"")</f>
        <v/>
      </c>
      <c r="DY184" s="75"/>
      <c r="DZ184" s="75"/>
      <c r="EA184" s="75"/>
      <c r="EB184" s="75"/>
      <c r="EC184" s="75"/>
      <c r="ED184" s="75"/>
      <c r="EE184" s="75"/>
      <c r="EF184" s="75"/>
      <c r="EG184" s="75"/>
      <c r="EH184" s="75"/>
      <c r="EI184" s="75"/>
      <c r="EJ184" s="75"/>
    </row>
    <row r="185" spans="3:140" ht="15" customHeight="1" x14ac:dyDescent="0.25">
      <c r="C185" s="31">
        <v>178</v>
      </c>
      <c r="D185" s="31" t="str">
        <f>IFERROR(IF(INDEX(database[],$C185,D$6)=0,"",INDEX(database[],$C185,D$6)),"")</f>
        <v/>
      </c>
      <c r="E185" s="46" t="str">
        <f>IFERROR(IF(INDEX(database[],$C185,E$6)=0,"",INDEX(database[],$C185,E$6)),"")</f>
        <v/>
      </c>
      <c r="F185" s="31" t="str">
        <f>IFERROR(IF(INDEX(database[],$C185,F$6)=0,"",INDEX(database[],$C185,F$6)),"")</f>
        <v/>
      </c>
      <c r="G185" s="31" t="str">
        <f>IFERROR(IF(INDEX(database[],$C185,G$6)=0,"",INDEX(database[],$C185,G$6)),"")</f>
        <v/>
      </c>
      <c r="H185" s="31" t="str">
        <f>IFERROR(IF(INDEX(database[],$C185,H$6)=0,"",INDEX(database[],$C185,H$6)),"")</f>
        <v/>
      </c>
      <c r="I185" s="31" t="str">
        <f>IFERROR(IF(INDEX(database[],$C185,I$6)=0,"",INDEX(database[],$C185,I$6)),"")</f>
        <v/>
      </c>
      <c r="J185" s="31" t="str">
        <f>IFERROR(IF(INDEX(database[],$C185,J$6)=0,"",INDEX(database[],$C185,J$6)),"")</f>
        <v/>
      </c>
      <c r="K185" s="31" t="str">
        <f>IFERROR(IF(INDEX(database[],$C185,K$6)=0,"",INDEX(database[],$C185,K$6)),"")</f>
        <v/>
      </c>
      <c r="L185" s="31" t="str">
        <f>IFERROR(IF(INDEX(database[],$C185,L$6)=0,"",INDEX(database[],$C185,L$6)),"")</f>
        <v/>
      </c>
      <c r="M185" s="31" t="str">
        <f>IFERROR(IF(INDEX(database[],$C185,M$6)=0,"",INDEX(database[],$C185,M$6)),"")</f>
        <v/>
      </c>
      <c r="N185" s="31" t="str">
        <f>IFERROR(IF(INDEX(database[],$C185,N$6)=0,"",INDEX(database[],$C185,N$6)),"")</f>
        <v/>
      </c>
      <c r="O185" s="31" t="str">
        <f>IFERROR(IF(INDEX(database[],$C185,O$6)=0,"",INDEX(database[],$C185,O$6)),"")</f>
        <v/>
      </c>
      <c r="P185" s="31" t="str">
        <f>IFERROR(IF(INDEX(database[],$C185,P$6)=0,"",INDEX(database[],$C185,P$6)),"")</f>
        <v/>
      </c>
      <c r="Q185" s="31" t="str">
        <f>IFERROR(IF(INDEX(database[],$C185,Q$6)=0,"",INDEX(database[],$C185,Q$6)),"")</f>
        <v/>
      </c>
      <c r="R185" s="46" t="str">
        <f>IFERROR(IF(INDEX(database[],$C185,R$6)=0,"",INDEX(database[],$C185,R$6)),"")</f>
        <v/>
      </c>
      <c r="S185" s="31" t="str">
        <f>IFERROR(IF(INDEX(database[],$C185,S$6)=0,"",INDEX(database[],$C185,S$6)),"")</f>
        <v/>
      </c>
      <c r="T185" s="31" t="str">
        <f>IFERROR(IF(INDEX(database[],$C185,T$6)=0,"",INDEX(database[],$C185,T$6)),"")</f>
        <v/>
      </c>
      <c r="U185" s="31" t="str">
        <f>IFERROR(IF(INDEX(database[],$C185,U$6)=0,"",INDEX(database[],$C185,U$6)),"")</f>
        <v/>
      </c>
      <c r="V185" s="31" t="str">
        <f>IFERROR(IF(INDEX(database[],$C185,V$6)=0,"",INDEX(database[],$C185,V$6)),"")</f>
        <v/>
      </c>
      <c r="W185" s="31" t="str">
        <f>IFERROR(IF(INDEX(database[],$C185,W$6)=0,"",INDEX(database[],$C185,W$6)),"")</f>
        <v/>
      </c>
      <c r="X185" s="31" t="str">
        <f>IFERROR(IF(INDEX(database[],$C185,X$6)=0,"",INDEX(database[],$C185,X$6)),"")</f>
        <v/>
      </c>
      <c r="Y185" s="31" t="str">
        <f>IFERROR(IF(INDEX(database[],$C185,Y$6)=0,"",INDEX(database[],$C185,Y$6)),"")</f>
        <v/>
      </c>
      <c r="Z185" s="31" t="str">
        <f>IFERROR(IF(INDEX(database[],$C185,Z$6)=0,"",INDEX(database[],$C185,Z$6)),"")</f>
        <v/>
      </c>
      <c r="AA185" s="31" t="str">
        <f>IFERROR(IF(INDEX(database[],$C185,AA$6)=0,"",INDEX(database[],$C185,AA$6)),"")</f>
        <v/>
      </c>
      <c r="AB185" s="31" t="str">
        <f>IFERROR(IF(INDEX(database[],$C185,AB$6)=0,"",INDEX(database[],$C185,AB$6)),"")</f>
        <v/>
      </c>
      <c r="AC185" s="31" t="str">
        <f>IFERROR(IF(INDEX(database[],$C185,AC$6)=0,"",INDEX(database[],$C185,AC$6)),"")</f>
        <v/>
      </c>
      <c r="AD185" s="31" t="str">
        <f>IFERROR(IF(INDEX(database[],$C185,AD$6)=0,"",INDEX(database[],$C185,AD$6)),"")</f>
        <v/>
      </c>
      <c r="AE185" s="31" t="str">
        <f>IFERROR(IF(INDEX(database[],$C185,AE$6)=0,"",INDEX(database[],$C185,AE$6)),"")</f>
        <v/>
      </c>
      <c r="AF185" s="31" t="str">
        <f>IFERROR(IF(INDEX(database[],$C185,AF$6)=0,"",INDEX(database[],$C185,AF$6)),"")</f>
        <v/>
      </c>
      <c r="AG185" s="31" t="str">
        <f>IFERROR(IF(INDEX(database[],$C185,AG$6)=0,"",INDEX(database[],$C185,AG$6)),"")</f>
        <v/>
      </c>
      <c r="AH185" s="31" t="str">
        <f>IFERROR(IF(INDEX(database[],$C185,AH$6)=0,"",INDEX(database[],$C185,AH$6)),"")</f>
        <v/>
      </c>
      <c r="AI185" s="31" t="str">
        <f>IFERROR(IF(INDEX(database[],$C185,AI$6)=0,"",INDEX(database[],$C185,AI$6)),"")</f>
        <v/>
      </c>
      <c r="AJ185" s="31" t="str">
        <f>IFERROR(IF(INDEX(database[],$C185,AJ$6)=0,"",INDEX(database[],$C185,AJ$6)),"")</f>
        <v/>
      </c>
      <c r="AK185" s="31" t="str">
        <f>IFERROR(IF(INDEX(database[],$C185,AK$6)=0,"",INDEX(database[],$C185,AK$6)),"")</f>
        <v/>
      </c>
      <c r="AL185" s="31" t="str">
        <f>IFERROR(IF(INDEX(database[],$C185,AL$6)=0,"",INDEX(database[],$C185,AL$6)),"")</f>
        <v/>
      </c>
      <c r="AM185" s="31" t="str">
        <f>IFERROR(IF(INDEX(database[],$C185,AM$6)=0,"",INDEX(database[],$C185,AM$6)),"")</f>
        <v/>
      </c>
      <c r="AN185" s="31" t="str">
        <f>IFERROR(IF(INDEX(database[],$C185,AN$6)=0,"",INDEX(database[],$C185,AN$6)),"")</f>
        <v/>
      </c>
      <c r="AO185" s="31" t="str">
        <f>IFERROR(IF(INDEX(database[],$C185,AO$6)=0,"",INDEX(database[],$C185,AO$6)),"")</f>
        <v/>
      </c>
      <c r="AP185" s="31" t="str">
        <f>IFERROR(IF(INDEX(database[],$C185,AP$6)=0,"",INDEX(database[],$C185,AP$6)),"")</f>
        <v/>
      </c>
      <c r="AQ185" s="31" t="str">
        <f>IFERROR(IF(INDEX(database[],$C185,AQ$6)=0,"",INDEX(database[],$C185,AQ$6)),"")</f>
        <v/>
      </c>
      <c r="AR185" s="31" t="str">
        <f>IFERROR(IF(INDEX(database[],$C185,AR$6)=0,"",INDEX(database[],$C185,AR$6)),"")</f>
        <v/>
      </c>
      <c r="AS185" s="31" t="str">
        <f>IFERROR(IF(INDEX(database[],$C185,AS$6)=0,"",INDEX(database[],$C185,AS$6)),"")</f>
        <v/>
      </c>
      <c r="AT185" s="31" t="str">
        <f>IFERROR(IF(INDEX(database[],$C185,AT$6)=0,"",INDEX(database[],$C185,AT$6)),"")</f>
        <v/>
      </c>
      <c r="AU185" s="31" t="str">
        <f>IFERROR(IF(INDEX(database[],$C185,AU$6)=0,"",INDEX(database[],$C185,AU$6)),"")</f>
        <v/>
      </c>
      <c r="AV185" s="31" t="str">
        <f>IFERROR(IF(INDEX(database[],$C185,AV$6)=0,"",INDEX(database[],$C185,AV$6)),"")</f>
        <v/>
      </c>
      <c r="AW185" s="31" t="str">
        <f t="shared" si="78"/>
        <v/>
      </c>
      <c r="AX185" s="49" t="str">
        <f t="shared" si="84"/>
        <v/>
      </c>
      <c r="AY185" s="31" t="str">
        <f t="shared" si="85"/>
        <v/>
      </c>
      <c r="AZ185" s="31" t="str">
        <f t="shared" si="86"/>
        <v/>
      </c>
      <c r="BA185" s="49" t="str">
        <f t="shared" ca="1" si="87"/>
        <v/>
      </c>
      <c r="BB185" s="51" t="str">
        <f t="shared" ca="1" si="88"/>
        <v/>
      </c>
      <c r="BC185" s="50" t="str">
        <f t="shared" si="103"/>
        <v/>
      </c>
      <c r="BD185" s="46" t="str">
        <f t="shared" si="103"/>
        <v/>
      </c>
      <c r="BE185" s="46" t="str">
        <f t="shared" si="103"/>
        <v/>
      </c>
      <c r="BF185" s="46" t="str">
        <f t="shared" si="103"/>
        <v/>
      </c>
      <c r="BG185" s="46" t="str">
        <f t="shared" si="103"/>
        <v/>
      </c>
      <c r="BH185" s="46" t="str">
        <f t="shared" si="103"/>
        <v/>
      </c>
      <c r="BI185" s="46" t="str">
        <f t="shared" si="103"/>
        <v/>
      </c>
      <c r="BJ185" s="31" t="str">
        <f t="shared" si="89"/>
        <v/>
      </c>
      <c r="BK185" s="31" t="str">
        <f t="shared" si="90"/>
        <v/>
      </c>
      <c r="BL185" s="31" t="str">
        <f t="shared" si="91"/>
        <v/>
      </c>
      <c r="BM185" s="31" t="str">
        <f t="shared" si="92"/>
        <v/>
      </c>
      <c r="BN185" s="31" t="str">
        <f t="shared" si="93"/>
        <v/>
      </c>
      <c r="BO185" s="31" t="str">
        <f t="shared" si="94"/>
        <v/>
      </c>
      <c r="BP185" s="48"/>
      <c r="BQ185" s="48"/>
      <c r="BR185" s="48"/>
      <c r="BS185" s="48"/>
      <c r="BT185" s="48"/>
      <c r="BU185" s="31">
        <f>IFERROR(IF(OR(BU$7="",List!$B$8="",List!$B$8="All"),1,IF(List!$B$8=INDEX(IF(BU$5="d",DateTable,MainTable),$C185,BU$6),1,0)),0)</f>
        <v>1</v>
      </c>
      <c r="BV185" s="31">
        <f>IFERROR(IF(OR(BV$7="",List!$B$11="",List!$B$11="All"),1,IF(List!$B$11=INDEX(IF(BV$5="d",DateTable,MainTable),$C185,BV$6),1,0)),0)</f>
        <v>1</v>
      </c>
      <c r="BW185" s="31">
        <f>IFERROR(IF(OR(BW$7="",List!$B$14="",List!$B$14="All"),1,IF(List!$B$14=INDEX(IF(BW$5="d",DateTable,MainTable),$C185,BW$6),1,0)),0)</f>
        <v>1</v>
      </c>
      <c r="BX185" s="31">
        <f>IFERROR(IF(OR(BX$7="",List!$B$17="",List!$B$17="All"),1,IF(List!$B$17=INDEX(IF(BX$5="d",DateTable,MainTable),$C185,BX$6),1,0)),0)</f>
        <v>1</v>
      </c>
      <c r="BY185" s="31">
        <f t="shared" si="95"/>
        <v>1</v>
      </c>
      <c r="CA185" s="31" t="str">
        <f t="shared" si="96"/>
        <v/>
      </c>
      <c r="CB185" s="31" t="str">
        <f t="shared" si="79"/>
        <v/>
      </c>
      <c r="CD185" s="31">
        <f>IFERROR(IF(OR(Dashboard!$C$7="",Dashboard!$C$7="All"),1,IF(Dashboard!$C$7=INDEX(MainTable,$C185,CD$6),1,0)),0)</f>
        <v>1</v>
      </c>
      <c r="CE185" s="31">
        <f>IFERROR(IF(OR(Dashboard!$E$7="",Dashboard!$E$7="All"),1,IF(Dashboard!$E$7=INDEX(MainTable,$C185,CE$6),1,0)),0)</f>
        <v>1</v>
      </c>
      <c r="CF185" s="31">
        <f>IFERROR(IF(OR(Dashboard!$G$7="",Dashboard!$G$7="All"),1,IF(Dashboard!$G$7=INDEX(MainTable,$C185,CF$6),1,0)),0)</f>
        <v>1</v>
      </c>
      <c r="CG185" s="31">
        <f>IFERROR(IF(OR(Dashboard!$I$7="",Dashboard!$I$7="All"),1,IF(Dashboard!$I$7=INDEX(MainTable,$C185,CG$6),1,0)),0)</f>
        <v>1</v>
      </c>
      <c r="CH185" s="31">
        <f t="shared" si="97"/>
        <v>1</v>
      </c>
      <c r="CJ185" s="31">
        <f t="shared" ca="1" si="98"/>
        <v>0</v>
      </c>
      <c r="CK185" s="31">
        <f t="shared" ca="1" si="80"/>
        <v>0</v>
      </c>
      <c r="CL185" s="31">
        <f t="shared" si="81"/>
        <v>0</v>
      </c>
      <c r="CM185" s="31">
        <f t="shared" si="82"/>
        <v>0</v>
      </c>
      <c r="DG185" s="31" t="str">
        <f t="shared" si="99"/>
        <v/>
      </c>
      <c r="DH185" s="31" t="str">
        <f>IFERROR(IF(COUNTIF($DG$8:$DG185,DG185)&gt;1,"",DG185),"")</f>
        <v/>
      </c>
      <c r="DI185" s="31" t="str">
        <f t="array" ref="DI185">IFERROR(INDEX(filter1,SMALL(IF(LEN(filter1)&gt;0,ROW(filter1)-ROW(INDEX(filter1,1,1))+1),ROW($DF185)-ROW($DF$7))),"")</f>
        <v/>
      </c>
      <c r="DJ185" s="31" t="str">
        <f t="shared" si="100"/>
        <v/>
      </c>
      <c r="DK185" s="31" t="str">
        <f>IFERROR(IF(COUNTIF($DJ$8:$DJ185,DJ185)&gt;1,"",DJ185),"")</f>
        <v/>
      </c>
      <c r="DL185" s="31" t="str">
        <f t="array" ref="DL185">IFERROR(INDEX(filter2,SMALL(IF(LEN(filter2)&gt;0,ROW(filter2)-ROW(INDEX(filter2,1,1))+1),ROW($DF185)-ROW($DF$7))),"")</f>
        <v/>
      </c>
      <c r="DM185" s="31" t="str">
        <f t="shared" si="101"/>
        <v/>
      </c>
      <c r="DN185" s="31" t="str">
        <f>IFERROR(IF(COUNTIF($DM$8:$DM185,DM185)&gt;1,"",DM185),"")</f>
        <v/>
      </c>
      <c r="DO185" s="31" t="str">
        <f t="array" ref="DO185">IFERROR(INDEX(filter3,SMALL(IF(LEN(filter3)&gt;0,ROW(filter3)-ROW(INDEX(filter3,1,1))+1),ROW($DF185)-ROW($DF$7))),"")</f>
        <v/>
      </c>
      <c r="DP185" s="31" t="str">
        <f t="shared" si="102"/>
        <v/>
      </c>
      <c r="DQ185" s="31" t="str">
        <f>IFERROR(IF(COUNTIF($DP$8:$DP185,DP185)&gt;1,"",DP185),"")</f>
        <v/>
      </c>
      <c r="DR185" s="31" t="str">
        <f t="array" ref="DR185">IFERROR(INDEX(filter4,SMALL(IF(LEN(filter4)&gt;0,ROW(filter4)-ROW(INDEX(filter4,1,1))+1),ROW($DF185)-ROW($DF$7))),"")</f>
        <v/>
      </c>
      <c r="DY185" s="75"/>
      <c r="DZ185" s="75"/>
      <c r="EA185" s="75"/>
      <c r="EB185" s="75"/>
      <c r="EC185" s="75"/>
      <c r="ED185" s="75"/>
      <c r="EE185" s="75"/>
      <c r="EF185" s="75"/>
      <c r="EG185" s="75"/>
      <c r="EH185" s="75"/>
      <c r="EI185" s="75"/>
      <c r="EJ185" s="75"/>
    </row>
    <row r="186" spans="3:140" ht="15" customHeight="1" x14ac:dyDescent="0.25">
      <c r="C186" s="31">
        <v>179</v>
      </c>
      <c r="D186" s="31" t="str">
        <f>IFERROR(IF(INDEX(database[],$C186,D$6)=0,"",INDEX(database[],$C186,D$6)),"")</f>
        <v/>
      </c>
      <c r="E186" s="46" t="str">
        <f>IFERROR(IF(INDEX(database[],$C186,E$6)=0,"",INDEX(database[],$C186,E$6)),"")</f>
        <v/>
      </c>
      <c r="F186" s="31" t="str">
        <f>IFERROR(IF(INDEX(database[],$C186,F$6)=0,"",INDEX(database[],$C186,F$6)),"")</f>
        <v/>
      </c>
      <c r="G186" s="31" t="str">
        <f>IFERROR(IF(INDEX(database[],$C186,G$6)=0,"",INDEX(database[],$C186,G$6)),"")</f>
        <v/>
      </c>
      <c r="H186" s="31" t="str">
        <f>IFERROR(IF(INDEX(database[],$C186,H$6)=0,"",INDEX(database[],$C186,H$6)),"")</f>
        <v/>
      </c>
      <c r="I186" s="31" t="str">
        <f>IFERROR(IF(INDEX(database[],$C186,I$6)=0,"",INDEX(database[],$C186,I$6)),"")</f>
        <v/>
      </c>
      <c r="J186" s="31" t="str">
        <f>IFERROR(IF(INDEX(database[],$C186,J$6)=0,"",INDEX(database[],$C186,J$6)),"")</f>
        <v/>
      </c>
      <c r="K186" s="31" t="str">
        <f>IFERROR(IF(INDEX(database[],$C186,K$6)=0,"",INDEX(database[],$C186,K$6)),"")</f>
        <v/>
      </c>
      <c r="L186" s="31" t="str">
        <f>IFERROR(IF(INDEX(database[],$C186,L$6)=0,"",INDEX(database[],$C186,L$6)),"")</f>
        <v/>
      </c>
      <c r="M186" s="31" t="str">
        <f>IFERROR(IF(INDEX(database[],$C186,M$6)=0,"",INDEX(database[],$C186,M$6)),"")</f>
        <v/>
      </c>
      <c r="N186" s="31" t="str">
        <f>IFERROR(IF(INDEX(database[],$C186,N$6)=0,"",INDEX(database[],$C186,N$6)),"")</f>
        <v/>
      </c>
      <c r="O186" s="31" t="str">
        <f>IFERROR(IF(INDEX(database[],$C186,O$6)=0,"",INDEX(database[],$C186,O$6)),"")</f>
        <v/>
      </c>
      <c r="P186" s="31" t="str">
        <f>IFERROR(IF(INDEX(database[],$C186,P$6)=0,"",INDEX(database[],$C186,P$6)),"")</f>
        <v/>
      </c>
      <c r="Q186" s="31" t="str">
        <f>IFERROR(IF(INDEX(database[],$C186,Q$6)=0,"",INDEX(database[],$C186,Q$6)),"")</f>
        <v/>
      </c>
      <c r="R186" s="46" t="str">
        <f>IFERROR(IF(INDEX(database[],$C186,R$6)=0,"",INDEX(database[],$C186,R$6)),"")</f>
        <v/>
      </c>
      <c r="S186" s="31" t="str">
        <f>IFERROR(IF(INDEX(database[],$C186,S$6)=0,"",INDEX(database[],$C186,S$6)),"")</f>
        <v/>
      </c>
      <c r="T186" s="31" t="str">
        <f>IFERROR(IF(INDEX(database[],$C186,T$6)=0,"",INDEX(database[],$C186,T$6)),"")</f>
        <v/>
      </c>
      <c r="U186" s="31" t="str">
        <f>IFERROR(IF(INDEX(database[],$C186,U$6)=0,"",INDEX(database[],$C186,U$6)),"")</f>
        <v/>
      </c>
      <c r="V186" s="31" t="str">
        <f>IFERROR(IF(INDEX(database[],$C186,V$6)=0,"",INDEX(database[],$C186,V$6)),"")</f>
        <v/>
      </c>
      <c r="W186" s="31" t="str">
        <f>IFERROR(IF(INDEX(database[],$C186,W$6)=0,"",INDEX(database[],$C186,W$6)),"")</f>
        <v/>
      </c>
      <c r="X186" s="31" t="str">
        <f>IFERROR(IF(INDEX(database[],$C186,X$6)=0,"",INDEX(database[],$C186,X$6)),"")</f>
        <v/>
      </c>
      <c r="Y186" s="31" t="str">
        <f>IFERROR(IF(INDEX(database[],$C186,Y$6)=0,"",INDEX(database[],$C186,Y$6)),"")</f>
        <v/>
      </c>
      <c r="Z186" s="31" t="str">
        <f>IFERROR(IF(INDEX(database[],$C186,Z$6)=0,"",INDEX(database[],$C186,Z$6)),"")</f>
        <v/>
      </c>
      <c r="AA186" s="31" t="str">
        <f>IFERROR(IF(INDEX(database[],$C186,AA$6)=0,"",INDEX(database[],$C186,AA$6)),"")</f>
        <v/>
      </c>
      <c r="AB186" s="31" t="str">
        <f>IFERROR(IF(INDEX(database[],$C186,AB$6)=0,"",INDEX(database[],$C186,AB$6)),"")</f>
        <v/>
      </c>
      <c r="AC186" s="31" t="str">
        <f>IFERROR(IF(INDEX(database[],$C186,AC$6)=0,"",INDEX(database[],$C186,AC$6)),"")</f>
        <v/>
      </c>
      <c r="AD186" s="31" t="str">
        <f>IFERROR(IF(INDEX(database[],$C186,AD$6)=0,"",INDEX(database[],$C186,AD$6)),"")</f>
        <v/>
      </c>
      <c r="AE186" s="31" t="str">
        <f>IFERROR(IF(INDEX(database[],$C186,AE$6)=0,"",INDEX(database[],$C186,AE$6)),"")</f>
        <v/>
      </c>
      <c r="AF186" s="31" t="str">
        <f>IFERROR(IF(INDEX(database[],$C186,AF$6)=0,"",INDEX(database[],$C186,AF$6)),"")</f>
        <v/>
      </c>
      <c r="AG186" s="31" t="str">
        <f>IFERROR(IF(INDEX(database[],$C186,AG$6)=0,"",INDEX(database[],$C186,AG$6)),"")</f>
        <v/>
      </c>
      <c r="AH186" s="31" t="str">
        <f>IFERROR(IF(INDEX(database[],$C186,AH$6)=0,"",INDEX(database[],$C186,AH$6)),"")</f>
        <v/>
      </c>
      <c r="AI186" s="31" t="str">
        <f>IFERROR(IF(INDEX(database[],$C186,AI$6)=0,"",INDEX(database[],$C186,AI$6)),"")</f>
        <v/>
      </c>
      <c r="AJ186" s="31" t="str">
        <f>IFERROR(IF(INDEX(database[],$C186,AJ$6)=0,"",INDEX(database[],$C186,AJ$6)),"")</f>
        <v/>
      </c>
      <c r="AK186" s="31" t="str">
        <f>IFERROR(IF(INDEX(database[],$C186,AK$6)=0,"",INDEX(database[],$C186,AK$6)),"")</f>
        <v/>
      </c>
      <c r="AL186" s="31" t="str">
        <f>IFERROR(IF(INDEX(database[],$C186,AL$6)=0,"",INDEX(database[],$C186,AL$6)),"")</f>
        <v/>
      </c>
      <c r="AM186" s="31" t="str">
        <f>IFERROR(IF(INDEX(database[],$C186,AM$6)=0,"",INDEX(database[],$C186,AM$6)),"")</f>
        <v/>
      </c>
      <c r="AN186" s="31" t="str">
        <f>IFERROR(IF(INDEX(database[],$C186,AN$6)=0,"",INDEX(database[],$C186,AN$6)),"")</f>
        <v/>
      </c>
      <c r="AO186" s="31" t="str">
        <f>IFERROR(IF(INDEX(database[],$C186,AO$6)=0,"",INDEX(database[],$C186,AO$6)),"")</f>
        <v/>
      </c>
      <c r="AP186" s="31" t="str">
        <f>IFERROR(IF(INDEX(database[],$C186,AP$6)=0,"",INDEX(database[],$C186,AP$6)),"")</f>
        <v/>
      </c>
      <c r="AQ186" s="31" t="str">
        <f>IFERROR(IF(INDEX(database[],$C186,AQ$6)=0,"",INDEX(database[],$C186,AQ$6)),"")</f>
        <v/>
      </c>
      <c r="AR186" s="31" t="str">
        <f>IFERROR(IF(INDEX(database[],$C186,AR$6)=0,"",INDEX(database[],$C186,AR$6)),"")</f>
        <v/>
      </c>
      <c r="AS186" s="31" t="str">
        <f>IFERROR(IF(INDEX(database[],$C186,AS$6)=0,"",INDEX(database[],$C186,AS$6)),"")</f>
        <v/>
      </c>
      <c r="AT186" s="31" t="str">
        <f>IFERROR(IF(INDEX(database[],$C186,AT$6)=0,"",INDEX(database[],$C186,AT$6)),"")</f>
        <v/>
      </c>
      <c r="AU186" s="31" t="str">
        <f>IFERROR(IF(INDEX(database[],$C186,AU$6)=0,"",INDEX(database[],$C186,AU$6)),"")</f>
        <v/>
      </c>
      <c r="AV186" s="31" t="str">
        <f>IFERROR(IF(INDEX(database[],$C186,AV$6)=0,"",INDEX(database[],$C186,AV$6)),"")</f>
        <v/>
      </c>
      <c r="AW186" s="31" t="str">
        <f t="shared" si="78"/>
        <v/>
      </c>
      <c r="AX186" s="49" t="str">
        <f t="shared" si="84"/>
        <v/>
      </c>
      <c r="AY186" s="31" t="str">
        <f t="shared" si="85"/>
        <v/>
      </c>
      <c r="AZ186" s="31" t="str">
        <f t="shared" si="86"/>
        <v/>
      </c>
      <c r="BA186" s="49" t="str">
        <f t="shared" ca="1" si="87"/>
        <v/>
      </c>
      <c r="BB186" s="51" t="str">
        <f t="shared" ca="1" si="88"/>
        <v/>
      </c>
      <c r="BC186" s="50" t="str">
        <f t="shared" si="103"/>
        <v/>
      </c>
      <c r="BD186" s="46" t="str">
        <f t="shared" si="103"/>
        <v/>
      </c>
      <c r="BE186" s="46" t="str">
        <f t="shared" si="103"/>
        <v/>
      </c>
      <c r="BF186" s="46" t="str">
        <f t="shared" si="103"/>
        <v/>
      </c>
      <c r="BG186" s="46" t="str">
        <f t="shared" si="103"/>
        <v/>
      </c>
      <c r="BH186" s="46" t="str">
        <f t="shared" si="103"/>
        <v/>
      </c>
      <c r="BI186" s="46" t="str">
        <f t="shared" si="103"/>
        <v/>
      </c>
      <c r="BJ186" s="31" t="str">
        <f t="shared" si="89"/>
        <v/>
      </c>
      <c r="BK186" s="31" t="str">
        <f t="shared" si="90"/>
        <v/>
      </c>
      <c r="BL186" s="31" t="str">
        <f t="shared" si="91"/>
        <v/>
      </c>
      <c r="BM186" s="31" t="str">
        <f t="shared" si="92"/>
        <v/>
      </c>
      <c r="BN186" s="31" t="str">
        <f t="shared" si="93"/>
        <v/>
      </c>
      <c r="BO186" s="31" t="str">
        <f t="shared" si="94"/>
        <v/>
      </c>
      <c r="BP186" s="48"/>
      <c r="BQ186" s="48"/>
      <c r="BR186" s="48"/>
      <c r="BS186" s="48"/>
      <c r="BT186" s="48"/>
      <c r="BU186" s="31">
        <f>IFERROR(IF(OR(BU$7="",List!$B$8="",List!$B$8="All"),1,IF(List!$B$8=INDEX(IF(BU$5="d",DateTable,MainTable),$C186,BU$6),1,0)),0)</f>
        <v>1</v>
      </c>
      <c r="BV186" s="31">
        <f>IFERROR(IF(OR(BV$7="",List!$B$11="",List!$B$11="All"),1,IF(List!$B$11=INDEX(IF(BV$5="d",DateTable,MainTable),$C186,BV$6),1,0)),0)</f>
        <v>1</v>
      </c>
      <c r="BW186" s="31">
        <f>IFERROR(IF(OR(BW$7="",List!$B$14="",List!$B$14="All"),1,IF(List!$B$14=INDEX(IF(BW$5="d",DateTable,MainTable),$C186,BW$6),1,0)),0)</f>
        <v>1</v>
      </c>
      <c r="BX186" s="31">
        <f>IFERROR(IF(OR(BX$7="",List!$B$17="",List!$B$17="All"),1,IF(List!$B$17=INDEX(IF(BX$5="d",DateTable,MainTable),$C186,BX$6),1,0)),0)</f>
        <v>1</v>
      </c>
      <c r="BY186" s="31">
        <f t="shared" si="95"/>
        <v>1</v>
      </c>
      <c r="CA186" s="31" t="str">
        <f t="shared" si="96"/>
        <v/>
      </c>
      <c r="CB186" s="31" t="str">
        <f t="shared" si="79"/>
        <v/>
      </c>
      <c r="CD186" s="31">
        <f>IFERROR(IF(OR(Dashboard!$C$7="",Dashboard!$C$7="All"),1,IF(Dashboard!$C$7=INDEX(MainTable,$C186,CD$6),1,0)),0)</f>
        <v>1</v>
      </c>
      <c r="CE186" s="31">
        <f>IFERROR(IF(OR(Dashboard!$E$7="",Dashboard!$E$7="All"),1,IF(Dashboard!$E$7=INDEX(MainTable,$C186,CE$6),1,0)),0)</f>
        <v>1</v>
      </c>
      <c r="CF186" s="31">
        <f>IFERROR(IF(OR(Dashboard!$G$7="",Dashboard!$G$7="All"),1,IF(Dashboard!$G$7=INDEX(MainTable,$C186,CF$6),1,0)),0)</f>
        <v>1</v>
      </c>
      <c r="CG186" s="31">
        <f>IFERROR(IF(OR(Dashboard!$I$7="",Dashboard!$I$7="All"),1,IF(Dashboard!$I$7=INDEX(MainTable,$C186,CG$6),1,0)),0)</f>
        <v>1</v>
      </c>
      <c r="CH186" s="31">
        <f t="shared" si="97"/>
        <v>1</v>
      </c>
      <c r="CJ186" s="31">
        <f t="shared" ca="1" si="98"/>
        <v>0</v>
      </c>
      <c r="CK186" s="31">
        <f t="shared" ca="1" si="80"/>
        <v>0</v>
      </c>
      <c r="CL186" s="31">
        <f t="shared" si="81"/>
        <v>0</v>
      </c>
      <c r="CM186" s="31">
        <f t="shared" si="82"/>
        <v>0</v>
      </c>
      <c r="DG186" s="31" t="str">
        <f t="shared" si="99"/>
        <v/>
      </c>
      <c r="DH186" s="31" t="str">
        <f>IFERROR(IF(COUNTIF($DG$8:$DG186,DG186)&gt;1,"",DG186),"")</f>
        <v/>
      </c>
      <c r="DI186" s="31" t="str">
        <f t="array" ref="DI186">IFERROR(INDEX(filter1,SMALL(IF(LEN(filter1)&gt;0,ROW(filter1)-ROW(INDEX(filter1,1,1))+1),ROW($DF186)-ROW($DF$7))),"")</f>
        <v/>
      </c>
      <c r="DJ186" s="31" t="str">
        <f t="shared" si="100"/>
        <v/>
      </c>
      <c r="DK186" s="31" t="str">
        <f>IFERROR(IF(COUNTIF($DJ$8:$DJ186,DJ186)&gt;1,"",DJ186),"")</f>
        <v/>
      </c>
      <c r="DL186" s="31" t="str">
        <f t="array" ref="DL186">IFERROR(INDEX(filter2,SMALL(IF(LEN(filter2)&gt;0,ROW(filter2)-ROW(INDEX(filter2,1,1))+1),ROW($DF186)-ROW($DF$7))),"")</f>
        <v/>
      </c>
      <c r="DM186" s="31" t="str">
        <f t="shared" si="101"/>
        <v/>
      </c>
      <c r="DN186" s="31" t="str">
        <f>IFERROR(IF(COUNTIF($DM$8:$DM186,DM186)&gt;1,"",DM186),"")</f>
        <v/>
      </c>
      <c r="DO186" s="31" t="str">
        <f t="array" ref="DO186">IFERROR(INDEX(filter3,SMALL(IF(LEN(filter3)&gt;0,ROW(filter3)-ROW(INDEX(filter3,1,1))+1),ROW($DF186)-ROW($DF$7))),"")</f>
        <v/>
      </c>
      <c r="DP186" s="31" t="str">
        <f t="shared" si="102"/>
        <v/>
      </c>
      <c r="DQ186" s="31" t="str">
        <f>IFERROR(IF(COUNTIF($DP$8:$DP186,DP186)&gt;1,"",DP186),"")</f>
        <v/>
      </c>
      <c r="DR186" s="31" t="str">
        <f t="array" ref="DR186">IFERROR(INDEX(filter4,SMALL(IF(LEN(filter4)&gt;0,ROW(filter4)-ROW(INDEX(filter4,1,1))+1),ROW($DF186)-ROW($DF$7))),"")</f>
        <v/>
      </c>
      <c r="DY186" s="75"/>
      <c r="DZ186" s="75"/>
      <c r="EA186" s="75"/>
      <c r="EB186" s="75"/>
      <c r="EC186" s="75"/>
      <c r="ED186" s="75"/>
      <c r="EE186" s="75"/>
      <c r="EF186" s="75"/>
      <c r="EG186" s="75"/>
      <c r="EH186" s="75"/>
      <c r="EI186" s="75"/>
      <c r="EJ186" s="75"/>
    </row>
    <row r="187" spans="3:140" ht="15" customHeight="1" x14ac:dyDescent="0.25">
      <c r="C187" s="31">
        <v>180</v>
      </c>
      <c r="D187" s="31" t="str">
        <f>IFERROR(IF(INDEX(database[],$C187,D$6)=0,"",INDEX(database[],$C187,D$6)),"")</f>
        <v/>
      </c>
      <c r="E187" s="46" t="str">
        <f>IFERROR(IF(INDEX(database[],$C187,E$6)=0,"",INDEX(database[],$C187,E$6)),"")</f>
        <v/>
      </c>
      <c r="F187" s="31" t="str">
        <f>IFERROR(IF(INDEX(database[],$C187,F$6)=0,"",INDEX(database[],$C187,F$6)),"")</f>
        <v/>
      </c>
      <c r="G187" s="31" t="str">
        <f>IFERROR(IF(INDEX(database[],$C187,G$6)=0,"",INDEX(database[],$C187,G$6)),"")</f>
        <v/>
      </c>
      <c r="H187" s="31" t="str">
        <f>IFERROR(IF(INDEX(database[],$C187,H$6)=0,"",INDEX(database[],$C187,H$6)),"")</f>
        <v/>
      </c>
      <c r="I187" s="31" t="str">
        <f>IFERROR(IF(INDEX(database[],$C187,I$6)=0,"",INDEX(database[],$C187,I$6)),"")</f>
        <v/>
      </c>
      <c r="J187" s="31" t="str">
        <f>IFERROR(IF(INDEX(database[],$C187,J$6)=0,"",INDEX(database[],$C187,J$6)),"")</f>
        <v/>
      </c>
      <c r="K187" s="31" t="str">
        <f>IFERROR(IF(INDEX(database[],$C187,K$6)=0,"",INDEX(database[],$C187,K$6)),"")</f>
        <v/>
      </c>
      <c r="L187" s="31" t="str">
        <f>IFERROR(IF(INDEX(database[],$C187,L$6)=0,"",INDEX(database[],$C187,L$6)),"")</f>
        <v/>
      </c>
      <c r="M187" s="31" t="str">
        <f>IFERROR(IF(INDEX(database[],$C187,M$6)=0,"",INDEX(database[],$C187,M$6)),"")</f>
        <v/>
      </c>
      <c r="N187" s="31" t="str">
        <f>IFERROR(IF(INDEX(database[],$C187,N$6)=0,"",INDEX(database[],$C187,N$6)),"")</f>
        <v/>
      </c>
      <c r="O187" s="31" t="str">
        <f>IFERROR(IF(INDEX(database[],$C187,O$6)=0,"",INDEX(database[],$C187,O$6)),"")</f>
        <v/>
      </c>
      <c r="P187" s="31" t="str">
        <f>IFERROR(IF(INDEX(database[],$C187,P$6)=0,"",INDEX(database[],$C187,P$6)),"")</f>
        <v/>
      </c>
      <c r="Q187" s="31" t="str">
        <f>IFERROR(IF(INDEX(database[],$C187,Q$6)=0,"",INDEX(database[],$C187,Q$6)),"")</f>
        <v/>
      </c>
      <c r="R187" s="46" t="str">
        <f>IFERROR(IF(INDEX(database[],$C187,R$6)=0,"",INDEX(database[],$C187,R$6)),"")</f>
        <v/>
      </c>
      <c r="S187" s="31" t="str">
        <f>IFERROR(IF(INDEX(database[],$C187,S$6)=0,"",INDEX(database[],$C187,S$6)),"")</f>
        <v/>
      </c>
      <c r="T187" s="31" t="str">
        <f>IFERROR(IF(INDEX(database[],$C187,T$6)=0,"",INDEX(database[],$C187,T$6)),"")</f>
        <v/>
      </c>
      <c r="U187" s="31" t="str">
        <f>IFERROR(IF(INDEX(database[],$C187,U$6)=0,"",INDEX(database[],$C187,U$6)),"")</f>
        <v/>
      </c>
      <c r="V187" s="31" t="str">
        <f>IFERROR(IF(INDEX(database[],$C187,V$6)=0,"",INDEX(database[],$C187,V$6)),"")</f>
        <v/>
      </c>
      <c r="W187" s="31" t="str">
        <f>IFERROR(IF(INDEX(database[],$C187,W$6)=0,"",INDEX(database[],$C187,W$6)),"")</f>
        <v/>
      </c>
      <c r="X187" s="31" t="str">
        <f>IFERROR(IF(INDEX(database[],$C187,X$6)=0,"",INDEX(database[],$C187,X$6)),"")</f>
        <v/>
      </c>
      <c r="Y187" s="31" t="str">
        <f>IFERROR(IF(INDEX(database[],$C187,Y$6)=0,"",INDEX(database[],$C187,Y$6)),"")</f>
        <v/>
      </c>
      <c r="Z187" s="31" t="str">
        <f>IFERROR(IF(INDEX(database[],$C187,Z$6)=0,"",INDEX(database[],$C187,Z$6)),"")</f>
        <v/>
      </c>
      <c r="AA187" s="31" t="str">
        <f>IFERROR(IF(INDEX(database[],$C187,AA$6)=0,"",INDEX(database[],$C187,AA$6)),"")</f>
        <v/>
      </c>
      <c r="AB187" s="31" t="str">
        <f>IFERROR(IF(INDEX(database[],$C187,AB$6)=0,"",INDEX(database[],$C187,AB$6)),"")</f>
        <v/>
      </c>
      <c r="AC187" s="31" t="str">
        <f>IFERROR(IF(INDEX(database[],$C187,AC$6)=0,"",INDEX(database[],$C187,AC$6)),"")</f>
        <v/>
      </c>
      <c r="AD187" s="31" t="str">
        <f>IFERROR(IF(INDEX(database[],$C187,AD$6)=0,"",INDEX(database[],$C187,AD$6)),"")</f>
        <v/>
      </c>
      <c r="AE187" s="31" t="str">
        <f>IFERROR(IF(INDEX(database[],$C187,AE$6)=0,"",INDEX(database[],$C187,AE$6)),"")</f>
        <v/>
      </c>
      <c r="AF187" s="31" t="str">
        <f>IFERROR(IF(INDEX(database[],$C187,AF$6)=0,"",INDEX(database[],$C187,AF$6)),"")</f>
        <v/>
      </c>
      <c r="AG187" s="31" t="str">
        <f>IFERROR(IF(INDEX(database[],$C187,AG$6)=0,"",INDEX(database[],$C187,AG$6)),"")</f>
        <v/>
      </c>
      <c r="AH187" s="31" t="str">
        <f>IFERROR(IF(INDEX(database[],$C187,AH$6)=0,"",INDEX(database[],$C187,AH$6)),"")</f>
        <v/>
      </c>
      <c r="AI187" s="31" t="str">
        <f>IFERROR(IF(INDEX(database[],$C187,AI$6)=0,"",INDEX(database[],$C187,AI$6)),"")</f>
        <v/>
      </c>
      <c r="AJ187" s="31" t="str">
        <f>IFERROR(IF(INDEX(database[],$C187,AJ$6)=0,"",INDEX(database[],$C187,AJ$6)),"")</f>
        <v/>
      </c>
      <c r="AK187" s="31" t="str">
        <f>IFERROR(IF(INDEX(database[],$C187,AK$6)=0,"",INDEX(database[],$C187,AK$6)),"")</f>
        <v/>
      </c>
      <c r="AL187" s="31" t="str">
        <f>IFERROR(IF(INDEX(database[],$C187,AL$6)=0,"",INDEX(database[],$C187,AL$6)),"")</f>
        <v/>
      </c>
      <c r="AM187" s="31" t="str">
        <f>IFERROR(IF(INDEX(database[],$C187,AM$6)=0,"",INDEX(database[],$C187,AM$6)),"")</f>
        <v/>
      </c>
      <c r="AN187" s="31" t="str">
        <f>IFERROR(IF(INDEX(database[],$C187,AN$6)=0,"",INDEX(database[],$C187,AN$6)),"")</f>
        <v/>
      </c>
      <c r="AO187" s="31" t="str">
        <f>IFERROR(IF(INDEX(database[],$C187,AO$6)=0,"",INDEX(database[],$C187,AO$6)),"")</f>
        <v/>
      </c>
      <c r="AP187" s="31" t="str">
        <f>IFERROR(IF(INDEX(database[],$C187,AP$6)=0,"",INDEX(database[],$C187,AP$6)),"")</f>
        <v/>
      </c>
      <c r="AQ187" s="31" t="str">
        <f>IFERROR(IF(INDEX(database[],$C187,AQ$6)=0,"",INDEX(database[],$C187,AQ$6)),"")</f>
        <v/>
      </c>
      <c r="AR187" s="31" t="str">
        <f>IFERROR(IF(INDEX(database[],$C187,AR$6)=0,"",INDEX(database[],$C187,AR$6)),"")</f>
        <v/>
      </c>
      <c r="AS187" s="31" t="str">
        <f>IFERROR(IF(INDEX(database[],$C187,AS$6)=0,"",INDEX(database[],$C187,AS$6)),"")</f>
        <v/>
      </c>
      <c r="AT187" s="31" t="str">
        <f>IFERROR(IF(INDEX(database[],$C187,AT$6)=0,"",INDEX(database[],$C187,AT$6)),"")</f>
        <v/>
      </c>
      <c r="AU187" s="31" t="str">
        <f>IFERROR(IF(INDEX(database[],$C187,AU$6)=0,"",INDEX(database[],$C187,AU$6)),"")</f>
        <v/>
      </c>
      <c r="AV187" s="31" t="str">
        <f>IFERROR(IF(INDEX(database[],$C187,AV$6)=0,"",INDEX(database[],$C187,AV$6)),"")</f>
        <v/>
      </c>
      <c r="AW187" s="31" t="str">
        <f t="shared" si="78"/>
        <v/>
      </c>
      <c r="AX187" s="49" t="str">
        <f t="shared" si="84"/>
        <v/>
      </c>
      <c r="AY187" s="31" t="str">
        <f t="shared" si="85"/>
        <v/>
      </c>
      <c r="AZ187" s="31" t="str">
        <f t="shared" si="86"/>
        <v/>
      </c>
      <c r="BA187" s="49" t="str">
        <f t="shared" ca="1" si="87"/>
        <v/>
      </c>
      <c r="BB187" s="51" t="str">
        <f t="shared" ca="1" si="88"/>
        <v/>
      </c>
      <c r="BC187" s="50" t="str">
        <f t="shared" si="103"/>
        <v/>
      </c>
      <c r="BD187" s="46" t="str">
        <f t="shared" si="103"/>
        <v/>
      </c>
      <c r="BE187" s="46" t="str">
        <f t="shared" si="103"/>
        <v/>
      </c>
      <c r="BF187" s="46" t="str">
        <f t="shared" si="103"/>
        <v/>
      </c>
      <c r="BG187" s="46" t="str">
        <f t="shared" si="103"/>
        <v/>
      </c>
      <c r="BH187" s="46" t="str">
        <f t="shared" si="103"/>
        <v/>
      </c>
      <c r="BI187" s="46" t="str">
        <f t="shared" si="103"/>
        <v/>
      </c>
      <c r="BJ187" s="31" t="str">
        <f t="shared" si="89"/>
        <v/>
      </c>
      <c r="BK187" s="31" t="str">
        <f t="shared" si="90"/>
        <v/>
      </c>
      <c r="BL187" s="31" t="str">
        <f t="shared" si="91"/>
        <v/>
      </c>
      <c r="BM187" s="31" t="str">
        <f t="shared" si="92"/>
        <v/>
      </c>
      <c r="BN187" s="31" t="str">
        <f t="shared" si="93"/>
        <v/>
      </c>
      <c r="BO187" s="31" t="str">
        <f t="shared" si="94"/>
        <v/>
      </c>
      <c r="BP187" s="48"/>
      <c r="BQ187" s="48"/>
      <c r="BR187" s="48"/>
      <c r="BS187" s="48"/>
      <c r="BT187" s="48"/>
      <c r="BU187" s="31">
        <f>IFERROR(IF(OR(BU$7="",List!$B$8="",List!$B$8="All"),1,IF(List!$B$8=INDEX(IF(BU$5="d",DateTable,MainTable),$C187,BU$6),1,0)),0)</f>
        <v>1</v>
      </c>
      <c r="BV187" s="31">
        <f>IFERROR(IF(OR(BV$7="",List!$B$11="",List!$B$11="All"),1,IF(List!$B$11=INDEX(IF(BV$5="d",DateTable,MainTable),$C187,BV$6),1,0)),0)</f>
        <v>1</v>
      </c>
      <c r="BW187" s="31">
        <f>IFERROR(IF(OR(BW$7="",List!$B$14="",List!$B$14="All"),1,IF(List!$B$14=INDEX(IF(BW$5="d",DateTable,MainTable),$C187,BW$6),1,0)),0)</f>
        <v>1</v>
      </c>
      <c r="BX187" s="31">
        <f>IFERROR(IF(OR(BX$7="",List!$B$17="",List!$B$17="All"),1,IF(List!$B$17=INDEX(IF(BX$5="d",DateTable,MainTable),$C187,BX$6),1,0)),0)</f>
        <v>1</v>
      </c>
      <c r="BY187" s="31">
        <f t="shared" si="95"/>
        <v>1</v>
      </c>
      <c r="CA187" s="31" t="str">
        <f t="shared" si="96"/>
        <v/>
      </c>
      <c r="CB187" s="31" t="str">
        <f t="shared" si="79"/>
        <v/>
      </c>
      <c r="CD187" s="31">
        <f>IFERROR(IF(OR(Dashboard!$C$7="",Dashboard!$C$7="All"),1,IF(Dashboard!$C$7=INDEX(MainTable,$C187,CD$6),1,0)),0)</f>
        <v>1</v>
      </c>
      <c r="CE187" s="31">
        <f>IFERROR(IF(OR(Dashboard!$E$7="",Dashboard!$E$7="All"),1,IF(Dashboard!$E$7=INDEX(MainTable,$C187,CE$6),1,0)),0)</f>
        <v>1</v>
      </c>
      <c r="CF187" s="31">
        <f>IFERROR(IF(OR(Dashboard!$G$7="",Dashboard!$G$7="All"),1,IF(Dashboard!$G$7=INDEX(MainTable,$C187,CF$6),1,0)),0)</f>
        <v>1</v>
      </c>
      <c r="CG187" s="31">
        <f>IFERROR(IF(OR(Dashboard!$I$7="",Dashboard!$I$7="All"),1,IF(Dashboard!$I$7=INDEX(MainTable,$C187,CG$6),1,0)),0)</f>
        <v>1</v>
      </c>
      <c r="CH187" s="31">
        <f t="shared" si="97"/>
        <v>1</v>
      </c>
      <c r="CJ187" s="31">
        <f t="shared" ca="1" si="98"/>
        <v>0</v>
      </c>
      <c r="CK187" s="31">
        <f t="shared" ca="1" si="80"/>
        <v>0</v>
      </c>
      <c r="CL187" s="31">
        <f t="shared" si="81"/>
        <v>0</v>
      </c>
      <c r="CM187" s="31">
        <f t="shared" si="82"/>
        <v>0</v>
      </c>
      <c r="DG187" s="31" t="str">
        <f t="shared" si="99"/>
        <v/>
      </c>
      <c r="DH187" s="31" t="str">
        <f>IFERROR(IF(COUNTIF($DG$8:$DG187,DG187)&gt;1,"",DG187),"")</f>
        <v/>
      </c>
      <c r="DI187" s="31" t="str">
        <f t="array" ref="DI187">IFERROR(INDEX(filter1,SMALL(IF(LEN(filter1)&gt;0,ROW(filter1)-ROW(INDEX(filter1,1,1))+1),ROW($DF187)-ROW($DF$7))),"")</f>
        <v/>
      </c>
      <c r="DJ187" s="31" t="str">
        <f t="shared" si="100"/>
        <v/>
      </c>
      <c r="DK187" s="31" t="str">
        <f>IFERROR(IF(COUNTIF($DJ$8:$DJ187,DJ187)&gt;1,"",DJ187),"")</f>
        <v/>
      </c>
      <c r="DL187" s="31" t="str">
        <f t="array" ref="DL187">IFERROR(INDEX(filter2,SMALL(IF(LEN(filter2)&gt;0,ROW(filter2)-ROW(INDEX(filter2,1,1))+1),ROW($DF187)-ROW($DF$7))),"")</f>
        <v/>
      </c>
      <c r="DM187" s="31" t="str">
        <f t="shared" si="101"/>
        <v/>
      </c>
      <c r="DN187" s="31" t="str">
        <f>IFERROR(IF(COUNTIF($DM$8:$DM187,DM187)&gt;1,"",DM187),"")</f>
        <v/>
      </c>
      <c r="DO187" s="31" t="str">
        <f t="array" ref="DO187">IFERROR(INDEX(filter3,SMALL(IF(LEN(filter3)&gt;0,ROW(filter3)-ROW(INDEX(filter3,1,1))+1),ROW($DF187)-ROW($DF$7))),"")</f>
        <v/>
      </c>
      <c r="DP187" s="31" t="str">
        <f t="shared" si="102"/>
        <v/>
      </c>
      <c r="DQ187" s="31" t="str">
        <f>IFERROR(IF(COUNTIF($DP$8:$DP187,DP187)&gt;1,"",DP187),"")</f>
        <v/>
      </c>
      <c r="DR187" s="31" t="str">
        <f t="array" ref="DR187">IFERROR(INDEX(filter4,SMALL(IF(LEN(filter4)&gt;0,ROW(filter4)-ROW(INDEX(filter4,1,1))+1),ROW($DF187)-ROW($DF$7))),"")</f>
        <v/>
      </c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</row>
    <row r="188" spans="3:140" ht="15" customHeight="1" x14ac:dyDescent="0.25">
      <c r="C188" s="31">
        <v>181</v>
      </c>
      <c r="D188" s="31" t="str">
        <f>IFERROR(IF(INDEX(database[],$C188,D$6)=0,"",INDEX(database[],$C188,D$6)),"")</f>
        <v/>
      </c>
      <c r="E188" s="46" t="str">
        <f>IFERROR(IF(INDEX(database[],$C188,E$6)=0,"",INDEX(database[],$C188,E$6)),"")</f>
        <v/>
      </c>
      <c r="F188" s="31" t="str">
        <f>IFERROR(IF(INDEX(database[],$C188,F$6)=0,"",INDEX(database[],$C188,F$6)),"")</f>
        <v/>
      </c>
      <c r="G188" s="31" t="str">
        <f>IFERROR(IF(INDEX(database[],$C188,G$6)=0,"",INDEX(database[],$C188,G$6)),"")</f>
        <v/>
      </c>
      <c r="H188" s="31" t="str">
        <f>IFERROR(IF(INDEX(database[],$C188,H$6)=0,"",INDEX(database[],$C188,H$6)),"")</f>
        <v/>
      </c>
      <c r="I188" s="31" t="str">
        <f>IFERROR(IF(INDEX(database[],$C188,I$6)=0,"",INDEX(database[],$C188,I$6)),"")</f>
        <v/>
      </c>
      <c r="J188" s="31" t="str">
        <f>IFERROR(IF(INDEX(database[],$C188,J$6)=0,"",INDEX(database[],$C188,J$6)),"")</f>
        <v/>
      </c>
      <c r="K188" s="31" t="str">
        <f>IFERROR(IF(INDEX(database[],$C188,K$6)=0,"",INDEX(database[],$C188,K$6)),"")</f>
        <v/>
      </c>
      <c r="L188" s="31" t="str">
        <f>IFERROR(IF(INDEX(database[],$C188,L$6)=0,"",INDEX(database[],$C188,L$6)),"")</f>
        <v/>
      </c>
      <c r="M188" s="31" t="str">
        <f>IFERROR(IF(INDEX(database[],$C188,M$6)=0,"",INDEX(database[],$C188,M$6)),"")</f>
        <v/>
      </c>
      <c r="N188" s="31" t="str">
        <f>IFERROR(IF(INDEX(database[],$C188,N$6)=0,"",INDEX(database[],$C188,N$6)),"")</f>
        <v/>
      </c>
      <c r="O188" s="31" t="str">
        <f>IFERROR(IF(INDEX(database[],$C188,O$6)=0,"",INDEX(database[],$C188,O$6)),"")</f>
        <v/>
      </c>
      <c r="P188" s="31" t="str">
        <f>IFERROR(IF(INDEX(database[],$C188,P$6)=0,"",INDEX(database[],$C188,P$6)),"")</f>
        <v/>
      </c>
      <c r="Q188" s="31" t="str">
        <f>IFERROR(IF(INDEX(database[],$C188,Q$6)=0,"",INDEX(database[],$C188,Q$6)),"")</f>
        <v/>
      </c>
      <c r="R188" s="46" t="str">
        <f>IFERROR(IF(INDEX(database[],$C188,R$6)=0,"",INDEX(database[],$C188,R$6)),"")</f>
        <v/>
      </c>
      <c r="S188" s="31" t="str">
        <f>IFERROR(IF(INDEX(database[],$C188,S$6)=0,"",INDEX(database[],$C188,S$6)),"")</f>
        <v/>
      </c>
      <c r="T188" s="31" t="str">
        <f>IFERROR(IF(INDEX(database[],$C188,T$6)=0,"",INDEX(database[],$C188,T$6)),"")</f>
        <v/>
      </c>
      <c r="U188" s="31" t="str">
        <f>IFERROR(IF(INDEX(database[],$C188,U$6)=0,"",INDEX(database[],$C188,U$6)),"")</f>
        <v/>
      </c>
      <c r="V188" s="31" t="str">
        <f>IFERROR(IF(INDEX(database[],$C188,V$6)=0,"",INDEX(database[],$C188,V$6)),"")</f>
        <v/>
      </c>
      <c r="W188" s="31" t="str">
        <f>IFERROR(IF(INDEX(database[],$C188,W$6)=0,"",INDEX(database[],$C188,W$6)),"")</f>
        <v/>
      </c>
      <c r="X188" s="31" t="str">
        <f>IFERROR(IF(INDEX(database[],$C188,X$6)=0,"",INDEX(database[],$C188,X$6)),"")</f>
        <v/>
      </c>
      <c r="Y188" s="31" t="str">
        <f>IFERROR(IF(INDEX(database[],$C188,Y$6)=0,"",INDEX(database[],$C188,Y$6)),"")</f>
        <v/>
      </c>
      <c r="Z188" s="31" t="str">
        <f>IFERROR(IF(INDEX(database[],$C188,Z$6)=0,"",INDEX(database[],$C188,Z$6)),"")</f>
        <v/>
      </c>
      <c r="AA188" s="31" t="str">
        <f>IFERROR(IF(INDEX(database[],$C188,AA$6)=0,"",INDEX(database[],$C188,AA$6)),"")</f>
        <v/>
      </c>
      <c r="AB188" s="31" t="str">
        <f>IFERROR(IF(INDEX(database[],$C188,AB$6)=0,"",INDEX(database[],$C188,AB$6)),"")</f>
        <v/>
      </c>
      <c r="AC188" s="31" t="str">
        <f>IFERROR(IF(INDEX(database[],$C188,AC$6)=0,"",INDEX(database[],$C188,AC$6)),"")</f>
        <v/>
      </c>
      <c r="AD188" s="31" t="str">
        <f>IFERROR(IF(INDEX(database[],$C188,AD$6)=0,"",INDEX(database[],$C188,AD$6)),"")</f>
        <v/>
      </c>
      <c r="AE188" s="31" t="str">
        <f>IFERROR(IF(INDEX(database[],$C188,AE$6)=0,"",INDEX(database[],$C188,AE$6)),"")</f>
        <v/>
      </c>
      <c r="AF188" s="31" t="str">
        <f>IFERROR(IF(INDEX(database[],$C188,AF$6)=0,"",INDEX(database[],$C188,AF$6)),"")</f>
        <v/>
      </c>
      <c r="AG188" s="31" t="str">
        <f>IFERROR(IF(INDEX(database[],$C188,AG$6)=0,"",INDEX(database[],$C188,AG$6)),"")</f>
        <v/>
      </c>
      <c r="AH188" s="31" t="str">
        <f>IFERROR(IF(INDEX(database[],$C188,AH$6)=0,"",INDEX(database[],$C188,AH$6)),"")</f>
        <v/>
      </c>
      <c r="AI188" s="31" t="str">
        <f>IFERROR(IF(INDEX(database[],$C188,AI$6)=0,"",INDEX(database[],$C188,AI$6)),"")</f>
        <v/>
      </c>
      <c r="AJ188" s="31" t="str">
        <f>IFERROR(IF(INDEX(database[],$C188,AJ$6)=0,"",INDEX(database[],$C188,AJ$6)),"")</f>
        <v/>
      </c>
      <c r="AK188" s="31" t="str">
        <f>IFERROR(IF(INDEX(database[],$C188,AK$6)=0,"",INDEX(database[],$C188,AK$6)),"")</f>
        <v/>
      </c>
      <c r="AL188" s="31" t="str">
        <f>IFERROR(IF(INDEX(database[],$C188,AL$6)=0,"",INDEX(database[],$C188,AL$6)),"")</f>
        <v/>
      </c>
      <c r="AM188" s="31" t="str">
        <f>IFERROR(IF(INDEX(database[],$C188,AM$6)=0,"",INDEX(database[],$C188,AM$6)),"")</f>
        <v/>
      </c>
      <c r="AN188" s="31" t="str">
        <f>IFERROR(IF(INDEX(database[],$C188,AN$6)=0,"",INDEX(database[],$C188,AN$6)),"")</f>
        <v/>
      </c>
      <c r="AO188" s="31" t="str">
        <f>IFERROR(IF(INDEX(database[],$C188,AO$6)=0,"",INDEX(database[],$C188,AO$6)),"")</f>
        <v/>
      </c>
      <c r="AP188" s="31" t="str">
        <f>IFERROR(IF(INDEX(database[],$C188,AP$6)=0,"",INDEX(database[],$C188,AP$6)),"")</f>
        <v/>
      </c>
      <c r="AQ188" s="31" t="str">
        <f>IFERROR(IF(INDEX(database[],$C188,AQ$6)=0,"",INDEX(database[],$C188,AQ$6)),"")</f>
        <v/>
      </c>
      <c r="AR188" s="31" t="str">
        <f>IFERROR(IF(INDEX(database[],$C188,AR$6)=0,"",INDEX(database[],$C188,AR$6)),"")</f>
        <v/>
      </c>
      <c r="AS188" s="31" t="str">
        <f>IFERROR(IF(INDEX(database[],$C188,AS$6)=0,"",INDEX(database[],$C188,AS$6)),"")</f>
        <v/>
      </c>
      <c r="AT188" s="31" t="str">
        <f>IFERROR(IF(INDEX(database[],$C188,AT$6)=0,"",INDEX(database[],$C188,AT$6)),"")</f>
        <v/>
      </c>
      <c r="AU188" s="31" t="str">
        <f>IFERROR(IF(INDEX(database[],$C188,AU$6)=0,"",INDEX(database[],$C188,AU$6)),"")</f>
        <v/>
      </c>
      <c r="AV188" s="31" t="str">
        <f>IFERROR(IF(INDEX(database[],$C188,AV$6)=0,"",INDEX(database[],$C188,AV$6)),"")</f>
        <v/>
      </c>
      <c r="AW188" s="31" t="str">
        <f t="shared" si="78"/>
        <v/>
      </c>
      <c r="AX188" s="49" t="str">
        <f t="shared" ref="AX188:AX207" si="104">IFERROR(YEAR(BD188),"")</f>
        <v/>
      </c>
      <c r="AY188" s="31" t="str">
        <f t="shared" ref="AY188:AY207" si="105">IFERROR(YEAR(BF188),"")</f>
        <v/>
      </c>
      <c r="AZ188" s="31" t="str">
        <f t="shared" ref="AZ188:AZ207" si="106">IFERROR(YEAR(BE188),"")</f>
        <v/>
      </c>
      <c r="BA188" s="49" t="str">
        <f t="shared" ref="BA188:BA207" ca="1" si="107">IFERROR(DATEDIF(BE188,TODAY(),"y"),"")</f>
        <v/>
      </c>
      <c r="BB188" s="51" t="str">
        <f t="shared" ref="BB188:BB207" ca="1" si="108">IFERROR(IF(LEN(BA188)=0,"",IF(BA188&lt;18,$CO$54,IF(AND(BA188&gt;=18,BA188&lt;31),$CO$55,IF(AND(BA188&gt;=31,BA188&lt;41),$CO$56,IF(AND(BA188&gt;=41,BA188&lt;50),$CO$57,IF(AND(BA188&gt;=51,BA188&lt;60),$CO$58,IF(BA188&gt;=61,$CO$59,""))))))),"")</f>
        <v/>
      </c>
      <c r="BC188" s="50" t="str">
        <f t="shared" si="103"/>
        <v/>
      </c>
      <c r="BD188" s="46" t="str">
        <f t="shared" si="103"/>
        <v/>
      </c>
      <c r="BE188" s="46" t="str">
        <f t="shared" si="103"/>
        <v/>
      </c>
      <c r="BF188" s="46" t="str">
        <f t="shared" si="103"/>
        <v/>
      </c>
      <c r="BG188" s="46" t="str">
        <f t="shared" si="103"/>
        <v/>
      </c>
      <c r="BH188" s="46" t="str">
        <f t="shared" si="103"/>
        <v/>
      </c>
      <c r="BI188" s="46" t="str">
        <f t="shared" si="103"/>
        <v/>
      </c>
      <c r="BJ188" s="31" t="str">
        <f t="shared" ref="BJ188:BJ207" si="109">IFERROR(IF(order=123,DAY(BD188)&amp;connector&amp;IF(desc="Extended",INDEX(months,MONTH(BD188),1),MONTH(BD188))&amp;connector&amp;IF(desc="Short", RIGHT(YEAR(BD188),2),YEAR(BD188)),IF(order=213, MONTH(BD188)&amp;connector&amp;DAY(BD188)&amp;connector&amp;IF(desc="Short", RIGHT(YEAR(BD188),2),YEAR(BD188)),IF(desc="Short", RIGHT(YEAR(BD188),2),YEAR(BD188))&amp;connector&amp;MONTH(BD188)&amp;connector&amp;DAY(BD188))),BD188)</f>
        <v/>
      </c>
      <c r="BK188" s="31" t="str">
        <f t="shared" ref="BK188:BK207" si="110">IFERROR(IF(order=123,DAY(BE188)&amp;connector&amp;IF(desc="Extended",INDEX(months,MONTH(BE188),1),MONTH(BE188))&amp;connector&amp;IF(desc="Short", RIGHT(YEAR(BE188),2),YEAR(BE188)),IF(order=213, MONTH(BE188)&amp;connector&amp;DAY(BE188)&amp;connector&amp;IF(desc="Short", RIGHT(YEAR(BE188),2),YEAR(BE188)),IF(desc="Short", RIGHT(YEAR(BE188),2),YEAR(BE188))&amp;connector&amp;MONTH(BE188)&amp;connector&amp;DAY(BE188))),BE188)</f>
        <v/>
      </c>
      <c r="BL188" s="31" t="str">
        <f t="shared" ref="BL188:BL207" si="111">IFERROR(IF(order=123,DAY(BF188)&amp;connector&amp;IF(desc="Extended",INDEX(months,MONTH(BF188),1),MONTH(BF188))&amp;connector&amp;IF(desc="Short", RIGHT(YEAR(BF188),2),YEAR(BF188)),IF(order=213, MONTH(BF188)&amp;connector&amp;DAY(BF188)&amp;connector&amp;IF(desc="Short", RIGHT(YEAR(BF188),2),YEAR(BF188)),IF(desc="Short", RIGHT(YEAR(BF188),2),YEAR(BF188))&amp;connector&amp;MONTH(BF188)&amp;connector&amp;DAY(BF188))),BF188)</f>
        <v/>
      </c>
      <c r="BM188" s="31" t="str">
        <f t="shared" ref="BM188:BM207" si="112">IFERROR(IF(order=123,DAY(BG188)&amp;connector&amp;IF(desc="Extended",INDEX(months,MONTH(BG188),1),MONTH(BG188))&amp;connector&amp;IF(desc="Short", RIGHT(YEAR(BG188),2),YEAR(BG188)),IF(order=213, MONTH(BG188)&amp;connector&amp;DAY(BG188)&amp;connector&amp;IF(desc="Short", RIGHT(YEAR(BG188),2),YEAR(BG188)),IF(desc="Short", RIGHT(YEAR(BG188),2),YEAR(BG188))&amp;connector&amp;MONTH(BG188)&amp;connector&amp;DAY(BG188))),BG188)</f>
        <v/>
      </c>
      <c r="BN188" s="31" t="str">
        <f t="shared" ref="BN188:BN207" si="113">IFERROR(IF(order=123,DAY(BH188)&amp;connector&amp;IF(desc="Extended",INDEX(months,MONTH(BH188),1),MONTH(BH188))&amp;connector&amp;IF(desc="Short", RIGHT(YEAR(BH188),2),YEAR(BH188)),IF(order=213, MONTH(BH188)&amp;connector&amp;DAY(BH188)&amp;connector&amp;IF(desc="Short", RIGHT(YEAR(BH188),2),YEAR(BH188)),IF(desc="Short", RIGHT(YEAR(BH188),2),YEAR(BH188))&amp;connector&amp;MONTH(BH188)&amp;connector&amp;DAY(BH188))),BH188)</f>
        <v/>
      </c>
      <c r="BO188" s="31" t="str">
        <f t="shared" ref="BO188:BO207" si="114">IFERROR(IF(order=123,DAY(BI188)&amp;connector&amp;IF(desc="Extended",INDEX(months,MONTH(BI188),1),MONTH(BI188))&amp;connector&amp;IF(desc="Short", RIGHT(YEAR(BI188),2),YEAR(BI188)),IF(order=213, MONTH(BI188)&amp;connector&amp;DAY(BI188)&amp;connector&amp;IF(desc="Short", RIGHT(YEAR(BI188),2),YEAR(BI188)),IF(desc="Short", RIGHT(YEAR(BI188),2),YEAR(BI188))&amp;connector&amp;MONTH(BI188)&amp;connector&amp;DAY(BI188))),BI188)</f>
        <v/>
      </c>
      <c r="BP188" s="48"/>
      <c r="BQ188" s="48"/>
      <c r="BR188" s="48"/>
      <c r="BS188" s="48"/>
      <c r="BT188" s="48"/>
      <c r="BU188" s="31">
        <f>IFERROR(IF(OR(BU$7="",List!$B$8="",List!$B$8="All"),1,IF(List!$B$8=INDEX(IF(BU$5="d",DateTable,MainTable),$C188,BU$6),1,0)),0)</f>
        <v>1</v>
      </c>
      <c r="BV188" s="31">
        <f>IFERROR(IF(OR(BV$7="",List!$B$11="",List!$B$11="All"),1,IF(List!$B$11=INDEX(IF(BV$5="d",DateTable,MainTable),$C188,BV$6),1,0)),0)</f>
        <v>1</v>
      </c>
      <c r="BW188" s="31">
        <f>IFERROR(IF(OR(BW$7="",List!$B$14="",List!$B$14="All"),1,IF(List!$B$14=INDEX(IF(BW$5="d",DateTable,MainTable),$C188,BW$6),1,0)),0)</f>
        <v>1</v>
      </c>
      <c r="BX188" s="31">
        <f>IFERROR(IF(OR(BX$7="",List!$B$17="",List!$B$17="All"),1,IF(List!$B$17=INDEX(IF(BX$5="d",DateTable,MainTable),$C188,BX$6),1,0)),0)</f>
        <v>1</v>
      </c>
      <c r="BY188" s="31">
        <f t="shared" si="95"/>
        <v>1</v>
      </c>
      <c r="CA188" s="31" t="str">
        <f t="shared" si="96"/>
        <v/>
      </c>
      <c r="CB188" s="31" t="str">
        <f t="shared" si="79"/>
        <v/>
      </c>
      <c r="CD188" s="31">
        <f>IFERROR(IF(OR(Dashboard!$C$7="",Dashboard!$C$7="All"),1,IF(Dashboard!$C$7=INDEX(MainTable,$C188,CD$6),1,0)),0)</f>
        <v>1</v>
      </c>
      <c r="CE188" s="31">
        <f>IFERROR(IF(OR(Dashboard!$E$7="",Dashboard!$E$7="All"),1,IF(Dashboard!$E$7=INDEX(MainTable,$C188,CE$6),1,0)),0)</f>
        <v>1</v>
      </c>
      <c r="CF188" s="31">
        <f>IFERROR(IF(OR(Dashboard!$G$7="",Dashboard!$G$7="All"),1,IF(Dashboard!$G$7=INDEX(MainTable,$C188,CF$6),1,0)),0)</f>
        <v>1</v>
      </c>
      <c r="CG188" s="31">
        <f>IFERROR(IF(OR(Dashboard!$I$7="",Dashboard!$I$7="All"),1,IF(Dashboard!$I$7=INDEX(MainTable,$C188,CG$6),1,0)),0)</f>
        <v>1</v>
      </c>
      <c r="CH188" s="31">
        <f t="shared" si="97"/>
        <v>1</v>
      </c>
      <c r="CJ188" s="31">
        <f t="shared" ca="1" si="98"/>
        <v>0</v>
      </c>
      <c r="CK188" s="31">
        <f t="shared" ca="1" si="80"/>
        <v>0</v>
      </c>
      <c r="CL188" s="31">
        <f t="shared" si="81"/>
        <v>0</v>
      </c>
      <c r="CM188" s="31">
        <f t="shared" si="82"/>
        <v>0</v>
      </c>
      <c r="DG188" s="31" t="str">
        <f t="shared" si="99"/>
        <v/>
      </c>
      <c r="DH188" s="31" t="str">
        <f>IFERROR(IF(COUNTIF($DG$8:$DG188,DG188)&gt;1,"",DG188),"")</f>
        <v/>
      </c>
      <c r="DI188" s="31" t="str">
        <f t="array" ref="DI188">IFERROR(INDEX(filter1,SMALL(IF(LEN(filter1)&gt;0,ROW(filter1)-ROW(INDEX(filter1,1,1))+1),ROW($DF188)-ROW($DF$7))),"")</f>
        <v/>
      </c>
      <c r="DJ188" s="31" t="str">
        <f t="shared" si="100"/>
        <v/>
      </c>
      <c r="DK188" s="31" t="str">
        <f>IFERROR(IF(COUNTIF($DJ$8:$DJ188,DJ188)&gt;1,"",DJ188),"")</f>
        <v/>
      </c>
      <c r="DL188" s="31" t="str">
        <f t="array" ref="DL188">IFERROR(INDEX(filter2,SMALL(IF(LEN(filter2)&gt;0,ROW(filter2)-ROW(INDEX(filter2,1,1))+1),ROW($DF188)-ROW($DF$7))),"")</f>
        <v/>
      </c>
      <c r="DM188" s="31" t="str">
        <f t="shared" si="101"/>
        <v/>
      </c>
      <c r="DN188" s="31" t="str">
        <f>IFERROR(IF(COUNTIF($DM$8:$DM188,DM188)&gt;1,"",DM188),"")</f>
        <v/>
      </c>
      <c r="DO188" s="31" t="str">
        <f t="array" ref="DO188">IFERROR(INDEX(filter3,SMALL(IF(LEN(filter3)&gt;0,ROW(filter3)-ROW(INDEX(filter3,1,1))+1),ROW($DF188)-ROW($DF$7))),"")</f>
        <v/>
      </c>
      <c r="DP188" s="31" t="str">
        <f t="shared" si="102"/>
        <v/>
      </c>
      <c r="DQ188" s="31" t="str">
        <f>IFERROR(IF(COUNTIF($DP$8:$DP188,DP188)&gt;1,"",DP188),"")</f>
        <v/>
      </c>
      <c r="DR188" s="31" t="str">
        <f t="array" ref="DR188">IFERROR(INDEX(filter4,SMALL(IF(LEN(filter4)&gt;0,ROW(filter4)-ROW(INDEX(filter4,1,1))+1),ROW($DF188)-ROW($DF$7))),"")</f>
        <v/>
      </c>
      <c r="DY188" s="75"/>
      <c r="DZ188" s="75"/>
      <c r="EA188" s="75"/>
      <c r="EB188" s="75"/>
      <c r="EC188" s="75"/>
      <c r="ED188" s="75"/>
      <c r="EE188" s="75"/>
      <c r="EF188" s="75"/>
      <c r="EG188" s="75"/>
      <c r="EH188" s="75"/>
      <c r="EI188" s="75"/>
      <c r="EJ188" s="75"/>
    </row>
    <row r="189" spans="3:140" ht="15" customHeight="1" x14ac:dyDescent="0.25">
      <c r="C189" s="31">
        <v>182</v>
      </c>
      <c r="D189" s="31" t="str">
        <f>IFERROR(IF(INDEX(database[],$C189,D$6)=0,"",INDEX(database[],$C189,D$6)),"")</f>
        <v/>
      </c>
      <c r="E189" s="46" t="str">
        <f>IFERROR(IF(INDEX(database[],$C189,E$6)=0,"",INDEX(database[],$C189,E$6)),"")</f>
        <v/>
      </c>
      <c r="F189" s="31" t="str">
        <f>IFERROR(IF(INDEX(database[],$C189,F$6)=0,"",INDEX(database[],$C189,F$6)),"")</f>
        <v/>
      </c>
      <c r="G189" s="31" t="str">
        <f>IFERROR(IF(INDEX(database[],$C189,G$6)=0,"",INDEX(database[],$C189,G$6)),"")</f>
        <v/>
      </c>
      <c r="H189" s="31" t="str">
        <f>IFERROR(IF(INDEX(database[],$C189,H$6)=0,"",INDEX(database[],$C189,H$6)),"")</f>
        <v/>
      </c>
      <c r="I189" s="31" t="str">
        <f>IFERROR(IF(INDEX(database[],$C189,I$6)=0,"",INDEX(database[],$C189,I$6)),"")</f>
        <v/>
      </c>
      <c r="J189" s="31" t="str">
        <f>IFERROR(IF(INDEX(database[],$C189,J$6)=0,"",INDEX(database[],$C189,J$6)),"")</f>
        <v/>
      </c>
      <c r="K189" s="31" t="str">
        <f>IFERROR(IF(INDEX(database[],$C189,K$6)=0,"",INDEX(database[],$C189,K$6)),"")</f>
        <v/>
      </c>
      <c r="L189" s="31" t="str">
        <f>IFERROR(IF(INDEX(database[],$C189,L$6)=0,"",INDEX(database[],$C189,L$6)),"")</f>
        <v/>
      </c>
      <c r="M189" s="31" t="str">
        <f>IFERROR(IF(INDEX(database[],$C189,M$6)=0,"",INDEX(database[],$C189,M$6)),"")</f>
        <v/>
      </c>
      <c r="N189" s="31" t="str">
        <f>IFERROR(IF(INDEX(database[],$C189,N$6)=0,"",INDEX(database[],$C189,N$6)),"")</f>
        <v/>
      </c>
      <c r="O189" s="31" t="str">
        <f>IFERROR(IF(INDEX(database[],$C189,O$6)=0,"",INDEX(database[],$C189,O$6)),"")</f>
        <v/>
      </c>
      <c r="P189" s="31" t="str">
        <f>IFERROR(IF(INDEX(database[],$C189,P$6)=0,"",INDEX(database[],$C189,P$6)),"")</f>
        <v/>
      </c>
      <c r="Q189" s="31" t="str">
        <f>IFERROR(IF(INDEX(database[],$C189,Q$6)=0,"",INDEX(database[],$C189,Q$6)),"")</f>
        <v/>
      </c>
      <c r="R189" s="46" t="str">
        <f>IFERROR(IF(INDEX(database[],$C189,R$6)=0,"",INDEX(database[],$C189,R$6)),"")</f>
        <v/>
      </c>
      <c r="S189" s="31" t="str">
        <f>IFERROR(IF(INDEX(database[],$C189,S$6)=0,"",INDEX(database[],$C189,S$6)),"")</f>
        <v/>
      </c>
      <c r="T189" s="31" t="str">
        <f>IFERROR(IF(INDEX(database[],$C189,T$6)=0,"",INDEX(database[],$C189,T$6)),"")</f>
        <v/>
      </c>
      <c r="U189" s="31" t="str">
        <f>IFERROR(IF(INDEX(database[],$C189,U$6)=0,"",INDEX(database[],$C189,U$6)),"")</f>
        <v/>
      </c>
      <c r="V189" s="31" t="str">
        <f>IFERROR(IF(INDEX(database[],$C189,V$6)=0,"",INDEX(database[],$C189,V$6)),"")</f>
        <v/>
      </c>
      <c r="W189" s="31" t="str">
        <f>IFERROR(IF(INDEX(database[],$C189,W$6)=0,"",INDEX(database[],$C189,W$6)),"")</f>
        <v/>
      </c>
      <c r="X189" s="31" t="str">
        <f>IFERROR(IF(INDEX(database[],$C189,X$6)=0,"",INDEX(database[],$C189,X$6)),"")</f>
        <v/>
      </c>
      <c r="Y189" s="31" t="str">
        <f>IFERROR(IF(INDEX(database[],$C189,Y$6)=0,"",INDEX(database[],$C189,Y$6)),"")</f>
        <v/>
      </c>
      <c r="Z189" s="31" t="str">
        <f>IFERROR(IF(INDEX(database[],$C189,Z$6)=0,"",INDEX(database[],$C189,Z$6)),"")</f>
        <v/>
      </c>
      <c r="AA189" s="31" t="str">
        <f>IFERROR(IF(INDEX(database[],$C189,AA$6)=0,"",INDEX(database[],$C189,AA$6)),"")</f>
        <v/>
      </c>
      <c r="AB189" s="31" t="str">
        <f>IFERROR(IF(INDEX(database[],$C189,AB$6)=0,"",INDEX(database[],$C189,AB$6)),"")</f>
        <v/>
      </c>
      <c r="AC189" s="31" t="str">
        <f>IFERROR(IF(INDEX(database[],$C189,AC$6)=0,"",INDEX(database[],$C189,AC$6)),"")</f>
        <v/>
      </c>
      <c r="AD189" s="31" t="str">
        <f>IFERROR(IF(INDEX(database[],$C189,AD$6)=0,"",INDEX(database[],$C189,AD$6)),"")</f>
        <v/>
      </c>
      <c r="AE189" s="31" t="str">
        <f>IFERROR(IF(INDEX(database[],$C189,AE$6)=0,"",INDEX(database[],$C189,AE$6)),"")</f>
        <v/>
      </c>
      <c r="AF189" s="31" t="str">
        <f>IFERROR(IF(INDEX(database[],$C189,AF$6)=0,"",INDEX(database[],$C189,AF$6)),"")</f>
        <v/>
      </c>
      <c r="AG189" s="31" t="str">
        <f>IFERROR(IF(INDEX(database[],$C189,AG$6)=0,"",INDEX(database[],$C189,AG$6)),"")</f>
        <v/>
      </c>
      <c r="AH189" s="31" t="str">
        <f>IFERROR(IF(INDEX(database[],$C189,AH$6)=0,"",INDEX(database[],$C189,AH$6)),"")</f>
        <v/>
      </c>
      <c r="AI189" s="31" t="str">
        <f>IFERROR(IF(INDEX(database[],$C189,AI$6)=0,"",INDEX(database[],$C189,AI$6)),"")</f>
        <v/>
      </c>
      <c r="AJ189" s="31" t="str">
        <f>IFERROR(IF(INDEX(database[],$C189,AJ$6)=0,"",INDEX(database[],$C189,AJ$6)),"")</f>
        <v/>
      </c>
      <c r="AK189" s="31" t="str">
        <f>IFERROR(IF(INDEX(database[],$C189,AK$6)=0,"",INDEX(database[],$C189,AK$6)),"")</f>
        <v/>
      </c>
      <c r="AL189" s="31" t="str">
        <f>IFERROR(IF(INDEX(database[],$C189,AL$6)=0,"",INDEX(database[],$C189,AL$6)),"")</f>
        <v/>
      </c>
      <c r="AM189" s="31" t="str">
        <f>IFERROR(IF(INDEX(database[],$C189,AM$6)=0,"",INDEX(database[],$C189,AM$6)),"")</f>
        <v/>
      </c>
      <c r="AN189" s="31" t="str">
        <f>IFERROR(IF(INDEX(database[],$C189,AN$6)=0,"",INDEX(database[],$C189,AN$6)),"")</f>
        <v/>
      </c>
      <c r="AO189" s="31" t="str">
        <f>IFERROR(IF(INDEX(database[],$C189,AO$6)=0,"",INDEX(database[],$C189,AO$6)),"")</f>
        <v/>
      </c>
      <c r="AP189" s="31" t="str">
        <f>IFERROR(IF(INDEX(database[],$C189,AP$6)=0,"",INDEX(database[],$C189,AP$6)),"")</f>
        <v/>
      </c>
      <c r="AQ189" s="31" t="str">
        <f>IFERROR(IF(INDEX(database[],$C189,AQ$6)=0,"",INDEX(database[],$C189,AQ$6)),"")</f>
        <v/>
      </c>
      <c r="AR189" s="31" t="str">
        <f>IFERROR(IF(INDEX(database[],$C189,AR$6)=0,"",INDEX(database[],$C189,AR$6)),"")</f>
        <v/>
      </c>
      <c r="AS189" s="31" t="str">
        <f>IFERROR(IF(INDEX(database[],$C189,AS$6)=0,"",INDEX(database[],$C189,AS$6)),"")</f>
        <v/>
      </c>
      <c r="AT189" s="31" t="str">
        <f>IFERROR(IF(INDEX(database[],$C189,AT$6)=0,"",INDEX(database[],$C189,AT$6)),"")</f>
        <v/>
      </c>
      <c r="AU189" s="31" t="str">
        <f>IFERROR(IF(INDEX(database[],$C189,AU$6)=0,"",INDEX(database[],$C189,AU$6)),"")</f>
        <v/>
      </c>
      <c r="AV189" s="31" t="str">
        <f>IFERROR(IF(INDEX(database[],$C189,AV$6)=0,"",INDEX(database[],$C189,AV$6)),"")</f>
        <v/>
      </c>
      <c r="AW189" s="31" t="str">
        <f t="shared" si="78"/>
        <v/>
      </c>
      <c r="AX189" s="49" t="str">
        <f t="shared" si="104"/>
        <v/>
      </c>
      <c r="AY189" s="31" t="str">
        <f t="shared" si="105"/>
        <v/>
      </c>
      <c r="AZ189" s="31" t="str">
        <f t="shared" si="106"/>
        <v/>
      </c>
      <c r="BA189" s="49" t="str">
        <f t="shared" ca="1" si="107"/>
        <v/>
      </c>
      <c r="BB189" s="51" t="str">
        <f t="shared" ca="1" si="108"/>
        <v/>
      </c>
      <c r="BC189" s="50" t="str">
        <f t="shared" si="103"/>
        <v/>
      </c>
      <c r="BD189" s="46" t="str">
        <f t="shared" si="103"/>
        <v/>
      </c>
      <c r="BE189" s="46" t="str">
        <f t="shared" si="103"/>
        <v/>
      </c>
      <c r="BF189" s="46" t="str">
        <f t="shared" si="103"/>
        <v/>
      </c>
      <c r="BG189" s="46" t="str">
        <f t="shared" si="103"/>
        <v/>
      </c>
      <c r="BH189" s="46" t="str">
        <f t="shared" si="103"/>
        <v/>
      </c>
      <c r="BI189" s="46" t="str">
        <f t="shared" si="103"/>
        <v/>
      </c>
      <c r="BJ189" s="31" t="str">
        <f t="shared" si="109"/>
        <v/>
      </c>
      <c r="BK189" s="31" t="str">
        <f t="shared" si="110"/>
        <v/>
      </c>
      <c r="BL189" s="31" t="str">
        <f t="shared" si="111"/>
        <v/>
      </c>
      <c r="BM189" s="31" t="str">
        <f t="shared" si="112"/>
        <v/>
      </c>
      <c r="BN189" s="31" t="str">
        <f t="shared" si="113"/>
        <v/>
      </c>
      <c r="BO189" s="31" t="str">
        <f t="shared" si="114"/>
        <v/>
      </c>
      <c r="BP189" s="48"/>
      <c r="BQ189" s="48"/>
      <c r="BR189" s="48"/>
      <c r="BS189" s="48"/>
      <c r="BT189" s="48"/>
      <c r="BU189" s="31">
        <f>IFERROR(IF(OR(BU$7="",List!$B$8="",List!$B$8="All"),1,IF(List!$B$8=INDEX(IF(BU$5="d",DateTable,MainTable),$C189,BU$6),1,0)),0)</f>
        <v>1</v>
      </c>
      <c r="BV189" s="31">
        <f>IFERROR(IF(OR(BV$7="",List!$B$11="",List!$B$11="All"),1,IF(List!$B$11=INDEX(IF(BV$5="d",DateTable,MainTable),$C189,BV$6),1,0)),0)</f>
        <v>1</v>
      </c>
      <c r="BW189" s="31">
        <f>IFERROR(IF(OR(BW$7="",List!$B$14="",List!$B$14="All"),1,IF(List!$B$14=INDEX(IF(BW$5="d",DateTable,MainTable),$C189,BW$6),1,0)),0)</f>
        <v>1</v>
      </c>
      <c r="BX189" s="31">
        <f>IFERROR(IF(OR(BX$7="",List!$B$17="",List!$B$17="All"),1,IF(List!$B$17=INDEX(IF(BX$5="d",DateTable,MainTable),$C189,BX$6),1,0)),0)</f>
        <v>1</v>
      </c>
      <c r="BY189" s="31">
        <f t="shared" si="95"/>
        <v>1</v>
      </c>
      <c r="CA189" s="31" t="str">
        <f t="shared" si="96"/>
        <v/>
      </c>
      <c r="CB189" s="31" t="str">
        <f t="shared" si="79"/>
        <v/>
      </c>
      <c r="CD189" s="31">
        <f>IFERROR(IF(OR(Dashboard!$C$7="",Dashboard!$C$7="All"),1,IF(Dashboard!$C$7=INDEX(MainTable,$C189,CD$6),1,0)),0)</f>
        <v>1</v>
      </c>
      <c r="CE189" s="31">
        <f>IFERROR(IF(OR(Dashboard!$E$7="",Dashboard!$E$7="All"),1,IF(Dashboard!$E$7=INDEX(MainTable,$C189,CE$6),1,0)),0)</f>
        <v>1</v>
      </c>
      <c r="CF189" s="31">
        <f>IFERROR(IF(OR(Dashboard!$G$7="",Dashboard!$G$7="All"),1,IF(Dashboard!$G$7=INDEX(MainTable,$C189,CF$6),1,0)),0)</f>
        <v>1</v>
      </c>
      <c r="CG189" s="31">
        <f>IFERROR(IF(OR(Dashboard!$I$7="",Dashboard!$I$7="All"),1,IF(Dashboard!$I$7=INDEX(MainTable,$C189,CG$6),1,0)),0)</f>
        <v>1</v>
      </c>
      <c r="CH189" s="31">
        <f t="shared" si="97"/>
        <v>1</v>
      </c>
      <c r="CJ189" s="31">
        <f t="shared" ca="1" si="98"/>
        <v>0</v>
      </c>
      <c r="CK189" s="31">
        <f t="shared" ca="1" si="80"/>
        <v>0</v>
      </c>
      <c r="CL189" s="31">
        <f t="shared" si="81"/>
        <v>0</v>
      </c>
      <c r="CM189" s="31">
        <f t="shared" si="82"/>
        <v>0</v>
      </c>
      <c r="DG189" s="31" t="str">
        <f t="shared" si="99"/>
        <v/>
      </c>
      <c r="DH189" s="31" t="str">
        <f>IFERROR(IF(COUNTIF($DG$8:$DG189,DG189)&gt;1,"",DG189),"")</f>
        <v/>
      </c>
      <c r="DI189" s="31" t="str">
        <f t="array" ref="DI189">IFERROR(INDEX(filter1,SMALL(IF(LEN(filter1)&gt;0,ROW(filter1)-ROW(INDEX(filter1,1,1))+1),ROW($DF189)-ROW($DF$7))),"")</f>
        <v/>
      </c>
      <c r="DJ189" s="31" t="str">
        <f t="shared" si="100"/>
        <v/>
      </c>
      <c r="DK189" s="31" t="str">
        <f>IFERROR(IF(COUNTIF($DJ$8:$DJ189,DJ189)&gt;1,"",DJ189),"")</f>
        <v/>
      </c>
      <c r="DL189" s="31" t="str">
        <f t="array" ref="DL189">IFERROR(INDEX(filter2,SMALL(IF(LEN(filter2)&gt;0,ROW(filter2)-ROW(INDEX(filter2,1,1))+1),ROW($DF189)-ROW($DF$7))),"")</f>
        <v/>
      </c>
      <c r="DM189" s="31" t="str">
        <f t="shared" si="101"/>
        <v/>
      </c>
      <c r="DN189" s="31" t="str">
        <f>IFERROR(IF(COUNTIF($DM$8:$DM189,DM189)&gt;1,"",DM189),"")</f>
        <v/>
      </c>
      <c r="DO189" s="31" t="str">
        <f t="array" ref="DO189">IFERROR(INDEX(filter3,SMALL(IF(LEN(filter3)&gt;0,ROW(filter3)-ROW(INDEX(filter3,1,1))+1),ROW($DF189)-ROW($DF$7))),"")</f>
        <v/>
      </c>
      <c r="DP189" s="31" t="str">
        <f t="shared" si="102"/>
        <v/>
      </c>
      <c r="DQ189" s="31" t="str">
        <f>IFERROR(IF(COUNTIF($DP$8:$DP189,DP189)&gt;1,"",DP189),"")</f>
        <v/>
      </c>
      <c r="DR189" s="31" t="str">
        <f t="array" ref="DR189">IFERROR(INDEX(filter4,SMALL(IF(LEN(filter4)&gt;0,ROW(filter4)-ROW(INDEX(filter4,1,1))+1),ROW($DF189)-ROW($DF$7))),"")</f>
        <v/>
      </c>
      <c r="DY189" s="75"/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</row>
    <row r="190" spans="3:140" ht="15" customHeight="1" x14ac:dyDescent="0.25">
      <c r="C190" s="31">
        <v>183</v>
      </c>
      <c r="D190" s="31" t="str">
        <f>IFERROR(IF(INDEX(database[],$C190,D$6)=0,"",INDEX(database[],$C190,D$6)),"")</f>
        <v/>
      </c>
      <c r="E190" s="46" t="str">
        <f>IFERROR(IF(INDEX(database[],$C190,E$6)=0,"",INDEX(database[],$C190,E$6)),"")</f>
        <v/>
      </c>
      <c r="F190" s="31" t="str">
        <f>IFERROR(IF(INDEX(database[],$C190,F$6)=0,"",INDEX(database[],$C190,F$6)),"")</f>
        <v/>
      </c>
      <c r="G190" s="31" t="str">
        <f>IFERROR(IF(INDEX(database[],$C190,G$6)=0,"",INDEX(database[],$C190,G$6)),"")</f>
        <v/>
      </c>
      <c r="H190" s="31" t="str">
        <f>IFERROR(IF(INDEX(database[],$C190,H$6)=0,"",INDEX(database[],$C190,H$6)),"")</f>
        <v/>
      </c>
      <c r="I190" s="31" t="str">
        <f>IFERROR(IF(INDEX(database[],$C190,I$6)=0,"",INDEX(database[],$C190,I$6)),"")</f>
        <v/>
      </c>
      <c r="J190" s="31" t="str">
        <f>IFERROR(IF(INDEX(database[],$C190,J$6)=0,"",INDEX(database[],$C190,J$6)),"")</f>
        <v/>
      </c>
      <c r="K190" s="31" t="str">
        <f>IFERROR(IF(INDEX(database[],$C190,K$6)=0,"",INDEX(database[],$C190,K$6)),"")</f>
        <v/>
      </c>
      <c r="L190" s="31" t="str">
        <f>IFERROR(IF(INDEX(database[],$C190,L$6)=0,"",INDEX(database[],$C190,L$6)),"")</f>
        <v/>
      </c>
      <c r="M190" s="31" t="str">
        <f>IFERROR(IF(INDEX(database[],$C190,M$6)=0,"",INDEX(database[],$C190,M$6)),"")</f>
        <v/>
      </c>
      <c r="N190" s="31" t="str">
        <f>IFERROR(IF(INDEX(database[],$C190,N$6)=0,"",INDEX(database[],$C190,N$6)),"")</f>
        <v/>
      </c>
      <c r="O190" s="31" t="str">
        <f>IFERROR(IF(INDEX(database[],$C190,O$6)=0,"",INDEX(database[],$C190,O$6)),"")</f>
        <v/>
      </c>
      <c r="P190" s="31" t="str">
        <f>IFERROR(IF(INDEX(database[],$C190,P$6)=0,"",INDEX(database[],$C190,P$6)),"")</f>
        <v/>
      </c>
      <c r="Q190" s="31" t="str">
        <f>IFERROR(IF(INDEX(database[],$C190,Q$6)=0,"",INDEX(database[],$C190,Q$6)),"")</f>
        <v/>
      </c>
      <c r="R190" s="46" t="str">
        <f>IFERROR(IF(INDEX(database[],$C190,R$6)=0,"",INDEX(database[],$C190,R$6)),"")</f>
        <v/>
      </c>
      <c r="S190" s="31" t="str">
        <f>IFERROR(IF(INDEX(database[],$C190,S$6)=0,"",INDEX(database[],$C190,S$6)),"")</f>
        <v/>
      </c>
      <c r="T190" s="31" t="str">
        <f>IFERROR(IF(INDEX(database[],$C190,T$6)=0,"",INDEX(database[],$C190,T$6)),"")</f>
        <v/>
      </c>
      <c r="U190" s="31" t="str">
        <f>IFERROR(IF(INDEX(database[],$C190,U$6)=0,"",INDEX(database[],$C190,U$6)),"")</f>
        <v/>
      </c>
      <c r="V190" s="31" t="str">
        <f>IFERROR(IF(INDEX(database[],$C190,V$6)=0,"",INDEX(database[],$C190,V$6)),"")</f>
        <v/>
      </c>
      <c r="W190" s="31" t="str">
        <f>IFERROR(IF(INDEX(database[],$C190,W$6)=0,"",INDEX(database[],$C190,W$6)),"")</f>
        <v/>
      </c>
      <c r="X190" s="31" t="str">
        <f>IFERROR(IF(INDEX(database[],$C190,X$6)=0,"",INDEX(database[],$C190,X$6)),"")</f>
        <v/>
      </c>
      <c r="Y190" s="31" t="str">
        <f>IFERROR(IF(INDEX(database[],$C190,Y$6)=0,"",INDEX(database[],$C190,Y$6)),"")</f>
        <v/>
      </c>
      <c r="Z190" s="31" t="str">
        <f>IFERROR(IF(INDEX(database[],$C190,Z$6)=0,"",INDEX(database[],$C190,Z$6)),"")</f>
        <v/>
      </c>
      <c r="AA190" s="31" t="str">
        <f>IFERROR(IF(INDEX(database[],$C190,AA$6)=0,"",INDEX(database[],$C190,AA$6)),"")</f>
        <v/>
      </c>
      <c r="AB190" s="31" t="str">
        <f>IFERROR(IF(INDEX(database[],$C190,AB$6)=0,"",INDEX(database[],$C190,AB$6)),"")</f>
        <v/>
      </c>
      <c r="AC190" s="31" t="str">
        <f>IFERROR(IF(INDEX(database[],$C190,AC$6)=0,"",INDEX(database[],$C190,AC$6)),"")</f>
        <v/>
      </c>
      <c r="AD190" s="31" t="str">
        <f>IFERROR(IF(INDEX(database[],$C190,AD$6)=0,"",INDEX(database[],$C190,AD$6)),"")</f>
        <v/>
      </c>
      <c r="AE190" s="31" t="str">
        <f>IFERROR(IF(INDEX(database[],$C190,AE$6)=0,"",INDEX(database[],$C190,AE$6)),"")</f>
        <v/>
      </c>
      <c r="AF190" s="31" t="str">
        <f>IFERROR(IF(INDEX(database[],$C190,AF$6)=0,"",INDEX(database[],$C190,AF$6)),"")</f>
        <v/>
      </c>
      <c r="AG190" s="31" t="str">
        <f>IFERROR(IF(INDEX(database[],$C190,AG$6)=0,"",INDEX(database[],$C190,AG$6)),"")</f>
        <v/>
      </c>
      <c r="AH190" s="31" t="str">
        <f>IFERROR(IF(INDEX(database[],$C190,AH$6)=0,"",INDEX(database[],$C190,AH$6)),"")</f>
        <v/>
      </c>
      <c r="AI190" s="31" t="str">
        <f>IFERROR(IF(INDEX(database[],$C190,AI$6)=0,"",INDEX(database[],$C190,AI$6)),"")</f>
        <v/>
      </c>
      <c r="AJ190" s="31" t="str">
        <f>IFERROR(IF(INDEX(database[],$C190,AJ$6)=0,"",INDEX(database[],$C190,AJ$6)),"")</f>
        <v/>
      </c>
      <c r="AK190" s="31" t="str">
        <f>IFERROR(IF(INDEX(database[],$C190,AK$6)=0,"",INDEX(database[],$C190,AK$6)),"")</f>
        <v/>
      </c>
      <c r="AL190" s="31" t="str">
        <f>IFERROR(IF(INDEX(database[],$C190,AL$6)=0,"",INDEX(database[],$C190,AL$6)),"")</f>
        <v/>
      </c>
      <c r="AM190" s="31" t="str">
        <f>IFERROR(IF(INDEX(database[],$C190,AM$6)=0,"",INDEX(database[],$C190,AM$6)),"")</f>
        <v/>
      </c>
      <c r="AN190" s="31" t="str">
        <f>IFERROR(IF(INDEX(database[],$C190,AN$6)=0,"",INDEX(database[],$C190,AN$6)),"")</f>
        <v/>
      </c>
      <c r="AO190" s="31" t="str">
        <f>IFERROR(IF(INDEX(database[],$C190,AO$6)=0,"",INDEX(database[],$C190,AO$6)),"")</f>
        <v/>
      </c>
      <c r="AP190" s="31" t="str">
        <f>IFERROR(IF(INDEX(database[],$C190,AP$6)=0,"",INDEX(database[],$C190,AP$6)),"")</f>
        <v/>
      </c>
      <c r="AQ190" s="31" t="str">
        <f>IFERROR(IF(INDEX(database[],$C190,AQ$6)=0,"",INDEX(database[],$C190,AQ$6)),"")</f>
        <v/>
      </c>
      <c r="AR190" s="31" t="str">
        <f>IFERROR(IF(INDEX(database[],$C190,AR$6)=0,"",INDEX(database[],$C190,AR$6)),"")</f>
        <v/>
      </c>
      <c r="AS190" s="31" t="str">
        <f>IFERROR(IF(INDEX(database[],$C190,AS$6)=0,"",INDEX(database[],$C190,AS$6)),"")</f>
        <v/>
      </c>
      <c r="AT190" s="31" t="str">
        <f>IFERROR(IF(INDEX(database[],$C190,AT$6)=0,"",INDEX(database[],$C190,AT$6)),"")</f>
        <v/>
      </c>
      <c r="AU190" s="31" t="str">
        <f>IFERROR(IF(INDEX(database[],$C190,AU$6)=0,"",INDEX(database[],$C190,AU$6)),"")</f>
        <v/>
      </c>
      <c r="AV190" s="31" t="str">
        <f>IFERROR(IF(INDEX(database[],$C190,AV$6)=0,"",INDEX(database[],$C190,AV$6)),"")</f>
        <v/>
      </c>
      <c r="AW190" s="31" t="str">
        <f t="shared" si="78"/>
        <v/>
      </c>
      <c r="AX190" s="49" t="str">
        <f t="shared" si="104"/>
        <v/>
      </c>
      <c r="AY190" s="31" t="str">
        <f t="shared" si="105"/>
        <v/>
      </c>
      <c r="AZ190" s="31" t="str">
        <f t="shared" si="106"/>
        <v/>
      </c>
      <c r="BA190" s="49" t="str">
        <f t="shared" ca="1" si="107"/>
        <v/>
      </c>
      <c r="BB190" s="51" t="str">
        <f t="shared" ca="1" si="108"/>
        <v/>
      </c>
      <c r="BC190" s="50" t="str">
        <f t="shared" si="103"/>
        <v/>
      </c>
      <c r="BD190" s="46" t="str">
        <f t="shared" si="103"/>
        <v/>
      </c>
      <c r="BE190" s="46" t="str">
        <f t="shared" si="103"/>
        <v/>
      </c>
      <c r="BF190" s="46" t="str">
        <f t="shared" si="103"/>
        <v/>
      </c>
      <c r="BG190" s="46" t="str">
        <f t="shared" si="103"/>
        <v/>
      </c>
      <c r="BH190" s="46" t="str">
        <f t="shared" si="103"/>
        <v/>
      </c>
      <c r="BI190" s="46" t="str">
        <f t="shared" si="103"/>
        <v/>
      </c>
      <c r="BJ190" s="31" t="str">
        <f t="shared" si="109"/>
        <v/>
      </c>
      <c r="BK190" s="31" t="str">
        <f t="shared" si="110"/>
        <v/>
      </c>
      <c r="BL190" s="31" t="str">
        <f t="shared" si="111"/>
        <v/>
      </c>
      <c r="BM190" s="31" t="str">
        <f t="shared" si="112"/>
        <v/>
      </c>
      <c r="BN190" s="31" t="str">
        <f t="shared" si="113"/>
        <v/>
      </c>
      <c r="BO190" s="31" t="str">
        <f t="shared" si="114"/>
        <v/>
      </c>
      <c r="BP190" s="48"/>
      <c r="BQ190" s="48"/>
      <c r="BR190" s="48"/>
      <c r="BS190" s="48"/>
      <c r="BT190" s="48"/>
      <c r="BU190" s="31">
        <f>IFERROR(IF(OR(BU$7="",List!$B$8="",List!$B$8="All"),1,IF(List!$B$8=INDEX(IF(BU$5="d",DateTable,MainTable),$C190,BU$6),1,0)),0)</f>
        <v>1</v>
      </c>
      <c r="BV190" s="31">
        <f>IFERROR(IF(OR(BV$7="",List!$B$11="",List!$B$11="All"),1,IF(List!$B$11=INDEX(IF(BV$5="d",DateTable,MainTable),$C190,BV$6),1,0)),0)</f>
        <v>1</v>
      </c>
      <c r="BW190" s="31">
        <f>IFERROR(IF(OR(BW$7="",List!$B$14="",List!$B$14="All"),1,IF(List!$B$14=INDEX(IF(BW$5="d",DateTable,MainTable),$C190,BW$6),1,0)),0)</f>
        <v>1</v>
      </c>
      <c r="BX190" s="31">
        <f>IFERROR(IF(OR(BX$7="",List!$B$17="",List!$B$17="All"),1,IF(List!$B$17=INDEX(IF(BX$5="d",DateTable,MainTable),$C190,BX$6),1,0)),0)</f>
        <v>1</v>
      </c>
      <c r="BY190" s="31">
        <f t="shared" si="95"/>
        <v>1</v>
      </c>
      <c r="CA190" s="31" t="str">
        <f t="shared" si="96"/>
        <v/>
      </c>
      <c r="CB190" s="31" t="str">
        <f t="shared" si="79"/>
        <v/>
      </c>
      <c r="CD190" s="31">
        <f>IFERROR(IF(OR(Dashboard!$C$7="",Dashboard!$C$7="All"),1,IF(Dashboard!$C$7=INDEX(MainTable,$C190,CD$6),1,0)),0)</f>
        <v>1</v>
      </c>
      <c r="CE190" s="31">
        <f>IFERROR(IF(OR(Dashboard!$E$7="",Dashboard!$E$7="All"),1,IF(Dashboard!$E$7=INDEX(MainTable,$C190,CE$6),1,0)),0)</f>
        <v>1</v>
      </c>
      <c r="CF190" s="31">
        <f>IFERROR(IF(OR(Dashboard!$G$7="",Dashboard!$G$7="All"),1,IF(Dashboard!$G$7=INDEX(MainTable,$C190,CF$6),1,0)),0)</f>
        <v>1</v>
      </c>
      <c r="CG190" s="31">
        <f>IFERROR(IF(OR(Dashboard!$I$7="",Dashboard!$I$7="All"),1,IF(Dashboard!$I$7=INDEX(MainTable,$C190,CG$6),1,0)),0)</f>
        <v>1</v>
      </c>
      <c r="CH190" s="31">
        <f t="shared" si="97"/>
        <v>1</v>
      </c>
      <c r="CJ190" s="31">
        <f t="shared" ca="1" si="98"/>
        <v>0</v>
      </c>
      <c r="CK190" s="31">
        <f t="shared" ca="1" si="80"/>
        <v>0</v>
      </c>
      <c r="CL190" s="31">
        <f t="shared" si="81"/>
        <v>0</v>
      </c>
      <c r="CM190" s="31">
        <f t="shared" si="82"/>
        <v>0</v>
      </c>
      <c r="DG190" s="31" t="str">
        <f t="shared" si="99"/>
        <v/>
      </c>
      <c r="DH190" s="31" t="str">
        <f>IFERROR(IF(COUNTIF($DG$8:$DG190,DG190)&gt;1,"",DG190),"")</f>
        <v/>
      </c>
      <c r="DI190" s="31" t="str">
        <f t="array" ref="DI190">IFERROR(INDEX(filter1,SMALL(IF(LEN(filter1)&gt;0,ROW(filter1)-ROW(INDEX(filter1,1,1))+1),ROW($DF190)-ROW($DF$7))),"")</f>
        <v/>
      </c>
      <c r="DJ190" s="31" t="str">
        <f t="shared" si="100"/>
        <v/>
      </c>
      <c r="DK190" s="31" t="str">
        <f>IFERROR(IF(COUNTIF($DJ$8:$DJ190,DJ190)&gt;1,"",DJ190),"")</f>
        <v/>
      </c>
      <c r="DL190" s="31" t="str">
        <f t="array" ref="DL190">IFERROR(INDEX(filter2,SMALL(IF(LEN(filter2)&gt;0,ROW(filter2)-ROW(INDEX(filter2,1,1))+1),ROW($DF190)-ROW($DF$7))),"")</f>
        <v/>
      </c>
      <c r="DM190" s="31" t="str">
        <f t="shared" si="101"/>
        <v/>
      </c>
      <c r="DN190" s="31" t="str">
        <f>IFERROR(IF(COUNTIF($DM$8:$DM190,DM190)&gt;1,"",DM190),"")</f>
        <v/>
      </c>
      <c r="DO190" s="31" t="str">
        <f t="array" ref="DO190">IFERROR(INDEX(filter3,SMALL(IF(LEN(filter3)&gt;0,ROW(filter3)-ROW(INDEX(filter3,1,1))+1),ROW($DF190)-ROW($DF$7))),"")</f>
        <v/>
      </c>
      <c r="DP190" s="31" t="str">
        <f t="shared" si="102"/>
        <v/>
      </c>
      <c r="DQ190" s="31" t="str">
        <f>IFERROR(IF(COUNTIF($DP$8:$DP190,DP190)&gt;1,"",DP190),"")</f>
        <v/>
      </c>
      <c r="DR190" s="31" t="str">
        <f t="array" ref="DR190">IFERROR(INDEX(filter4,SMALL(IF(LEN(filter4)&gt;0,ROW(filter4)-ROW(INDEX(filter4,1,1))+1),ROW($DF190)-ROW($DF$7))),"")</f>
        <v/>
      </c>
      <c r="DY190" s="75"/>
      <c r="DZ190" s="75"/>
      <c r="EA190" s="75"/>
      <c r="EB190" s="75"/>
      <c r="EC190" s="75"/>
      <c r="ED190" s="75"/>
      <c r="EE190" s="75"/>
      <c r="EF190" s="75"/>
      <c r="EG190" s="75"/>
      <c r="EH190" s="75"/>
      <c r="EI190" s="75"/>
      <c r="EJ190" s="75"/>
    </row>
    <row r="191" spans="3:140" ht="15" customHeight="1" x14ac:dyDescent="0.25">
      <c r="C191" s="31">
        <v>184</v>
      </c>
      <c r="D191" s="31" t="str">
        <f>IFERROR(IF(INDEX(database[],$C191,D$6)=0,"",INDEX(database[],$C191,D$6)),"")</f>
        <v/>
      </c>
      <c r="E191" s="46" t="str">
        <f>IFERROR(IF(INDEX(database[],$C191,E$6)=0,"",INDEX(database[],$C191,E$6)),"")</f>
        <v/>
      </c>
      <c r="F191" s="31" t="str">
        <f>IFERROR(IF(INDEX(database[],$C191,F$6)=0,"",INDEX(database[],$C191,F$6)),"")</f>
        <v/>
      </c>
      <c r="G191" s="31" t="str">
        <f>IFERROR(IF(INDEX(database[],$C191,G$6)=0,"",INDEX(database[],$C191,G$6)),"")</f>
        <v/>
      </c>
      <c r="H191" s="31" t="str">
        <f>IFERROR(IF(INDEX(database[],$C191,H$6)=0,"",INDEX(database[],$C191,H$6)),"")</f>
        <v/>
      </c>
      <c r="I191" s="31" t="str">
        <f>IFERROR(IF(INDEX(database[],$C191,I$6)=0,"",INDEX(database[],$C191,I$6)),"")</f>
        <v/>
      </c>
      <c r="J191" s="31" t="str">
        <f>IFERROR(IF(INDEX(database[],$C191,J$6)=0,"",INDEX(database[],$C191,J$6)),"")</f>
        <v/>
      </c>
      <c r="K191" s="31" t="str">
        <f>IFERROR(IF(INDEX(database[],$C191,K$6)=0,"",INDEX(database[],$C191,K$6)),"")</f>
        <v/>
      </c>
      <c r="L191" s="31" t="str">
        <f>IFERROR(IF(INDEX(database[],$C191,L$6)=0,"",INDEX(database[],$C191,L$6)),"")</f>
        <v/>
      </c>
      <c r="M191" s="31" t="str">
        <f>IFERROR(IF(INDEX(database[],$C191,M$6)=0,"",INDEX(database[],$C191,M$6)),"")</f>
        <v/>
      </c>
      <c r="N191" s="31" t="str">
        <f>IFERROR(IF(INDEX(database[],$C191,N$6)=0,"",INDEX(database[],$C191,N$6)),"")</f>
        <v/>
      </c>
      <c r="O191" s="31" t="str">
        <f>IFERROR(IF(INDEX(database[],$C191,O$6)=0,"",INDEX(database[],$C191,O$6)),"")</f>
        <v/>
      </c>
      <c r="P191" s="31" t="str">
        <f>IFERROR(IF(INDEX(database[],$C191,P$6)=0,"",INDEX(database[],$C191,P$6)),"")</f>
        <v/>
      </c>
      <c r="Q191" s="31" t="str">
        <f>IFERROR(IF(INDEX(database[],$C191,Q$6)=0,"",INDEX(database[],$C191,Q$6)),"")</f>
        <v/>
      </c>
      <c r="R191" s="46" t="str">
        <f>IFERROR(IF(INDEX(database[],$C191,R$6)=0,"",INDEX(database[],$C191,R$6)),"")</f>
        <v/>
      </c>
      <c r="S191" s="31" t="str">
        <f>IFERROR(IF(INDEX(database[],$C191,S$6)=0,"",INDEX(database[],$C191,S$6)),"")</f>
        <v/>
      </c>
      <c r="T191" s="31" t="str">
        <f>IFERROR(IF(INDEX(database[],$C191,T$6)=0,"",INDEX(database[],$C191,T$6)),"")</f>
        <v/>
      </c>
      <c r="U191" s="31" t="str">
        <f>IFERROR(IF(INDEX(database[],$C191,U$6)=0,"",INDEX(database[],$C191,U$6)),"")</f>
        <v/>
      </c>
      <c r="V191" s="31" t="str">
        <f>IFERROR(IF(INDEX(database[],$C191,V$6)=0,"",INDEX(database[],$C191,V$6)),"")</f>
        <v/>
      </c>
      <c r="W191" s="31" t="str">
        <f>IFERROR(IF(INDEX(database[],$C191,W$6)=0,"",INDEX(database[],$C191,W$6)),"")</f>
        <v/>
      </c>
      <c r="X191" s="31" t="str">
        <f>IFERROR(IF(INDEX(database[],$C191,X$6)=0,"",INDEX(database[],$C191,X$6)),"")</f>
        <v/>
      </c>
      <c r="Y191" s="31" t="str">
        <f>IFERROR(IF(INDEX(database[],$C191,Y$6)=0,"",INDEX(database[],$C191,Y$6)),"")</f>
        <v/>
      </c>
      <c r="Z191" s="31" t="str">
        <f>IFERROR(IF(INDEX(database[],$C191,Z$6)=0,"",INDEX(database[],$C191,Z$6)),"")</f>
        <v/>
      </c>
      <c r="AA191" s="31" t="str">
        <f>IFERROR(IF(INDEX(database[],$C191,AA$6)=0,"",INDEX(database[],$C191,AA$6)),"")</f>
        <v/>
      </c>
      <c r="AB191" s="31" t="str">
        <f>IFERROR(IF(INDEX(database[],$C191,AB$6)=0,"",INDEX(database[],$C191,AB$6)),"")</f>
        <v/>
      </c>
      <c r="AC191" s="31" t="str">
        <f>IFERROR(IF(INDEX(database[],$C191,AC$6)=0,"",INDEX(database[],$C191,AC$6)),"")</f>
        <v/>
      </c>
      <c r="AD191" s="31" t="str">
        <f>IFERROR(IF(INDEX(database[],$C191,AD$6)=0,"",INDEX(database[],$C191,AD$6)),"")</f>
        <v/>
      </c>
      <c r="AE191" s="31" t="str">
        <f>IFERROR(IF(INDEX(database[],$C191,AE$6)=0,"",INDEX(database[],$C191,AE$6)),"")</f>
        <v/>
      </c>
      <c r="AF191" s="31" t="str">
        <f>IFERROR(IF(INDEX(database[],$C191,AF$6)=0,"",INDEX(database[],$C191,AF$6)),"")</f>
        <v/>
      </c>
      <c r="AG191" s="31" t="str">
        <f>IFERROR(IF(INDEX(database[],$C191,AG$6)=0,"",INDEX(database[],$C191,AG$6)),"")</f>
        <v/>
      </c>
      <c r="AH191" s="31" t="str">
        <f>IFERROR(IF(INDEX(database[],$C191,AH$6)=0,"",INDEX(database[],$C191,AH$6)),"")</f>
        <v/>
      </c>
      <c r="AI191" s="31" t="str">
        <f>IFERROR(IF(INDEX(database[],$C191,AI$6)=0,"",INDEX(database[],$C191,AI$6)),"")</f>
        <v/>
      </c>
      <c r="AJ191" s="31" t="str">
        <f>IFERROR(IF(INDEX(database[],$C191,AJ$6)=0,"",INDEX(database[],$C191,AJ$6)),"")</f>
        <v/>
      </c>
      <c r="AK191" s="31" t="str">
        <f>IFERROR(IF(INDEX(database[],$C191,AK$6)=0,"",INDEX(database[],$C191,AK$6)),"")</f>
        <v/>
      </c>
      <c r="AL191" s="31" t="str">
        <f>IFERROR(IF(INDEX(database[],$C191,AL$6)=0,"",INDEX(database[],$C191,AL$6)),"")</f>
        <v/>
      </c>
      <c r="AM191" s="31" t="str">
        <f>IFERROR(IF(INDEX(database[],$C191,AM$6)=0,"",INDEX(database[],$C191,AM$6)),"")</f>
        <v/>
      </c>
      <c r="AN191" s="31" t="str">
        <f>IFERROR(IF(INDEX(database[],$C191,AN$6)=0,"",INDEX(database[],$C191,AN$6)),"")</f>
        <v/>
      </c>
      <c r="AO191" s="31" t="str">
        <f>IFERROR(IF(INDEX(database[],$C191,AO$6)=0,"",INDEX(database[],$C191,AO$6)),"")</f>
        <v/>
      </c>
      <c r="AP191" s="31" t="str">
        <f>IFERROR(IF(INDEX(database[],$C191,AP$6)=0,"",INDEX(database[],$C191,AP$6)),"")</f>
        <v/>
      </c>
      <c r="AQ191" s="31" t="str">
        <f>IFERROR(IF(INDEX(database[],$C191,AQ$6)=0,"",INDEX(database[],$C191,AQ$6)),"")</f>
        <v/>
      </c>
      <c r="AR191" s="31" t="str">
        <f>IFERROR(IF(INDEX(database[],$C191,AR$6)=0,"",INDEX(database[],$C191,AR$6)),"")</f>
        <v/>
      </c>
      <c r="AS191" s="31" t="str">
        <f>IFERROR(IF(INDEX(database[],$C191,AS$6)=0,"",INDEX(database[],$C191,AS$6)),"")</f>
        <v/>
      </c>
      <c r="AT191" s="31" t="str">
        <f>IFERROR(IF(INDEX(database[],$C191,AT$6)=0,"",INDEX(database[],$C191,AT$6)),"")</f>
        <v/>
      </c>
      <c r="AU191" s="31" t="str">
        <f>IFERROR(IF(INDEX(database[],$C191,AU$6)=0,"",INDEX(database[],$C191,AU$6)),"")</f>
        <v/>
      </c>
      <c r="AV191" s="31" t="str">
        <f>IFERROR(IF(INDEX(database[],$C191,AV$6)=0,"",INDEX(database[],$C191,AV$6)),"")</f>
        <v/>
      </c>
      <c r="AW191" s="31" t="str">
        <f t="shared" si="78"/>
        <v/>
      </c>
      <c r="AX191" s="49" t="str">
        <f t="shared" si="104"/>
        <v/>
      </c>
      <c r="AY191" s="31" t="str">
        <f t="shared" si="105"/>
        <v/>
      </c>
      <c r="AZ191" s="31" t="str">
        <f t="shared" si="106"/>
        <v/>
      </c>
      <c r="BA191" s="49" t="str">
        <f t="shared" ca="1" si="107"/>
        <v/>
      </c>
      <c r="BB191" s="51" t="str">
        <f t="shared" ca="1" si="108"/>
        <v/>
      </c>
      <c r="BC191" s="50" t="str">
        <f t="shared" si="103"/>
        <v/>
      </c>
      <c r="BD191" s="46" t="str">
        <f t="shared" si="103"/>
        <v/>
      </c>
      <c r="BE191" s="46" t="str">
        <f t="shared" si="103"/>
        <v/>
      </c>
      <c r="BF191" s="46" t="str">
        <f t="shared" si="103"/>
        <v/>
      </c>
      <c r="BG191" s="46" t="str">
        <f t="shared" si="103"/>
        <v/>
      </c>
      <c r="BH191" s="46" t="str">
        <f t="shared" si="103"/>
        <v/>
      </c>
      <c r="BI191" s="46" t="str">
        <f t="shared" si="103"/>
        <v/>
      </c>
      <c r="BJ191" s="31" t="str">
        <f t="shared" si="109"/>
        <v/>
      </c>
      <c r="BK191" s="31" t="str">
        <f t="shared" si="110"/>
        <v/>
      </c>
      <c r="BL191" s="31" t="str">
        <f t="shared" si="111"/>
        <v/>
      </c>
      <c r="BM191" s="31" t="str">
        <f t="shared" si="112"/>
        <v/>
      </c>
      <c r="BN191" s="31" t="str">
        <f t="shared" si="113"/>
        <v/>
      </c>
      <c r="BO191" s="31" t="str">
        <f t="shared" si="114"/>
        <v/>
      </c>
      <c r="BP191" s="48"/>
      <c r="BQ191" s="48"/>
      <c r="BR191" s="48"/>
      <c r="BS191" s="48"/>
      <c r="BT191" s="48"/>
      <c r="BU191" s="31">
        <f>IFERROR(IF(OR(BU$7="",List!$B$8="",List!$B$8="All"),1,IF(List!$B$8=INDEX(IF(BU$5="d",DateTable,MainTable),$C191,BU$6),1,0)),0)</f>
        <v>1</v>
      </c>
      <c r="BV191" s="31">
        <f>IFERROR(IF(OR(BV$7="",List!$B$11="",List!$B$11="All"),1,IF(List!$B$11=INDEX(IF(BV$5="d",DateTable,MainTable),$C191,BV$6),1,0)),0)</f>
        <v>1</v>
      </c>
      <c r="BW191" s="31">
        <f>IFERROR(IF(OR(BW$7="",List!$B$14="",List!$B$14="All"),1,IF(List!$B$14=INDEX(IF(BW$5="d",DateTable,MainTable),$C191,BW$6),1,0)),0)</f>
        <v>1</v>
      </c>
      <c r="BX191" s="31">
        <f>IFERROR(IF(OR(BX$7="",List!$B$17="",List!$B$17="All"),1,IF(List!$B$17=INDEX(IF(BX$5="d",DateTable,MainTable),$C191,BX$6),1,0)),0)</f>
        <v>1</v>
      </c>
      <c r="BY191" s="31">
        <f t="shared" si="95"/>
        <v>1</v>
      </c>
      <c r="CA191" s="31" t="str">
        <f t="shared" si="96"/>
        <v/>
      </c>
      <c r="CB191" s="31" t="str">
        <f t="shared" si="79"/>
        <v/>
      </c>
      <c r="CD191" s="31">
        <f>IFERROR(IF(OR(Dashboard!$C$7="",Dashboard!$C$7="All"),1,IF(Dashboard!$C$7=INDEX(MainTable,$C191,CD$6),1,0)),0)</f>
        <v>1</v>
      </c>
      <c r="CE191" s="31">
        <f>IFERROR(IF(OR(Dashboard!$E$7="",Dashboard!$E$7="All"),1,IF(Dashboard!$E$7=INDEX(MainTable,$C191,CE$6),1,0)),0)</f>
        <v>1</v>
      </c>
      <c r="CF191" s="31">
        <f>IFERROR(IF(OR(Dashboard!$G$7="",Dashboard!$G$7="All"),1,IF(Dashboard!$G$7=INDEX(MainTable,$C191,CF$6),1,0)),0)</f>
        <v>1</v>
      </c>
      <c r="CG191" s="31">
        <f>IFERROR(IF(OR(Dashboard!$I$7="",Dashboard!$I$7="All"),1,IF(Dashboard!$I$7=INDEX(MainTable,$C191,CG$6),1,0)),0)</f>
        <v>1</v>
      </c>
      <c r="CH191" s="31">
        <f t="shared" si="97"/>
        <v>1</v>
      </c>
      <c r="CJ191" s="31">
        <f t="shared" ca="1" si="98"/>
        <v>0</v>
      </c>
      <c r="CK191" s="31">
        <f t="shared" ca="1" si="80"/>
        <v>0</v>
      </c>
      <c r="CL191" s="31">
        <f t="shared" si="81"/>
        <v>0</v>
      </c>
      <c r="CM191" s="31">
        <f t="shared" si="82"/>
        <v>0</v>
      </c>
      <c r="DG191" s="31" t="str">
        <f t="shared" si="99"/>
        <v/>
      </c>
      <c r="DH191" s="31" t="str">
        <f>IFERROR(IF(COUNTIF($DG$8:$DG191,DG191)&gt;1,"",DG191),"")</f>
        <v/>
      </c>
      <c r="DI191" s="31" t="str">
        <f t="array" ref="DI191">IFERROR(INDEX(filter1,SMALL(IF(LEN(filter1)&gt;0,ROW(filter1)-ROW(INDEX(filter1,1,1))+1),ROW($DF191)-ROW($DF$7))),"")</f>
        <v/>
      </c>
      <c r="DJ191" s="31" t="str">
        <f t="shared" si="100"/>
        <v/>
      </c>
      <c r="DK191" s="31" t="str">
        <f>IFERROR(IF(COUNTIF($DJ$8:$DJ191,DJ191)&gt;1,"",DJ191),"")</f>
        <v/>
      </c>
      <c r="DL191" s="31" t="str">
        <f t="array" ref="DL191">IFERROR(INDEX(filter2,SMALL(IF(LEN(filter2)&gt;0,ROW(filter2)-ROW(INDEX(filter2,1,1))+1),ROW($DF191)-ROW($DF$7))),"")</f>
        <v/>
      </c>
      <c r="DM191" s="31" t="str">
        <f t="shared" si="101"/>
        <v/>
      </c>
      <c r="DN191" s="31" t="str">
        <f>IFERROR(IF(COUNTIF($DM$8:$DM191,DM191)&gt;1,"",DM191),"")</f>
        <v/>
      </c>
      <c r="DO191" s="31" t="str">
        <f t="array" ref="DO191">IFERROR(INDEX(filter3,SMALL(IF(LEN(filter3)&gt;0,ROW(filter3)-ROW(INDEX(filter3,1,1))+1),ROW($DF191)-ROW($DF$7))),"")</f>
        <v/>
      </c>
      <c r="DP191" s="31" t="str">
        <f t="shared" si="102"/>
        <v/>
      </c>
      <c r="DQ191" s="31" t="str">
        <f>IFERROR(IF(COUNTIF($DP$8:$DP191,DP191)&gt;1,"",DP191),"")</f>
        <v/>
      </c>
      <c r="DR191" s="31" t="str">
        <f t="array" ref="DR191">IFERROR(INDEX(filter4,SMALL(IF(LEN(filter4)&gt;0,ROW(filter4)-ROW(INDEX(filter4,1,1))+1),ROW($DF191)-ROW($DF$7))),"")</f>
        <v/>
      </c>
      <c r="DY191" s="75"/>
      <c r="DZ191" s="75"/>
      <c r="EA191" s="75"/>
      <c r="EB191" s="75"/>
      <c r="EC191" s="75"/>
      <c r="ED191" s="75"/>
      <c r="EE191" s="75"/>
      <c r="EF191" s="75"/>
      <c r="EG191" s="75"/>
      <c r="EH191" s="75"/>
      <c r="EI191" s="75"/>
      <c r="EJ191" s="75"/>
    </row>
    <row r="192" spans="3:140" ht="15" customHeight="1" x14ac:dyDescent="0.25">
      <c r="C192" s="31">
        <v>185</v>
      </c>
      <c r="D192" s="31" t="str">
        <f>IFERROR(IF(INDEX(database[],$C192,D$6)=0,"",INDEX(database[],$C192,D$6)),"")</f>
        <v/>
      </c>
      <c r="E192" s="46" t="str">
        <f>IFERROR(IF(INDEX(database[],$C192,E$6)=0,"",INDEX(database[],$C192,E$6)),"")</f>
        <v/>
      </c>
      <c r="F192" s="31" t="str">
        <f>IFERROR(IF(INDEX(database[],$C192,F$6)=0,"",INDEX(database[],$C192,F$6)),"")</f>
        <v/>
      </c>
      <c r="G192" s="31" t="str">
        <f>IFERROR(IF(INDEX(database[],$C192,G$6)=0,"",INDEX(database[],$C192,G$6)),"")</f>
        <v/>
      </c>
      <c r="H192" s="31" t="str">
        <f>IFERROR(IF(INDEX(database[],$C192,H$6)=0,"",INDEX(database[],$C192,H$6)),"")</f>
        <v/>
      </c>
      <c r="I192" s="31" t="str">
        <f>IFERROR(IF(INDEX(database[],$C192,I$6)=0,"",INDEX(database[],$C192,I$6)),"")</f>
        <v/>
      </c>
      <c r="J192" s="31" t="str">
        <f>IFERROR(IF(INDEX(database[],$C192,J$6)=0,"",INDEX(database[],$C192,J$6)),"")</f>
        <v/>
      </c>
      <c r="K192" s="31" t="str">
        <f>IFERROR(IF(INDEX(database[],$C192,K$6)=0,"",INDEX(database[],$C192,K$6)),"")</f>
        <v/>
      </c>
      <c r="L192" s="31" t="str">
        <f>IFERROR(IF(INDEX(database[],$C192,L$6)=0,"",INDEX(database[],$C192,L$6)),"")</f>
        <v/>
      </c>
      <c r="M192" s="31" t="str">
        <f>IFERROR(IF(INDEX(database[],$C192,M$6)=0,"",INDEX(database[],$C192,M$6)),"")</f>
        <v/>
      </c>
      <c r="N192" s="31" t="str">
        <f>IFERROR(IF(INDEX(database[],$C192,N$6)=0,"",INDEX(database[],$C192,N$6)),"")</f>
        <v/>
      </c>
      <c r="O192" s="31" t="str">
        <f>IFERROR(IF(INDEX(database[],$C192,O$6)=0,"",INDEX(database[],$C192,O$6)),"")</f>
        <v/>
      </c>
      <c r="P192" s="31" t="str">
        <f>IFERROR(IF(INDEX(database[],$C192,P$6)=0,"",INDEX(database[],$C192,P$6)),"")</f>
        <v/>
      </c>
      <c r="Q192" s="31" t="str">
        <f>IFERROR(IF(INDEX(database[],$C192,Q$6)=0,"",INDEX(database[],$C192,Q$6)),"")</f>
        <v/>
      </c>
      <c r="R192" s="46" t="str">
        <f>IFERROR(IF(INDEX(database[],$C192,R$6)=0,"",INDEX(database[],$C192,R$6)),"")</f>
        <v/>
      </c>
      <c r="S192" s="31" t="str">
        <f>IFERROR(IF(INDEX(database[],$C192,S$6)=0,"",INDEX(database[],$C192,S$6)),"")</f>
        <v/>
      </c>
      <c r="T192" s="31" t="str">
        <f>IFERROR(IF(INDEX(database[],$C192,T$6)=0,"",INDEX(database[],$C192,T$6)),"")</f>
        <v/>
      </c>
      <c r="U192" s="31" t="str">
        <f>IFERROR(IF(INDEX(database[],$C192,U$6)=0,"",INDEX(database[],$C192,U$6)),"")</f>
        <v/>
      </c>
      <c r="V192" s="31" t="str">
        <f>IFERROR(IF(INDEX(database[],$C192,V$6)=0,"",INDEX(database[],$C192,V$6)),"")</f>
        <v/>
      </c>
      <c r="W192" s="31" t="str">
        <f>IFERROR(IF(INDEX(database[],$C192,W$6)=0,"",INDEX(database[],$C192,W$6)),"")</f>
        <v/>
      </c>
      <c r="X192" s="31" t="str">
        <f>IFERROR(IF(INDEX(database[],$C192,X$6)=0,"",INDEX(database[],$C192,X$6)),"")</f>
        <v/>
      </c>
      <c r="Y192" s="31" t="str">
        <f>IFERROR(IF(INDEX(database[],$C192,Y$6)=0,"",INDEX(database[],$C192,Y$6)),"")</f>
        <v/>
      </c>
      <c r="Z192" s="31" t="str">
        <f>IFERROR(IF(INDEX(database[],$C192,Z$6)=0,"",INDEX(database[],$C192,Z$6)),"")</f>
        <v/>
      </c>
      <c r="AA192" s="31" t="str">
        <f>IFERROR(IF(INDEX(database[],$C192,AA$6)=0,"",INDEX(database[],$C192,AA$6)),"")</f>
        <v/>
      </c>
      <c r="AB192" s="31" t="str">
        <f>IFERROR(IF(INDEX(database[],$C192,AB$6)=0,"",INDEX(database[],$C192,AB$6)),"")</f>
        <v/>
      </c>
      <c r="AC192" s="31" t="str">
        <f>IFERROR(IF(INDEX(database[],$C192,AC$6)=0,"",INDEX(database[],$C192,AC$6)),"")</f>
        <v/>
      </c>
      <c r="AD192" s="31" t="str">
        <f>IFERROR(IF(INDEX(database[],$C192,AD$6)=0,"",INDEX(database[],$C192,AD$6)),"")</f>
        <v/>
      </c>
      <c r="AE192" s="31" t="str">
        <f>IFERROR(IF(INDEX(database[],$C192,AE$6)=0,"",INDEX(database[],$C192,AE$6)),"")</f>
        <v/>
      </c>
      <c r="AF192" s="31" t="str">
        <f>IFERROR(IF(INDEX(database[],$C192,AF$6)=0,"",INDEX(database[],$C192,AF$6)),"")</f>
        <v/>
      </c>
      <c r="AG192" s="31" t="str">
        <f>IFERROR(IF(INDEX(database[],$C192,AG$6)=0,"",INDEX(database[],$C192,AG$6)),"")</f>
        <v/>
      </c>
      <c r="AH192" s="31" t="str">
        <f>IFERROR(IF(INDEX(database[],$C192,AH$6)=0,"",INDEX(database[],$C192,AH$6)),"")</f>
        <v/>
      </c>
      <c r="AI192" s="31" t="str">
        <f>IFERROR(IF(INDEX(database[],$C192,AI$6)=0,"",INDEX(database[],$C192,AI$6)),"")</f>
        <v/>
      </c>
      <c r="AJ192" s="31" t="str">
        <f>IFERROR(IF(INDEX(database[],$C192,AJ$6)=0,"",INDEX(database[],$C192,AJ$6)),"")</f>
        <v/>
      </c>
      <c r="AK192" s="31" t="str">
        <f>IFERROR(IF(INDEX(database[],$C192,AK$6)=0,"",INDEX(database[],$C192,AK$6)),"")</f>
        <v/>
      </c>
      <c r="AL192" s="31" t="str">
        <f>IFERROR(IF(INDEX(database[],$C192,AL$6)=0,"",INDEX(database[],$C192,AL$6)),"")</f>
        <v/>
      </c>
      <c r="AM192" s="31" t="str">
        <f>IFERROR(IF(INDEX(database[],$C192,AM$6)=0,"",INDEX(database[],$C192,AM$6)),"")</f>
        <v/>
      </c>
      <c r="AN192" s="31" t="str">
        <f>IFERROR(IF(INDEX(database[],$C192,AN$6)=0,"",INDEX(database[],$C192,AN$6)),"")</f>
        <v/>
      </c>
      <c r="AO192" s="31" t="str">
        <f>IFERROR(IF(INDEX(database[],$C192,AO$6)=0,"",INDEX(database[],$C192,AO$6)),"")</f>
        <v/>
      </c>
      <c r="AP192" s="31" t="str">
        <f>IFERROR(IF(INDEX(database[],$C192,AP$6)=0,"",INDEX(database[],$C192,AP$6)),"")</f>
        <v/>
      </c>
      <c r="AQ192" s="31" t="str">
        <f>IFERROR(IF(INDEX(database[],$C192,AQ$6)=0,"",INDEX(database[],$C192,AQ$6)),"")</f>
        <v/>
      </c>
      <c r="AR192" s="31" t="str">
        <f>IFERROR(IF(INDEX(database[],$C192,AR$6)=0,"",INDEX(database[],$C192,AR$6)),"")</f>
        <v/>
      </c>
      <c r="AS192" s="31" t="str">
        <f>IFERROR(IF(INDEX(database[],$C192,AS$6)=0,"",INDEX(database[],$C192,AS$6)),"")</f>
        <v/>
      </c>
      <c r="AT192" s="31" t="str">
        <f>IFERROR(IF(INDEX(database[],$C192,AT$6)=0,"",INDEX(database[],$C192,AT$6)),"")</f>
        <v/>
      </c>
      <c r="AU192" s="31" t="str">
        <f>IFERROR(IF(INDEX(database[],$C192,AU$6)=0,"",INDEX(database[],$C192,AU$6)),"")</f>
        <v/>
      </c>
      <c r="AV192" s="31" t="str">
        <f>IFERROR(IF(INDEX(database[],$C192,AV$6)=0,"",INDEX(database[],$C192,AV$6)),"")</f>
        <v/>
      </c>
      <c r="AW192" s="31" t="str">
        <f t="shared" si="78"/>
        <v/>
      </c>
      <c r="AX192" s="49" t="str">
        <f t="shared" si="104"/>
        <v/>
      </c>
      <c r="AY192" s="31" t="str">
        <f t="shared" si="105"/>
        <v/>
      </c>
      <c r="AZ192" s="31" t="str">
        <f t="shared" si="106"/>
        <v/>
      </c>
      <c r="BA192" s="49" t="str">
        <f t="shared" ca="1" si="107"/>
        <v/>
      </c>
      <c r="BB192" s="51" t="str">
        <f t="shared" ca="1" si="108"/>
        <v/>
      </c>
      <c r="BC192" s="50" t="str">
        <f t="shared" si="103"/>
        <v/>
      </c>
      <c r="BD192" s="46" t="str">
        <f t="shared" si="103"/>
        <v/>
      </c>
      <c r="BE192" s="46" t="str">
        <f t="shared" si="103"/>
        <v/>
      </c>
      <c r="BF192" s="46" t="str">
        <f t="shared" si="103"/>
        <v/>
      </c>
      <c r="BG192" s="46" t="str">
        <f t="shared" si="103"/>
        <v/>
      </c>
      <c r="BH192" s="46" t="str">
        <f t="shared" si="103"/>
        <v/>
      </c>
      <c r="BI192" s="46" t="str">
        <f t="shared" si="103"/>
        <v/>
      </c>
      <c r="BJ192" s="31" t="str">
        <f t="shared" si="109"/>
        <v/>
      </c>
      <c r="BK192" s="31" t="str">
        <f t="shared" si="110"/>
        <v/>
      </c>
      <c r="BL192" s="31" t="str">
        <f t="shared" si="111"/>
        <v/>
      </c>
      <c r="BM192" s="31" t="str">
        <f t="shared" si="112"/>
        <v/>
      </c>
      <c r="BN192" s="31" t="str">
        <f t="shared" si="113"/>
        <v/>
      </c>
      <c r="BO192" s="31" t="str">
        <f t="shared" si="114"/>
        <v/>
      </c>
      <c r="BP192" s="48"/>
      <c r="BQ192" s="48"/>
      <c r="BR192" s="48"/>
      <c r="BS192" s="48"/>
      <c r="BT192" s="48"/>
      <c r="BU192" s="31">
        <f>IFERROR(IF(OR(BU$7="",List!$B$8="",List!$B$8="All"),1,IF(List!$B$8=INDEX(IF(BU$5="d",DateTable,MainTable),$C192,BU$6),1,0)),0)</f>
        <v>1</v>
      </c>
      <c r="BV192" s="31">
        <f>IFERROR(IF(OR(BV$7="",List!$B$11="",List!$B$11="All"),1,IF(List!$B$11=INDEX(IF(BV$5="d",DateTable,MainTable),$C192,BV$6),1,0)),0)</f>
        <v>1</v>
      </c>
      <c r="BW192" s="31">
        <f>IFERROR(IF(OR(BW$7="",List!$B$14="",List!$B$14="All"),1,IF(List!$B$14=INDEX(IF(BW$5="d",DateTable,MainTable),$C192,BW$6),1,0)),0)</f>
        <v>1</v>
      </c>
      <c r="BX192" s="31">
        <f>IFERROR(IF(OR(BX$7="",List!$B$17="",List!$B$17="All"),1,IF(List!$B$17=INDEX(IF(BX$5="d",DateTable,MainTable),$C192,BX$6),1,0)),0)</f>
        <v>1</v>
      </c>
      <c r="BY192" s="31">
        <f t="shared" si="95"/>
        <v>1</v>
      </c>
      <c r="CA192" s="31" t="str">
        <f t="shared" si="96"/>
        <v/>
      </c>
      <c r="CB192" s="31" t="str">
        <f t="shared" si="79"/>
        <v/>
      </c>
      <c r="CD192" s="31">
        <f>IFERROR(IF(OR(Dashboard!$C$7="",Dashboard!$C$7="All"),1,IF(Dashboard!$C$7=INDEX(MainTable,$C192,CD$6),1,0)),0)</f>
        <v>1</v>
      </c>
      <c r="CE192" s="31">
        <f>IFERROR(IF(OR(Dashboard!$E$7="",Dashboard!$E$7="All"),1,IF(Dashboard!$E$7=INDEX(MainTable,$C192,CE$6),1,0)),0)</f>
        <v>1</v>
      </c>
      <c r="CF192" s="31">
        <f>IFERROR(IF(OR(Dashboard!$G$7="",Dashboard!$G$7="All"),1,IF(Dashboard!$G$7=INDEX(MainTable,$C192,CF$6),1,0)),0)</f>
        <v>1</v>
      </c>
      <c r="CG192" s="31">
        <f>IFERROR(IF(OR(Dashboard!$I$7="",Dashboard!$I$7="All"),1,IF(Dashboard!$I$7=INDEX(MainTable,$C192,CG$6),1,0)),0)</f>
        <v>1</v>
      </c>
      <c r="CH192" s="31">
        <f t="shared" si="97"/>
        <v>1</v>
      </c>
      <c r="CJ192" s="31">
        <f t="shared" ca="1" si="98"/>
        <v>0</v>
      </c>
      <c r="CK192" s="31">
        <f t="shared" ca="1" si="80"/>
        <v>0</v>
      </c>
      <c r="CL192" s="31">
        <f t="shared" si="81"/>
        <v>0</v>
      </c>
      <c r="CM192" s="31">
        <f t="shared" si="82"/>
        <v>0</v>
      </c>
      <c r="DG192" s="31" t="str">
        <f t="shared" si="99"/>
        <v/>
      </c>
      <c r="DH192" s="31" t="str">
        <f>IFERROR(IF(COUNTIF($DG$8:$DG192,DG192)&gt;1,"",DG192),"")</f>
        <v/>
      </c>
      <c r="DI192" s="31" t="str">
        <f t="array" ref="DI192">IFERROR(INDEX(filter1,SMALL(IF(LEN(filter1)&gt;0,ROW(filter1)-ROW(INDEX(filter1,1,1))+1),ROW($DF192)-ROW($DF$7))),"")</f>
        <v/>
      </c>
      <c r="DJ192" s="31" t="str">
        <f t="shared" si="100"/>
        <v/>
      </c>
      <c r="DK192" s="31" t="str">
        <f>IFERROR(IF(COUNTIF($DJ$8:$DJ192,DJ192)&gt;1,"",DJ192),"")</f>
        <v/>
      </c>
      <c r="DL192" s="31" t="str">
        <f t="array" ref="DL192">IFERROR(INDEX(filter2,SMALL(IF(LEN(filter2)&gt;0,ROW(filter2)-ROW(INDEX(filter2,1,1))+1),ROW($DF192)-ROW($DF$7))),"")</f>
        <v/>
      </c>
      <c r="DM192" s="31" t="str">
        <f t="shared" si="101"/>
        <v/>
      </c>
      <c r="DN192" s="31" t="str">
        <f>IFERROR(IF(COUNTIF($DM$8:$DM192,DM192)&gt;1,"",DM192),"")</f>
        <v/>
      </c>
      <c r="DO192" s="31" t="str">
        <f t="array" ref="DO192">IFERROR(INDEX(filter3,SMALL(IF(LEN(filter3)&gt;0,ROW(filter3)-ROW(INDEX(filter3,1,1))+1),ROW($DF192)-ROW($DF$7))),"")</f>
        <v/>
      </c>
      <c r="DP192" s="31" t="str">
        <f t="shared" si="102"/>
        <v/>
      </c>
      <c r="DQ192" s="31" t="str">
        <f>IFERROR(IF(COUNTIF($DP$8:$DP192,DP192)&gt;1,"",DP192),"")</f>
        <v/>
      </c>
      <c r="DR192" s="31" t="str">
        <f t="array" ref="DR192">IFERROR(INDEX(filter4,SMALL(IF(LEN(filter4)&gt;0,ROW(filter4)-ROW(INDEX(filter4,1,1))+1),ROW($DF192)-ROW($DF$7))),"")</f>
        <v/>
      </c>
      <c r="DY192" s="75"/>
      <c r="DZ192" s="75"/>
      <c r="EA192" s="75"/>
      <c r="EB192" s="75"/>
      <c r="EC192" s="75"/>
      <c r="ED192" s="75"/>
      <c r="EE192" s="75"/>
      <c r="EF192" s="75"/>
      <c r="EG192" s="75"/>
      <c r="EH192" s="75"/>
      <c r="EI192" s="75"/>
      <c r="EJ192" s="75"/>
    </row>
    <row r="193" spans="3:140" ht="15" customHeight="1" x14ac:dyDescent="0.25">
      <c r="C193" s="31">
        <v>186</v>
      </c>
      <c r="D193" s="31" t="str">
        <f>IFERROR(IF(INDEX(database[],$C193,D$6)=0,"",INDEX(database[],$C193,D$6)),"")</f>
        <v/>
      </c>
      <c r="E193" s="46" t="str">
        <f>IFERROR(IF(INDEX(database[],$C193,E$6)=0,"",INDEX(database[],$C193,E$6)),"")</f>
        <v/>
      </c>
      <c r="F193" s="31" t="str">
        <f>IFERROR(IF(INDEX(database[],$C193,F$6)=0,"",INDEX(database[],$C193,F$6)),"")</f>
        <v/>
      </c>
      <c r="G193" s="31" t="str">
        <f>IFERROR(IF(INDEX(database[],$C193,G$6)=0,"",INDEX(database[],$C193,G$6)),"")</f>
        <v/>
      </c>
      <c r="H193" s="31" t="str">
        <f>IFERROR(IF(INDEX(database[],$C193,H$6)=0,"",INDEX(database[],$C193,H$6)),"")</f>
        <v/>
      </c>
      <c r="I193" s="31" t="str">
        <f>IFERROR(IF(INDEX(database[],$C193,I$6)=0,"",INDEX(database[],$C193,I$6)),"")</f>
        <v/>
      </c>
      <c r="J193" s="31" t="str">
        <f>IFERROR(IF(INDEX(database[],$C193,J$6)=0,"",INDEX(database[],$C193,J$6)),"")</f>
        <v/>
      </c>
      <c r="K193" s="31" t="str">
        <f>IFERROR(IF(INDEX(database[],$C193,K$6)=0,"",INDEX(database[],$C193,K$6)),"")</f>
        <v/>
      </c>
      <c r="L193" s="31" t="str">
        <f>IFERROR(IF(INDEX(database[],$C193,L$6)=0,"",INDEX(database[],$C193,L$6)),"")</f>
        <v/>
      </c>
      <c r="M193" s="31" t="str">
        <f>IFERROR(IF(INDEX(database[],$C193,M$6)=0,"",INDEX(database[],$C193,M$6)),"")</f>
        <v/>
      </c>
      <c r="N193" s="31" t="str">
        <f>IFERROR(IF(INDEX(database[],$C193,N$6)=0,"",INDEX(database[],$C193,N$6)),"")</f>
        <v/>
      </c>
      <c r="O193" s="31" t="str">
        <f>IFERROR(IF(INDEX(database[],$C193,O$6)=0,"",INDEX(database[],$C193,O$6)),"")</f>
        <v/>
      </c>
      <c r="P193" s="31" t="str">
        <f>IFERROR(IF(INDEX(database[],$C193,P$6)=0,"",INDEX(database[],$C193,P$6)),"")</f>
        <v/>
      </c>
      <c r="Q193" s="31" t="str">
        <f>IFERROR(IF(INDEX(database[],$C193,Q$6)=0,"",INDEX(database[],$C193,Q$6)),"")</f>
        <v/>
      </c>
      <c r="R193" s="46" t="str">
        <f>IFERROR(IF(INDEX(database[],$C193,R$6)=0,"",INDEX(database[],$C193,R$6)),"")</f>
        <v/>
      </c>
      <c r="S193" s="31" t="str">
        <f>IFERROR(IF(INDEX(database[],$C193,S$6)=0,"",INDEX(database[],$C193,S$6)),"")</f>
        <v/>
      </c>
      <c r="T193" s="31" t="str">
        <f>IFERROR(IF(INDEX(database[],$C193,T$6)=0,"",INDEX(database[],$C193,T$6)),"")</f>
        <v/>
      </c>
      <c r="U193" s="31" t="str">
        <f>IFERROR(IF(INDEX(database[],$C193,U$6)=0,"",INDEX(database[],$C193,U$6)),"")</f>
        <v/>
      </c>
      <c r="V193" s="31" t="str">
        <f>IFERROR(IF(INDEX(database[],$C193,V$6)=0,"",INDEX(database[],$C193,V$6)),"")</f>
        <v/>
      </c>
      <c r="W193" s="31" t="str">
        <f>IFERROR(IF(INDEX(database[],$C193,W$6)=0,"",INDEX(database[],$C193,W$6)),"")</f>
        <v/>
      </c>
      <c r="X193" s="31" t="str">
        <f>IFERROR(IF(INDEX(database[],$C193,X$6)=0,"",INDEX(database[],$C193,X$6)),"")</f>
        <v/>
      </c>
      <c r="Y193" s="31" t="str">
        <f>IFERROR(IF(INDEX(database[],$C193,Y$6)=0,"",INDEX(database[],$C193,Y$6)),"")</f>
        <v/>
      </c>
      <c r="Z193" s="31" t="str">
        <f>IFERROR(IF(INDEX(database[],$C193,Z$6)=0,"",INDEX(database[],$C193,Z$6)),"")</f>
        <v/>
      </c>
      <c r="AA193" s="31" t="str">
        <f>IFERROR(IF(INDEX(database[],$C193,AA$6)=0,"",INDEX(database[],$C193,AA$6)),"")</f>
        <v/>
      </c>
      <c r="AB193" s="31" t="str">
        <f>IFERROR(IF(INDEX(database[],$C193,AB$6)=0,"",INDEX(database[],$C193,AB$6)),"")</f>
        <v/>
      </c>
      <c r="AC193" s="31" t="str">
        <f>IFERROR(IF(INDEX(database[],$C193,AC$6)=0,"",INDEX(database[],$C193,AC$6)),"")</f>
        <v/>
      </c>
      <c r="AD193" s="31" t="str">
        <f>IFERROR(IF(INDEX(database[],$C193,AD$6)=0,"",INDEX(database[],$C193,AD$6)),"")</f>
        <v/>
      </c>
      <c r="AE193" s="31" t="str">
        <f>IFERROR(IF(INDEX(database[],$C193,AE$6)=0,"",INDEX(database[],$C193,AE$6)),"")</f>
        <v/>
      </c>
      <c r="AF193" s="31" t="str">
        <f>IFERROR(IF(INDEX(database[],$C193,AF$6)=0,"",INDEX(database[],$C193,AF$6)),"")</f>
        <v/>
      </c>
      <c r="AG193" s="31" t="str">
        <f>IFERROR(IF(INDEX(database[],$C193,AG$6)=0,"",INDEX(database[],$C193,AG$6)),"")</f>
        <v/>
      </c>
      <c r="AH193" s="31" t="str">
        <f>IFERROR(IF(INDEX(database[],$C193,AH$6)=0,"",INDEX(database[],$C193,AH$6)),"")</f>
        <v/>
      </c>
      <c r="AI193" s="31" t="str">
        <f>IFERROR(IF(INDEX(database[],$C193,AI$6)=0,"",INDEX(database[],$C193,AI$6)),"")</f>
        <v/>
      </c>
      <c r="AJ193" s="31" t="str">
        <f>IFERROR(IF(INDEX(database[],$C193,AJ$6)=0,"",INDEX(database[],$C193,AJ$6)),"")</f>
        <v/>
      </c>
      <c r="AK193" s="31" t="str">
        <f>IFERROR(IF(INDEX(database[],$C193,AK$6)=0,"",INDEX(database[],$C193,AK$6)),"")</f>
        <v/>
      </c>
      <c r="AL193" s="31" t="str">
        <f>IFERROR(IF(INDEX(database[],$C193,AL$6)=0,"",INDEX(database[],$C193,AL$6)),"")</f>
        <v/>
      </c>
      <c r="AM193" s="31" t="str">
        <f>IFERROR(IF(INDEX(database[],$C193,AM$6)=0,"",INDEX(database[],$C193,AM$6)),"")</f>
        <v/>
      </c>
      <c r="AN193" s="31" t="str">
        <f>IFERROR(IF(INDEX(database[],$C193,AN$6)=0,"",INDEX(database[],$C193,AN$6)),"")</f>
        <v/>
      </c>
      <c r="AO193" s="31" t="str">
        <f>IFERROR(IF(INDEX(database[],$C193,AO$6)=0,"",INDEX(database[],$C193,AO$6)),"")</f>
        <v/>
      </c>
      <c r="AP193" s="31" t="str">
        <f>IFERROR(IF(INDEX(database[],$C193,AP$6)=0,"",INDEX(database[],$C193,AP$6)),"")</f>
        <v/>
      </c>
      <c r="AQ193" s="31" t="str">
        <f>IFERROR(IF(INDEX(database[],$C193,AQ$6)=0,"",INDEX(database[],$C193,AQ$6)),"")</f>
        <v/>
      </c>
      <c r="AR193" s="31" t="str">
        <f>IFERROR(IF(INDEX(database[],$C193,AR$6)=0,"",INDEX(database[],$C193,AR$6)),"")</f>
        <v/>
      </c>
      <c r="AS193" s="31" t="str">
        <f>IFERROR(IF(INDEX(database[],$C193,AS$6)=0,"",INDEX(database[],$C193,AS$6)),"")</f>
        <v/>
      </c>
      <c r="AT193" s="31" t="str">
        <f>IFERROR(IF(INDEX(database[],$C193,AT$6)=0,"",INDEX(database[],$C193,AT$6)),"")</f>
        <v/>
      </c>
      <c r="AU193" s="31" t="str">
        <f>IFERROR(IF(INDEX(database[],$C193,AU$6)=0,"",INDEX(database[],$C193,AU$6)),"")</f>
        <v/>
      </c>
      <c r="AV193" s="31" t="str">
        <f>IFERROR(IF(INDEX(database[],$C193,AV$6)=0,"",INDEX(database[],$C193,AV$6)),"")</f>
        <v/>
      </c>
      <c r="AW193" s="31" t="str">
        <f t="shared" si="78"/>
        <v/>
      </c>
      <c r="AX193" s="49" t="str">
        <f t="shared" si="104"/>
        <v/>
      </c>
      <c r="AY193" s="31" t="str">
        <f t="shared" si="105"/>
        <v/>
      </c>
      <c r="AZ193" s="31" t="str">
        <f t="shared" si="106"/>
        <v/>
      </c>
      <c r="BA193" s="49" t="str">
        <f t="shared" ca="1" si="107"/>
        <v/>
      </c>
      <c r="BB193" s="51" t="str">
        <f t="shared" ca="1" si="108"/>
        <v/>
      </c>
      <c r="BC193" s="50" t="str">
        <f t="shared" si="103"/>
        <v/>
      </c>
      <c r="BD193" s="46" t="str">
        <f t="shared" si="103"/>
        <v/>
      </c>
      <c r="BE193" s="46" t="str">
        <f t="shared" si="103"/>
        <v/>
      </c>
      <c r="BF193" s="46" t="str">
        <f t="shared" si="103"/>
        <v/>
      </c>
      <c r="BG193" s="46" t="str">
        <f t="shared" si="103"/>
        <v/>
      </c>
      <c r="BH193" s="46" t="str">
        <f t="shared" si="103"/>
        <v/>
      </c>
      <c r="BI193" s="46" t="str">
        <f t="shared" si="103"/>
        <v/>
      </c>
      <c r="BJ193" s="31" t="str">
        <f t="shared" si="109"/>
        <v/>
      </c>
      <c r="BK193" s="31" t="str">
        <f t="shared" si="110"/>
        <v/>
      </c>
      <c r="BL193" s="31" t="str">
        <f t="shared" si="111"/>
        <v/>
      </c>
      <c r="BM193" s="31" t="str">
        <f t="shared" si="112"/>
        <v/>
      </c>
      <c r="BN193" s="31" t="str">
        <f t="shared" si="113"/>
        <v/>
      </c>
      <c r="BO193" s="31" t="str">
        <f t="shared" si="114"/>
        <v/>
      </c>
      <c r="BP193" s="48"/>
      <c r="BQ193" s="48"/>
      <c r="BR193" s="48"/>
      <c r="BS193" s="48"/>
      <c r="BT193" s="48"/>
      <c r="BU193" s="31">
        <f>IFERROR(IF(OR(BU$7="",List!$B$8="",List!$B$8="All"),1,IF(List!$B$8=INDEX(IF(BU$5="d",DateTable,MainTable),$C193,BU$6),1,0)),0)</f>
        <v>1</v>
      </c>
      <c r="BV193" s="31">
        <f>IFERROR(IF(OR(BV$7="",List!$B$11="",List!$B$11="All"),1,IF(List!$B$11=INDEX(IF(BV$5="d",DateTable,MainTable),$C193,BV$6),1,0)),0)</f>
        <v>1</v>
      </c>
      <c r="BW193" s="31">
        <f>IFERROR(IF(OR(BW$7="",List!$B$14="",List!$B$14="All"),1,IF(List!$B$14=INDEX(IF(BW$5="d",DateTable,MainTable),$C193,BW$6),1,0)),0)</f>
        <v>1</v>
      </c>
      <c r="BX193" s="31">
        <f>IFERROR(IF(OR(BX$7="",List!$B$17="",List!$B$17="All"),1,IF(List!$B$17=INDEX(IF(BX$5="d",DateTable,MainTable),$C193,BX$6),1,0)),0)</f>
        <v>1</v>
      </c>
      <c r="BY193" s="31">
        <f t="shared" si="95"/>
        <v>1</v>
      </c>
      <c r="CA193" s="31" t="str">
        <f t="shared" si="96"/>
        <v/>
      </c>
      <c r="CB193" s="31" t="str">
        <f t="shared" si="79"/>
        <v/>
      </c>
      <c r="CD193" s="31">
        <f>IFERROR(IF(OR(Dashboard!$C$7="",Dashboard!$C$7="All"),1,IF(Dashboard!$C$7=INDEX(MainTable,$C193,CD$6),1,0)),0)</f>
        <v>1</v>
      </c>
      <c r="CE193" s="31">
        <f>IFERROR(IF(OR(Dashboard!$E$7="",Dashboard!$E$7="All"),1,IF(Dashboard!$E$7=INDEX(MainTable,$C193,CE$6),1,0)),0)</f>
        <v>1</v>
      </c>
      <c r="CF193" s="31">
        <f>IFERROR(IF(OR(Dashboard!$G$7="",Dashboard!$G$7="All"),1,IF(Dashboard!$G$7=INDEX(MainTable,$C193,CF$6),1,0)),0)</f>
        <v>1</v>
      </c>
      <c r="CG193" s="31">
        <f>IFERROR(IF(OR(Dashboard!$I$7="",Dashboard!$I$7="All"),1,IF(Dashboard!$I$7=INDEX(MainTable,$C193,CG$6),1,0)),0)</f>
        <v>1</v>
      </c>
      <c r="CH193" s="31">
        <f t="shared" si="97"/>
        <v>1</v>
      </c>
      <c r="CJ193" s="31">
        <f t="shared" ca="1" si="98"/>
        <v>0</v>
      </c>
      <c r="CK193" s="31">
        <f t="shared" ca="1" si="80"/>
        <v>0</v>
      </c>
      <c r="CL193" s="31">
        <f t="shared" si="81"/>
        <v>0</v>
      </c>
      <c r="CM193" s="31">
        <f t="shared" si="82"/>
        <v>0</v>
      </c>
      <c r="DG193" s="31" t="str">
        <f t="shared" si="99"/>
        <v/>
      </c>
      <c r="DH193" s="31" t="str">
        <f>IFERROR(IF(COUNTIF($DG$8:$DG193,DG193)&gt;1,"",DG193),"")</f>
        <v/>
      </c>
      <c r="DI193" s="31" t="str">
        <f t="array" ref="DI193">IFERROR(INDEX(filter1,SMALL(IF(LEN(filter1)&gt;0,ROW(filter1)-ROW(INDEX(filter1,1,1))+1),ROW($DF193)-ROW($DF$7))),"")</f>
        <v/>
      </c>
      <c r="DJ193" s="31" t="str">
        <f t="shared" si="100"/>
        <v/>
      </c>
      <c r="DK193" s="31" t="str">
        <f>IFERROR(IF(COUNTIF($DJ$8:$DJ193,DJ193)&gt;1,"",DJ193),"")</f>
        <v/>
      </c>
      <c r="DL193" s="31" t="str">
        <f t="array" ref="DL193">IFERROR(INDEX(filter2,SMALL(IF(LEN(filter2)&gt;0,ROW(filter2)-ROW(INDEX(filter2,1,1))+1),ROW($DF193)-ROW($DF$7))),"")</f>
        <v/>
      </c>
      <c r="DM193" s="31" t="str">
        <f t="shared" si="101"/>
        <v/>
      </c>
      <c r="DN193" s="31" t="str">
        <f>IFERROR(IF(COUNTIF($DM$8:$DM193,DM193)&gt;1,"",DM193),"")</f>
        <v/>
      </c>
      <c r="DO193" s="31" t="str">
        <f t="array" ref="DO193">IFERROR(INDEX(filter3,SMALL(IF(LEN(filter3)&gt;0,ROW(filter3)-ROW(INDEX(filter3,1,1))+1),ROW($DF193)-ROW($DF$7))),"")</f>
        <v/>
      </c>
      <c r="DP193" s="31" t="str">
        <f t="shared" si="102"/>
        <v/>
      </c>
      <c r="DQ193" s="31" t="str">
        <f>IFERROR(IF(COUNTIF($DP$8:$DP193,DP193)&gt;1,"",DP193),"")</f>
        <v/>
      </c>
      <c r="DR193" s="31" t="str">
        <f t="array" ref="DR193">IFERROR(INDEX(filter4,SMALL(IF(LEN(filter4)&gt;0,ROW(filter4)-ROW(INDEX(filter4,1,1))+1),ROW($DF193)-ROW($DF$7))),"")</f>
        <v/>
      </c>
      <c r="DY193" s="75"/>
      <c r="DZ193" s="75"/>
      <c r="EA193" s="75"/>
      <c r="EB193" s="75"/>
      <c r="EC193" s="75"/>
      <c r="ED193" s="75"/>
      <c r="EE193" s="75"/>
      <c r="EF193" s="75"/>
      <c r="EG193" s="75"/>
      <c r="EH193" s="75"/>
      <c r="EI193" s="75"/>
      <c r="EJ193" s="75"/>
    </row>
    <row r="194" spans="3:140" ht="15" customHeight="1" x14ac:dyDescent="0.25">
      <c r="C194" s="31">
        <v>187</v>
      </c>
      <c r="D194" s="31" t="str">
        <f>IFERROR(IF(INDEX(database[],$C194,D$6)=0,"",INDEX(database[],$C194,D$6)),"")</f>
        <v/>
      </c>
      <c r="E194" s="46" t="str">
        <f>IFERROR(IF(INDEX(database[],$C194,E$6)=0,"",INDEX(database[],$C194,E$6)),"")</f>
        <v/>
      </c>
      <c r="F194" s="31" t="str">
        <f>IFERROR(IF(INDEX(database[],$C194,F$6)=0,"",INDEX(database[],$C194,F$6)),"")</f>
        <v/>
      </c>
      <c r="G194" s="31" t="str">
        <f>IFERROR(IF(INDEX(database[],$C194,G$6)=0,"",INDEX(database[],$C194,G$6)),"")</f>
        <v/>
      </c>
      <c r="H194" s="31" t="str">
        <f>IFERROR(IF(INDEX(database[],$C194,H$6)=0,"",INDEX(database[],$C194,H$6)),"")</f>
        <v/>
      </c>
      <c r="I194" s="31" t="str">
        <f>IFERROR(IF(INDEX(database[],$C194,I$6)=0,"",INDEX(database[],$C194,I$6)),"")</f>
        <v/>
      </c>
      <c r="J194" s="31" t="str">
        <f>IFERROR(IF(INDEX(database[],$C194,J$6)=0,"",INDEX(database[],$C194,J$6)),"")</f>
        <v/>
      </c>
      <c r="K194" s="31" t="str">
        <f>IFERROR(IF(INDEX(database[],$C194,K$6)=0,"",INDEX(database[],$C194,K$6)),"")</f>
        <v/>
      </c>
      <c r="L194" s="31" t="str">
        <f>IFERROR(IF(INDEX(database[],$C194,L$6)=0,"",INDEX(database[],$C194,L$6)),"")</f>
        <v/>
      </c>
      <c r="M194" s="31" t="str">
        <f>IFERROR(IF(INDEX(database[],$C194,M$6)=0,"",INDEX(database[],$C194,M$6)),"")</f>
        <v/>
      </c>
      <c r="N194" s="31" t="str">
        <f>IFERROR(IF(INDEX(database[],$C194,N$6)=0,"",INDEX(database[],$C194,N$6)),"")</f>
        <v/>
      </c>
      <c r="O194" s="31" t="str">
        <f>IFERROR(IF(INDEX(database[],$C194,O$6)=0,"",INDEX(database[],$C194,O$6)),"")</f>
        <v/>
      </c>
      <c r="P194" s="31" t="str">
        <f>IFERROR(IF(INDEX(database[],$C194,P$6)=0,"",INDEX(database[],$C194,P$6)),"")</f>
        <v/>
      </c>
      <c r="Q194" s="31" t="str">
        <f>IFERROR(IF(INDEX(database[],$C194,Q$6)=0,"",INDEX(database[],$C194,Q$6)),"")</f>
        <v/>
      </c>
      <c r="R194" s="46" t="str">
        <f>IFERROR(IF(INDEX(database[],$C194,R$6)=0,"",INDEX(database[],$C194,R$6)),"")</f>
        <v/>
      </c>
      <c r="S194" s="31" t="str">
        <f>IFERROR(IF(INDEX(database[],$C194,S$6)=0,"",INDEX(database[],$C194,S$6)),"")</f>
        <v/>
      </c>
      <c r="T194" s="31" t="str">
        <f>IFERROR(IF(INDEX(database[],$C194,T$6)=0,"",INDEX(database[],$C194,T$6)),"")</f>
        <v/>
      </c>
      <c r="U194" s="31" t="str">
        <f>IFERROR(IF(INDEX(database[],$C194,U$6)=0,"",INDEX(database[],$C194,U$6)),"")</f>
        <v/>
      </c>
      <c r="V194" s="31" t="str">
        <f>IFERROR(IF(INDEX(database[],$C194,V$6)=0,"",INDEX(database[],$C194,V$6)),"")</f>
        <v/>
      </c>
      <c r="W194" s="31" t="str">
        <f>IFERROR(IF(INDEX(database[],$C194,W$6)=0,"",INDEX(database[],$C194,W$6)),"")</f>
        <v/>
      </c>
      <c r="X194" s="31" t="str">
        <f>IFERROR(IF(INDEX(database[],$C194,X$6)=0,"",INDEX(database[],$C194,X$6)),"")</f>
        <v/>
      </c>
      <c r="Y194" s="31" t="str">
        <f>IFERROR(IF(INDEX(database[],$C194,Y$6)=0,"",INDEX(database[],$C194,Y$6)),"")</f>
        <v/>
      </c>
      <c r="Z194" s="31" t="str">
        <f>IFERROR(IF(INDEX(database[],$C194,Z$6)=0,"",INDEX(database[],$C194,Z$6)),"")</f>
        <v/>
      </c>
      <c r="AA194" s="31" t="str">
        <f>IFERROR(IF(INDEX(database[],$C194,AA$6)=0,"",INDEX(database[],$C194,AA$6)),"")</f>
        <v/>
      </c>
      <c r="AB194" s="31" t="str">
        <f>IFERROR(IF(INDEX(database[],$C194,AB$6)=0,"",INDEX(database[],$C194,AB$6)),"")</f>
        <v/>
      </c>
      <c r="AC194" s="31" t="str">
        <f>IFERROR(IF(INDEX(database[],$C194,AC$6)=0,"",INDEX(database[],$C194,AC$6)),"")</f>
        <v/>
      </c>
      <c r="AD194" s="31" t="str">
        <f>IFERROR(IF(INDEX(database[],$C194,AD$6)=0,"",INDEX(database[],$C194,AD$6)),"")</f>
        <v/>
      </c>
      <c r="AE194" s="31" t="str">
        <f>IFERROR(IF(INDEX(database[],$C194,AE$6)=0,"",INDEX(database[],$C194,AE$6)),"")</f>
        <v/>
      </c>
      <c r="AF194" s="31" t="str">
        <f>IFERROR(IF(INDEX(database[],$C194,AF$6)=0,"",INDEX(database[],$C194,AF$6)),"")</f>
        <v/>
      </c>
      <c r="AG194" s="31" t="str">
        <f>IFERROR(IF(INDEX(database[],$C194,AG$6)=0,"",INDEX(database[],$C194,AG$6)),"")</f>
        <v/>
      </c>
      <c r="AH194" s="31" t="str">
        <f>IFERROR(IF(INDEX(database[],$C194,AH$6)=0,"",INDEX(database[],$C194,AH$6)),"")</f>
        <v/>
      </c>
      <c r="AI194" s="31" t="str">
        <f>IFERROR(IF(INDEX(database[],$C194,AI$6)=0,"",INDEX(database[],$C194,AI$6)),"")</f>
        <v/>
      </c>
      <c r="AJ194" s="31" t="str">
        <f>IFERROR(IF(INDEX(database[],$C194,AJ$6)=0,"",INDEX(database[],$C194,AJ$6)),"")</f>
        <v/>
      </c>
      <c r="AK194" s="31" t="str">
        <f>IFERROR(IF(INDEX(database[],$C194,AK$6)=0,"",INDEX(database[],$C194,AK$6)),"")</f>
        <v/>
      </c>
      <c r="AL194" s="31" t="str">
        <f>IFERROR(IF(INDEX(database[],$C194,AL$6)=0,"",INDEX(database[],$C194,AL$6)),"")</f>
        <v/>
      </c>
      <c r="AM194" s="31" t="str">
        <f>IFERROR(IF(INDEX(database[],$C194,AM$6)=0,"",INDEX(database[],$C194,AM$6)),"")</f>
        <v/>
      </c>
      <c r="AN194" s="31" t="str">
        <f>IFERROR(IF(INDEX(database[],$C194,AN$6)=0,"",INDEX(database[],$C194,AN$6)),"")</f>
        <v/>
      </c>
      <c r="AO194" s="31" t="str">
        <f>IFERROR(IF(INDEX(database[],$C194,AO$6)=0,"",INDEX(database[],$C194,AO$6)),"")</f>
        <v/>
      </c>
      <c r="AP194" s="31" t="str">
        <f>IFERROR(IF(INDEX(database[],$C194,AP$6)=0,"",INDEX(database[],$C194,AP$6)),"")</f>
        <v/>
      </c>
      <c r="AQ194" s="31" t="str">
        <f>IFERROR(IF(INDEX(database[],$C194,AQ$6)=0,"",INDEX(database[],$C194,AQ$6)),"")</f>
        <v/>
      </c>
      <c r="AR194" s="31" t="str">
        <f>IFERROR(IF(INDEX(database[],$C194,AR$6)=0,"",INDEX(database[],$C194,AR$6)),"")</f>
        <v/>
      </c>
      <c r="AS194" s="31" t="str">
        <f>IFERROR(IF(INDEX(database[],$C194,AS$6)=0,"",INDEX(database[],$C194,AS$6)),"")</f>
        <v/>
      </c>
      <c r="AT194" s="31" t="str">
        <f>IFERROR(IF(INDEX(database[],$C194,AT$6)=0,"",INDEX(database[],$C194,AT$6)),"")</f>
        <v/>
      </c>
      <c r="AU194" s="31" t="str">
        <f>IFERROR(IF(INDEX(database[],$C194,AU$6)=0,"",INDEX(database[],$C194,AU$6)),"")</f>
        <v/>
      </c>
      <c r="AV194" s="31" t="str">
        <f>IFERROR(IF(INDEX(database[],$C194,AV$6)=0,"",INDEX(database[],$C194,AV$6)),"")</f>
        <v/>
      </c>
      <c r="AW194" s="31" t="str">
        <f t="shared" si="78"/>
        <v/>
      </c>
      <c r="AX194" s="49" t="str">
        <f t="shared" si="104"/>
        <v/>
      </c>
      <c r="AY194" s="31" t="str">
        <f t="shared" si="105"/>
        <v/>
      </c>
      <c r="AZ194" s="31" t="str">
        <f t="shared" si="106"/>
        <v/>
      </c>
      <c r="BA194" s="49" t="str">
        <f t="shared" ca="1" si="107"/>
        <v/>
      </c>
      <c r="BB194" s="51" t="str">
        <f t="shared" ca="1" si="108"/>
        <v/>
      </c>
      <c r="BC194" s="50" t="str">
        <f t="shared" si="103"/>
        <v/>
      </c>
      <c r="BD194" s="46" t="str">
        <f t="shared" si="103"/>
        <v/>
      </c>
      <c r="BE194" s="46" t="str">
        <f t="shared" si="103"/>
        <v/>
      </c>
      <c r="BF194" s="46" t="str">
        <f t="shared" si="103"/>
        <v/>
      </c>
      <c r="BG194" s="46" t="str">
        <f t="shared" si="103"/>
        <v/>
      </c>
      <c r="BH194" s="46" t="str">
        <f t="shared" si="103"/>
        <v/>
      </c>
      <c r="BI194" s="46" t="str">
        <f t="shared" si="103"/>
        <v/>
      </c>
      <c r="BJ194" s="31" t="str">
        <f t="shared" si="109"/>
        <v/>
      </c>
      <c r="BK194" s="31" t="str">
        <f t="shared" si="110"/>
        <v/>
      </c>
      <c r="BL194" s="31" t="str">
        <f t="shared" si="111"/>
        <v/>
      </c>
      <c r="BM194" s="31" t="str">
        <f t="shared" si="112"/>
        <v/>
      </c>
      <c r="BN194" s="31" t="str">
        <f t="shared" si="113"/>
        <v/>
      </c>
      <c r="BO194" s="31" t="str">
        <f t="shared" si="114"/>
        <v/>
      </c>
      <c r="BP194" s="48"/>
      <c r="BQ194" s="48"/>
      <c r="BR194" s="48"/>
      <c r="BS194" s="48"/>
      <c r="BT194" s="48"/>
      <c r="BU194" s="31">
        <f>IFERROR(IF(OR(BU$7="",List!$B$8="",List!$B$8="All"),1,IF(List!$B$8=INDEX(IF(BU$5="d",DateTable,MainTable),$C194,BU$6),1,0)),0)</f>
        <v>1</v>
      </c>
      <c r="BV194" s="31">
        <f>IFERROR(IF(OR(BV$7="",List!$B$11="",List!$B$11="All"),1,IF(List!$B$11=INDEX(IF(BV$5="d",DateTable,MainTable),$C194,BV$6),1,0)),0)</f>
        <v>1</v>
      </c>
      <c r="BW194" s="31">
        <f>IFERROR(IF(OR(BW$7="",List!$B$14="",List!$B$14="All"),1,IF(List!$B$14=INDEX(IF(BW$5="d",DateTable,MainTable),$C194,BW$6),1,0)),0)</f>
        <v>1</v>
      </c>
      <c r="BX194" s="31">
        <f>IFERROR(IF(OR(BX$7="",List!$B$17="",List!$B$17="All"),1,IF(List!$B$17=INDEX(IF(BX$5="d",DateTable,MainTable),$C194,BX$6),1,0)),0)</f>
        <v>1</v>
      </c>
      <c r="BY194" s="31">
        <f t="shared" si="95"/>
        <v>1</v>
      </c>
      <c r="CA194" s="31" t="str">
        <f t="shared" si="96"/>
        <v/>
      </c>
      <c r="CB194" s="31" t="str">
        <f t="shared" si="79"/>
        <v/>
      </c>
      <c r="CD194" s="31">
        <f>IFERROR(IF(OR(Dashboard!$C$7="",Dashboard!$C$7="All"),1,IF(Dashboard!$C$7=INDEX(MainTable,$C194,CD$6),1,0)),0)</f>
        <v>1</v>
      </c>
      <c r="CE194" s="31">
        <f>IFERROR(IF(OR(Dashboard!$E$7="",Dashboard!$E$7="All"),1,IF(Dashboard!$E$7=INDEX(MainTable,$C194,CE$6),1,0)),0)</f>
        <v>1</v>
      </c>
      <c r="CF194" s="31">
        <f>IFERROR(IF(OR(Dashboard!$G$7="",Dashboard!$G$7="All"),1,IF(Dashboard!$G$7=INDEX(MainTable,$C194,CF$6),1,0)),0)</f>
        <v>1</v>
      </c>
      <c r="CG194" s="31">
        <f>IFERROR(IF(OR(Dashboard!$I$7="",Dashboard!$I$7="All"),1,IF(Dashboard!$I$7=INDEX(MainTable,$C194,CG$6),1,0)),0)</f>
        <v>1</v>
      </c>
      <c r="CH194" s="31">
        <f t="shared" si="97"/>
        <v>1</v>
      </c>
      <c r="CJ194" s="31">
        <f t="shared" ca="1" si="98"/>
        <v>0</v>
      </c>
      <c r="CK194" s="31">
        <f t="shared" ca="1" si="80"/>
        <v>0</v>
      </c>
      <c r="CL194" s="31">
        <f t="shared" si="81"/>
        <v>0</v>
      </c>
      <c r="CM194" s="31">
        <f t="shared" si="82"/>
        <v>0</v>
      </c>
      <c r="DG194" s="31" t="str">
        <f t="shared" si="99"/>
        <v/>
      </c>
      <c r="DH194" s="31" t="str">
        <f>IFERROR(IF(COUNTIF($DG$8:$DG194,DG194)&gt;1,"",DG194),"")</f>
        <v/>
      </c>
      <c r="DI194" s="31" t="str">
        <f t="array" ref="DI194">IFERROR(INDEX(filter1,SMALL(IF(LEN(filter1)&gt;0,ROW(filter1)-ROW(INDEX(filter1,1,1))+1),ROW($DF194)-ROW($DF$7))),"")</f>
        <v/>
      </c>
      <c r="DJ194" s="31" t="str">
        <f t="shared" si="100"/>
        <v/>
      </c>
      <c r="DK194" s="31" t="str">
        <f>IFERROR(IF(COUNTIF($DJ$8:$DJ194,DJ194)&gt;1,"",DJ194),"")</f>
        <v/>
      </c>
      <c r="DL194" s="31" t="str">
        <f t="array" ref="DL194">IFERROR(INDEX(filter2,SMALL(IF(LEN(filter2)&gt;0,ROW(filter2)-ROW(INDEX(filter2,1,1))+1),ROW($DF194)-ROW($DF$7))),"")</f>
        <v/>
      </c>
      <c r="DM194" s="31" t="str">
        <f t="shared" si="101"/>
        <v/>
      </c>
      <c r="DN194" s="31" t="str">
        <f>IFERROR(IF(COUNTIF($DM$8:$DM194,DM194)&gt;1,"",DM194),"")</f>
        <v/>
      </c>
      <c r="DO194" s="31" t="str">
        <f t="array" ref="DO194">IFERROR(INDEX(filter3,SMALL(IF(LEN(filter3)&gt;0,ROW(filter3)-ROW(INDEX(filter3,1,1))+1),ROW($DF194)-ROW($DF$7))),"")</f>
        <v/>
      </c>
      <c r="DP194" s="31" t="str">
        <f t="shared" si="102"/>
        <v/>
      </c>
      <c r="DQ194" s="31" t="str">
        <f>IFERROR(IF(COUNTIF($DP$8:$DP194,DP194)&gt;1,"",DP194),"")</f>
        <v/>
      </c>
      <c r="DR194" s="31" t="str">
        <f t="array" ref="DR194">IFERROR(INDEX(filter4,SMALL(IF(LEN(filter4)&gt;0,ROW(filter4)-ROW(INDEX(filter4,1,1))+1),ROW($DF194)-ROW($DF$7))),"")</f>
        <v/>
      </c>
      <c r="DY194" s="75"/>
      <c r="DZ194" s="75"/>
      <c r="EA194" s="75"/>
      <c r="EB194" s="75"/>
      <c r="EC194" s="75"/>
      <c r="ED194" s="75"/>
      <c r="EE194" s="75"/>
      <c r="EF194" s="75"/>
      <c r="EG194" s="75"/>
      <c r="EH194" s="75"/>
      <c r="EI194" s="75"/>
      <c r="EJ194" s="75"/>
    </row>
    <row r="195" spans="3:140" ht="15" customHeight="1" x14ac:dyDescent="0.25">
      <c r="C195" s="31">
        <v>188</v>
      </c>
      <c r="D195" s="31" t="str">
        <f>IFERROR(IF(INDEX(database[],$C195,D$6)=0,"",INDEX(database[],$C195,D$6)),"")</f>
        <v/>
      </c>
      <c r="E195" s="46" t="str">
        <f>IFERROR(IF(INDEX(database[],$C195,E$6)=0,"",INDEX(database[],$C195,E$6)),"")</f>
        <v/>
      </c>
      <c r="F195" s="31" t="str">
        <f>IFERROR(IF(INDEX(database[],$C195,F$6)=0,"",INDEX(database[],$C195,F$6)),"")</f>
        <v/>
      </c>
      <c r="G195" s="31" t="str">
        <f>IFERROR(IF(INDEX(database[],$C195,G$6)=0,"",INDEX(database[],$C195,G$6)),"")</f>
        <v/>
      </c>
      <c r="H195" s="31" t="str">
        <f>IFERROR(IF(INDEX(database[],$C195,H$6)=0,"",INDEX(database[],$C195,H$6)),"")</f>
        <v/>
      </c>
      <c r="I195" s="31" t="str">
        <f>IFERROR(IF(INDEX(database[],$C195,I$6)=0,"",INDEX(database[],$C195,I$6)),"")</f>
        <v/>
      </c>
      <c r="J195" s="31" t="str">
        <f>IFERROR(IF(INDEX(database[],$C195,J$6)=0,"",INDEX(database[],$C195,J$6)),"")</f>
        <v/>
      </c>
      <c r="K195" s="31" t="str">
        <f>IFERROR(IF(INDEX(database[],$C195,K$6)=0,"",INDEX(database[],$C195,K$6)),"")</f>
        <v/>
      </c>
      <c r="L195" s="31" t="str">
        <f>IFERROR(IF(INDEX(database[],$C195,L$6)=0,"",INDEX(database[],$C195,L$6)),"")</f>
        <v/>
      </c>
      <c r="M195" s="31" t="str">
        <f>IFERROR(IF(INDEX(database[],$C195,M$6)=0,"",INDEX(database[],$C195,M$6)),"")</f>
        <v/>
      </c>
      <c r="N195" s="31" t="str">
        <f>IFERROR(IF(INDEX(database[],$C195,N$6)=0,"",INDEX(database[],$C195,N$6)),"")</f>
        <v/>
      </c>
      <c r="O195" s="31" t="str">
        <f>IFERROR(IF(INDEX(database[],$C195,O$6)=0,"",INDEX(database[],$C195,O$6)),"")</f>
        <v/>
      </c>
      <c r="P195" s="31" t="str">
        <f>IFERROR(IF(INDEX(database[],$C195,P$6)=0,"",INDEX(database[],$C195,P$6)),"")</f>
        <v/>
      </c>
      <c r="Q195" s="31" t="str">
        <f>IFERROR(IF(INDEX(database[],$C195,Q$6)=0,"",INDEX(database[],$C195,Q$6)),"")</f>
        <v/>
      </c>
      <c r="R195" s="46" t="str">
        <f>IFERROR(IF(INDEX(database[],$C195,R$6)=0,"",INDEX(database[],$C195,R$6)),"")</f>
        <v/>
      </c>
      <c r="S195" s="31" t="str">
        <f>IFERROR(IF(INDEX(database[],$C195,S$6)=0,"",INDEX(database[],$C195,S$6)),"")</f>
        <v/>
      </c>
      <c r="T195" s="31" t="str">
        <f>IFERROR(IF(INDEX(database[],$C195,T$6)=0,"",INDEX(database[],$C195,T$6)),"")</f>
        <v/>
      </c>
      <c r="U195" s="31" t="str">
        <f>IFERROR(IF(INDEX(database[],$C195,U$6)=0,"",INDEX(database[],$C195,U$6)),"")</f>
        <v/>
      </c>
      <c r="V195" s="31" t="str">
        <f>IFERROR(IF(INDEX(database[],$C195,V$6)=0,"",INDEX(database[],$C195,V$6)),"")</f>
        <v/>
      </c>
      <c r="W195" s="31" t="str">
        <f>IFERROR(IF(INDEX(database[],$C195,W$6)=0,"",INDEX(database[],$C195,W$6)),"")</f>
        <v/>
      </c>
      <c r="X195" s="31" t="str">
        <f>IFERROR(IF(INDEX(database[],$C195,X$6)=0,"",INDEX(database[],$C195,X$6)),"")</f>
        <v/>
      </c>
      <c r="Y195" s="31" t="str">
        <f>IFERROR(IF(INDEX(database[],$C195,Y$6)=0,"",INDEX(database[],$C195,Y$6)),"")</f>
        <v/>
      </c>
      <c r="Z195" s="31" t="str">
        <f>IFERROR(IF(INDEX(database[],$C195,Z$6)=0,"",INDEX(database[],$C195,Z$6)),"")</f>
        <v/>
      </c>
      <c r="AA195" s="31" t="str">
        <f>IFERROR(IF(INDEX(database[],$C195,AA$6)=0,"",INDEX(database[],$C195,AA$6)),"")</f>
        <v/>
      </c>
      <c r="AB195" s="31" t="str">
        <f>IFERROR(IF(INDEX(database[],$C195,AB$6)=0,"",INDEX(database[],$C195,AB$6)),"")</f>
        <v/>
      </c>
      <c r="AC195" s="31" t="str">
        <f>IFERROR(IF(INDEX(database[],$C195,AC$6)=0,"",INDEX(database[],$C195,AC$6)),"")</f>
        <v/>
      </c>
      <c r="AD195" s="31" t="str">
        <f>IFERROR(IF(INDEX(database[],$C195,AD$6)=0,"",INDEX(database[],$C195,AD$6)),"")</f>
        <v/>
      </c>
      <c r="AE195" s="31" t="str">
        <f>IFERROR(IF(INDEX(database[],$C195,AE$6)=0,"",INDEX(database[],$C195,AE$6)),"")</f>
        <v/>
      </c>
      <c r="AF195" s="31" t="str">
        <f>IFERROR(IF(INDEX(database[],$C195,AF$6)=0,"",INDEX(database[],$C195,AF$6)),"")</f>
        <v/>
      </c>
      <c r="AG195" s="31" t="str">
        <f>IFERROR(IF(INDEX(database[],$C195,AG$6)=0,"",INDEX(database[],$C195,AG$6)),"")</f>
        <v/>
      </c>
      <c r="AH195" s="31" t="str">
        <f>IFERROR(IF(INDEX(database[],$C195,AH$6)=0,"",INDEX(database[],$C195,AH$6)),"")</f>
        <v/>
      </c>
      <c r="AI195" s="31" t="str">
        <f>IFERROR(IF(INDEX(database[],$C195,AI$6)=0,"",INDEX(database[],$C195,AI$6)),"")</f>
        <v/>
      </c>
      <c r="AJ195" s="31" t="str">
        <f>IFERROR(IF(INDEX(database[],$C195,AJ$6)=0,"",INDEX(database[],$C195,AJ$6)),"")</f>
        <v/>
      </c>
      <c r="AK195" s="31" t="str">
        <f>IFERROR(IF(INDEX(database[],$C195,AK$6)=0,"",INDEX(database[],$C195,AK$6)),"")</f>
        <v/>
      </c>
      <c r="AL195" s="31" t="str">
        <f>IFERROR(IF(INDEX(database[],$C195,AL$6)=0,"",INDEX(database[],$C195,AL$6)),"")</f>
        <v/>
      </c>
      <c r="AM195" s="31" t="str">
        <f>IFERROR(IF(INDEX(database[],$C195,AM$6)=0,"",INDEX(database[],$C195,AM$6)),"")</f>
        <v/>
      </c>
      <c r="AN195" s="31" t="str">
        <f>IFERROR(IF(INDEX(database[],$C195,AN$6)=0,"",INDEX(database[],$C195,AN$6)),"")</f>
        <v/>
      </c>
      <c r="AO195" s="31" t="str">
        <f>IFERROR(IF(INDEX(database[],$C195,AO$6)=0,"",INDEX(database[],$C195,AO$6)),"")</f>
        <v/>
      </c>
      <c r="AP195" s="31" t="str">
        <f>IFERROR(IF(INDEX(database[],$C195,AP$6)=0,"",INDEX(database[],$C195,AP$6)),"")</f>
        <v/>
      </c>
      <c r="AQ195" s="31" t="str">
        <f>IFERROR(IF(INDEX(database[],$C195,AQ$6)=0,"",INDEX(database[],$C195,AQ$6)),"")</f>
        <v/>
      </c>
      <c r="AR195" s="31" t="str">
        <f>IFERROR(IF(INDEX(database[],$C195,AR$6)=0,"",INDEX(database[],$C195,AR$6)),"")</f>
        <v/>
      </c>
      <c r="AS195" s="31" t="str">
        <f>IFERROR(IF(INDEX(database[],$C195,AS$6)=0,"",INDEX(database[],$C195,AS$6)),"")</f>
        <v/>
      </c>
      <c r="AT195" s="31" t="str">
        <f>IFERROR(IF(INDEX(database[],$C195,AT$6)=0,"",INDEX(database[],$C195,AT$6)),"")</f>
        <v/>
      </c>
      <c r="AU195" s="31" t="str">
        <f>IFERROR(IF(INDEX(database[],$C195,AU$6)=0,"",INDEX(database[],$C195,AU$6)),"")</f>
        <v/>
      </c>
      <c r="AV195" s="31" t="str">
        <f>IFERROR(IF(INDEX(database[],$C195,AV$6)=0,"",INDEX(database[],$C195,AV$6)),"")</f>
        <v/>
      </c>
      <c r="AW195" s="31" t="str">
        <f t="shared" si="78"/>
        <v/>
      </c>
      <c r="AX195" s="49" t="str">
        <f t="shared" si="104"/>
        <v/>
      </c>
      <c r="AY195" s="31" t="str">
        <f t="shared" si="105"/>
        <v/>
      </c>
      <c r="AZ195" s="31" t="str">
        <f t="shared" si="106"/>
        <v/>
      </c>
      <c r="BA195" s="49" t="str">
        <f t="shared" ca="1" si="107"/>
        <v/>
      </c>
      <c r="BB195" s="51" t="str">
        <f t="shared" ca="1" si="108"/>
        <v/>
      </c>
      <c r="BC195" s="50" t="str">
        <f t="shared" ref="BC195:BI210" si="115">IFERROR(INDEX(MainTable,$C195,BC$6),"")</f>
        <v/>
      </c>
      <c r="BD195" s="46" t="str">
        <f t="shared" si="115"/>
        <v/>
      </c>
      <c r="BE195" s="46" t="str">
        <f t="shared" si="115"/>
        <v/>
      </c>
      <c r="BF195" s="46" t="str">
        <f t="shared" si="115"/>
        <v/>
      </c>
      <c r="BG195" s="46" t="str">
        <f t="shared" si="115"/>
        <v/>
      </c>
      <c r="BH195" s="46" t="str">
        <f t="shared" si="115"/>
        <v/>
      </c>
      <c r="BI195" s="46" t="str">
        <f t="shared" si="115"/>
        <v/>
      </c>
      <c r="BJ195" s="31" t="str">
        <f t="shared" si="109"/>
        <v/>
      </c>
      <c r="BK195" s="31" t="str">
        <f t="shared" si="110"/>
        <v/>
      </c>
      <c r="BL195" s="31" t="str">
        <f t="shared" si="111"/>
        <v/>
      </c>
      <c r="BM195" s="31" t="str">
        <f t="shared" si="112"/>
        <v/>
      </c>
      <c r="BN195" s="31" t="str">
        <f t="shared" si="113"/>
        <v/>
      </c>
      <c r="BO195" s="31" t="str">
        <f t="shared" si="114"/>
        <v/>
      </c>
      <c r="BP195" s="48"/>
      <c r="BQ195" s="48"/>
      <c r="BR195" s="48"/>
      <c r="BS195" s="48"/>
      <c r="BT195" s="48"/>
      <c r="BU195" s="31">
        <f>IFERROR(IF(OR(BU$7="",List!$B$8="",List!$B$8="All"),1,IF(List!$B$8=INDEX(IF(BU$5="d",DateTable,MainTable),$C195,BU$6),1,0)),0)</f>
        <v>1</v>
      </c>
      <c r="BV195" s="31">
        <f>IFERROR(IF(OR(BV$7="",List!$B$11="",List!$B$11="All"),1,IF(List!$B$11=INDEX(IF(BV$5="d",DateTable,MainTable),$C195,BV$6),1,0)),0)</f>
        <v>1</v>
      </c>
      <c r="BW195" s="31">
        <f>IFERROR(IF(OR(BW$7="",List!$B$14="",List!$B$14="All"),1,IF(List!$B$14=INDEX(IF(BW$5="d",DateTable,MainTable),$C195,BW$6),1,0)),0)</f>
        <v>1</v>
      </c>
      <c r="BX195" s="31">
        <f>IFERROR(IF(OR(BX$7="",List!$B$17="",List!$B$17="All"),1,IF(List!$B$17=INDEX(IF(BX$5="d",DateTable,MainTable),$C195,BX$6),1,0)),0)</f>
        <v>1</v>
      </c>
      <c r="BY195" s="31">
        <f t="shared" si="95"/>
        <v>1</v>
      </c>
      <c r="CA195" s="31" t="str">
        <f t="shared" si="96"/>
        <v/>
      </c>
      <c r="CB195" s="31" t="str">
        <f t="shared" si="79"/>
        <v/>
      </c>
      <c r="CD195" s="31">
        <f>IFERROR(IF(OR(Dashboard!$C$7="",Dashboard!$C$7="All"),1,IF(Dashboard!$C$7=INDEX(MainTable,$C195,CD$6),1,0)),0)</f>
        <v>1</v>
      </c>
      <c r="CE195" s="31">
        <f>IFERROR(IF(OR(Dashboard!$E$7="",Dashboard!$E$7="All"),1,IF(Dashboard!$E$7=INDEX(MainTable,$C195,CE$6),1,0)),0)</f>
        <v>1</v>
      </c>
      <c r="CF195" s="31">
        <f>IFERROR(IF(OR(Dashboard!$G$7="",Dashboard!$G$7="All"),1,IF(Dashboard!$G$7=INDEX(MainTable,$C195,CF$6),1,0)),0)</f>
        <v>1</v>
      </c>
      <c r="CG195" s="31">
        <f>IFERROR(IF(OR(Dashboard!$I$7="",Dashboard!$I$7="All"),1,IF(Dashboard!$I$7=INDEX(MainTable,$C195,CG$6),1,0)),0)</f>
        <v>1</v>
      </c>
      <c r="CH195" s="31">
        <f t="shared" si="97"/>
        <v>1</v>
      </c>
      <c r="CJ195" s="31">
        <f t="shared" ca="1" si="98"/>
        <v>0</v>
      </c>
      <c r="CK195" s="31">
        <f t="shared" ca="1" si="80"/>
        <v>0</v>
      </c>
      <c r="CL195" s="31">
        <f t="shared" si="81"/>
        <v>0</v>
      </c>
      <c r="CM195" s="31">
        <f t="shared" si="82"/>
        <v>0</v>
      </c>
      <c r="DG195" s="31" t="str">
        <f t="shared" ref="DG195:DG258" si="116">IFERROR(INDEX(IF(DG$5="d",DateTable,MainTable),$C195,DH$5),"")</f>
        <v/>
      </c>
      <c r="DH195" s="31" t="str">
        <f>IFERROR(IF(COUNTIF($DG$8:$DG195,DG195)&gt;1,"",DG195),"")</f>
        <v/>
      </c>
      <c r="DI195" s="31" t="str">
        <f t="array" ref="DI195">IFERROR(INDEX(filter1,SMALL(IF(LEN(filter1)&gt;0,ROW(filter1)-ROW(INDEX(filter1,1,1))+1),ROW($DF195)-ROW($DF$7))),"")</f>
        <v/>
      </c>
      <c r="DJ195" s="31" t="str">
        <f t="shared" ref="DJ195:DJ258" si="117">IFERROR(INDEX(IF(DJ$5="d",DateTable,MainTable),$C195,DK$5),"")</f>
        <v/>
      </c>
      <c r="DK195" s="31" t="str">
        <f>IFERROR(IF(COUNTIF($DJ$8:$DJ195,DJ195)&gt;1,"",DJ195),"")</f>
        <v/>
      </c>
      <c r="DL195" s="31" t="str">
        <f t="array" ref="DL195">IFERROR(INDEX(filter2,SMALL(IF(LEN(filter2)&gt;0,ROW(filter2)-ROW(INDEX(filter2,1,1))+1),ROW($DF195)-ROW($DF$7))),"")</f>
        <v/>
      </c>
      <c r="DM195" s="31" t="str">
        <f t="shared" ref="DM195:DM258" si="118">IFERROR(INDEX(IF(DM$5="d",DateTable,MainTable),$C195,DN$5),"")</f>
        <v/>
      </c>
      <c r="DN195" s="31" t="str">
        <f>IFERROR(IF(COUNTIF($DM$8:$DM195,DM195)&gt;1,"",DM195),"")</f>
        <v/>
      </c>
      <c r="DO195" s="31" t="str">
        <f t="array" ref="DO195">IFERROR(INDEX(filter3,SMALL(IF(LEN(filter3)&gt;0,ROW(filter3)-ROW(INDEX(filter3,1,1))+1),ROW($DF195)-ROW($DF$7))),"")</f>
        <v/>
      </c>
      <c r="DP195" s="31" t="str">
        <f t="shared" ref="DP195:DP258" si="119">IFERROR(INDEX(IF(DP$5="d",DateTable,MainTable),$C195,DQ$5),"")</f>
        <v/>
      </c>
      <c r="DQ195" s="31" t="str">
        <f>IFERROR(IF(COUNTIF($DP$8:$DP195,DP195)&gt;1,"",DP195),"")</f>
        <v/>
      </c>
      <c r="DR195" s="31" t="str">
        <f t="array" ref="DR195">IFERROR(INDEX(filter4,SMALL(IF(LEN(filter4)&gt;0,ROW(filter4)-ROW(INDEX(filter4,1,1))+1),ROW($DF195)-ROW($DF$7))),"")</f>
        <v/>
      </c>
      <c r="DY195" s="75"/>
      <c r="DZ195" s="75"/>
      <c r="EA195" s="75"/>
      <c r="EB195" s="75"/>
      <c r="EC195" s="75"/>
      <c r="ED195" s="75"/>
      <c r="EE195" s="75"/>
      <c r="EF195" s="75"/>
      <c r="EG195" s="75"/>
      <c r="EH195" s="75"/>
      <c r="EI195" s="75"/>
      <c r="EJ195" s="75"/>
    </row>
    <row r="196" spans="3:140" ht="15" customHeight="1" x14ac:dyDescent="0.25">
      <c r="C196" s="31">
        <v>189</v>
      </c>
      <c r="D196" s="31" t="str">
        <f>IFERROR(IF(INDEX(database[],$C196,D$6)=0,"",INDEX(database[],$C196,D$6)),"")</f>
        <v/>
      </c>
      <c r="E196" s="46" t="str">
        <f>IFERROR(IF(INDEX(database[],$C196,E$6)=0,"",INDEX(database[],$C196,E$6)),"")</f>
        <v/>
      </c>
      <c r="F196" s="31" t="str">
        <f>IFERROR(IF(INDEX(database[],$C196,F$6)=0,"",INDEX(database[],$C196,F$6)),"")</f>
        <v/>
      </c>
      <c r="G196" s="31" t="str">
        <f>IFERROR(IF(INDEX(database[],$C196,G$6)=0,"",INDEX(database[],$C196,G$6)),"")</f>
        <v/>
      </c>
      <c r="H196" s="31" t="str">
        <f>IFERROR(IF(INDEX(database[],$C196,H$6)=0,"",INDEX(database[],$C196,H$6)),"")</f>
        <v/>
      </c>
      <c r="I196" s="31" t="str">
        <f>IFERROR(IF(INDEX(database[],$C196,I$6)=0,"",INDEX(database[],$C196,I$6)),"")</f>
        <v/>
      </c>
      <c r="J196" s="31" t="str">
        <f>IFERROR(IF(INDEX(database[],$C196,J$6)=0,"",INDEX(database[],$C196,J$6)),"")</f>
        <v/>
      </c>
      <c r="K196" s="31" t="str">
        <f>IFERROR(IF(INDEX(database[],$C196,K$6)=0,"",INDEX(database[],$C196,K$6)),"")</f>
        <v/>
      </c>
      <c r="L196" s="31" t="str">
        <f>IFERROR(IF(INDEX(database[],$C196,L$6)=0,"",INDEX(database[],$C196,L$6)),"")</f>
        <v/>
      </c>
      <c r="M196" s="31" t="str">
        <f>IFERROR(IF(INDEX(database[],$C196,M$6)=0,"",INDEX(database[],$C196,M$6)),"")</f>
        <v/>
      </c>
      <c r="N196" s="31" t="str">
        <f>IFERROR(IF(INDEX(database[],$C196,N$6)=0,"",INDEX(database[],$C196,N$6)),"")</f>
        <v/>
      </c>
      <c r="O196" s="31" t="str">
        <f>IFERROR(IF(INDEX(database[],$C196,O$6)=0,"",INDEX(database[],$C196,O$6)),"")</f>
        <v/>
      </c>
      <c r="P196" s="31" t="str">
        <f>IFERROR(IF(INDEX(database[],$C196,P$6)=0,"",INDEX(database[],$C196,P$6)),"")</f>
        <v/>
      </c>
      <c r="Q196" s="31" t="str">
        <f>IFERROR(IF(INDEX(database[],$C196,Q$6)=0,"",INDEX(database[],$C196,Q$6)),"")</f>
        <v/>
      </c>
      <c r="R196" s="46" t="str">
        <f>IFERROR(IF(INDEX(database[],$C196,R$6)=0,"",INDEX(database[],$C196,R$6)),"")</f>
        <v/>
      </c>
      <c r="S196" s="31" t="str">
        <f>IFERROR(IF(INDEX(database[],$C196,S$6)=0,"",INDEX(database[],$C196,S$6)),"")</f>
        <v/>
      </c>
      <c r="T196" s="31" t="str">
        <f>IFERROR(IF(INDEX(database[],$C196,T$6)=0,"",INDEX(database[],$C196,T$6)),"")</f>
        <v/>
      </c>
      <c r="U196" s="31" t="str">
        <f>IFERROR(IF(INDEX(database[],$C196,U$6)=0,"",INDEX(database[],$C196,U$6)),"")</f>
        <v/>
      </c>
      <c r="V196" s="31" t="str">
        <f>IFERROR(IF(INDEX(database[],$C196,V$6)=0,"",INDEX(database[],$C196,V$6)),"")</f>
        <v/>
      </c>
      <c r="W196" s="31" t="str">
        <f>IFERROR(IF(INDEX(database[],$C196,W$6)=0,"",INDEX(database[],$C196,W$6)),"")</f>
        <v/>
      </c>
      <c r="X196" s="31" t="str">
        <f>IFERROR(IF(INDEX(database[],$C196,X$6)=0,"",INDEX(database[],$C196,X$6)),"")</f>
        <v/>
      </c>
      <c r="Y196" s="31" t="str">
        <f>IFERROR(IF(INDEX(database[],$C196,Y$6)=0,"",INDEX(database[],$C196,Y$6)),"")</f>
        <v/>
      </c>
      <c r="Z196" s="31" t="str">
        <f>IFERROR(IF(INDEX(database[],$C196,Z$6)=0,"",INDEX(database[],$C196,Z$6)),"")</f>
        <v/>
      </c>
      <c r="AA196" s="31" t="str">
        <f>IFERROR(IF(INDEX(database[],$C196,AA$6)=0,"",INDEX(database[],$C196,AA$6)),"")</f>
        <v/>
      </c>
      <c r="AB196" s="31" t="str">
        <f>IFERROR(IF(INDEX(database[],$C196,AB$6)=0,"",INDEX(database[],$C196,AB$6)),"")</f>
        <v/>
      </c>
      <c r="AC196" s="31" t="str">
        <f>IFERROR(IF(INDEX(database[],$C196,AC$6)=0,"",INDEX(database[],$C196,AC$6)),"")</f>
        <v/>
      </c>
      <c r="AD196" s="31" t="str">
        <f>IFERROR(IF(INDEX(database[],$C196,AD$6)=0,"",INDEX(database[],$C196,AD$6)),"")</f>
        <v/>
      </c>
      <c r="AE196" s="31" t="str">
        <f>IFERROR(IF(INDEX(database[],$C196,AE$6)=0,"",INDEX(database[],$C196,AE$6)),"")</f>
        <v/>
      </c>
      <c r="AF196" s="31" t="str">
        <f>IFERROR(IF(INDEX(database[],$C196,AF$6)=0,"",INDEX(database[],$C196,AF$6)),"")</f>
        <v/>
      </c>
      <c r="AG196" s="31" t="str">
        <f>IFERROR(IF(INDEX(database[],$C196,AG$6)=0,"",INDEX(database[],$C196,AG$6)),"")</f>
        <v/>
      </c>
      <c r="AH196" s="31" t="str">
        <f>IFERROR(IF(INDEX(database[],$C196,AH$6)=0,"",INDEX(database[],$C196,AH$6)),"")</f>
        <v/>
      </c>
      <c r="AI196" s="31" t="str">
        <f>IFERROR(IF(INDEX(database[],$C196,AI$6)=0,"",INDEX(database[],$C196,AI$6)),"")</f>
        <v/>
      </c>
      <c r="AJ196" s="31" t="str">
        <f>IFERROR(IF(INDEX(database[],$C196,AJ$6)=0,"",INDEX(database[],$C196,AJ$6)),"")</f>
        <v/>
      </c>
      <c r="AK196" s="31" t="str">
        <f>IFERROR(IF(INDEX(database[],$C196,AK$6)=0,"",INDEX(database[],$C196,AK$6)),"")</f>
        <v/>
      </c>
      <c r="AL196" s="31" t="str">
        <f>IFERROR(IF(INDEX(database[],$C196,AL$6)=0,"",INDEX(database[],$C196,AL$6)),"")</f>
        <v/>
      </c>
      <c r="AM196" s="31" t="str">
        <f>IFERROR(IF(INDEX(database[],$C196,AM$6)=0,"",INDEX(database[],$C196,AM$6)),"")</f>
        <v/>
      </c>
      <c r="AN196" s="31" t="str">
        <f>IFERROR(IF(INDEX(database[],$C196,AN$6)=0,"",INDEX(database[],$C196,AN$6)),"")</f>
        <v/>
      </c>
      <c r="AO196" s="31" t="str">
        <f>IFERROR(IF(INDEX(database[],$C196,AO$6)=0,"",INDEX(database[],$C196,AO$6)),"")</f>
        <v/>
      </c>
      <c r="AP196" s="31" t="str">
        <f>IFERROR(IF(INDEX(database[],$C196,AP$6)=0,"",INDEX(database[],$C196,AP$6)),"")</f>
        <v/>
      </c>
      <c r="AQ196" s="31" t="str">
        <f>IFERROR(IF(INDEX(database[],$C196,AQ$6)=0,"",INDEX(database[],$C196,AQ$6)),"")</f>
        <v/>
      </c>
      <c r="AR196" s="31" t="str">
        <f>IFERROR(IF(INDEX(database[],$C196,AR$6)=0,"",INDEX(database[],$C196,AR$6)),"")</f>
        <v/>
      </c>
      <c r="AS196" s="31" t="str">
        <f>IFERROR(IF(INDEX(database[],$C196,AS$6)=0,"",INDEX(database[],$C196,AS$6)),"")</f>
        <v/>
      </c>
      <c r="AT196" s="31" t="str">
        <f>IFERROR(IF(INDEX(database[],$C196,AT$6)=0,"",INDEX(database[],$C196,AT$6)),"")</f>
        <v/>
      </c>
      <c r="AU196" s="31" t="str">
        <f>IFERROR(IF(INDEX(database[],$C196,AU$6)=0,"",INDEX(database[],$C196,AU$6)),"")</f>
        <v/>
      </c>
      <c r="AV196" s="31" t="str">
        <f>IFERROR(IF(INDEX(database[],$C196,AV$6)=0,"",INDEX(database[],$C196,AV$6)),"")</f>
        <v/>
      </c>
      <c r="AW196" s="31" t="str">
        <f t="shared" si="78"/>
        <v/>
      </c>
      <c r="AX196" s="49" t="str">
        <f t="shared" si="104"/>
        <v/>
      </c>
      <c r="AY196" s="31" t="str">
        <f t="shared" si="105"/>
        <v/>
      </c>
      <c r="AZ196" s="31" t="str">
        <f t="shared" si="106"/>
        <v/>
      </c>
      <c r="BA196" s="49" t="str">
        <f t="shared" ca="1" si="107"/>
        <v/>
      </c>
      <c r="BB196" s="51" t="str">
        <f t="shared" ca="1" si="108"/>
        <v/>
      </c>
      <c r="BC196" s="50" t="str">
        <f t="shared" si="115"/>
        <v/>
      </c>
      <c r="BD196" s="46" t="str">
        <f t="shared" si="115"/>
        <v/>
      </c>
      <c r="BE196" s="46" t="str">
        <f t="shared" si="115"/>
        <v/>
      </c>
      <c r="BF196" s="46" t="str">
        <f t="shared" si="115"/>
        <v/>
      </c>
      <c r="BG196" s="46" t="str">
        <f t="shared" si="115"/>
        <v/>
      </c>
      <c r="BH196" s="46" t="str">
        <f t="shared" si="115"/>
        <v/>
      </c>
      <c r="BI196" s="46" t="str">
        <f t="shared" si="115"/>
        <v/>
      </c>
      <c r="BJ196" s="31" t="str">
        <f t="shared" si="109"/>
        <v/>
      </c>
      <c r="BK196" s="31" t="str">
        <f t="shared" si="110"/>
        <v/>
      </c>
      <c r="BL196" s="31" t="str">
        <f t="shared" si="111"/>
        <v/>
      </c>
      <c r="BM196" s="31" t="str">
        <f t="shared" si="112"/>
        <v/>
      </c>
      <c r="BN196" s="31" t="str">
        <f t="shared" si="113"/>
        <v/>
      </c>
      <c r="BO196" s="31" t="str">
        <f t="shared" si="114"/>
        <v/>
      </c>
      <c r="BP196" s="48"/>
      <c r="BQ196" s="48"/>
      <c r="BR196" s="48"/>
      <c r="BS196" s="48"/>
      <c r="BT196" s="48"/>
      <c r="BU196" s="31">
        <f>IFERROR(IF(OR(BU$7="",List!$B$8="",List!$B$8="All"),1,IF(List!$B$8=INDEX(IF(BU$5="d",DateTable,MainTable),$C196,BU$6),1,0)),0)</f>
        <v>1</v>
      </c>
      <c r="BV196" s="31">
        <f>IFERROR(IF(OR(BV$7="",List!$B$11="",List!$B$11="All"),1,IF(List!$B$11=INDEX(IF(BV$5="d",DateTable,MainTable),$C196,BV$6),1,0)),0)</f>
        <v>1</v>
      </c>
      <c r="BW196" s="31">
        <f>IFERROR(IF(OR(BW$7="",List!$B$14="",List!$B$14="All"),1,IF(List!$B$14=INDEX(IF(BW$5="d",DateTable,MainTable),$C196,BW$6),1,0)),0)</f>
        <v>1</v>
      </c>
      <c r="BX196" s="31">
        <f>IFERROR(IF(OR(BX$7="",List!$B$17="",List!$B$17="All"),1,IF(List!$B$17=INDEX(IF(BX$5="d",DateTable,MainTable),$C196,BX$6),1,0)),0)</f>
        <v>1</v>
      </c>
      <c r="BY196" s="31">
        <f t="shared" si="95"/>
        <v>1</v>
      </c>
      <c r="CA196" s="31" t="str">
        <f t="shared" si="96"/>
        <v/>
      </c>
      <c r="CB196" s="31" t="str">
        <f t="shared" si="79"/>
        <v/>
      </c>
      <c r="CD196" s="31">
        <f>IFERROR(IF(OR(Dashboard!$C$7="",Dashboard!$C$7="All"),1,IF(Dashboard!$C$7=INDEX(MainTable,$C196,CD$6),1,0)),0)</f>
        <v>1</v>
      </c>
      <c r="CE196" s="31">
        <f>IFERROR(IF(OR(Dashboard!$E$7="",Dashboard!$E$7="All"),1,IF(Dashboard!$E$7=INDEX(MainTable,$C196,CE$6),1,0)),0)</f>
        <v>1</v>
      </c>
      <c r="CF196" s="31">
        <f>IFERROR(IF(OR(Dashboard!$G$7="",Dashboard!$G$7="All"),1,IF(Dashboard!$G$7=INDEX(MainTable,$C196,CF$6),1,0)),0)</f>
        <v>1</v>
      </c>
      <c r="CG196" s="31">
        <f>IFERROR(IF(OR(Dashboard!$I$7="",Dashboard!$I$7="All"),1,IF(Dashboard!$I$7=INDEX(MainTable,$C196,CG$6),1,0)),0)</f>
        <v>1</v>
      </c>
      <c r="CH196" s="31">
        <f t="shared" si="97"/>
        <v>1</v>
      </c>
      <c r="CJ196" s="31">
        <f t="shared" ca="1" si="98"/>
        <v>0</v>
      </c>
      <c r="CK196" s="31">
        <f t="shared" ca="1" si="80"/>
        <v>0</v>
      </c>
      <c r="CL196" s="31">
        <f t="shared" si="81"/>
        <v>0</v>
      </c>
      <c r="CM196" s="31">
        <f t="shared" si="82"/>
        <v>0</v>
      </c>
      <c r="DG196" s="31" t="str">
        <f t="shared" si="116"/>
        <v/>
      </c>
      <c r="DH196" s="31" t="str">
        <f>IFERROR(IF(COUNTIF($DG$8:$DG196,DG196)&gt;1,"",DG196),"")</f>
        <v/>
      </c>
      <c r="DI196" s="31" t="str">
        <f t="array" ref="DI196">IFERROR(INDEX(filter1,SMALL(IF(LEN(filter1)&gt;0,ROW(filter1)-ROW(INDEX(filter1,1,1))+1),ROW($DF196)-ROW($DF$7))),"")</f>
        <v/>
      </c>
      <c r="DJ196" s="31" t="str">
        <f t="shared" si="117"/>
        <v/>
      </c>
      <c r="DK196" s="31" t="str">
        <f>IFERROR(IF(COUNTIF($DJ$8:$DJ196,DJ196)&gt;1,"",DJ196),"")</f>
        <v/>
      </c>
      <c r="DL196" s="31" t="str">
        <f t="array" ref="DL196">IFERROR(INDEX(filter2,SMALL(IF(LEN(filter2)&gt;0,ROW(filter2)-ROW(INDEX(filter2,1,1))+1),ROW($DF196)-ROW($DF$7))),"")</f>
        <v/>
      </c>
      <c r="DM196" s="31" t="str">
        <f t="shared" si="118"/>
        <v/>
      </c>
      <c r="DN196" s="31" t="str">
        <f>IFERROR(IF(COUNTIF($DM$8:$DM196,DM196)&gt;1,"",DM196),"")</f>
        <v/>
      </c>
      <c r="DO196" s="31" t="str">
        <f t="array" ref="DO196">IFERROR(INDEX(filter3,SMALL(IF(LEN(filter3)&gt;0,ROW(filter3)-ROW(INDEX(filter3,1,1))+1),ROW($DF196)-ROW($DF$7))),"")</f>
        <v/>
      </c>
      <c r="DP196" s="31" t="str">
        <f t="shared" si="119"/>
        <v/>
      </c>
      <c r="DQ196" s="31" t="str">
        <f>IFERROR(IF(COUNTIF($DP$8:$DP196,DP196)&gt;1,"",DP196),"")</f>
        <v/>
      </c>
      <c r="DR196" s="31" t="str">
        <f t="array" ref="DR196">IFERROR(INDEX(filter4,SMALL(IF(LEN(filter4)&gt;0,ROW(filter4)-ROW(INDEX(filter4,1,1))+1),ROW($DF196)-ROW($DF$7))),"")</f>
        <v/>
      </c>
      <c r="DY196" s="75"/>
      <c r="DZ196" s="75"/>
      <c r="EA196" s="75"/>
      <c r="EB196" s="75"/>
      <c r="EC196" s="75"/>
      <c r="ED196" s="75"/>
      <c r="EE196" s="75"/>
      <c r="EF196" s="75"/>
      <c r="EG196" s="75"/>
      <c r="EH196" s="75"/>
      <c r="EI196" s="75"/>
      <c r="EJ196" s="75"/>
    </row>
    <row r="197" spans="3:140" ht="15" customHeight="1" x14ac:dyDescent="0.25">
      <c r="C197" s="31">
        <v>190</v>
      </c>
      <c r="D197" s="31" t="str">
        <f>IFERROR(IF(INDEX(database[],$C197,D$6)=0,"",INDEX(database[],$C197,D$6)),"")</f>
        <v/>
      </c>
      <c r="E197" s="46" t="str">
        <f>IFERROR(IF(INDEX(database[],$C197,E$6)=0,"",INDEX(database[],$C197,E$6)),"")</f>
        <v/>
      </c>
      <c r="F197" s="31" t="str">
        <f>IFERROR(IF(INDEX(database[],$C197,F$6)=0,"",INDEX(database[],$C197,F$6)),"")</f>
        <v/>
      </c>
      <c r="G197" s="31" t="str">
        <f>IFERROR(IF(INDEX(database[],$C197,G$6)=0,"",INDEX(database[],$C197,G$6)),"")</f>
        <v/>
      </c>
      <c r="H197" s="31" t="str">
        <f>IFERROR(IF(INDEX(database[],$C197,H$6)=0,"",INDEX(database[],$C197,H$6)),"")</f>
        <v/>
      </c>
      <c r="I197" s="31" t="str">
        <f>IFERROR(IF(INDEX(database[],$C197,I$6)=0,"",INDEX(database[],$C197,I$6)),"")</f>
        <v/>
      </c>
      <c r="J197" s="31" t="str">
        <f>IFERROR(IF(INDEX(database[],$C197,J$6)=0,"",INDEX(database[],$C197,J$6)),"")</f>
        <v/>
      </c>
      <c r="K197" s="31" t="str">
        <f>IFERROR(IF(INDEX(database[],$C197,K$6)=0,"",INDEX(database[],$C197,K$6)),"")</f>
        <v/>
      </c>
      <c r="L197" s="31" t="str">
        <f>IFERROR(IF(INDEX(database[],$C197,L$6)=0,"",INDEX(database[],$C197,L$6)),"")</f>
        <v/>
      </c>
      <c r="M197" s="31" t="str">
        <f>IFERROR(IF(INDEX(database[],$C197,M$6)=0,"",INDEX(database[],$C197,M$6)),"")</f>
        <v/>
      </c>
      <c r="N197" s="31" t="str">
        <f>IFERROR(IF(INDEX(database[],$C197,N$6)=0,"",INDEX(database[],$C197,N$6)),"")</f>
        <v/>
      </c>
      <c r="O197" s="31" t="str">
        <f>IFERROR(IF(INDEX(database[],$C197,O$6)=0,"",INDEX(database[],$C197,O$6)),"")</f>
        <v/>
      </c>
      <c r="P197" s="31" t="str">
        <f>IFERROR(IF(INDEX(database[],$C197,P$6)=0,"",INDEX(database[],$C197,P$6)),"")</f>
        <v/>
      </c>
      <c r="Q197" s="31" t="str">
        <f>IFERROR(IF(INDEX(database[],$C197,Q$6)=0,"",INDEX(database[],$C197,Q$6)),"")</f>
        <v/>
      </c>
      <c r="R197" s="46" t="str">
        <f>IFERROR(IF(INDEX(database[],$C197,R$6)=0,"",INDEX(database[],$C197,R$6)),"")</f>
        <v/>
      </c>
      <c r="S197" s="31" t="str">
        <f>IFERROR(IF(INDEX(database[],$C197,S$6)=0,"",INDEX(database[],$C197,S$6)),"")</f>
        <v/>
      </c>
      <c r="T197" s="31" t="str">
        <f>IFERROR(IF(INDEX(database[],$C197,T$6)=0,"",INDEX(database[],$C197,T$6)),"")</f>
        <v/>
      </c>
      <c r="U197" s="31" t="str">
        <f>IFERROR(IF(INDEX(database[],$C197,U$6)=0,"",INDEX(database[],$C197,U$6)),"")</f>
        <v/>
      </c>
      <c r="V197" s="31" t="str">
        <f>IFERROR(IF(INDEX(database[],$C197,V$6)=0,"",INDEX(database[],$C197,V$6)),"")</f>
        <v/>
      </c>
      <c r="W197" s="31" t="str">
        <f>IFERROR(IF(INDEX(database[],$C197,W$6)=0,"",INDEX(database[],$C197,W$6)),"")</f>
        <v/>
      </c>
      <c r="X197" s="31" t="str">
        <f>IFERROR(IF(INDEX(database[],$C197,X$6)=0,"",INDEX(database[],$C197,X$6)),"")</f>
        <v/>
      </c>
      <c r="Y197" s="31" t="str">
        <f>IFERROR(IF(INDEX(database[],$C197,Y$6)=0,"",INDEX(database[],$C197,Y$6)),"")</f>
        <v/>
      </c>
      <c r="Z197" s="31" t="str">
        <f>IFERROR(IF(INDEX(database[],$C197,Z$6)=0,"",INDEX(database[],$C197,Z$6)),"")</f>
        <v/>
      </c>
      <c r="AA197" s="31" t="str">
        <f>IFERROR(IF(INDEX(database[],$C197,AA$6)=0,"",INDEX(database[],$C197,AA$6)),"")</f>
        <v/>
      </c>
      <c r="AB197" s="31" t="str">
        <f>IFERROR(IF(INDEX(database[],$C197,AB$6)=0,"",INDEX(database[],$C197,AB$6)),"")</f>
        <v/>
      </c>
      <c r="AC197" s="31" t="str">
        <f>IFERROR(IF(INDEX(database[],$C197,AC$6)=0,"",INDEX(database[],$C197,AC$6)),"")</f>
        <v/>
      </c>
      <c r="AD197" s="31" t="str">
        <f>IFERROR(IF(INDEX(database[],$C197,AD$6)=0,"",INDEX(database[],$C197,AD$6)),"")</f>
        <v/>
      </c>
      <c r="AE197" s="31" t="str">
        <f>IFERROR(IF(INDEX(database[],$C197,AE$6)=0,"",INDEX(database[],$C197,AE$6)),"")</f>
        <v/>
      </c>
      <c r="AF197" s="31" t="str">
        <f>IFERROR(IF(INDEX(database[],$C197,AF$6)=0,"",INDEX(database[],$C197,AF$6)),"")</f>
        <v/>
      </c>
      <c r="AG197" s="31" t="str">
        <f>IFERROR(IF(INDEX(database[],$C197,AG$6)=0,"",INDEX(database[],$C197,AG$6)),"")</f>
        <v/>
      </c>
      <c r="AH197" s="31" t="str">
        <f>IFERROR(IF(INDEX(database[],$C197,AH$6)=0,"",INDEX(database[],$C197,AH$6)),"")</f>
        <v/>
      </c>
      <c r="AI197" s="31" t="str">
        <f>IFERROR(IF(INDEX(database[],$C197,AI$6)=0,"",INDEX(database[],$C197,AI$6)),"")</f>
        <v/>
      </c>
      <c r="AJ197" s="31" t="str">
        <f>IFERROR(IF(INDEX(database[],$C197,AJ$6)=0,"",INDEX(database[],$C197,AJ$6)),"")</f>
        <v/>
      </c>
      <c r="AK197" s="31" t="str">
        <f>IFERROR(IF(INDEX(database[],$C197,AK$6)=0,"",INDEX(database[],$C197,AK$6)),"")</f>
        <v/>
      </c>
      <c r="AL197" s="31" t="str">
        <f>IFERROR(IF(INDEX(database[],$C197,AL$6)=0,"",INDEX(database[],$C197,AL$6)),"")</f>
        <v/>
      </c>
      <c r="AM197" s="31" t="str">
        <f>IFERROR(IF(INDEX(database[],$C197,AM$6)=0,"",INDEX(database[],$C197,AM$6)),"")</f>
        <v/>
      </c>
      <c r="AN197" s="31" t="str">
        <f>IFERROR(IF(INDEX(database[],$C197,AN$6)=0,"",INDEX(database[],$C197,AN$6)),"")</f>
        <v/>
      </c>
      <c r="AO197" s="31" t="str">
        <f>IFERROR(IF(INDEX(database[],$C197,AO$6)=0,"",INDEX(database[],$C197,AO$6)),"")</f>
        <v/>
      </c>
      <c r="AP197" s="31" t="str">
        <f>IFERROR(IF(INDEX(database[],$C197,AP$6)=0,"",INDEX(database[],$C197,AP$6)),"")</f>
        <v/>
      </c>
      <c r="AQ197" s="31" t="str">
        <f>IFERROR(IF(INDEX(database[],$C197,AQ$6)=0,"",INDEX(database[],$C197,AQ$6)),"")</f>
        <v/>
      </c>
      <c r="AR197" s="31" t="str">
        <f>IFERROR(IF(INDEX(database[],$C197,AR$6)=0,"",INDEX(database[],$C197,AR$6)),"")</f>
        <v/>
      </c>
      <c r="AS197" s="31" t="str">
        <f>IFERROR(IF(INDEX(database[],$C197,AS$6)=0,"",INDEX(database[],$C197,AS$6)),"")</f>
        <v/>
      </c>
      <c r="AT197" s="31" t="str">
        <f>IFERROR(IF(INDEX(database[],$C197,AT$6)=0,"",INDEX(database[],$C197,AT$6)),"")</f>
        <v/>
      </c>
      <c r="AU197" s="31" t="str">
        <f>IFERROR(IF(INDEX(database[],$C197,AU$6)=0,"",INDEX(database[],$C197,AU$6)),"")</f>
        <v/>
      </c>
      <c r="AV197" s="31" t="str">
        <f>IFERROR(IF(INDEX(database[],$C197,AV$6)=0,"",INDEX(database[],$C197,AV$6)),"")</f>
        <v/>
      </c>
      <c r="AW197" s="31" t="str">
        <f t="shared" si="78"/>
        <v/>
      </c>
      <c r="AX197" s="49" t="str">
        <f t="shared" si="104"/>
        <v/>
      </c>
      <c r="AY197" s="31" t="str">
        <f t="shared" si="105"/>
        <v/>
      </c>
      <c r="AZ197" s="31" t="str">
        <f t="shared" si="106"/>
        <v/>
      </c>
      <c r="BA197" s="49" t="str">
        <f t="shared" ca="1" si="107"/>
        <v/>
      </c>
      <c r="BB197" s="51" t="str">
        <f t="shared" ca="1" si="108"/>
        <v/>
      </c>
      <c r="BC197" s="50" t="str">
        <f t="shared" si="115"/>
        <v/>
      </c>
      <c r="BD197" s="46" t="str">
        <f t="shared" si="115"/>
        <v/>
      </c>
      <c r="BE197" s="46" t="str">
        <f t="shared" si="115"/>
        <v/>
      </c>
      <c r="BF197" s="46" t="str">
        <f t="shared" si="115"/>
        <v/>
      </c>
      <c r="BG197" s="46" t="str">
        <f t="shared" si="115"/>
        <v/>
      </c>
      <c r="BH197" s="46" t="str">
        <f t="shared" si="115"/>
        <v/>
      </c>
      <c r="BI197" s="46" t="str">
        <f t="shared" si="115"/>
        <v/>
      </c>
      <c r="BJ197" s="31" t="str">
        <f t="shared" si="109"/>
        <v/>
      </c>
      <c r="BK197" s="31" t="str">
        <f t="shared" si="110"/>
        <v/>
      </c>
      <c r="BL197" s="31" t="str">
        <f t="shared" si="111"/>
        <v/>
      </c>
      <c r="BM197" s="31" t="str">
        <f t="shared" si="112"/>
        <v/>
      </c>
      <c r="BN197" s="31" t="str">
        <f t="shared" si="113"/>
        <v/>
      </c>
      <c r="BO197" s="31" t="str">
        <f t="shared" si="114"/>
        <v/>
      </c>
      <c r="BP197" s="48"/>
      <c r="BQ197" s="48"/>
      <c r="BR197" s="48"/>
      <c r="BS197" s="48"/>
      <c r="BT197" s="48"/>
      <c r="BU197" s="31">
        <f>IFERROR(IF(OR(BU$7="",List!$B$8="",List!$B$8="All"),1,IF(List!$B$8=INDEX(IF(BU$5="d",DateTable,MainTable),$C197,BU$6),1,0)),0)</f>
        <v>1</v>
      </c>
      <c r="BV197" s="31">
        <f>IFERROR(IF(OR(BV$7="",List!$B$11="",List!$B$11="All"),1,IF(List!$B$11=INDEX(IF(BV$5="d",DateTable,MainTable),$C197,BV$6),1,0)),0)</f>
        <v>1</v>
      </c>
      <c r="BW197" s="31">
        <f>IFERROR(IF(OR(BW$7="",List!$B$14="",List!$B$14="All"),1,IF(List!$B$14=INDEX(IF(BW$5="d",DateTable,MainTable),$C197,BW$6),1,0)),0)</f>
        <v>1</v>
      </c>
      <c r="BX197" s="31">
        <f>IFERROR(IF(OR(BX$7="",List!$B$17="",List!$B$17="All"),1,IF(List!$B$17=INDEX(IF(BX$5="d",DateTable,MainTable),$C197,BX$6),1,0)),0)</f>
        <v>1</v>
      </c>
      <c r="BY197" s="31">
        <f t="shared" si="95"/>
        <v>1</v>
      </c>
      <c r="CA197" s="31" t="str">
        <f t="shared" si="96"/>
        <v/>
      </c>
      <c r="CB197" s="31" t="str">
        <f t="shared" si="79"/>
        <v/>
      </c>
      <c r="CD197" s="31">
        <f>IFERROR(IF(OR(Dashboard!$C$7="",Dashboard!$C$7="All"),1,IF(Dashboard!$C$7=INDEX(MainTable,$C197,CD$6),1,0)),0)</f>
        <v>1</v>
      </c>
      <c r="CE197" s="31">
        <f>IFERROR(IF(OR(Dashboard!$E$7="",Dashboard!$E$7="All"),1,IF(Dashboard!$E$7=INDEX(MainTable,$C197,CE$6),1,0)),0)</f>
        <v>1</v>
      </c>
      <c r="CF197" s="31">
        <f>IFERROR(IF(OR(Dashboard!$G$7="",Dashboard!$G$7="All"),1,IF(Dashboard!$G$7=INDEX(MainTable,$C197,CF$6),1,0)),0)</f>
        <v>1</v>
      </c>
      <c r="CG197" s="31">
        <f>IFERROR(IF(OR(Dashboard!$I$7="",Dashboard!$I$7="All"),1,IF(Dashboard!$I$7=INDEX(MainTable,$C197,CG$6),1,0)),0)</f>
        <v>1</v>
      </c>
      <c r="CH197" s="31">
        <f t="shared" si="97"/>
        <v>1</v>
      </c>
      <c r="CJ197" s="31">
        <f t="shared" ca="1" si="98"/>
        <v>0</v>
      </c>
      <c r="CK197" s="31">
        <f t="shared" ca="1" si="80"/>
        <v>0</v>
      </c>
      <c r="CL197" s="31">
        <f t="shared" si="81"/>
        <v>0</v>
      </c>
      <c r="CM197" s="31">
        <f t="shared" si="82"/>
        <v>0</v>
      </c>
      <c r="DG197" s="31" t="str">
        <f t="shared" si="116"/>
        <v/>
      </c>
      <c r="DH197" s="31" t="str">
        <f>IFERROR(IF(COUNTIF($DG$8:$DG197,DG197)&gt;1,"",DG197),"")</f>
        <v/>
      </c>
      <c r="DI197" s="31" t="str">
        <f t="array" ref="DI197">IFERROR(INDEX(filter1,SMALL(IF(LEN(filter1)&gt;0,ROW(filter1)-ROW(INDEX(filter1,1,1))+1),ROW($DF197)-ROW($DF$7))),"")</f>
        <v/>
      </c>
      <c r="DJ197" s="31" t="str">
        <f t="shared" si="117"/>
        <v/>
      </c>
      <c r="DK197" s="31" t="str">
        <f>IFERROR(IF(COUNTIF($DJ$8:$DJ197,DJ197)&gt;1,"",DJ197),"")</f>
        <v/>
      </c>
      <c r="DL197" s="31" t="str">
        <f t="array" ref="DL197">IFERROR(INDEX(filter2,SMALL(IF(LEN(filter2)&gt;0,ROW(filter2)-ROW(INDEX(filter2,1,1))+1),ROW($DF197)-ROW($DF$7))),"")</f>
        <v/>
      </c>
      <c r="DM197" s="31" t="str">
        <f t="shared" si="118"/>
        <v/>
      </c>
      <c r="DN197" s="31" t="str">
        <f>IFERROR(IF(COUNTIF($DM$8:$DM197,DM197)&gt;1,"",DM197),"")</f>
        <v/>
      </c>
      <c r="DO197" s="31" t="str">
        <f t="array" ref="DO197">IFERROR(INDEX(filter3,SMALL(IF(LEN(filter3)&gt;0,ROW(filter3)-ROW(INDEX(filter3,1,1))+1),ROW($DF197)-ROW($DF$7))),"")</f>
        <v/>
      </c>
      <c r="DP197" s="31" t="str">
        <f t="shared" si="119"/>
        <v/>
      </c>
      <c r="DQ197" s="31" t="str">
        <f>IFERROR(IF(COUNTIF($DP$8:$DP197,DP197)&gt;1,"",DP197),"")</f>
        <v/>
      </c>
      <c r="DR197" s="31" t="str">
        <f t="array" ref="DR197">IFERROR(INDEX(filter4,SMALL(IF(LEN(filter4)&gt;0,ROW(filter4)-ROW(INDEX(filter4,1,1))+1),ROW($DF197)-ROW($DF$7))),"")</f>
        <v/>
      </c>
      <c r="DY197" s="75"/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</row>
    <row r="198" spans="3:140" ht="15" customHeight="1" x14ac:dyDescent="0.25">
      <c r="C198" s="31">
        <v>191</v>
      </c>
      <c r="D198" s="31" t="str">
        <f>IFERROR(IF(INDEX(database[],$C198,D$6)=0,"",INDEX(database[],$C198,D$6)),"")</f>
        <v/>
      </c>
      <c r="E198" s="46" t="str">
        <f>IFERROR(IF(INDEX(database[],$C198,E$6)=0,"",INDEX(database[],$C198,E$6)),"")</f>
        <v/>
      </c>
      <c r="F198" s="31" t="str">
        <f>IFERROR(IF(INDEX(database[],$C198,F$6)=0,"",INDEX(database[],$C198,F$6)),"")</f>
        <v/>
      </c>
      <c r="G198" s="31" t="str">
        <f>IFERROR(IF(INDEX(database[],$C198,G$6)=0,"",INDEX(database[],$C198,G$6)),"")</f>
        <v/>
      </c>
      <c r="H198" s="31" t="str">
        <f>IFERROR(IF(INDEX(database[],$C198,H$6)=0,"",INDEX(database[],$C198,H$6)),"")</f>
        <v/>
      </c>
      <c r="I198" s="31" t="str">
        <f>IFERROR(IF(INDEX(database[],$C198,I$6)=0,"",INDEX(database[],$C198,I$6)),"")</f>
        <v/>
      </c>
      <c r="J198" s="31" t="str">
        <f>IFERROR(IF(INDEX(database[],$C198,J$6)=0,"",INDEX(database[],$C198,J$6)),"")</f>
        <v/>
      </c>
      <c r="K198" s="31" t="str">
        <f>IFERROR(IF(INDEX(database[],$C198,K$6)=0,"",INDEX(database[],$C198,K$6)),"")</f>
        <v/>
      </c>
      <c r="L198" s="31" t="str">
        <f>IFERROR(IF(INDEX(database[],$C198,L$6)=0,"",INDEX(database[],$C198,L$6)),"")</f>
        <v/>
      </c>
      <c r="M198" s="31" t="str">
        <f>IFERROR(IF(INDEX(database[],$C198,M$6)=0,"",INDEX(database[],$C198,M$6)),"")</f>
        <v/>
      </c>
      <c r="N198" s="31" t="str">
        <f>IFERROR(IF(INDEX(database[],$C198,N$6)=0,"",INDEX(database[],$C198,N$6)),"")</f>
        <v/>
      </c>
      <c r="O198" s="31" t="str">
        <f>IFERROR(IF(INDEX(database[],$C198,O$6)=0,"",INDEX(database[],$C198,O$6)),"")</f>
        <v/>
      </c>
      <c r="P198" s="31" t="str">
        <f>IFERROR(IF(INDEX(database[],$C198,P$6)=0,"",INDEX(database[],$C198,P$6)),"")</f>
        <v/>
      </c>
      <c r="Q198" s="31" t="str">
        <f>IFERROR(IF(INDEX(database[],$C198,Q$6)=0,"",INDEX(database[],$C198,Q$6)),"")</f>
        <v/>
      </c>
      <c r="R198" s="46" t="str">
        <f>IFERROR(IF(INDEX(database[],$C198,R$6)=0,"",INDEX(database[],$C198,R$6)),"")</f>
        <v/>
      </c>
      <c r="S198" s="31" t="str">
        <f>IFERROR(IF(INDEX(database[],$C198,S$6)=0,"",INDEX(database[],$C198,S$6)),"")</f>
        <v/>
      </c>
      <c r="T198" s="31" t="str">
        <f>IFERROR(IF(INDEX(database[],$C198,T$6)=0,"",INDEX(database[],$C198,T$6)),"")</f>
        <v/>
      </c>
      <c r="U198" s="31" t="str">
        <f>IFERROR(IF(INDEX(database[],$C198,U$6)=0,"",INDEX(database[],$C198,U$6)),"")</f>
        <v/>
      </c>
      <c r="V198" s="31" t="str">
        <f>IFERROR(IF(INDEX(database[],$C198,V$6)=0,"",INDEX(database[],$C198,V$6)),"")</f>
        <v/>
      </c>
      <c r="W198" s="31" t="str">
        <f>IFERROR(IF(INDEX(database[],$C198,W$6)=0,"",INDEX(database[],$C198,W$6)),"")</f>
        <v/>
      </c>
      <c r="X198" s="31" t="str">
        <f>IFERROR(IF(INDEX(database[],$C198,X$6)=0,"",INDEX(database[],$C198,X$6)),"")</f>
        <v/>
      </c>
      <c r="Y198" s="31" t="str">
        <f>IFERROR(IF(INDEX(database[],$C198,Y$6)=0,"",INDEX(database[],$C198,Y$6)),"")</f>
        <v/>
      </c>
      <c r="Z198" s="31" t="str">
        <f>IFERROR(IF(INDEX(database[],$C198,Z$6)=0,"",INDEX(database[],$C198,Z$6)),"")</f>
        <v/>
      </c>
      <c r="AA198" s="31" t="str">
        <f>IFERROR(IF(INDEX(database[],$C198,AA$6)=0,"",INDEX(database[],$C198,AA$6)),"")</f>
        <v/>
      </c>
      <c r="AB198" s="31" t="str">
        <f>IFERROR(IF(INDEX(database[],$C198,AB$6)=0,"",INDEX(database[],$C198,AB$6)),"")</f>
        <v/>
      </c>
      <c r="AC198" s="31" t="str">
        <f>IFERROR(IF(INDEX(database[],$C198,AC$6)=0,"",INDEX(database[],$C198,AC$6)),"")</f>
        <v/>
      </c>
      <c r="AD198" s="31" t="str">
        <f>IFERROR(IF(INDEX(database[],$C198,AD$6)=0,"",INDEX(database[],$C198,AD$6)),"")</f>
        <v/>
      </c>
      <c r="AE198" s="31" t="str">
        <f>IFERROR(IF(INDEX(database[],$C198,AE$6)=0,"",INDEX(database[],$C198,AE$6)),"")</f>
        <v/>
      </c>
      <c r="AF198" s="31" t="str">
        <f>IFERROR(IF(INDEX(database[],$C198,AF$6)=0,"",INDEX(database[],$C198,AF$6)),"")</f>
        <v/>
      </c>
      <c r="AG198" s="31" t="str">
        <f>IFERROR(IF(INDEX(database[],$C198,AG$6)=0,"",INDEX(database[],$C198,AG$6)),"")</f>
        <v/>
      </c>
      <c r="AH198" s="31" t="str">
        <f>IFERROR(IF(INDEX(database[],$C198,AH$6)=0,"",INDEX(database[],$C198,AH$6)),"")</f>
        <v/>
      </c>
      <c r="AI198" s="31" t="str">
        <f>IFERROR(IF(INDEX(database[],$C198,AI$6)=0,"",INDEX(database[],$C198,AI$6)),"")</f>
        <v/>
      </c>
      <c r="AJ198" s="31" t="str">
        <f>IFERROR(IF(INDEX(database[],$C198,AJ$6)=0,"",INDEX(database[],$C198,AJ$6)),"")</f>
        <v/>
      </c>
      <c r="AK198" s="31" t="str">
        <f>IFERROR(IF(INDEX(database[],$C198,AK$6)=0,"",INDEX(database[],$C198,AK$6)),"")</f>
        <v/>
      </c>
      <c r="AL198" s="31" t="str">
        <f>IFERROR(IF(INDEX(database[],$C198,AL$6)=0,"",INDEX(database[],$C198,AL$6)),"")</f>
        <v/>
      </c>
      <c r="AM198" s="31" t="str">
        <f>IFERROR(IF(INDEX(database[],$C198,AM$6)=0,"",INDEX(database[],$C198,AM$6)),"")</f>
        <v/>
      </c>
      <c r="AN198" s="31" t="str">
        <f>IFERROR(IF(INDEX(database[],$C198,AN$6)=0,"",INDEX(database[],$C198,AN$6)),"")</f>
        <v/>
      </c>
      <c r="AO198" s="31" t="str">
        <f>IFERROR(IF(INDEX(database[],$C198,AO$6)=0,"",INDEX(database[],$C198,AO$6)),"")</f>
        <v/>
      </c>
      <c r="AP198" s="31" t="str">
        <f>IFERROR(IF(INDEX(database[],$C198,AP$6)=0,"",INDEX(database[],$C198,AP$6)),"")</f>
        <v/>
      </c>
      <c r="AQ198" s="31" t="str">
        <f>IFERROR(IF(INDEX(database[],$C198,AQ$6)=0,"",INDEX(database[],$C198,AQ$6)),"")</f>
        <v/>
      </c>
      <c r="AR198" s="31" t="str">
        <f>IFERROR(IF(INDEX(database[],$C198,AR$6)=0,"",INDEX(database[],$C198,AR$6)),"")</f>
        <v/>
      </c>
      <c r="AS198" s="31" t="str">
        <f>IFERROR(IF(INDEX(database[],$C198,AS$6)=0,"",INDEX(database[],$C198,AS$6)),"")</f>
        <v/>
      </c>
      <c r="AT198" s="31" t="str">
        <f>IFERROR(IF(INDEX(database[],$C198,AT$6)=0,"",INDEX(database[],$C198,AT$6)),"")</f>
        <v/>
      </c>
      <c r="AU198" s="31" t="str">
        <f>IFERROR(IF(INDEX(database[],$C198,AU$6)=0,"",INDEX(database[],$C198,AU$6)),"")</f>
        <v/>
      </c>
      <c r="AV198" s="31" t="str">
        <f>IFERROR(IF(INDEX(database[],$C198,AV$6)=0,"",INDEX(database[],$C198,AV$6)),"")</f>
        <v/>
      </c>
      <c r="AW198" s="31" t="str">
        <f t="shared" si="78"/>
        <v/>
      </c>
      <c r="AX198" s="49" t="str">
        <f t="shared" si="104"/>
        <v/>
      </c>
      <c r="AY198" s="31" t="str">
        <f t="shared" si="105"/>
        <v/>
      </c>
      <c r="AZ198" s="31" t="str">
        <f t="shared" si="106"/>
        <v/>
      </c>
      <c r="BA198" s="49" t="str">
        <f t="shared" ca="1" si="107"/>
        <v/>
      </c>
      <c r="BB198" s="51" t="str">
        <f t="shared" ca="1" si="108"/>
        <v/>
      </c>
      <c r="BC198" s="50" t="str">
        <f t="shared" si="115"/>
        <v/>
      </c>
      <c r="BD198" s="46" t="str">
        <f t="shared" si="115"/>
        <v/>
      </c>
      <c r="BE198" s="46" t="str">
        <f t="shared" si="115"/>
        <v/>
      </c>
      <c r="BF198" s="46" t="str">
        <f t="shared" si="115"/>
        <v/>
      </c>
      <c r="BG198" s="46" t="str">
        <f t="shared" si="115"/>
        <v/>
      </c>
      <c r="BH198" s="46" t="str">
        <f t="shared" si="115"/>
        <v/>
      </c>
      <c r="BI198" s="46" t="str">
        <f t="shared" si="115"/>
        <v/>
      </c>
      <c r="BJ198" s="31" t="str">
        <f t="shared" si="109"/>
        <v/>
      </c>
      <c r="BK198" s="31" t="str">
        <f t="shared" si="110"/>
        <v/>
      </c>
      <c r="BL198" s="31" t="str">
        <f t="shared" si="111"/>
        <v/>
      </c>
      <c r="BM198" s="31" t="str">
        <f t="shared" si="112"/>
        <v/>
      </c>
      <c r="BN198" s="31" t="str">
        <f t="shared" si="113"/>
        <v/>
      </c>
      <c r="BO198" s="31" t="str">
        <f t="shared" si="114"/>
        <v/>
      </c>
      <c r="BP198" s="48"/>
      <c r="BQ198" s="48"/>
      <c r="BR198" s="48"/>
      <c r="BS198" s="48"/>
      <c r="BT198" s="48"/>
      <c r="BU198" s="31">
        <f>IFERROR(IF(OR(BU$7="",List!$B$8="",List!$B$8="All"),1,IF(List!$B$8=INDEX(IF(BU$5="d",DateTable,MainTable),$C198,BU$6),1,0)),0)</f>
        <v>1</v>
      </c>
      <c r="BV198" s="31">
        <f>IFERROR(IF(OR(BV$7="",List!$B$11="",List!$B$11="All"),1,IF(List!$B$11=INDEX(IF(BV$5="d",DateTable,MainTable),$C198,BV$6),1,0)),0)</f>
        <v>1</v>
      </c>
      <c r="BW198" s="31">
        <f>IFERROR(IF(OR(BW$7="",List!$B$14="",List!$B$14="All"),1,IF(List!$B$14=INDEX(IF(BW$5="d",DateTable,MainTable),$C198,BW$6),1,0)),0)</f>
        <v>1</v>
      </c>
      <c r="BX198" s="31">
        <f>IFERROR(IF(OR(BX$7="",List!$B$17="",List!$B$17="All"),1,IF(List!$B$17=INDEX(IF(BX$5="d",DateTable,MainTable),$C198,BX$6),1,0)),0)</f>
        <v>1</v>
      </c>
      <c r="BY198" s="31">
        <f t="shared" si="95"/>
        <v>1</v>
      </c>
      <c r="CA198" s="31" t="str">
        <f t="shared" si="96"/>
        <v/>
      </c>
      <c r="CB198" s="31" t="str">
        <f t="shared" si="79"/>
        <v/>
      </c>
      <c r="CD198" s="31">
        <f>IFERROR(IF(OR(Dashboard!$C$7="",Dashboard!$C$7="All"),1,IF(Dashboard!$C$7=INDEX(MainTable,$C198,CD$6),1,0)),0)</f>
        <v>1</v>
      </c>
      <c r="CE198" s="31">
        <f>IFERROR(IF(OR(Dashboard!$E$7="",Dashboard!$E$7="All"),1,IF(Dashboard!$E$7=INDEX(MainTable,$C198,CE$6),1,0)),0)</f>
        <v>1</v>
      </c>
      <c r="CF198" s="31">
        <f>IFERROR(IF(OR(Dashboard!$G$7="",Dashboard!$G$7="All"),1,IF(Dashboard!$G$7=INDEX(MainTable,$C198,CF$6),1,0)),0)</f>
        <v>1</v>
      </c>
      <c r="CG198" s="31">
        <f>IFERROR(IF(OR(Dashboard!$I$7="",Dashboard!$I$7="All"),1,IF(Dashboard!$I$7=INDEX(MainTable,$C198,CG$6),1,0)),0)</f>
        <v>1</v>
      </c>
      <c r="CH198" s="31">
        <f t="shared" si="97"/>
        <v>1</v>
      </c>
      <c r="CJ198" s="31">
        <f t="shared" ca="1" si="98"/>
        <v>0</v>
      </c>
      <c r="CK198" s="31">
        <f t="shared" ca="1" si="80"/>
        <v>0</v>
      </c>
      <c r="CL198" s="31">
        <f t="shared" si="81"/>
        <v>0</v>
      </c>
      <c r="CM198" s="31">
        <f t="shared" si="82"/>
        <v>0</v>
      </c>
      <c r="DG198" s="31" t="str">
        <f t="shared" si="116"/>
        <v/>
      </c>
      <c r="DH198" s="31" t="str">
        <f>IFERROR(IF(COUNTIF($DG$8:$DG198,DG198)&gt;1,"",DG198),"")</f>
        <v/>
      </c>
      <c r="DI198" s="31" t="str">
        <f t="array" ref="DI198">IFERROR(INDEX(filter1,SMALL(IF(LEN(filter1)&gt;0,ROW(filter1)-ROW(INDEX(filter1,1,1))+1),ROW($DF198)-ROW($DF$7))),"")</f>
        <v/>
      </c>
      <c r="DJ198" s="31" t="str">
        <f t="shared" si="117"/>
        <v/>
      </c>
      <c r="DK198" s="31" t="str">
        <f>IFERROR(IF(COUNTIF($DJ$8:$DJ198,DJ198)&gt;1,"",DJ198),"")</f>
        <v/>
      </c>
      <c r="DL198" s="31" t="str">
        <f t="array" ref="DL198">IFERROR(INDEX(filter2,SMALL(IF(LEN(filter2)&gt;0,ROW(filter2)-ROW(INDEX(filter2,1,1))+1),ROW($DF198)-ROW($DF$7))),"")</f>
        <v/>
      </c>
      <c r="DM198" s="31" t="str">
        <f t="shared" si="118"/>
        <v/>
      </c>
      <c r="DN198" s="31" t="str">
        <f>IFERROR(IF(COUNTIF($DM$8:$DM198,DM198)&gt;1,"",DM198),"")</f>
        <v/>
      </c>
      <c r="DO198" s="31" t="str">
        <f t="array" ref="DO198">IFERROR(INDEX(filter3,SMALL(IF(LEN(filter3)&gt;0,ROW(filter3)-ROW(INDEX(filter3,1,1))+1),ROW($DF198)-ROW($DF$7))),"")</f>
        <v/>
      </c>
      <c r="DP198" s="31" t="str">
        <f t="shared" si="119"/>
        <v/>
      </c>
      <c r="DQ198" s="31" t="str">
        <f>IFERROR(IF(COUNTIF($DP$8:$DP198,DP198)&gt;1,"",DP198),"")</f>
        <v/>
      </c>
      <c r="DR198" s="31" t="str">
        <f t="array" ref="DR198">IFERROR(INDEX(filter4,SMALL(IF(LEN(filter4)&gt;0,ROW(filter4)-ROW(INDEX(filter4,1,1))+1),ROW($DF198)-ROW($DF$7))),"")</f>
        <v/>
      </c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</row>
    <row r="199" spans="3:140" ht="15" customHeight="1" x14ac:dyDescent="0.25">
      <c r="C199" s="31">
        <v>192</v>
      </c>
      <c r="D199" s="31" t="str">
        <f>IFERROR(IF(INDEX(database[],$C199,D$6)=0,"",INDEX(database[],$C199,D$6)),"")</f>
        <v/>
      </c>
      <c r="E199" s="46" t="str">
        <f>IFERROR(IF(INDEX(database[],$C199,E$6)=0,"",INDEX(database[],$C199,E$6)),"")</f>
        <v/>
      </c>
      <c r="F199" s="31" t="str">
        <f>IFERROR(IF(INDEX(database[],$C199,F$6)=0,"",INDEX(database[],$C199,F$6)),"")</f>
        <v/>
      </c>
      <c r="G199" s="31" t="str">
        <f>IFERROR(IF(INDEX(database[],$C199,G$6)=0,"",INDEX(database[],$C199,G$6)),"")</f>
        <v/>
      </c>
      <c r="H199" s="31" t="str">
        <f>IFERROR(IF(INDEX(database[],$C199,H$6)=0,"",INDEX(database[],$C199,H$6)),"")</f>
        <v/>
      </c>
      <c r="I199" s="31" t="str">
        <f>IFERROR(IF(INDEX(database[],$C199,I$6)=0,"",INDEX(database[],$C199,I$6)),"")</f>
        <v/>
      </c>
      <c r="J199" s="31" t="str">
        <f>IFERROR(IF(INDEX(database[],$C199,J$6)=0,"",INDEX(database[],$C199,J$6)),"")</f>
        <v/>
      </c>
      <c r="K199" s="31" t="str">
        <f>IFERROR(IF(INDEX(database[],$C199,K$6)=0,"",INDEX(database[],$C199,K$6)),"")</f>
        <v/>
      </c>
      <c r="L199" s="31" t="str">
        <f>IFERROR(IF(INDEX(database[],$C199,L$6)=0,"",INDEX(database[],$C199,L$6)),"")</f>
        <v/>
      </c>
      <c r="M199" s="31" t="str">
        <f>IFERROR(IF(INDEX(database[],$C199,M$6)=0,"",INDEX(database[],$C199,M$6)),"")</f>
        <v/>
      </c>
      <c r="N199" s="31" t="str">
        <f>IFERROR(IF(INDEX(database[],$C199,N$6)=0,"",INDEX(database[],$C199,N$6)),"")</f>
        <v/>
      </c>
      <c r="O199" s="31" t="str">
        <f>IFERROR(IF(INDEX(database[],$C199,O$6)=0,"",INDEX(database[],$C199,O$6)),"")</f>
        <v/>
      </c>
      <c r="P199" s="31" t="str">
        <f>IFERROR(IF(INDEX(database[],$C199,P$6)=0,"",INDEX(database[],$C199,P$6)),"")</f>
        <v/>
      </c>
      <c r="Q199" s="31" t="str">
        <f>IFERROR(IF(INDEX(database[],$C199,Q$6)=0,"",INDEX(database[],$C199,Q$6)),"")</f>
        <v/>
      </c>
      <c r="R199" s="46" t="str">
        <f>IFERROR(IF(INDEX(database[],$C199,R$6)=0,"",INDEX(database[],$C199,R$6)),"")</f>
        <v/>
      </c>
      <c r="S199" s="31" t="str">
        <f>IFERROR(IF(INDEX(database[],$C199,S$6)=0,"",INDEX(database[],$C199,S$6)),"")</f>
        <v/>
      </c>
      <c r="T199" s="31" t="str">
        <f>IFERROR(IF(INDEX(database[],$C199,T$6)=0,"",INDEX(database[],$C199,T$6)),"")</f>
        <v/>
      </c>
      <c r="U199" s="31" t="str">
        <f>IFERROR(IF(INDEX(database[],$C199,U$6)=0,"",INDEX(database[],$C199,U$6)),"")</f>
        <v/>
      </c>
      <c r="V199" s="31" t="str">
        <f>IFERROR(IF(INDEX(database[],$C199,V$6)=0,"",INDEX(database[],$C199,V$6)),"")</f>
        <v/>
      </c>
      <c r="W199" s="31" t="str">
        <f>IFERROR(IF(INDEX(database[],$C199,W$6)=0,"",INDEX(database[],$C199,W$6)),"")</f>
        <v/>
      </c>
      <c r="X199" s="31" t="str">
        <f>IFERROR(IF(INDEX(database[],$C199,X$6)=0,"",INDEX(database[],$C199,X$6)),"")</f>
        <v/>
      </c>
      <c r="Y199" s="31" t="str">
        <f>IFERROR(IF(INDEX(database[],$C199,Y$6)=0,"",INDEX(database[],$C199,Y$6)),"")</f>
        <v/>
      </c>
      <c r="Z199" s="31" t="str">
        <f>IFERROR(IF(INDEX(database[],$C199,Z$6)=0,"",INDEX(database[],$C199,Z$6)),"")</f>
        <v/>
      </c>
      <c r="AA199" s="31" t="str">
        <f>IFERROR(IF(INDEX(database[],$C199,AA$6)=0,"",INDEX(database[],$C199,AA$6)),"")</f>
        <v/>
      </c>
      <c r="AB199" s="31" t="str">
        <f>IFERROR(IF(INDEX(database[],$C199,AB$6)=0,"",INDEX(database[],$C199,AB$6)),"")</f>
        <v/>
      </c>
      <c r="AC199" s="31" t="str">
        <f>IFERROR(IF(INDEX(database[],$C199,AC$6)=0,"",INDEX(database[],$C199,AC$6)),"")</f>
        <v/>
      </c>
      <c r="AD199" s="31" t="str">
        <f>IFERROR(IF(INDEX(database[],$C199,AD$6)=0,"",INDEX(database[],$C199,AD$6)),"")</f>
        <v/>
      </c>
      <c r="AE199" s="31" t="str">
        <f>IFERROR(IF(INDEX(database[],$C199,AE$6)=0,"",INDEX(database[],$C199,AE$6)),"")</f>
        <v/>
      </c>
      <c r="AF199" s="31" t="str">
        <f>IFERROR(IF(INDEX(database[],$C199,AF$6)=0,"",INDEX(database[],$C199,AF$6)),"")</f>
        <v/>
      </c>
      <c r="AG199" s="31" t="str">
        <f>IFERROR(IF(INDEX(database[],$C199,AG$6)=0,"",INDEX(database[],$C199,AG$6)),"")</f>
        <v/>
      </c>
      <c r="AH199" s="31" t="str">
        <f>IFERROR(IF(INDEX(database[],$C199,AH$6)=0,"",INDEX(database[],$C199,AH$6)),"")</f>
        <v/>
      </c>
      <c r="AI199" s="31" t="str">
        <f>IFERROR(IF(INDEX(database[],$C199,AI$6)=0,"",INDEX(database[],$C199,AI$6)),"")</f>
        <v/>
      </c>
      <c r="AJ199" s="31" t="str">
        <f>IFERROR(IF(INDEX(database[],$C199,AJ$6)=0,"",INDEX(database[],$C199,AJ$6)),"")</f>
        <v/>
      </c>
      <c r="AK199" s="31" t="str">
        <f>IFERROR(IF(INDEX(database[],$C199,AK$6)=0,"",INDEX(database[],$C199,AK$6)),"")</f>
        <v/>
      </c>
      <c r="AL199" s="31" t="str">
        <f>IFERROR(IF(INDEX(database[],$C199,AL$6)=0,"",INDEX(database[],$C199,AL$6)),"")</f>
        <v/>
      </c>
      <c r="AM199" s="31" t="str">
        <f>IFERROR(IF(INDEX(database[],$C199,AM$6)=0,"",INDEX(database[],$C199,AM$6)),"")</f>
        <v/>
      </c>
      <c r="AN199" s="31" t="str">
        <f>IFERROR(IF(INDEX(database[],$C199,AN$6)=0,"",INDEX(database[],$C199,AN$6)),"")</f>
        <v/>
      </c>
      <c r="AO199" s="31" t="str">
        <f>IFERROR(IF(INDEX(database[],$C199,AO$6)=0,"",INDEX(database[],$C199,AO$6)),"")</f>
        <v/>
      </c>
      <c r="AP199" s="31" t="str">
        <f>IFERROR(IF(INDEX(database[],$C199,AP$6)=0,"",INDEX(database[],$C199,AP$6)),"")</f>
        <v/>
      </c>
      <c r="AQ199" s="31" t="str">
        <f>IFERROR(IF(INDEX(database[],$C199,AQ$6)=0,"",INDEX(database[],$C199,AQ$6)),"")</f>
        <v/>
      </c>
      <c r="AR199" s="31" t="str">
        <f>IFERROR(IF(INDEX(database[],$C199,AR$6)=0,"",INDEX(database[],$C199,AR$6)),"")</f>
        <v/>
      </c>
      <c r="AS199" s="31" t="str">
        <f>IFERROR(IF(INDEX(database[],$C199,AS$6)=0,"",INDEX(database[],$C199,AS$6)),"")</f>
        <v/>
      </c>
      <c r="AT199" s="31" t="str">
        <f>IFERROR(IF(INDEX(database[],$C199,AT$6)=0,"",INDEX(database[],$C199,AT$6)),"")</f>
        <v/>
      </c>
      <c r="AU199" s="31" t="str">
        <f>IFERROR(IF(INDEX(database[],$C199,AU$6)=0,"",INDEX(database[],$C199,AU$6)),"")</f>
        <v/>
      </c>
      <c r="AV199" s="31" t="str">
        <f>IFERROR(IF(INDEX(database[],$C199,AV$6)=0,"",INDEX(database[],$C199,AV$6)),"")</f>
        <v/>
      </c>
      <c r="AW199" s="31" t="str">
        <f t="shared" si="78"/>
        <v/>
      </c>
      <c r="AX199" s="49" t="str">
        <f t="shared" si="104"/>
        <v/>
      </c>
      <c r="AY199" s="31" t="str">
        <f t="shared" si="105"/>
        <v/>
      </c>
      <c r="AZ199" s="31" t="str">
        <f t="shared" si="106"/>
        <v/>
      </c>
      <c r="BA199" s="49" t="str">
        <f t="shared" ca="1" si="107"/>
        <v/>
      </c>
      <c r="BB199" s="51" t="str">
        <f t="shared" ca="1" si="108"/>
        <v/>
      </c>
      <c r="BC199" s="50" t="str">
        <f t="shared" si="115"/>
        <v/>
      </c>
      <c r="BD199" s="46" t="str">
        <f t="shared" si="115"/>
        <v/>
      </c>
      <c r="BE199" s="46" t="str">
        <f t="shared" si="115"/>
        <v/>
      </c>
      <c r="BF199" s="46" t="str">
        <f t="shared" si="115"/>
        <v/>
      </c>
      <c r="BG199" s="46" t="str">
        <f t="shared" si="115"/>
        <v/>
      </c>
      <c r="BH199" s="46" t="str">
        <f t="shared" si="115"/>
        <v/>
      </c>
      <c r="BI199" s="46" t="str">
        <f t="shared" si="115"/>
        <v/>
      </c>
      <c r="BJ199" s="31" t="str">
        <f t="shared" si="109"/>
        <v/>
      </c>
      <c r="BK199" s="31" t="str">
        <f t="shared" si="110"/>
        <v/>
      </c>
      <c r="BL199" s="31" t="str">
        <f t="shared" si="111"/>
        <v/>
      </c>
      <c r="BM199" s="31" t="str">
        <f t="shared" si="112"/>
        <v/>
      </c>
      <c r="BN199" s="31" t="str">
        <f t="shared" si="113"/>
        <v/>
      </c>
      <c r="BO199" s="31" t="str">
        <f t="shared" si="114"/>
        <v/>
      </c>
      <c r="BP199" s="48"/>
      <c r="BQ199" s="48"/>
      <c r="BR199" s="48"/>
      <c r="BS199" s="48"/>
      <c r="BT199" s="48"/>
      <c r="BU199" s="31">
        <f>IFERROR(IF(OR(BU$7="",List!$B$8="",List!$B$8="All"),1,IF(List!$B$8=INDEX(IF(BU$5="d",DateTable,MainTable),$C199,BU$6),1,0)),0)</f>
        <v>1</v>
      </c>
      <c r="BV199" s="31">
        <f>IFERROR(IF(OR(BV$7="",List!$B$11="",List!$B$11="All"),1,IF(List!$B$11=INDEX(IF(BV$5="d",DateTable,MainTable),$C199,BV$6),1,0)),0)</f>
        <v>1</v>
      </c>
      <c r="BW199" s="31">
        <f>IFERROR(IF(OR(BW$7="",List!$B$14="",List!$B$14="All"),1,IF(List!$B$14=INDEX(IF(BW$5="d",DateTable,MainTable),$C199,BW$6),1,0)),0)</f>
        <v>1</v>
      </c>
      <c r="BX199" s="31">
        <f>IFERROR(IF(OR(BX$7="",List!$B$17="",List!$B$17="All"),1,IF(List!$B$17=INDEX(IF(BX$5="d",DateTable,MainTable),$C199,BX$6),1,0)),0)</f>
        <v>1</v>
      </c>
      <c r="BY199" s="31">
        <f t="shared" si="95"/>
        <v>1</v>
      </c>
      <c r="CA199" s="31" t="str">
        <f t="shared" si="96"/>
        <v/>
      </c>
      <c r="CB199" s="31" t="str">
        <f t="shared" si="79"/>
        <v/>
      </c>
      <c r="CD199" s="31">
        <f>IFERROR(IF(OR(Dashboard!$C$7="",Dashboard!$C$7="All"),1,IF(Dashboard!$C$7=INDEX(MainTable,$C199,CD$6),1,0)),0)</f>
        <v>1</v>
      </c>
      <c r="CE199" s="31">
        <f>IFERROR(IF(OR(Dashboard!$E$7="",Dashboard!$E$7="All"),1,IF(Dashboard!$E$7=INDEX(MainTable,$C199,CE$6),1,0)),0)</f>
        <v>1</v>
      </c>
      <c r="CF199" s="31">
        <f>IFERROR(IF(OR(Dashboard!$G$7="",Dashboard!$G$7="All"),1,IF(Dashboard!$G$7=INDEX(MainTable,$C199,CF$6),1,0)),0)</f>
        <v>1</v>
      </c>
      <c r="CG199" s="31">
        <f>IFERROR(IF(OR(Dashboard!$I$7="",Dashboard!$I$7="All"),1,IF(Dashboard!$I$7=INDEX(MainTable,$C199,CG$6),1,0)),0)</f>
        <v>1</v>
      </c>
      <c r="CH199" s="31">
        <f t="shared" si="97"/>
        <v>1</v>
      </c>
      <c r="CJ199" s="31">
        <f t="shared" ca="1" si="98"/>
        <v>0</v>
      </c>
      <c r="CK199" s="31">
        <f t="shared" ca="1" si="80"/>
        <v>0</v>
      </c>
      <c r="CL199" s="31">
        <f t="shared" si="81"/>
        <v>0</v>
      </c>
      <c r="CM199" s="31">
        <f t="shared" si="82"/>
        <v>0</v>
      </c>
      <c r="DG199" s="31" t="str">
        <f t="shared" si="116"/>
        <v/>
      </c>
      <c r="DH199" s="31" t="str">
        <f>IFERROR(IF(COUNTIF($DG$8:$DG199,DG199)&gt;1,"",DG199),"")</f>
        <v/>
      </c>
      <c r="DI199" s="31" t="str">
        <f t="array" ref="DI199">IFERROR(INDEX(filter1,SMALL(IF(LEN(filter1)&gt;0,ROW(filter1)-ROW(INDEX(filter1,1,1))+1),ROW($DF199)-ROW($DF$7))),"")</f>
        <v/>
      </c>
      <c r="DJ199" s="31" t="str">
        <f t="shared" si="117"/>
        <v/>
      </c>
      <c r="DK199" s="31" t="str">
        <f>IFERROR(IF(COUNTIF($DJ$8:$DJ199,DJ199)&gt;1,"",DJ199),"")</f>
        <v/>
      </c>
      <c r="DL199" s="31" t="str">
        <f t="array" ref="DL199">IFERROR(INDEX(filter2,SMALL(IF(LEN(filter2)&gt;0,ROW(filter2)-ROW(INDEX(filter2,1,1))+1),ROW($DF199)-ROW($DF$7))),"")</f>
        <v/>
      </c>
      <c r="DM199" s="31" t="str">
        <f t="shared" si="118"/>
        <v/>
      </c>
      <c r="DN199" s="31" t="str">
        <f>IFERROR(IF(COUNTIF($DM$8:$DM199,DM199)&gt;1,"",DM199),"")</f>
        <v/>
      </c>
      <c r="DO199" s="31" t="str">
        <f t="array" ref="DO199">IFERROR(INDEX(filter3,SMALL(IF(LEN(filter3)&gt;0,ROW(filter3)-ROW(INDEX(filter3,1,1))+1),ROW($DF199)-ROW($DF$7))),"")</f>
        <v/>
      </c>
      <c r="DP199" s="31" t="str">
        <f t="shared" si="119"/>
        <v/>
      </c>
      <c r="DQ199" s="31" t="str">
        <f>IFERROR(IF(COUNTIF($DP$8:$DP199,DP199)&gt;1,"",DP199),"")</f>
        <v/>
      </c>
      <c r="DR199" s="31" t="str">
        <f t="array" ref="DR199">IFERROR(INDEX(filter4,SMALL(IF(LEN(filter4)&gt;0,ROW(filter4)-ROW(INDEX(filter4,1,1))+1),ROW($DF199)-ROW($DF$7))),"")</f>
        <v/>
      </c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</row>
    <row r="200" spans="3:140" ht="15" customHeight="1" x14ac:dyDescent="0.25">
      <c r="C200" s="31">
        <v>193</v>
      </c>
      <c r="D200" s="31" t="str">
        <f>IFERROR(IF(INDEX(database[],$C200,D$6)=0,"",INDEX(database[],$C200,D$6)),"")</f>
        <v/>
      </c>
      <c r="E200" s="46" t="str">
        <f>IFERROR(IF(INDEX(database[],$C200,E$6)=0,"",INDEX(database[],$C200,E$6)),"")</f>
        <v/>
      </c>
      <c r="F200" s="31" t="str">
        <f>IFERROR(IF(INDEX(database[],$C200,F$6)=0,"",INDEX(database[],$C200,F$6)),"")</f>
        <v/>
      </c>
      <c r="G200" s="31" t="str">
        <f>IFERROR(IF(INDEX(database[],$C200,G$6)=0,"",INDEX(database[],$C200,G$6)),"")</f>
        <v/>
      </c>
      <c r="H200" s="31" t="str">
        <f>IFERROR(IF(INDEX(database[],$C200,H$6)=0,"",INDEX(database[],$C200,H$6)),"")</f>
        <v/>
      </c>
      <c r="I200" s="31" t="str">
        <f>IFERROR(IF(INDEX(database[],$C200,I$6)=0,"",INDEX(database[],$C200,I$6)),"")</f>
        <v/>
      </c>
      <c r="J200" s="31" t="str">
        <f>IFERROR(IF(INDEX(database[],$C200,J$6)=0,"",INDEX(database[],$C200,J$6)),"")</f>
        <v/>
      </c>
      <c r="K200" s="31" t="str">
        <f>IFERROR(IF(INDEX(database[],$C200,K$6)=0,"",INDEX(database[],$C200,K$6)),"")</f>
        <v/>
      </c>
      <c r="L200" s="31" t="str">
        <f>IFERROR(IF(INDEX(database[],$C200,L$6)=0,"",INDEX(database[],$C200,L$6)),"")</f>
        <v/>
      </c>
      <c r="M200" s="31" t="str">
        <f>IFERROR(IF(INDEX(database[],$C200,M$6)=0,"",INDEX(database[],$C200,M$6)),"")</f>
        <v/>
      </c>
      <c r="N200" s="31" t="str">
        <f>IFERROR(IF(INDEX(database[],$C200,N$6)=0,"",INDEX(database[],$C200,N$6)),"")</f>
        <v/>
      </c>
      <c r="O200" s="31" t="str">
        <f>IFERROR(IF(INDEX(database[],$C200,O$6)=0,"",INDEX(database[],$C200,O$6)),"")</f>
        <v/>
      </c>
      <c r="P200" s="31" t="str">
        <f>IFERROR(IF(INDEX(database[],$C200,P$6)=0,"",INDEX(database[],$C200,P$6)),"")</f>
        <v/>
      </c>
      <c r="Q200" s="31" t="str">
        <f>IFERROR(IF(INDEX(database[],$C200,Q$6)=0,"",INDEX(database[],$C200,Q$6)),"")</f>
        <v/>
      </c>
      <c r="R200" s="46" t="str">
        <f>IFERROR(IF(INDEX(database[],$C200,R$6)=0,"",INDEX(database[],$C200,R$6)),"")</f>
        <v/>
      </c>
      <c r="S200" s="31" t="str">
        <f>IFERROR(IF(INDEX(database[],$C200,S$6)=0,"",INDEX(database[],$C200,S$6)),"")</f>
        <v/>
      </c>
      <c r="T200" s="31" t="str">
        <f>IFERROR(IF(INDEX(database[],$C200,T$6)=0,"",INDEX(database[],$C200,T$6)),"")</f>
        <v/>
      </c>
      <c r="U200" s="31" t="str">
        <f>IFERROR(IF(INDEX(database[],$C200,U$6)=0,"",INDEX(database[],$C200,U$6)),"")</f>
        <v/>
      </c>
      <c r="V200" s="31" t="str">
        <f>IFERROR(IF(INDEX(database[],$C200,V$6)=0,"",INDEX(database[],$C200,V$6)),"")</f>
        <v/>
      </c>
      <c r="W200" s="31" t="str">
        <f>IFERROR(IF(INDEX(database[],$C200,W$6)=0,"",INDEX(database[],$C200,W$6)),"")</f>
        <v/>
      </c>
      <c r="X200" s="31" t="str">
        <f>IFERROR(IF(INDEX(database[],$C200,X$6)=0,"",INDEX(database[],$C200,X$6)),"")</f>
        <v/>
      </c>
      <c r="Y200" s="31" t="str">
        <f>IFERROR(IF(INDEX(database[],$C200,Y$6)=0,"",INDEX(database[],$C200,Y$6)),"")</f>
        <v/>
      </c>
      <c r="Z200" s="31" t="str">
        <f>IFERROR(IF(INDEX(database[],$C200,Z$6)=0,"",INDEX(database[],$C200,Z$6)),"")</f>
        <v/>
      </c>
      <c r="AA200" s="31" t="str">
        <f>IFERROR(IF(INDEX(database[],$C200,AA$6)=0,"",INDEX(database[],$C200,AA$6)),"")</f>
        <v/>
      </c>
      <c r="AB200" s="31" t="str">
        <f>IFERROR(IF(INDEX(database[],$C200,AB$6)=0,"",INDEX(database[],$C200,AB$6)),"")</f>
        <v/>
      </c>
      <c r="AC200" s="31" t="str">
        <f>IFERROR(IF(INDEX(database[],$C200,AC$6)=0,"",INDEX(database[],$C200,AC$6)),"")</f>
        <v/>
      </c>
      <c r="AD200" s="31" t="str">
        <f>IFERROR(IF(INDEX(database[],$C200,AD$6)=0,"",INDEX(database[],$C200,AD$6)),"")</f>
        <v/>
      </c>
      <c r="AE200" s="31" t="str">
        <f>IFERROR(IF(INDEX(database[],$C200,AE$6)=0,"",INDEX(database[],$C200,AE$6)),"")</f>
        <v/>
      </c>
      <c r="AF200" s="31" t="str">
        <f>IFERROR(IF(INDEX(database[],$C200,AF$6)=0,"",INDEX(database[],$C200,AF$6)),"")</f>
        <v/>
      </c>
      <c r="AG200" s="31" t="str">
        <f>IFERROR(IF(INDEX(database[],$C200,AG$6)=0,"",INDEX(database[],$C200,AG$6)),"")</f>
        <v/>
      </c>
      <c r="AH200" s="31" t="str">
        <f>IFERROR(IF(INDEX(database[],$C200,AH$6)=0,"",INDEX(database[],$C200,AH$6)),"")</f>
        <v/>
      </c>
      <c r="AI200" s="31" t="str">
        <f>IFERROR(IF(INDEX(database[],$C200,AI$6)=0,"",INDEX(database[],$C200,AI$6)),"")</f>
        <v/>
      </c>
      <c r="AJ200" s="31" t="str">
        <f>IFERROR(IF(INDEX(database[],$C200,AJ$6)=0,"",INDEX(database[],$C200,AJ$6)),"")</f>
        <v/>
      </c>
      <c r="AK200" s="31" t="str">
        <f>IFERROR(IF(INDEX(database[],$C200,AK$6)=0,"",INDEX(database[],$C200,AK$6)),"")</f>
        <v/>
      </c>
      <c r="AL200" s="31" t="str">
        <f>IFERROR(IF(INDEX(database[],$C200,AL$6)=0,"",INDEX(database[],$C200,AL$6)),"")</f>
        <v/>
      </c>
      <c r="AM200" s="31" t="str">
        <f>IFERROR(IF(INDEX(database[],$C200,AM$6)=0,"",INDEX(database[],$C200,AM$6)),"")</f>
        <v/>
      </c>
      <c r="AN200" s="31" t="str">
        <f>IFERROR(IF(INDEX(database[],$C200,AN$6)=0,"",INDEX(database[],$C200,AN$6)),"")</f>
        <v/>
      </c>
      <c r="AO200" s="31" t="str">
        <f>IFERROR(IF(INDEX(database[],$C200,AO$6)=0,"",INDEX(database[],$C200,AO$6)),"")</f>
        <v/>
      </c>
      <c r="AP200" s="31" t="str">
        <f>IFERROR(IF(INDEX(database[],$C200,AP$6)=0,"",INDEX(database[],$C200,AP$6)),"")</f>
        <v/>
      </c>
      <c r="AQ200" s="31" t="str">
        <f>IFERROR(IF(INDEX(database[],$C200,AQ$6)=0,"",INDEX(database[],$C200,AQ$6)),"")</f>
        <v/>
      </c>
      <c r="AR200" s="31" t="str">
        <f>IFERROR(IF(INDEX(database[],$C200,AR$6)=0,"",INDEX(database[],$C200,AR$6)),"")</f>
        <v/>
      </c>
      <c r="AS200" s="31" t="str">
        <f>IFERROR(IF(INDEX(database[],$C200,AS$6)=0,"",INDEX(database[],$C200,AS$6)),"")</f>
        <v/>
      </c>
      <c r="AT200" s="31" t="str">
        <f>IFERROR(IF(INDEX(database[],$C200,AT$6)=0,"",INDEX(database[],$C200,AT$6)),"")</f>
        <v/>
      </c>
      <c r="AU200" s="31" t="str">
        <f>IFERROR(IF(INDEX(database[],$C200,AU$6)=0,"",INDEX(database[],$C200,AU$6)),"")</f>
        <v/>
      </c>
      <c r="AV200" s="31" t="str">
        <f>IFERROR(IF(INDEX(database[],$C200,AV$6)=0,"",INDEX(database[],$C200,AV$6)),"")</f>
        <v/>
      </c>
      <c r="AW200" s="31" t="str">
        <f t="shared" ref="AW200:AW263" si="120">IFERROR(IF(INDEX(MainTable,$C200,$BQ$68)="",INDEX(MainTable,$C200,$BQ$69),INDEX(MainTable,$C200,$BQ$68)&amp;"-"&amp;INDEX(MainTable,$C200,$BQ$69)),"")</f>
        <v/>
      </c>
      <c r="AX200" s="49" t="str">
        <f t="shared" si="104"/>
        <v/>
      </c>
      <c r="AY200" s="31" t="str">
        <f t="shared" si="105"/>
        <v/>
      </c>
      <c r="AZ200" s="31" t="str">
        <f t="shared" si="106"/>
        <v/>
      </c>
      <c r="BA200" s="49" t="str">
        <f t="shared" ca="1" si="107"/>
        <v/>
      </c>
      <c r="BB200" s="51" t="str">
        <f t="shared" ca="1" si="108"/>
        <v/>
      </c>
      <c r="BC200" s="50" t="str">
        <f t="shared" si="115"/>
        <v/>
      </c>
      <c r="BD200" s="46" t="str">
        <f t="shared" si="115"/>
        <v/>
      </c>
      <c r="BE200" s="46" t="str">
        <f t="shared" si="115"/>
        <v/>
      </c>
      <c r="BF200" s="46" t="str">
        <f t="shared" si="115"/>
        <v/>
      </c>
      <c r="BG200" s="46" t="str">
        <f t="shared" si="115"/>
        <v/>
      </c>
      <c r="BH200" s="46" t="str">
        <f t="shared" si="115"/>
        <v/>
      </c>
      <c r="BI200" s="46" t="str">
        <f t="shared" si="115"/>
        <v/>
      </c>
      <c r="BJ200" s="31" t="str">
        <f t="shared" si="109"/>
        <v/>
      </c>
      <c r="BK200" s="31" t="str">
        <f t="shared" si="110"/>
        <v/>
      </c>
      <c r="BL200" s="31" t="str">
        <f t="shared" si="111"/>
        <v/>
      </c>
      <c r="BM200" s="31" t="str">
        <f t="shared" si="112"/>
        <v/>
      </c>
      <c r="BN200" s="31" t="str">
        <f t="shared" si="113"/>
        <v/>
      </c>
      <c r="BO200" s="31" t="str">
        <f t="shared" si="114"/>
        <v/>
      </c>
      <c r="BP200" s="48"/>
      <c r="BQ200" s="48"/>
      <c r="BR200" s="48"/>
      <c r="BS200" s="48"/>
      <c r="BT200" s="48"/>
      <c r="BU200" s="31">
        <f>IFERROR(IF(OR(BU$7="",List!$B$8="",List!$B$8="All"),1,IF(List!$B$8=INDEX(IF(BU$5="d",DateTable,MainTable),$C200,BU$6),1,0)),0)</f>
        <v>1</v>
      </c>
      <c r="BV200" s="31">
        <f>IFERROR(IF(OR(BV$7="",List!$B$11="",List!$B$11="All"),1,IF(List!$B$11=INDEX(IF(BV$5="d",DateTable,MainTable),$C200,BV$6),1,0)),0)</f>
        <v>1</v>
      </c>
      <c r="BW200" s="31">
        <f>IFERROR(IF(OR(BW$7="",List!$B$14="",List!$B$14="All"),1,IF(List!$B$14=INDEX(IF(BW$5="d",DateTable,MainTable),$C200,BW$6),1,0)),0)</f>
        <v>1</v>
      </c>
      <c r="BX200" s="31">
        <f>IFERROR(IF(OR(BX$7="",List!$B$17="",List!$B$17="All"),1,IF(List!$B$17=INDEX(IF(BX$5="d",DateTable,MainTable),$C200,BX$6),1,0)),0)</f>
        <v>1</v>
      </c>
      <c r="BY200" s="31">
        <f t="shared" si="95"/>
        <v>1</v>
      </c>
      <c r="CA200" s="31" t="str">
        <f t="shared" si="96"/>
        <v/>
      </c>
      <c r="CB200" s="31" t="str">
        <f t="shared" ref="CB200:CB263" si="121">IFERROR(SMALL($CA$8:$CA$457,$C200),"")</f>
        <v/>
      </c>
      <c r="CD200" s="31">
        <f>IFERROR(IF(OR(Dashboard!$C$7="",Dashboard!$C$7="All"),1,IF(Dashboard!$C$7=INDEX(MainTable,$C200,CD$6),1,0)),0)</f>
        <v>1</v>
      </c>
      <c r="CE200" s="31">
        <f>IFERROR(IF(OR(Dashboard!$E$7="",Dashboard!$E$7="All"),1,IF(Dashboard!$E$7=INDEX(MainTable,$C200,CE$6),1,0)),0)</f>
        <v>1</v>
      </c>
      <c r="CF200" s="31">
        <f>IFERROR(IF(OR(Dashboard!$G$7="",Dashboard!$G$7="All"),1,IF(Dashboard!$G$7=INDEX(MainTable,$C200,CF$6),1,0)),0)</f>
        <v>1</v>
      </c>
      <c r="CG200" s="31">
        <f>IFERROR(IF(OR(Dashboard!$I$7="",Dashboard!$I$7="All"),1,IF(Dashboard!$I$7=INDEX(MainTable,$C200,CG$6),1,0)),0)</f>
        <v>1</v>
      </c>
      <c r="CH200" s="31">
        <f t="shared" si="97"/>
        <v>1</v>
      </c>
      <c r="CJ200" s="31">
        <f t="shared" ca="1" si="98"/>
        <v>0</v>
      </c>
      <c r="CK200" s="31">
        <f t="shared" ref="CK200:CK263" ca="1" si="122">IFERROR(IF(AND($AX200&lt;=$CM$5,OR($AY200="",$AY200&gt;$CM$5)),1,0),0)</f>
        <v>0</v>
      </c>
      <c r="CL200" s="31">
        <f t="shared" ref="CL200:CL263" si="123">IFERROR(IF($AY200="",0,IF($AY200=$CM$5,1,0)),0)</f>
        <v>0</v>
      </c>
      <c r="CM200" s="31">
        <f t="shared" ref="CM200:CM263" si="124">IFERROR(IF($AX200="",0,IF($AX200=$CM$5,1,0)),0)</f>
        <v>0</v>
      </c>
      <c r="DG200" s="31" t="str">
        <f t="shared" si="116"/>
        <v/>
      </c>
      <c r="DH200" s="31" t="str">
        <f>IFERROR(IF(COUNTIF($DG$8:$DG200,DG200)&gt;1,"",DG200),"")</f>
        <v/>
      </c>
      <c r="DI200" s="31" t="str">
        <f t="array" ref="DI200">IFERROR(INDEX(filter1,SMALL(IF(LEN(filter1)&gt;0,ROW(filter1)-ROW(INDEX(filter1,1,1))+1),ROW($DF200)-ROW($DF$7))),"")</f>
        <v/>
      </c>
      <c r="DJ200" s="31" t="str">
        <f t="shared" si="117"/>
        <v/>
      </c>
      <c r="DK200" s="31" t="str">
        <f>IFERROR(IF(COUNTIF($DJ$8:$DJ200,DJ200)&gt;1,"",DJ200),"")</f>
        <v/>
      </c>
      <c r="DL200" s="31" t="str">
        <f t="array" ref="DL200">IFERROR(INDEX(filter2,SMALL(IF(LEN(filter2)&gt;0,ROW(filter2)-ROW(INDEX(filter2,1,1))+1),ROW($DF200)-ROW($DF$7))),"")</f>
        <v/>
      </c>
      <c r="DM200" s="31" t="str">
        <f t="shared" si="118"/>
        <v/>
      </c>
      <c r="DN200" s="31" t="str">
        <f>IFERROR(IF(COUNTIF($DM$8:$DM200,DM200)&gt;1,"",DM200),"")</f>
        <v/>
      </c>
      <c r="DO200" s="31" t="str">
        <f t="array" ref="DO200">IFERROR(INDEX(filter3,SMALL(IF(LEN(filter3)&gt;0,ROW(filter3)-ROW(INDEX(filter3,1,1))+1),ROW($DF200)-ROW($DF$7))),"")</f>
        <v/>
      </c>
      <c r="DP200" s="31" t="str">
        <f t="shared" si="119"/>
        <v/>
      </c>
      <c r="DQ200" s="31" t="str">
        <f>IFERROR(IF(COUNTIF($DP$8:$DP200,DP200)&gt;1,"",DP200),"")</f>
        <v/>
      </c>
      <c r="DR200" s="31" t="str">
        <f t="array" ref="DR200">IFERROR(INDEX(filter4,SMALL(IF(LEN(filter4)&gt;0,ROW(filter4)-ROW(INDEX(filter4,1,1))+1),ROW($DF200)-ROW($DF$7))),"")</f>
        <v/>
      </c>
      <c r="DY200" s="75"/>
      <c r="DZ200" s="75"/>
      <c r="EA200" s="75"/>
      <c r="EB200" s="75"/>
      <c r="EC200" s="75"/>
      <c r="ED200" s="75"/>
      <c r="EE200" s="75"/>
      <c r="EF200" s="75"/>
      <c r="EG200" s="75"/>
      <c r="EH200" s="75"/>
      <c r="EI200" s="75"/>
      <c r="EJ200" s="75"/>
    </row>
    <row r="201" spans="3:140" ht="15" customHeight="1" x14ac:dyDescent="0.25">
      <c r="C201" s="31">
        <v>194</v>
      </c>
      <c r="D201" s="31" t="str">
        <f>IFERROR(IF(INDEX(database[],$C201,D$6)=0,"",INDEX(database[],$C201,D$6)),"")</f>
        <v/>
      </c>
      <c r="E201" s="46" t="str">
        <f>IFERROR(IF(INDEX(database[],$C201,E$6)=0,"",INDEX(database[],$C201,E$6)),"")</f>
        <v/>
      </c>
      <c r="F201" s="31" t="str">
        <f>IFERROR(IF(INDEX(database[],$C201,F$6)=0,"",INDEX(database[],$C201,F$6)),"")</f>
        <v/>
      </c>
      <c r="G201" s="31" t="str">
        <f>IFERROR(IF(INDEX(database[],$C201,G$6)=0,"",INDEX(database[],$C201,G$6)),"")</f>
        <v/>
      </c>
      <c r="H201" s="31" t="str">
        <f>IFERROR(IF(INDEX(database[],$C201,H$6)=0,"",INDEX(database[],$C201,H$6)),"")</f>
        <v/>
      </c>
      <c r="I201" s="31" t="str">
        <f>IFERROR(IF(INDEX(database[],$C201,I$6)=0,"",INDEX(database[],$C201,I$6)),"")</f>
        <v/>
      </c>
      <c r="J201" s="31" t="str">
        <f>IFERROR(IF(INDEX(database[],$C201,J$6)=0,"",INDEX(database[],$C201,J$6)),"")</f>
        <v/>
      </c>
      <c r="K201" s="31" t="str">
        <f>IFERROR(IF(INDEX(database[],$C201,K$6)=0,"",INDEX(database[],$C201,K$6)),"")</f>
        <v/>
      </c>
      <c r="L201" s="31" t="str">
        <f>IFERROR(IF(INDEX(database[],$C201,L$6)=0,"",INDEX(database[],$C201,L$6)),"")</f>
        <v/>
      </c>
      <c r="M201" s="31" t="str">
        <f>IFERROR(IF(INDEX(database[],$C201,M$6)=0,"",INDEX(database[],$C201,M$6)),"")</f>
        <v/>
      </c>
      <c r="N201" s="31" t="str">
        <f>IFERROR(IF(INDEX(database[],$C201,N$6)=0,"",INDEX(database[],$C201,N$6)),"")</f>
        <v/>
      </c>
      <c r="O201" s="31" t="str">
        <f>IFERROR(IF(INDEX(database[],$C201,O$6)=0,"",INDEX(database[],$C201,O$6)),"")</f>
        <v/>
      </c>
      <c r="P201" s="31" t="str">
        <f>IFERROR(IF(INDEX(database[],$C201,P$6)=0,"",INDEX(database[],$C201,P$6)),"")</f>
        <v/>
      </c>
      <c r="Q201" s="31" t="str">
        <f>IFERROR(IF(INDEX(database[],$C201,Q$6)=0,"",INDEX(database[],$C201,Q$6)),"")</f>
        <v/>
      </c>
      <c r="R201" s="46" t="str">
        <f>IFERROR(IF(INDEX(database[],$C201,R$6)=0,"",INDEX(database[],$C201,R$6)),"")</f>
        <v/>
      </c>
      <c r="S201" s="31" t="str">
        <f>IFERROR(IF(INDEX(database[],$C201,S$6)=0,"",INDEX(database[],$C201,S$6)),"")</f>
        <v/>
      </c>
      <c r="T201" s="31" t="str">
        <f>IFERROR(IF(INDEX(database[],$C201,T$6)=0,"",INDEX(database[],$C201,T$6)),"")</f>
        <v/>
      </c>
      <c r="U201" s="31" t="str">
        <f>IFERROR(IF(INDEX(database[],$C201,U$6)=0,"",INDEX(database[],$C201,U$6)),"")</f>
        <v/>
      </c>
      <c r="V201" s="31" t="str">
        <f>IFERROR(IF(INDEX(database[],$C201,V$6)=0,"",INDEX(database[],$C201,V$6)),"")</f>
        <v/>
      </c>
      <c r="W201" s="31" t="str">
        <f>IFERROR(IF(INDEX(database[],$C201,W$6)=0,"",INDEX(database[],$C201,W$6)),"")</f>
        <v/>
      </c>
      <c r="X201" s="31" t="str">
        <f>IFERROR(IF(INDEX(database[],$C201,X$6)=0,"",INDEX(database[],$C201,X$6)),"")</f>
        <v/>
      </c>
      <c r="Y201" s="31" t="str">
        <f>IFERROR(IF(INDEX(database[],$C201,Y$6)=0,"",INDEX(database[],$C201,Y$6)),"")</f>
        <v/>
      </c>
      <c r="Z201" s="31" t="str">
        <f>IFERROR(IF(INDEX(database[],$C201,Z$6)=0,"",INDEX(database[],$C201,Z$6)),"")</f>
        <v/>
      </c>
      <c r="AA201" s="31" t="str">
        <f>IFERROR(IF(INDEX(database[],$C201,AA$6)=0,"",INDEX(database[],$C201,AA$6)),"")</f>
        <v/>
      </c>
      <c r="AB201" s="31" t="str">
        <f>IFERROR(IF(INDEX(database[],$C201,AB$6)=0,"",INDEX(database[],$C201,AB$6)),"")</f>
        <v/>
      </c>
      <c r="AC201" s="31" t="str">
        <f>IFERROR(IF(INDEX(database[],$C201,AC$6)=0,"",INDEX(database[],$C201,AC$6)),"")</f>
        <v/>
      </c>
      <c r="AD201" s="31" t="str">
        <f>IFERROR(IF(INDEX(database[],$C201,AD$6)=0,"",INDEX(database[],$C201,AD$6)),"")</f>
        <v/>
      </c>
      <c r="AE201" s="31" t="str">
        <f>IFERROR(IF(INDEX(database[],$C201,AE$6)=0,"",INDEX(database[],$C201,AE$6)),"")</f>
        <v/>
      </c>
      <c r="AF201" s="31" t="str">
        <f>IFERROR(IF(INDEX(database[],$C201,AF$6)=0,"",INDEX(database[],$C201,AF$6)),"")</f>
        <v/>
      </c>
      <c r="AG201" s="31" t="str">
        <f>IFERROR(IF(INDEX(database[],$C201,AG$6)=0,"",INDEX(database[],$C201,AG$6)),"")</f>
        <v/>
      </c>
      <c r="AH201" s="31" t="str">
        <f>IFERROR(IF(INDEX(database[],$C201,AH$6)=0,"",INDEX(database[],$C201,AH$6)),"")</f>
        <v/>
      </c>
      <c r="AI201" s="31" t="str">
        <f>IFERROR(IF(INDEX(database[],$C201,AI$6)=0,"",INDEX(database[],$C201,AI$6)),"")</f>
        <v/>
      </c>
      <c r="AJ201" s="31" t="str">
        <f>IFERROR(IF(INDEX(database[],$C201,AJ$6)=0,"",INDEX(database[],$C201,AJ$6)),"")</f>
        <v/>
      </c>
      <c r="AK201" s="31" t="str">
        <f>IFERROR(IF(INDEX(database[],$C201,AK$6)=0,"",INDEX(database[],$C201,AK$6)),"")</f>
        <v/>
      </c>
      <c r="AL201" s="31" t="str">
        <f>IFERROR(IF(INDEX(database[],$C201,AL$6)=0,"",INDEX(database[],$C201,AL$6)),"")</f>
        <v/>
      </c>
      <c r="AM201" s="31" t="str">
        <f>IFERROR(IF(INDEX(database[],$C201,AM$6)=0,"",INDEX(database[],$C201,AM$6)),"")</f>
        <v/>
      </c>
      <c r="AN201" s="31" t="str">
        <f>IFERROR(IF(INDEX(database[],$C201,AN$6)=0,"",INDEX(database[],$C201,AN$6)),"")</f>
        <v/>
      </c>
      <c r="AO201" s="31" t="str">
        <f>IFERROR(IF(INDEX(database[],$C201,AO$6)=0,"",INDEX(database[],$C201,AO$6)),"")</f>
        <v/>
      </c>
      <c r="AP201" s="31" t="str">
        <f>IFERROR(IF(INDEX(database[],$C201,AP$6)=0,"",INDEX(database[],$C201,AP$6)),"")</f>
        <v/>
      </c>
      <c r="AQ201" s="31" t="str">
        <f>IFERROR(IF(INDEX(database[],$C201,AQ$6)=0,"",INDEX(database[],$C201,AQ$6)),"")</f>
        <v/>
      </c>
      <c r="AR201" s="31" t="str">
        <f>IFERROR(IF(INDEX(database[],$C201,AR$6)=0,"",INDEX(database[],$C201,AR$6)),"")</f>
        <v/>
      </c>
      <c r="AS201" s="31" t="str">
        <f>IFERROR(IF(INDEX(database[],$C201,AS$6)=0,"",INDEX(database[],$C201,AS$6)),"")</f>
        <v/>
      </c>
      <c r="AT201" s="31" t="str">
        <f>IFERROR(IF(INDEX(database[],$C201,AT$6)=0,"",INDEX(database[],$C201,AT$6)),"")</f>
        <v/>
      </c>
      <c r="AU201" s="31" t="str">
        <f>IFERROR(IF(INDEX(database[],$C201,AU$6)=0,"",INDEX(database[],$C201,AU$6)),"")</f>
        <v/>
      </c>
      <c r="AV201" s="31" t="str">
        <f>IFERROR(IF(INDEX(database[],$C201,AV$6)=0,"",INDEX(database[],$C201,AV$6)),"")</f>
        <v/>
      </c>
      <c r="AW201" s="31" t="str">
        <f t="shared" si="120"/>
        <v/>
      </c>
      <c r="AX201" s="49" t="str">
        <f t="shared" si="104"/>
        <v/>
      </c>
      <c r="AY201" s="31" t="str">
        <f t="shared" si="105"/>
        <v/>
      </c>
      <c r="AZ201" s="31" t="str">
        <f t="shared" si="106"/>
        <v/>
      </c>
      <c r="BA201" s="49" t="str">
        <f t="shared" ca="1" si="107"/>
        <v/>
      </c>
      <c r="BB201" s="51" t="str">
        <f t="shared" ca="1" si="108"/>
        <v/>
      </c>
      <c r="BC201" s="50" t="str">
        <f t="shared" si="115"/>
        <v/>
      </c>
      <c r="BD201" s="46" t="str">
        <f t="shared" si="115"/>
        <v/>
      </c>
      <c r="BE201" s="46" t="str">
        <f t="shared" si="115"/>
        <v/>
      </c>
      <c r="BF201" s="46" t="str">
        <f t="shared" si="115"/>
        <v/>
      </c>
      <c r="BG201" s="46" t="str">
        <f t="shared" si="115"/>
        <v/>
      </c>
      <c r="BH201" s="46" t="str">
        <f t="shared" si="115"/>
        <v/>
      </c>
      <c r="BI201" s="46" t="str">
        <f t="shared" si="115"/>
        <v/>
      </c>
      <c r="BJ201" s="31" t="str">
        <f t="shared" si="109"/>
        <v/>
      </c>
      <c r="BK201" s="31" t="str">
        <f t="shared" si="110"/>
        <v/>
      </c>
      <c r="BL201" s="31" t="str">
        <f t="shared" si="111"/>
        <v/>
      </c>
      <c r="BM201" s="31" t="str">
        <f t="shared" si="112"/>
        <v/>
      </c>
      <c r="BN201" s="31" t="str">
        <f t="shared" si="113"/>
        <v/>
      </c>
      <c r="BO201" s="31" t="str">
        <f t="shared" si="114"/>
        <v/>
      </c>
      <c r="BP201" s="48"/>
      <c r="BQ201" s="48"/>
      <c r="BR201" s="48"/>
      <c r="BS201" s="48"/>
      <c r="BT201" s="48"/>
      <c r="BU201" s="31">
        <f>IFERROR(IF(OR(BU$7="",List!$B$8="",List!$B$8="All"),1,IF(List!$B$8=INDEX(IF(BU$5="d",DateTable,MainTable),$C201,BU$6),1,0)),0)</f>
        <v>1</v>
      </c>
      <c r="BV201" s="31">
        <f>IFERROR(IF(OR(BV$7="",List!$B$11="",List!$B$11="All"),1,IF(List!$B$11=INDEX(IF(BV$5="d",DateTable,MainTable),$C201,BV$6),1,0)),0)</f>
        <v>1</v>
      </c>
      <c r="BW201" s="31">
        <f>IFERROR(IF(OR(BW$7="",List!$B$14="",List!$B$14="All"),1,IF(List!$B$14=INDEX(IF(BW$5="d",DateTable,MainTable),$C201,BW$6),1,0)),0)</f>
        <v>1</v>
      </c>
      <c r="BX201" s="31">
        <f>IFERROR(IF(OR(BX$7="",List!$B$17="",List!$B$17="All"),1,IF(List!$B$17=INDEX(IF(BX$5="d",DateTable,MainTable),$C201,BX$6),1,0)),0)</f>
        <v>1</v>
      </c>
      <c r="BY201" s="31">
        <f t="shared" si="95"/>
        <v>1</v>
      </c>
      <c r="CA201" s="31" t="str">
        <f t="shared" si="96"/>
        <v/>
      </c>
      <c r="CB201" s="31" t="str">
        <f t="shared" si="121"/>
        <v/>
      </c>
      <c r="CD201" s="31">
        <f>IFERROR(IF(OR(Dashboard!$C$7="",Dashboard!$C$7="All"),1,IF(Dashboard!$C$7=INDEX(MainTable,$C201,CD$6),1,0)),0)</f>
        <v>1</v>
      </c>
      <c r="CE201" s="31">
        <f>IFERROR(IF(OR(Dashboard!$E$7="",Dashboard!$E$7="All"),1,IF(Dashboard!$E$7=INDEX(MainTable,$C201,CE$6),1,0)),0)</f>
        <v>1</v>
      </c>
      <c r="CF201" s="31">
        <f>IFERROR(IF(OR(Dashboard!$G$7="",Dashboard!$G$7="All"),1,IF(Dashboard!$G$7=INDEX(MainTable,$C201,CF$6),1,0)),0)</f>
        <v>1</v>
      </c>
      <c r="CG201" s="31">
        <f>IFERROR(IF(OR(Dashboard!$I$7="",Dashboard!$I$7="All"),1,IF(Dashboard!$I$7=INDEX(MainTable,$C201,CG$6),1,0)),0)</f>
        <v>1</v>
      </c>
      <c r="CH201" s="31">
        <f t="shared" si="97"/>
        <v>1</v>
      </c>
      <c r="CJ201" s="31">
        <f t="shared" ca="1" si="98"/>
        <v>0</v>
      </c>
      <c r="CK201" s="31">
        <f t="shared" ca="1" si="122"/>
        <v>0</v>
      </c>
      <c r="CL201" s="31">
        <f t="shared" si="123"/>
        <v>0</v>
      </c>
      <c r="CM201" s="31">
        <f t="shared" si="124"/>
        <v>0</v>
      </c>
      <c r="DG201" s="31" t="str">
        <f t="shared" si="116"/>
        <v/>
      </c>
      <c r="DH201" s="31" t="str">
        <f>IFERROR(IF(COUNTIF($DG$8:$DG201,DG201)&gt;1,"",DG201),"")</f>
        <v/>
      </c>
      <c r="DI201" s="31" t="str">
        <f t="array" ref="DI201">IFERROR(INDEX(filter1,SMALL(IF(LEN(filter1)&gt;0,ROW(filter1)-ROW(INDEX(filter1,1,1))+1),ROW($DF201)-ROW($DF$7))),"")</f>
        <v/>
      </c>
      <c r="DJ201" s="31" t="str">
        <f t="shared" si="117"/>
        <v/>
      </c>
      <c r="DK201" s="31" t="str">
        <f>IFERROR(IF(COUNTIF($DJ$8:$DJ201,DJ201)&gt;1,"",DJ201),"")</f>
        <v/>
      </c>
      <c r="DL201" s="31" t="str">
        <f t="array" ref="DL201">IFERROR(INDEX(filter2,SMALL(IF(LEN(filter2)&gt;0,ROW(filter2)-ROW(INDEX(filter2,1,1))+1),ROW($DF201)-ROW($DF$7))),"")</f>
        <v/>
      </c>
      <c r="DM201" s="31" t="str">
        <f t="shared" si="118"/>
        <v/>
      </c>
      <c r="DN201" s="31" t="str">
        <f>IFERROR(IF(COUNTIF($DM$8:$DM201,DM201)&gt;1,"",DM201),"")</f>
        <v/>
      </c>
      <c r="DO201" s="31" t="str">
        <f t="array" ref="DO201">IFERROR(INDEX(filter3,SMALL(IF(LEN(filter3)&gt;0,ROW(filter3)-ROW(INDEX(filter3,1,1))+1),ROW($DF201)-ROW($DF$7))),"")</f>
        <v/>
      </c>
      <c r="DP201" s="31" t="str">
        <f t="shared" si="119"/>
        <v/>
      </c>
      <c r="DQ201" s="31" t="str">
        <f>IFERROR(IF(COUNTIF($DP$8:$DP201,DP201)&gt;1,"",DP201),"")</f>
        <v/>
      </c>
      <c r="DR201" s="31" t="str">
        <f t="array" ref="DR201">IFERROR(INDEX(filter4,SMALL(IF(LEN(filter4)&gt;0,ROW(filter4)-ROW(INDEX(filter4,1,1))+1),ROW($DF201)-ROW($DF$7))),"")</f>
        <v/>
      </c>
      <c r="DY201" s="75"/>
      <c r="DZ201" s="75"/>
      <c r="EA201" s="75"/>
      <c r="EB201" s="75"/>
      <c r="EC201" s="75"/>
      <c r="ED201" s="75"/>
      <c r="EE201" s="75"/>
      <c r="EF201" s="75"/>
      <c r="EG201" s="75"/>
      <c r="EH201" s="75"/>
      <c r="EI201" s="75"/>
      <c r="EJ201" s="75"/>
    </row>
    <row r="202" spans="3:140" ht="15" customHeight="1" x14ac:dyDescent="0.25">
      <c r="C202" s="31">
        <v>195</v>
      </c>
      <c r="D202" s="31" t="str">
        <f>IFERROR(IF(INDEX(database[],$C202,D$6)=0,"",INDEX(database[],$C202,D$6)),"")</f>
        <v/>
      </c>
      <c r="E202" s="46" t="str">
        <f>IFERROR(IF(INDEX(database[],$C202,E$6)=0,"",INDEX(database[],$C202,E$6)),"")</f>
        <v/>
      </c>
      <c r="F202" s="31" t="str">
        <f>IFERROR(IF(INDEX(database[],$C202,F$6)=0,"",INDEX(database[],$C202,F$6)),"")</f>
        <v/>
      </c>
      <c r="G202" s="31" t="str">
        <f>IFERROR(IF(INDEX(database[],$C202,G$6)=0,"",INDEX(database[],$C202,G$6)),"")</f>
        <v/>
      </c>
      <c r="H202" s="31" t="str">
        <f>IFERROR(IF(INDEX(database[],$C202,H$6)=0,"",INDEX(database[],$C202,H$6)),"")</f>
        <v/>
      </c>
      <c r="I202" s="31" t="str">
        <f>IFERROR(IF(INDEX(database[],$C202,I$6)=0,"",INDEX(database[],$C202,I$6)),"")</f>
        <v/>
      </c>
      <c r="J202" s="31" t="str">
        <f>IFERROR(IF(INDEX(database[],$C202,J$6)=0,"",INDEX(database[],$C202,J$6)),"")</f>
        <v/>
      </c>
      <c r="K202" s="31" t="str">
        <f>IFERROR(IF(INDEX(database[],$C202,K$6)=0,"",INDEX(database[],$C202,K$6)),"")</f>
        <v/>
      </c>
      <c r="L202" s="31" t="str">
        <f>IFERROR(IF(INDEX(database[],$C202,L$6)=0,"",INDEX(database[],$C202,L$6)),"")</f>
        <v/>
      </c>
      <c r="M202" s="31" t="str">
        <f>IFERROR(IF(INDEX(database[],$C202,M$6)=0,"",INDEX(database[],$C202,M$6)),"")</f>
        <v/>
      </c>
      <c r="N202" s="31" t="str">
        <f>IFERROR(IF(INDEX(database[],$C202,N$6)=0,"",INDEX(database[],$C202,N$6)),"")</f>
        <v/>
      </c>
      <c r="O202" s="31" t="str">
        <f>IFERROR(IF(INDEX(database[],$C202,O$6)=0,"",INDEX(database[],$C202,O$6)),"")</f>
        <v/>
      </c>
      <c r="P202" s="31" t="str">
        <f>IFERROR(IF(INDEX(database[],$C202,P$6)=0,"",INDEX(database[],$C202,P$6)),"")</f>
        <v/>
      </c>
      <c r="Q202" s="31" t="str">
        <f>IFERROR(IF(INDEX(database[],$C202,Q$6)=0,"",INDEX(database[],$C202,Q$6)),"")</f>
        <v/>
      </c>
      <c r="R202" s="46" t="str">
        <f>IFERROR(IF(INDEX(database[],$C202,R$6)=0,"",INDEX(database[],$C202,R$6)),"")</f>
        <v/>
      </c>
      <c r="S202" s="31" t="str">
        <f>IFERROR(IF(INDEX(database[],$C202,S$6)=0,"",INDEX(database[],$C202,S$6)),"")</f>
        <v/>
      </c>
      <c r="T202" s="31" t="str">
        <f>IFERROR(IF(INDEX(database[],$C202,T$6)=0,"",INDEX(database[],$C202,T$6)),"")</f>
        <v/>
      </c>
      <c r="U202" s="31" t="str">
        <f>IFERROR(IF(INDEX(database[],$C202,U$6)=0,"",INDEX(database[],$C202,U$6)),"")</f>
        <v/>
      </c>
      <c r="V202" s="31" t="str">
        <f>IFERROR(IF(INDEX(database[],$C202,V$6)=0,"",INDEX(database[],$C202,V$6)),"")</f>
        <v/>
      </c>
      <c r="W202" s="31" t="str">
        <f>IFERROR(IF(INDEX(database[],$C202,W$6)=0,"",INDEX(database[],$C202,W$6)),"")</f>
        <v/>
      </c>
      <c r="X202" s="31" t="str">
        <f>IFERROR(IF(INDEX(database[],$C202,X$6)=0,"",INDEX(database[],$C202,X$6)),"")</f>
        <v/>
      </c>
      <c r="Y202" s="31" t="str">
        <f>IFERROR(IF(INDEX(database[],$C202,Y$6)=0,"",INDEX(database[],$C202,Y$6)),"")</f>
        <v/>
      </c>
      <c r="Z202" s="31" t="str">
        <f>IFERROR(IF(INDEX(database[],$C202,Z$6)=0,"",INDEX(database[],$C202,Z$6)),"")</f>
        <v/>
      </c>
      <c r="AA202" s="31" t="str">
        <f>IFERROR(IF(INDEX(database[],$C202,AA$6)=0,"",INDEX(database[],$C202,AA$6)),"")</f>
        <v/>
      </c>
      <c r="AB202" s="31" t="str">
        <f>IFERROR(IF(INDEX(database[],$C202,AB$6)=0,"",INDEX(database[],$C202,AB$6)),"")</f>
        <v/>
      </c>
      <c r="AC202" s="31" t="str">
        <f>IFERROR(IF(INDEX(database[],$C202,AC$6)=0,"",INDEX(database[],$C202,AC$6)),"")</f>
        <v/>
      </c>
      <c r="AD202" s="31" t="str">
        <f>IFERROR(IF(INDEX(database[],$C202,AD$6)=0,"",INDEX(database[],$C202,AD$6)),"")</f>
        <v/>
      </c>
      <c r="AE202" s="31" t="str">
        <f>IFERROR(IF(INDEX(database[],$C202,AE$6)=0,"",INDEX(database[],$C202,AE$6)),"")</f>
        <v/>
      </c>
      <c r="AF202" s="31" t="str">
        <f>IFERROR(IF(INDEX(database[],$C202,AF$6)=0,"",INDEX(database[],$C202,AF$6)),"")</f>
        <v/>
      </c>
      <c r="AG202" s="31" t="str">
        <f>IFERROR(IF(INDEX(database[],$C202,AG$6)=0,"",INDEX(database[],$C202,AG$6)),"")</f>
        <v/>
      </c>
      <c r="AH202" s="31" t="str">
        <f>IFERROR(IF(INDEX(database[],$C202,AH$6)=0,"",INDEX(database[],$C202,AH$6)),"")</f>
        <v/>
      </c>
      <c r="AI202" s="31" t="str">
        <f>IFERROR(IF(INDEX(database[],$C202,AI$6)=0,"",INDEX(database[],$C202,AI$6)),"")</f>
        <v/>
      </c>
      <c r="AJ202" s="31" t="str">
        <f>IFERROR(IF(INDEX(database[],$C202,AJ$6)=0,"",INDEX(database[],$C202,AJ$6)),"")</f>
        <v/>
      </c>
      <c r="AK202" s="31" t="str">
        <f>IFERROR(IF(INDEX(database[],$C202,AK$6)=0,"",INDEX(database[],$C202,AK$6)),"")</f>
        <v/>
      </c>
      <c r="AL202" s="31" t="str">
        <f>IFERROR(IF(INDEX(database[],$C202,AL$6)=0,"",INDEX(database[],$C202,AL$6)),"")</f>
        <v/>
      </c>
      <c r="AM202" s="31" t="str">
        <f>IFERROR(IF(INDEX(database[],$C202,AM$6)=0,"",INDEX(database[],$C202,AM$6)),"")</f>
        <v/>
      </c>
      <c r="AN202" s="31" t="str">
        <f>IFERROR(IF(INDEX(database[],$C202,AN$6)=0,"",INDEX(database[],$C202,AN$6)),"")</f>
        <v/>
      </c>
      <c r="AO202" s="31" t="str">
        <f>IFERROR(IF(INDEX(database[],$C202,AO$6)=0,"",INDEX(database[],$C202,AO$6)),"")</f>
        <v/>
      </c>
      <c r="AP202" s="31" t="str">
        <f>IFERROR(IF(INDEX(database[],$C202,AP$6)=0,"",INDEX(database[],$C202,AP$6)),"")</f>
        <v/>
      </c>
      <c r="AQ202" s="31" t="str">
        <f>IFERROR(IF(INDEX(database[],$C202,AQ$6)=0,"",INDEX(database[],$C202,AQ$6)),"")</f>
        <v/>
      </c>
      <c r="AR202" s="31" t="str">
        <f>IFERROR(IF(INDEX(database[],$C202,AR$6)=0,"",INDEX(database[],$C202,AR$6)),"")</f>
        <v/>
      </c>
      <c r="AS202" s="31" t="str">
        <f>IFERROR(IF(INDEX(database[],$C202,AS$6)=0,"",INDEX(database[],$C202,AS$6)),"")</f>
        <v/>
      </c>
      <c r="AT202" s="31" t="str">
        <f>IFERROR(IF(INDEX(database[],$C202,AT$6)=0,"",INDEX(database[],$C202,AT$6)),"")</f>
        <v/>
      </c>
      <c r="AU202" s="31" t="str">
        <f>IFERROR(IF(INDEX(database[],$C202,AU$6)=0,"",INDEX(database[],$C202,AU$6)),"")</f>
        <v/>
      </c>
      <c r="AV202" s="31" t="str">
        <f>IFERROR(IF(INDEX(database[],$C202,AV$6)=0,"",INDEX(database[],$C202,AV$6)),"")</f>
        <v/>
      </c>
      <c r="AW202" s="31" t="str">
        <f t="shared" si="120"/>
        <v/>
      </c>
      <c r="AX202" s="49" t="str">
        <f t="shared" si="104"/>
        <v/>
      </c>
      <c r="AY202" s="31" t="str">
        <f t="shared" si="105"/>
        <v/>
      </c>
      <c r="AZ202" s="31" t="str">
        <f t="shared" si="106"/>
        <v/>
      </c>
      <c r="BA202" s="49" t="str">
        <f t="shared" ca="1" si="107"/>
        <v/>
      </c>
      <c r="BB202" s="51" t="str">
        <f t="shared" ca="1" si="108"/>
        <v/>
      </c>
      <c r="BC202" s="50" t="str">
        <f t="shared" si="115"/>
        <v/>
      </c>
      <c r="BD202" s="46" t="str">
        <f t="shared" si="115"/>
        <v/>
      </c>
      <c r="BE202" s="46" t="str">
        <f t="shared" si="115"/>
        <v/>
      </c>
      <c r="BF202" s="46" t="str">
        <f t="shared" si="115"/>
        <v/>
      </c>
      <c r="BG202" s="46" t="str">
        <f t="shared" si="115"/>
        <v/>
      </c>
      <c r="BH202" s="46" t="str">
        <f t="shared" si="115"/>
        <v/>
      </c>
      <c r="BI202" s="46" t="str">
        <f t="shared" si="115"/>
        <v/>
      </c>
      <c r="BJ202" s="31" t="str">
        <f t="shared" si="109"/>
        <v/>
      </c>
      <c r="BK202" s="31" t="str">
        <f t="shared" si="110"/>
        <v/>
      </c>
      <c r="BL202" s="31" t="str">
        <f t="shared" si="111"/>
        <v/>
      </c>
      <c r="BM202" s="31" t="str">
        <f t="shared" si="112"/>
        <v/>
      </c>
      <c r="BN202" s="31" t="str">
        <f t="shared" si="113"/>
        <v/>
      </c>
      <c r="BO202" s="31" t="str">
        <f t="shared" si="114"/>
        <v/>
      </c>
      <c r="BP202" s="48"/>
      <c r="BQ202" s="48"/>
      <c r="BR202" s="48"/>
      <c r="BS202" s="48"/>
      <c r="BT202" s="48"/>
      <c r="BU202" s="31">
        <f>IFERROR(IF(OR(BU$7="",List!$B$8="",List!$B$8="All"),1,IF(List!$B$8=INDEX(IF(BU$5="d",DateTable,MainTable),$C202,BU$6),1,0)),0)</f>
        <v>1</v>
      </c>
      <c r="BV202" s="31">
        <f>IFERROR(IF(OR(BV$7="",List!$B$11="",List!$B$11="All"),1,IF(List!$B$11=INDEX(IF(BV$5="d",DateTable,MainTable),$C202,BV$6),1,0)),0)</f>
        <v>1</v>
      </c>
      <c r="BW202" s="31">
        <f>IFERROR(IF(OR(BW$7="",List!$B$14="",List!$B$14="All"),1,IF(List!$B$14=INDEX(IF(BW$5="d",DateTable,MainTable),$C202,BW$6),1,0)),0)</f>
        <v>1</v>
      </c>
      <c r="BX202" s="31">
        <f>IFERROR(IF(OR(BX$7="",List!$B$17="",List!$B$17="All"),1,IF(List!$B$17=INDEX(IF(BX$5="d",DateTable,MainTable),$C202,BX$6),1,0)),0)</f>
        <v>1</v>
      </c>
      <c r="BY202" s="31">
        <f t="shared" si="95"/>
        <v>1</v>
      </c>
      <c r="CA202" s="31" t="str">
        <f t="shared" si="96"/>
        <v/>
      </c>
      <c r="CB202" s="31" t="str">
        <f t="shared" si="121"/>
        <v/>
      </c>
      <c r="CD202" s="31">
        <f>IFERROR(IF(OR(Dashboard!$C$7="",Dashboard!$C$7="All"),1,IF(Dashboard!$C$7=INDEX(MainTable,$C202,CD$6),1,0)),0)</f>
        <v>1</v>
      </c>
      <c r="CE202" s="31">
        <f>IFERROR(IF(OR(Dashboard!$E$7="",Dashboard!$E$7="All"),1,IF(Dashboard!$E$7=INDEX(MainTable,$C202,CE$6),1,0)),0)</f>
        <v>1</v>
      </c>
      <c r="CF202" s="31">
        <f>IFERROR(IF(OR(Dashboard!$G$7="",Dashboard!$G$7="All"),1,IF(Dashboard!$G$7=INDEX(MainTable,$C202,CF$6),1,0)),0)</f>
        <v>1</v>
      </c>
      <c r="CG202" s="31">
        <f>IFERROR(IF(OR(Dashboard!$I$7="",Dashboard!$I$7="All"),1,IF(Dashboard!$I$7=INDEX(MainTable,$C202,CG$6),1,0)),0)</f>
        <v>1</v>
      </c>
      <c r="CH202" s="31">
        <f t="shared" si="97"/>
        <v>1</v>
      </c>
      <c r="CJ202" s="31">
        <f t="shared" ca="1" si="98"/>
        <v>0</v>
      </c>
      <c r="CK202" s="31">
        <f t="shared" ca="1" si="122"/>
        <v>0</v>
      </c>
      <c r="CL202" s="31">
        <f t="shared" si="123"/>
        <v>0</v>
      </c>
      <c r="CM202" s="31">
        <f t="shared" si="124"/>
        <v>0</v>
      </c>
      <c r="DG202" s="31" t="str">
        <f t="shared" si="116"/>
        <v/>
      </c>
      <c r="DH202" s="31" t="str">
        <f>IFERROR(IF(COUNTIF($DG$8:$DG202,DG202)&gt;1,"",DG202),"")</f>
        <v/>
      </c>
      <c r="DI202" s="31" t="str">
        <f t="array" ref="DI202">IFERROR(INDEX(filter1,SMALL(IF(LEN(filter1)&gt;0,ROW(filter1)-ROW(INDEX(filter1,1,1))+1),ROW($DF202)-ROW($DF$7))),"")</f>
        <v/>
      </c>
      <c r="DJ202" s="31" t="str">
        <f t="shared" si="117"/>
        <v/>
      </c>
      <c r="DK202" s="31" t="str">
        <f>IFERROR(IF(COUNTIF($DJ$8:$DJ202,DJ202)&gt;1,"",DJ202),"")</f>
        <v/>
      </c>
      <c r="DL202" s="31" t="str">
        <f t="array" ref="DL202">IFERROR(INDEX(filter2,SMALL(IF(LEN(filter2)&gt;0,ROW(filter2)-ROW(INDEX(filter2,1,1))+1),ROW($DF202)-ROW($DF$7))),"")</f>
        <v/>
      </c>
      <c r="DM202" s="31" t="str">
        <f t="shared" si="118"/>
        <v/>
      </c>
      <c r="DN202" s="31" t="str">
        <f>IFERROR(IF(COUNTIF($DM$8:$DM202,DM202)&gt;1,"",DM202),"")</f>
        <v/>
      </c>
      <c r="DO202" s="31" t="str">
        <f t="array" ref="DO202">IFERROR(INDEX(filter3,SMALL(IF(LEN(filter3)&gt;0,ROW(filter3)-ROW(INDEX(filter3,1,1))+1),ROW($DF202)-ROW($DF$7))),"")</f>
        <v/>
      </c>
      <c r="DP202" s="31" t="str">
        <f t="shared" si="119"/>
        <v/>
      </c>
      <c r="DQ202" s="31" t="str">
        <f>IFERROR(IF(COUNTIF($DP$8:$DP202,DP202)&gt;1,"",DP202),"")</f>
        <v/>
      </c>
      <c r="DR202" s="31" t="str">
        <f t="array" ref="DR202">IFERROR(INDEX(filter4,SMALL(IF(LEN(filter4)&gt;0,ROW(filter4)-ROW(INDEX(filter4,1,1))+1),ROW($DF202)-ROW($DF$7))),"")</f>
        <v/>
      </c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</row>
    <row r="203" spans="3:140" ht="15" customHeight="1" x14ac:dyDescent="0.25">
      <c r="C203" s="31">
        <v>196</v>
      </c>
      <c r="D203" s="31" t="str">
        <f>IFERROR(IF(INDEX(database[],$C203,D$6)=0,"",INDEX(database[],$C203,D$6)),"")</f>
        <v/>
      </c>
      <c r="E203" s="46" t="str">
        <f>IFERROR(IF(INDEX(database[],$C203,E$6)=0,"",INDEX(database[],$C203,E$6)),"")</f>
        <v/>
      </c>
      <c r="F203" s="31" t="str">
        <f>IFERROR(IF(INDEX(database[],$C203,F$6)=0,"",INDEX(database[],$C203,F$6)),"")</f>
        <v/>
      </c>
      <c r="G203" s="31" t="str">
        <f>IFERROR(IF(INDEX(database[],$C203,G$6)=0,"",INDEX(database[],$C203,G$6)),"")</f>
        <v/>
      </c>
      <c r="H203" s="31" t="str">
        <f>IFERROR(IF(INDEX(database[],$C203,H$6)=0,"",INDEX(database[],$C203,H$6)),"")</f>
        <v/>
      </c>
      <c r="I203" s="31" t="str">
        <f>IFERROR(IF(INDEX(database[],$C203,I$6)=0,"",INDEX(database[],$C203,I$6)),"")</f>
        <v/>
      </c>
      <c r="J203" s="31" t="str">
        <f>IFERROR(IF(INDEX(database[],$C203,J$6)=0,"",INDEX(database[],$C203,J$6)),"")</f>
        <v/>
      </c>
      <c r="K203" s="31" t="str">
        <f>IFERROR(IF(INDEX(database[],$C203,K$6)=0,"",INDEX(database[],$C203,K$6)),"")</f>
        <v/>
      </c>
      <c r="L203" s="31" t="str">
        <f>IFERROR(IF(INDEX(database[],$C203,L$6)=0,"",INDEX(database[],$C203,L$6)),"")</f>
        <v/>
      </c>
      <c r="M203" s="31" t="str">
        <f>IFERROR(IF(INDEX(database[],$C203,M$6)=0,"",INDEX(database[],$C203,M$6)),"")</f>
        <v/>
      </c>
      <c r="N203" s="31" t="str">
        <f>IFERROR(IF(INDEX(database[],$C203,N$6)=0,"",INDEX(database[],$C203,N$6)),"")</f>
        <v/>
      </c>
      <c r="O203" s="31" t="str">
        <f>IFERROR(IF(INDEX(database[],$C203,O$6)=0,"",INDEX(database[],$C203,O$6)),"")</f>
        <v/>
      </c>
      <c r="P203" s="31" t="str">
        <f>IFERROR(IF(INDEX(database[],$C203,P$6)=0,"",INDEX(database[],$C203,P$6)),"")</f>
        <v/>
      </c>
      <c r="Q203" s="31" t="str">
        <f>IFERROR(IF(INDEX(database[],$C203,Q$6)=0,"",INDEX(database[],$C203,Q$6)),"")</f>
        <v/>
      </c>
      <c r="R203" s="46" t="str">
        <f>IFERROR(IF(INDEX(database[],$C203,R$6)=0,"",INDEX(database[],$C203,R$6)),"")</f>
        <v/>
      </c>
      <c r="S203" s="31" t="str">
        <f>IFERROR(IF(INDEX(database[],$C203,S$6)=0,"",INDEX(database[],$C203,S$6)),"")</f>
        <v/>
      </c>
      <c r="T203" s="31" t="str">
        <f>IFERROR(IF(INDEX(database[],$C203,T$6)=0,"",INDEX(database[],$C203,T$6)),"")</f>
        <v/>
      </c>
      <c r="U203" s="31" t="str">
        <f>IFERROR(IF(INDEX(database[],$C203,U$6)=0,"",INDEX(database[],$C203,U$6)),"")</f>
        <v/>
      </c>
      <c r="V203" s="31" t="str">
        <f>IFERROR(IF(INDEX(database[],$C203,V$6)=0,"",INDEX(database[],$C203,V$6)),"")</f>
        <v/>
      </c>
      <c r="W203" s="31" t="str">
        <f>IFERROR(IF(INDEX(database[],$C203,W$6)=0,"",INDEX(database[],$C203,W$6)),"")</f>
        <v/>
      </c>
      <c r="X203" s="31" t="str">
        <f>IFERROR(IF(INDEX(database[],$C203,X$6)=0,"",INDEX(database[],$C203,X$6)),"")</f>
        <v/>
      </c>
      <c r="Y203" s="31" t="str">
        <f>IFERROR(IF(INDEX(database[],$C203,Y$6)=0,"",INDEX(database[],$C203,Y$6)),"")</f>
        <v/>
      </c>
      <c r="Z203" s="31" t="str">
        <f>IFERROR(IF(INDEX(database[],$C203,Z$6)=0,"",INDEX(database[],$C203,Z$6)),"")</f>
        <v/>
      </c>
      <c r="AA203" s="31" t="str">
        <f>IFERROR(IF(INDEX(database[],$C203,AA$6)=0,"",INDEX(database[],$C203,AA$6)),"")</f>
        <v/>
      </c>
      <c r="AB203" s="31" t="str">
        <f>IFERROR(IF(INDEX(database[],$C203,AB$6)=0,"",INDEX(database[],$C203,AB$6)),"")</f>
        <v/>
      </c>
      <c r="AC203" s="31" t="str">
        <f>IFERROR(IF(INDEX(database[],$C203,AC$6)=0,"",INDEX(database[],$C203,AC$6)),"")</f>
        <v/>
      </c>
      <c r="AD203" s="31" t="str">
        <f>IFERROR(IF(INDEX(database[],$C203,AD$6)=0,"",INDEX(database[],$C203,AD$6)),"")</f>
        <v/>
      </c>
      <c r="AE203" s="31" t="str">
        <f>IFERROR(IF(INDEX(database[],$C203,AE$6)=0,"",INDEX(database[],$C203,AE$6)),"")</f>
        <v/>
      </c>
      <c r="AF203" s="31" t="str">
        <f>IFERROR(IF(INDEX(database[],$C203,AF$6)=0,"",INDEX(database[],$C203,AF$6)),"")</f>
        <v/>
      </c>
      <c r="AG203" s="31" t="str">
        <f>IFERROR(IF(INDEX(database[],$C203,AG$6)=0,"",INDEX(database[],$C203,AG$6)),"")</f>
        <v/>
      </c>
      <c r="AH203" s="31" t="str">
        <f>IFERROR(IF(INDEX(database[],$C203,AH$6)=0,"",INDEX(database[],$C203,AH$6)),"")</f>
        <v/>
      </c>
      <c r="AI203" s="31" t="str">
        <f>IFERROR(IF(INDEX(database[],$C203,AI$6)=0,"",INDEX(database[],$C203,AI$6)),"")</f>
        <v/>
      </c>
      <c r="AJ203" s="31" t="str">
        <f>IFERROR(IF(INDEX(database[],$C203,AJ$6)=0,"",INDEX(database[],$C203,AJ$6)),"")</f>
        <v/>
      </c>
      <c r="AK203" s="31" t="str">
        <f>IFERROR(IF(INDEX(database[],$C203,AK$6)=0,"",INDEX(database[],$C203,AK$6)),"")</f>
        <v/>
      </c>
      <c r="AL203" s="31" t="str">
        <f>IFERROR(IF(INDEX(database[],$C203,AL$6)=0,"",INDEX(database[],$C203,AL$6)),"")</f>
        <v/>
      </c>
      <c r="AM203" s="31" t="str">
        <f>IFERROR(IF(INDEX(database[],$C203,AM$6)=0,"",INDEX(database[],$C203,AM$6)),"")</f>
        <v/>
      </c>
      <c r="AN203" s="31" t="str">
        <f>IFERROR(IF(INDEX(database[],$C203,AN$6)=0,"",INDEX(database[],$C203,AN$6)),"")</f>
        <v/>
      </c>
      <c r="AO203" s="31" t="str">
        <f>IFERROR(IF(INDEX(database[],$C203,AO$6)=0,"",INDEX(database[],$C203,AO$6)),"")</f>
        <v/>
      </c>
      <c r="AP203" s="31" t="str">
        <f>IFERROR(IF(INDEX(database[],$C203,AP$6)=0,"",INDEX(database[],$C203,AP$6)),"")</f>
        <v/>
      </c>
      <c r="AQ203" s="31" t="str">
        <f>IFERROR(IF(INDEX(database[],$C203,AQ$6)=0,"",INDEX(database[],$C203,AQ$6)),"")</f>
        <v/>
      </c>
      <c r="AR203" s="31" t="str">
        <f>IFERROR(IF(INDEX(database[],$C203,AR$6)=0,"",INDEX(database[],$C203,AR$6)),"")</f>
        <v/>
      </c>
      <c r="AS203" s="31" t="str">
        <f>IFERROR(IF(INDEX(database[],$C203,AS$6)=0,"",INDEX(database[],$C203,AS$6)),"")</f>
        <v/>
      </c>
      <c r="AT203" s="31" t="str">
        <f>IFERROR(IF(INDEX(database[],$C203,AT$6)=0,"",INDEX(database[],$C203,AT$6)),"")</f>
        <v/>
      </c>
      <c r="AU203" s="31" t="str">
        <f>IFERROR(IF(INDEX(database[],$C203,AU$6)=0,"",INDEX(database[],$C203,AU$6)),"")</f>
        <v/>
      </c>
      <c r="AV203" s="31" t="str">
        <f>IFERROR(IF(INDEX(database[],$C203,AV$6)=0,"",INDEX(database[],$C203,AV$6)),"")</f>
        <v/>
      </c>
      <c r="AW203" s="31" t="str">
        <f t="shared" si="120"/>
        <v/>
      </c>
      <c r="AX203" s="49" t="str">
        <f t="shared" si="104"/>
        <v/>
      </c>
      <c r="AY203" s="31" t="str">
        <f t="shared" si="105"/>
        <v/>
      </c>
      <c r="AZ203" s="31" t="str">
        <f t="shared" si="106"/>
        <v/>
      </c>
      <c r="BA203" s="49" t="str">
        <f t="shared" ca="1" si="107"/>
        <v/>
      </c>
      <c r="BB203" s="51" t="str">
        <f t="shared" ca="1" si="108"/>
        <v/>
      </c>
      <c r="BC203" s="50" t="str">
        <f t="shared" si="115"/>
        <v/>
      </c>
      <c r="BD203" s="46" t="str">
        <f t="shared" si="115"/>
        <v/>
      </c>
      <c r="BE203" s="46" t="str">
        <f t="shared" si="115"/>
        <v/>
      </c>
      <c r="BF203" s="46" t="str">
        <f t="shared" si="115"/>
        <v/>
      </c>
      <c r="BG203" s="46" t="str">
        <f t="shared" si="115"/>
        <v/>
      </c>
      <c r="BH203" s="46" t="str">
        <f t="shared" si="115"/>
        <v/>
      </c>
      <c r="BI203" s="46" t="str">
        <f t="shared" si="115"/>
        <v/>
      </c>
      <c r="BJ203" s="31" t="str">
        <f t="shared" si="109"/>
        <v/>
      </c>
      <c r="BK203" s="31" t="str">
        <f t="shared" si="110"/>
        <v/>
      </c>
      <c r="BL203" s="31" t="str">
        <f t="shared" si="111"/>
        <v/>
      </c>
      <c r="BM203" s="31" t="str">
        <f t="shared" si="112"/>
        <v/>
      </c>
      <c r="BN203" s="31" t="str">
        <f t="shared" si="113"/>
        <v/>
      </c>
      <c r="BO203" s="31" t="str">
        <f t="shared" si="114"/>
        <v/>
      </c>
      <c r="BP203" s="48"/>
      <c r="BQ203" s="48"/>
      <c r="BR203" s="48"/>
      <c r="BS203" s="48"/>
      <c r="BT203" s="48"/>
      <c r="BU203" s="31">
        <f>IFERROR(IF(OR(BU$7="",List!$B$8="",List!$B$8="All"),1,IF(List!$B$8=INDEX(IF(BU$5="d",DateTable,MainTable),$C203,BU$6),1,0)),0)</f>
        <v>1</v>
      </c>
      <c r="BV203" s="31">
        <f>IFERROR(IF(OR(BV$7="",List!$B$11="",List!$B$11="All"),1,IF(List!$B$11=INDEX(IF(BV$5="d",DateTable,MainTable),$C203,BV$6),1,0)),0)</f>
        <v>1</v>
      </c>
      <c r="BW203" s="31">
        <f>IFERROR(IF(OR(BW$7="",List!$B$14="",List!$B$14="All"),1,IF(List!$B$14=INDEX(IF(BW$5="d",DateTable,MainTable),$C203,BW$6),1,0)),0)</f>
        <v>1</v>
      </c>
      <c r="BX203" s="31">
        <f>IFERROR(IF(OR(BX$7="",List!$B$17="",List!$B$17="All"),1,IF(List!$B$17=INDEX(IF(BX$5="d",DateTable,MainTable),$C203,BX$6),1,0)),0)</f>
        <v>1</v>
      </c>
      <c r="BY203" s="31">
        <f t="shared" si="95"/>
        <v>1</v>
      </c>
      <c r="CA203" s="31" t="str">
        <f t="shared" si="96"/>
        <v/>
      </c>
      <c r="CB203" s="31" t="str">
        <f t="shared" si="121"/>
        <v/>
      </c>
      <c r="CD203" s="31">
        <f>IFERROR(IF(OR(Dashboard!$C$7="",Dashboard!$C$7="All"),1,IF(Dashboard!$C$7=INDEX(MainTable,$C203,CD$6),1,0)),0)</f>
        <v>1</v>
      </c>
      <c r="CE203" s="31">
        <f>IFERROR(IF(OR(Dashboard!$E$7="",Dashboard!$E$7="All"),1,IF(Dashboard!$E$7=INDEX(MainTable,$C203,CE$6),1,0)),0)</f>
        <v>1</v>
      </c>
      <c r="CF203" s="31">
        <f>IFERROR(IF(OR(Dashboard!$G$7="",Dashboard!$G$7="All"),1,IF(Dashboard!$G$7=INDEX(MainTable,$C203,CF$6),1,0)),0)</f>
        <v>1</v>
      </c>
      <c r="CG203" s="31">
        <f>IFERROR(IF(OR(Dashboard!$I$7="",Dashboard!$I$7="All"),1,IF(Dashboard!$I$7=INDEX(MainTable,$C203,CG$6),1,0)),0)</f>
        <v>1</v>
      </c>
      <c r="CH203" s="31">
        <f t="shared" si="97"/>
        <v>1</v>
      </c>
      <c r="CJ203" s="31">
        <f t="shared" ca="1" si="98"/>
        <v>0</v>
      </c>
      <c r="CK203" s="31">
        <f t="shared" ca="1" si="122"/>
        <v>0</v>
      </c>
      <c r="CL203" s="31">
        <f t="shared" si="123"/>
        <v>0</v>
      </c>
      <c r="CM203" s="31">
        <f t="shared" si="124"/>
        <v>0</v>
      </c>
      <c r="DG203" s="31" t="str">
        <f t="shared" si="116"/>
        <v/>
      </c>
      <c r="DH203" s="31" t="str">
        <f>IFERROR(IF(COUNTIF($DG$8:$DG203,DG203)&gt;1,"",DG203),"")</f>
        <v/>
      </c>
      <c r="DI203" s="31" t="str">
        <f t="array" ref="DI203">IFERROR(INDEX(filter1,SMALL(IF(LEN(filter1)&gt;0,ROW(filter1)-ROW(INDEX(filter1,1,1))+1),ROW($DF203)-ROW($DF$7))),"")</f>
        <v/>
      </c>
      <c r="DJ203" s="31" t="str">
        <f t="shared" si="117"/>
        <v/>
      </c>
      <c r="DK203" s="31" t="str">
        <f>IFERROR(IF(COUNTIF($DJ$8:$DJ203,DJ203)&gt;1,"",DJ203),"")</f>
        <v/>
      </c>
      <c r="DL203" s="31" t="str">
        <f t="array" ref="DL203">IFERROR(INDEX(filter2,SMALL(IF(LEN(filter2)&gt;0,ROW(filter2)-ROW(INDEX(filter2,1,1))+1),ROW($DF203)-ROW($DF$7))),"")</f>
        <v/>
      </c>
      <c r="DM203" s="31" t="str">
        <f t="shared" si="118"/>
        <v/>
      </c>
      <c r="DN203" s="31" t="str">
        <f>IFERROR(IF(COUNTIF($DM$8:$DM203,DM203)&gt;1,"",DM203),"")</f>
        <v/>
      </c>
      <c r="DO203" s="31" t="str">
        <f t="array" ref="DO203">IFERROR(INDEX(filter3,SMALL(IF(LEN(filter3)&gt;0,ROW(filter3)-ROW(INDEX(filter3,1,1))+1),ROW($DF203)-ROW($DF$7))),"")</f>
        <v/>
      </c>
      <c r="DP203" s="31" t="str">
        <f t="shared" si="119"/>
        <v/>
      </c>
      <c r="DQ203" s="31" t="str">
        <f>IFERROR(IF(COUNTIF($DP$8:$DP203,DP203)&gt;1,"",DP203),"")</f>
        <v/>
      </c>
      <c r="DR203" s="31" t="str">
        <f t="array" ref="DR203">IFERROR(INDEX(filter4,SMALL(IF(LEN(filter4)&gt;0,ROW(filter4)-ROW(INDEX(filter4,1,1))+1),ROW($DF203)-ROW($DF$7))),"")</f>
        <v/>
      </c>
      <c r="DY203" s="75"/>
      <c r="DZ203" s="75"/>
      <c r="EA203" s="75"/>
      <c r="EB203" s="75"/>
      <c r="EC203" s="75"/>
      <c r="ED203" s="75"/>
      <c r="EE203" s="75"/>
      <c r="EF203" s="75"/>
      <c r="EG203" s="75"/>
      <c r="EH203" s="75"/>
      <c r="EI203" s="75"/>
      <c r="EJ203" s="75"/>
    </row>
    <row r="204" spans="3:140" ht="15" customHeight="1" x14ac:dyDescent="0.25">
      <c r="C204" s="31">
        <v>197</v>
      </c>
      <c r="D204" s="31" t="str">
        <f>IFERROR(IF(INDEX(database[],$C204,D$6)=0,"",INDEX(database[],$C204,D$6)),"")</f>
        <v/>
      </c>
      <c r="E204" s="46" t="str">
        <f>IFERROR(IF(INDEX(database[],$C204,E$6)=0,"",INDEX(database[],$C204,E$6)),"")</f>
        <v/>
      </c>
      <c r="F204" s="31" t="str">
        <f>IFERROR(IF(INDEX(database[],$C204,F$6)=0,"",INDEX(database[],$C204,F$6)),"")</f>
        <v/>
      </c>
      <c r="G204" s="31" t="str">
        <f>IFERROR(IF(INDEX(database[],$C204,G$6)=0,"",INDEX(database[],$C204,G$6)),"")</f>
        <v/>
      </c>
      <c r="H204" s="31" t="str">
        <f>IFERROR(IF(INDEX(database[],$C204,H$6)=0,"",INDEX(database[],$C204,H$6)),"")</f>
        <v/>
      </c>
      <c r="I204" s="31" t="str">
        <f>IFERROR(IF(INDEX(database[],$C204,I$6)=0,"",INDEX(database[],$C204,I$6)),"")</f>
        <v/>
      </c>
      <c r="J204" s="31" t="str">
        <f>IFERROR(IF(INDEX(database[],$C204,J$6)=0,"",INDEX(database[],$C204,J$6)),"")</f>
        <v/>
      </c>
      <c r="K204" s="31" t="str">
        <f>IFERROR(IF(INDEX(database[],$C204,K$6)=0,"",INDEX(database[],$C204,K$6)),"")</f>
        <v/>
      </c>
      <c r="L204" s="31" t="str">
        <f>IFERROR(IF(INDEX(database[],$C204,L$6)=0,"",INDEX(database[],$C204,L$6)),"")</f>
        <v/>
      </c>
      <c r="M204" s="31" t="str">
        <f>IFERROR(IF(INDEX(database[],$C204,M$6)=0,"",INDEX(database[],$C204,M$6)),"")</f>
        <v/>
      </c>
      <c r="N204" s="31" t="str">
        <f>IFERROR(IF(INDEX(database[],$C204,N$6)=0,"",INDEX(database[],$C204,N$6)),"")</f>
        <v/>
      </c>
      <c r="O204" s="31" t="str">
        <f>IFERROR(IF(INDEX(database[],$C204,O$6)=0,"",INDEX(database[],$C204,O$6)),"")</f>
        <v/>
      </c>
      <c r="P204" s="31" t="str">
        <f>IFERROR(IF(INDEX(database[],$C204,P$6)=0,"",INDEX(database[],$C204,P$6)),"")</f>
        <v/>
      </c>
      <c r="Q204" s="31" t="str">
        <f>IFERROR(IF(INDEX(database[],$C204,Q$6)=0,"",INDEX(database[],$C204,Q$6)),"")</f>
        <v/>
      </c>
      <c r="R204" s="46" t="str">
        <f>IFERROR(IF(INDEX(database[],$C204,R$6)=0,"",INDEX(database[],$C204,R$6)),"")</f>
        <v/>
      </c>
      <c r="S204" s="31" t="str">
        <f>IFERROR(IF(INDEX(database[],$C204,S$6)=0,"",INDEX(database[],$C204,S$6)),"")</f>
        <v/>
      </c>
      <c r="T204" s="31" t="str">
        <f>IFERROR(IF(INDEX(database[],$C204,T$6)=0,"",INDEX(database[],$C204,T$6)),"")</f>
        <v/>
      </c>
      <c r="U204" s="31" t="str">
        <f>IFERROR(IF(INDEX(database[],$C204,U$6)=0,"",INDEX(database[],$C204,U$6)),"")</f>
        <v/>
      </c>
      <c r="V204" s="31" t="str">
        <f>IFERROR(IF(INDEX(database[],$C204,V$6)=0,"",INDEX(database[],$C204,V$6)),"")</f>
        <v/>
      </c>
      <c r="W204" s="31" t="str">
        <f>IFERROR(IF(INDEX(database[],$C204,W$6)=0,"",INDEX(database[],$C204,W$6)),"")</f>
        <v/>
      </c>
      <c r="X204" s="31" t="str">
        <f>IFERROR(IF(INDEX(database[],$C204,X$6)=0,"",INDEX(database[],$C204,X$6)),"")</f>
        <v/>
      </c>
      <c r="Y204" s="31" t="str">
        <f>IFERROR(IF(INDEX(database[],$C204,Y$6)=0,"",INDEX(database[],$C204,Y$6)),"")</f>
        <v/>
      </c>
      <c r="Z204" s="31" t="str">
        <f>IFERROR(IF(INDEX(database[],$C204,Z$6)=0,"",INDEX(database[],$C204,Z$6)),"")</f>
        <v/>
      </c>
      <c r="AA204" s="31" t="str">
        <f>IFERROR(IF(INDEX(database[],$C204,AA$6)=0,"",INDEX(database[],$C204,AA$6)),"")</f>
        <v/>
      </c>
      <c r="AB204" s="31" t="str">
        <f>IFERROR(IF(INDEX(database[],$C204,AB$6)=0,"",INDEX(database[],$C204,AB$6)),"")</f>
        <v/>
      </c>
      <c r="AC204" s="31" t="str">
        <f>IFERROR(IF(INDEX(database[],$C204,AC$6)=0,"",INDEX(database[],$C204,AC$6)),"")</f>
        <v/>
      </c>
      <c r="AD204" s="31" t="str">
        <f>IFERROR(IF(INDEX(database[],$C204,AD$6)=0,"",INDEX(database[],$C204,AD$6)),"")</f>
        <v/>
      </c>
      <c r="AE204" s="31" t="str">
        <f>IFERROR(IF(INDEX(database[],$C204,AE$6)=0,"",INDEX(database[],$C204,AE$6)),"")</f>
        <v/>
      </c>
      <c r="AF204" s="31" t="str">
        <f>IFERROR(IF(INDEX(database[],$C204,AF$6)=0,"",INDEX(database[],$C204,AF$6)),"")</f>
        <v/>
      </c>
      <c r="AG204" s="31" t="str">
        <f>IFERROR(IF(INDEX(database[],$C204,AG$6)=0,"",INDEX(database[],$C204,AG$6)),"")</f>
        <v/>
      </c>
      <c r="AH204" s="31" t="str">
        <f>IFERROR(IF(INDEX(database[],$C204,AH$6)=0,"",INDEX(database[],$C204,AH$6)),"")</f>
        <v/>
      </c>
      <c r="AI204" s="31" t="str">
        <f>IFERROR(IF(INDEX(database[],$C204,AI$6)=0,"",INDEX(database[],$C204,AI$6)),"")</f>
        <v/>
      </c>
      <c r="AJ204" s="31" t="str">
        <f>IFERROR(IF(INDEX(database[],$C204,AJ$6)=0,"",INDEX(database[],$C204,AJ$6)),"")</f>
        <v/>
      </c>
      <c r="AK204" s="31" t="str">
        <f>IFERROR(IF(INDEX(database[],$C204,AK$6)=0,"",INDEX(database[],$C204,AK$6)),"")</f>
        <v/>
      </c>
      <c r="AL204" s="31" t="str">
        <f>IFERROR(IF(INDEX(database[],$C204,AL$6)=0,"",INDEX(database[],$C204,AL$6)),"")</f>
        <v/>
      </c>
      <c r="AM204" s="31" t="str">
        <f>IFERROR(IF(INDEX(database[],$C204,AM$6)=0,"",INDEX(database[],$C204,AM$6)),"")</f>
        <v/>
      </c>
      <c r="AN204" s="31" t="str">
        <f>IFERROR(IF(INDEX(database[],$C204,AN$6)=0,"",INDEX(database[],$C204,AN$6)),"")</f>
        <v/>
      </c>
      <c r="AO204" s="31" t="str">
        <f>IFERROR(IF(INDEX(database[],$C204,AO$6)=0,"",INDEX(database[],$C204,AO$6)),"")</f>
        <v/>
      </c>
      <c r="AP204" s="31" t="str">
        <f>IFERROR(IF(INDEX(database[],$C204,AP$6)=0,"",INDEX(database[],$C204,AP$6)),"")</f>
        <v/>
      </c>
      <c r="AQ204" s="31" t="str">
        <f>IFERROR(IF(INDEX(database[],$C204,AQ$6)=0,"",INDEX(database[],$C204,AQ$6)),"")</f>
        <v/>
      </c>
      <c r="AR204" s="31" t="str">
        <f>IFERROR(IF(INDEX(database[],$C204,AR$6)=0,"",INDEX(database[],$C204,AR$6)),"")</f>
        <v/>
      </c>
      <c r="AS204" s="31" t="str">
        <f>IFERROR(IF(INDEX(database[],$C204,AS$6)=0,"",INDEX(database[],$C204,AS$6)),"")</f>
        <v/>
      </c>
      <c r="AT204" s="31" t="str">
        <f>IFERROR(IF(INDEX(database[],$C204,AT$6)=0,"",INDEX(database[],$C204,AT$6)),"")</f>
        <v/>
      </c>
      <c r="AU204" s="31" t="str">
        <f>IFERROR(IF(INDEX(database[],$C204,AU$6)=0,"",INDEX(database[],$C204,AU$6)),"")</f>
        <v/>
      </c>
      <c r="AV204" s="31" t="str">
        <f>IFERROR(IF(INDEX(database[],$C204,AV$6)=0,"",INDEX(database[],$C204,AV$6)),"")</f>
        <v/>
      </c>
      <c r="AW204" s="31" t="str">
        <f t="shared" si="120"/>
        <v/>
      </c>
      <c r="AX204" s="49" t="str">
        <f t="shared" si="104"/>
        <v/>
      </c>
      <c r="AY204" s="31" t="str">
        <f t="shared" si="105"/>
        <v/>
      </c>
      <c r="AZ204" s="31" t="str">
        <f t="shared" si="106"/>
        <v/>
      </c>
      <c r="BA204" s="49" t="str">
        <f t="shared" ca="1" si="107"/>
        <v/>
      </c>
      <c r="BB204" s="51" t="str">
        <f t="shared" ca="1" si="108"/>
        <v/>
      </c>
      <c r="BC204" s="50" t="str">
        <f t="shared" si="115"/>
        <v/>
      </c>
      <c r="BD204" s="46" t="str">
        <f t="shared" si="115"/>
        <v/>
      </c>
      <c r="BE204" s="46" t="str">
        <f t="shared" si="115"/>
        <v/>
      </c>
      <c r="BF204" s="46" t="str">
        <f t="shared" si="115"/>
        <v/>
      </c>
      <c r="BG204" s="46" t="str">
        <f t="shared" si="115"/>
        <v/>
      </c>
      <c r="BH204" s="46" t="str">
        <f t="shared" si="115"/>
        <v/>
      </c>
      <c r="BI204" s="46" t="str">
        <f t="shared" si="115"/>
        <v/>
      </c>
      <c r="BJ204" s="31" t="str">
        <f t="shared" si="109"/>
        <v/>
      </c>
      <c r="BK204" s="31" t="str">
        <f t="shared" si="110"/>
        <v/>
      </c>
      <c r="BL204" s="31" t="str">
        <f t="shared" si="111"/>
        <v/>
      </c>
      <c r="BM204" s="31" t="str">
        <f t="shared" si="112"/>
        <v/>
      </c>
      <c r="BN204" s="31" t="str">
        <f t="shared" si="113"/>
        <v/>
      </c>
      <c r="BO204" s="31" t="str">
        <f t="shared" si="114"/>
        <v/>
      </c>
      <c r="BP204" s="48"/>
      <c r="BQ204" s="48"/>
      <c r="BR204" s="48"/>
      <c r="BS204" s="48"/>
      <c r="BT204" s="48"/>
      <c r="BU204" s="31">
        <f>IFERROR(IF(OR(BU$7="",List!$B$8="",List!$B$8="All"),1,IF(List!$B$8=INDEX(IF(BU$5="d",DateTable,MainTable),$C204,BU$6),1,0)),0)</f>
        <v>1</v>
      </c>
      <c r="BV204" s="31">
        <f>IFERROR(IF(OR(BV$7="",List!$B$11="",List!$B$11="All"),1,IF(List!$B$11=INDEX(IF(BV$5="d",DateTable,MainTable),$C204,BV$6),1,0)),0)</f>
        <v>1</v>
      </c>
      <c r="BW204" s="31">
        <f>IFERROR(IF(OR(BW$7="",List!$B$14="",List!$B$14="All"),1,IF(List!$B$14=INDEX(IF(BW$5="d",DateTable,MainTable),$C204,BW$6),1,0)),0)</f>
        <v>1</v>
      </c>
      <c r="BX204" s="31">
        <f>IFERROR(IF(OR(BX$7="",List!$B$17="",List!$B$17="All"),1,IF(List!$B$17=INDEX(IF(BX$5="d",DateTable,MainTable),$C204,BX$6),1,0)),0)</f>
        <v>1</v>
      </c>
      <c r="BY204" s="31">
        <f t="shared" si="95"/>
        <v>1</v>
      </c>
      <c r="CA204" s="31" t="str">
        <f t="shared" si="96"/>
        <v/>
      </c>
      <c r="CB204" s="31" t="str">
        <f t="shared" si="121"/>
        <v/>
      </c>
      <c r="CD204" s="31">
        <f>IFERROR(IF(OR(Dashboard!$C$7="",Dashboard!$C$7="All"),1,IF(Dashboard!$C$7=INDEX(MainTable,$C204,CD$6),1,0)),0)</f>
        <v>1</v>
      </c>
      <c r="CE204" s="31">
        <f>IFERROR(IF(OR(Dashboard!$E$7="",Dashboard!$E$7="All"),1,IF(Dashboard!$E$7=INDEX(MainTable,$C204,CE$6),1,0)),0)</f>
        <v>1</v>
      </c>
      <c r="CF204" s="31">
        <f>IFERROR(IF(OR(Dashboard!$G$7="",Dashboard!$G$7="All"),1,IF(Dashboard!$G$7=INDEX(MainTable,$C204,CF$6),1,0)),0)</f>
        <v>1</v>
      </c>
      <c r="CG204" s="31">
        <f>IFERROR(IF(OR(Dashboard!$I$7="",Dashboard!$I$7="All"),1,IF(Dashboard!$I$7=INDEX(MainTable,$C204,CG$6),1,0)),0)</f>
        <v>1</v>
      </c>
      <c r="CH204" s="31">
        <f t="shared" si="97"/>
        <v>1</v>
      </c>
      <c r="CJ204" s="31">
        <f t="shared" ca="1" si="98"/>
        <v>0</v>
      </c>
      <c r="CK204" s="31">
        <f t="shared" ca="1" si="122"/>
        <v>0</v>
      </c>
      <c r="CL204" s="31">
        <f t="shared" si="123"/>
        <v>0</v>
      </c>
      <c r="CM204" s="31">
        <f t="shared" si="124"/>
        <v>0</v>
      </c>
      <c r="DG204" s="31" t="str">
        <f t="shared" si="116"/>
        <v/>
      </c>
      <c r="DH204" s="31" t="str">
        <f>IFERROR(IF(COUNTIF($DG$8:$DG204,DG204)&gt;1,"",DG204),"")</f>
        <v/>
      </c>
      <c r="DI204" s="31" t="str">
        <f t="array" ref="DI204">IFERROR(INDEX(filter1,SMALL(IF(LEN(filter1)&gt;0,ROW(filter1)-ROW(INDEX(filter1,1,1))+1),ROW($DF204)-ROW($DF$7))),"")</f>
        <v/>
      </c>
      <c r="DJ204" s="31" t="str">
        <f t="shared" si="117"/>
        <v/>
      </c>
      <c r="DK204" s="31" t="str">
        <f>IFERROR(IF(COUNTIF($DJ$8:$DJ204,DJ204)&gt;1,"",DJ204),"")</f>
        <v/>
      </c>
      <c r="DL204" s="31" t="str">
        <f t="array" ref="DL204">IFERROR(INDEX(filter2,SMALL(IF(LEN(filter2)&gt;0,ROW(filter2)-ROW(INDEX(filter2,1,1))+1),ROW($DF204)-ROW($DF$7))),"")</f>
        <v/>
      </c>
      <c r="DM204" s="31" t="str">
        <f t="shared" si="118"/>
        <v/>
      </c>
      <c r="DN204" s="31" t="str">
        <f>IFERROR(IF(COUNTIF($DM$8:$DM204,DM204)&gt;1,"",DM204),"")</f>
        <v/>
      </c>
      <c r="DO204" s="31" t="str">
        <f t="array" ref="DO204">IFERROR(INDEX(filter3,SMALL(IF(LEN(filter3)&gt;0,ROW(filter3)-ROW(INDEX(filter3,1,1))+1),ROW($DF204)-ROW($DF$7))),"")</f>
        <v/>
      </c>
      <c r="DP204" s="31" t="str">
        <f t="shared" si="119"/>
        <v/>
      </c>
      <c r="DQ204" s="31" t="str">
        <f>IFERROR(IF(COUNTIF($DP$8:$DP204,DP204)&gt;1,"",DP204),"")</f>
        <v/>
      </c>
      <c r="DR204" s="31" t="str">
        <f t="array" ref="DR204">IFERROR(INDEX(filter4,SMALL(IF(LEN(filter4)&gt;0,ROW(filter4)-ROW(INDEX(filter4,1,1))+1),ROW($DF204)-ROW($DF$7))),"")</f>
        <v/>
      </c>
      <c r="DY204" s="75"/>
      <c r="DZ204" s="75"/>
      <c r="EA204" s="75"/>
      <c r="EB204" s="75"/>
      <c r="EC204" s="75"/>
      <c r="ED204" s="75"/>
      <c r="EE204" s="75"/>
      <c r="EF204" s="75"/>
      <c r="EG204" s="75"/>
      <c r="EH204" s="75"/>
      <c r="EI204" s="75"/>
      <c r="EJ204" s="75"/>
    </row>
    <row r="205" spans="3:140" ht="15" customHeight="1" x14ac:dyDescent="0.25">
      <c r="C205" s="31">
        <v>198</v>
      </c>
      <c r="D205" s="31" t="str">
        <f>IFERROR(IF(INDEX(database[],$C205,D$6)=0,"",INDEX(database[],$C205,D$6)),"")</f>
        <v/>
      </c>
      <c r="E205" s="46" t="str">
        <f>IFERROR(IF(INDEX(database[],$C205,E$6)=0,"",INDEX(database[],$C205,E$6)),"")</f>
        <v/>
      </c>
      <c r="F205" s="31" t="str">
        <f>IFERROR(IF(INDEX(database[],$C205,F$6)=0,"",INDEX(database[],$C205,F$6)),"")</f>
        <v/>
      </c>
      <c r="G205" s="31" t="str">
        <f>IFERROR(IF(INDEX(database[],$C205,G$6)=0,"",INDEX(database[],$C205,G$6)),"")</f>
        <v/>
      </c>
      <c r="H205" s="31" t="str">
        <f>IFERROR(IF(INDEX(database[],$C205,H$6)=0,"",INDEX(database[],$C205,H$6)),"")</f>
        <v/>
      </c>
      <c r="I205" s="31" t="str">
        <f>IFERROR(IF(INDEX(database[],$C205,I$6)=0,"",INDEX(database[],$C205,I$6)),"")</f>
        <v/>
      </c>
      <c r="J205" s="31" t="str">
        <f>IFERROR(IF(INDEX(database[],$C205,J$6)=0,"",INDEX(database[],$C205,J$6)),"")</f>
        <v/>
      </c>
      <c r="K205" s="31" t="str">
        <f>IFERROR(IF(INDEX(database[],$C205,K$6)=0,"",INDEX(database[],$C205,K$6)),"")</f>
        <v/>
      </c>
      <c r="L205" s="31" t="str">
        <f>IFERROR(IF(INDEX(database[],$C205,L$6)=0,"",INDEX(database[],$C205,L$6)),"")</f>
        <v/>
      </c>
      <c r="M205" s="31" t="str">
        <f>IFERROR(IF(INDEX(database[],$C205,M$6)=0,"",INDEX(database[],$C205,M$6)),"")</f>
        <v/>
      </c>
      <c r="N205" s="31" t="str">
        <f>IFERROR(IF(INDEX(database[],$C205,N$6)=0,"",INDEX(database[],$C205,N$6)),"")</f>
        <v/>
      </c>
      <c r="O205" s="31" t="str">
        <f>IFERROR(IF(INDEX(database[],$C205,O$6)=0,"",INDEX(database[],$C205,O$6)),"")</f>
        <v/>
      </c>
      <c r="P205" s="31" t="str">
        <f>IFERROR(IF(INDEX(database[],$C205,P$6)=0,"",INDEX(database[],$C205,P$6)),"")</f>
        <v/>
      </c>
      <c r="Q205" s="31" t="str">
        <f>IFERROR(IF(INDEX(database[],$C205,Q$6)=0,"",INDEX(database[],$C205,Q$6)),"")</f>
        <v/>
      </c>
      <c r="R205" s="46" t="str">
        <f>IFERROR(IF(INDEX(database[],$C205,R$6)=0,"",INDEX(database[],$C205,R$6)),"")</f>
        <v/>
      </c>
      <c r="S205" s="31" t="str">
        <f>IFERROR(IF(INDEX(database[],$C205,S$6)=0,"",INDEX(database[],$C205,S$6)),"")</f>
        <v/>
      </c>
      <c r="T205" s="31" t="str">
        <f>IFERROR(IF(INDEX(database[],$C205,T$6)=0,"",INDEX(database[],$C205,T$6)),"")</f>
        <v/>
      </c>
      <c r="U205" s="31" t="str">
        <f>IFERROR(IF(INDEX(database[],$C205,U$6)=0,"",INDEX(database[],$C205,U$6)),"")</f>
        <v/>
      </c>
      <c r="V205" s="31" t="str">
        <f>IFERROR(IF(INDEX(database[],$C205,V$6)=0,"",INDEX(database[],$C205,V$6)),"")</f>
        <v/>
      </c>
      <c r="W205" s="31" t="str">
        <f>IFERROR(IF(INDEX(database[],$C205,W$6)=0,"",INDEX(database[],$C205,W$6)),"")</f>
        <v/>
      </c>
      <c r="X205" s="31" t="str">
        <f>IFERROR(IF(INDEX(database[],$C205,X$6)=0,"",INDEX(database[],$C205,X$6)),"")</f>
        <v/>
      </c>
      <c r="Y205" s="31" t="str">
        <f>IFERROR(IF(INDEX(database[],$C205,Y$6)=0,"",INDEX(database[],$C205,Y$6)),"")</f>
        <v/>
      </c>
      <c r="Z205" s="31" t="str">
        <f>IFERROR(IF(INDEX(database[],$C205,Z$6)=0,"",INDEX(database[],$C205,Z$6)),"")</f>
        <v/>
      </c>
      <c r="AA205" s="31" t="str">
        <f>IFERROR(IF(INDEX(database[],$C205,AA$6)=0,"",INDEX(database[],$C205,AA$6)),"")</f>
        <v/>
      </c>
      <c r="AB205" s="31" t="str">
        <f>IFERROR(IF(INDEX(database[],$C205,AB$6)=0,"",INDEX(database[],$C205,AB$6)),"")</f>
        <v/>
      </c>
      <c r="AC205" s="31" t="str">
        <f>IFERROR(IF(INDEX(database[],$C205,AC$6)=0,"",INDEX(database[],$C205,AC$6)),"")</f>
        <v/>
      </c>
      <c r="AD205" s="31" t="str">
        <f>IFERROR(IF(INDEX(database[],$C205,AD$6)=0,"",INDEX(database[],$C205,AD$6)),"")</f>
        <v/>
      </c>
      <c r="AE205" s="31" t="str">
        <f>IFERROR(IF(INDEX(database[],$C205,AE$6)=0,"",INDEX(database[],$C205,AE$6)),"")</f>
        <v/>
      </c>
      <c r="AF205" s="31" t="str">
        <f>IFERROR(IF(INDEX(database[],$C205,AF$6)=0,"",INDEX(database[],$C205,AF$6)),"")</f>
        <v/>
      </c>
      <c r="AG205" s="31" t="str">
        <f>IFERROR(IF(INDEX(database[],$C205,AG$6)=0,"",INDEX(database[],$C205,AG$6)),"")</f>
        <v/>
      </c>
      <c r="AH205" s="31" t="str">
        <f>IFERROR(IF(INDEX(database[],$C205,AH$6)=0,"",INDEX(database[],$C205,AH$6)),"")</f>
        <v/>
      </c>
      <c r="AI205" s="31" t="str">
        <f>IFERROR(IF(INDEX(database[],$C205,AI$6)=0,"",INDEX(database[],$C205,AI$6)),"")</f>
        <v/>
      </c>
      <c r="AJ205" s="31" t="str">
        <f>IFERROR(IF(INDEX(database[],$C205,AJ$6)=0,"",INDEX(database[],$C205,AJ$6)),"")</f>
        <v/>
      </c>
      <c r="AK205" s="31" t="str">
        <f>IFERROR(IF(INDEX(database[],$C205,AK$6)=0,"",INDEX(database[],$C205,AK$6)),"")</f>
        <v/>
      </c>
      <c r="AL205" s="31" t="str">
        <f>IFERROR(IF(INDEX(database[],$C205,AL$6)=0,"",INDEX(database[],$C205,AL$6)),"")</f>
        <v/>
      </c>
      <c r="AM205" s="31" t="str">
        <f>IFERROR(IF(INDEX(database[],$C205,AM$6)=0,"",INDEX(database[],$C205,AM$6)),"")</f>
        <v/>
      </c>
      <c r="AN205" s="31" t="str">
        <f>IFERROR(IF(INDEX(database[],$C205,AN$6)=0,"",INDEX(database[],$C205,AN$6)),"")</f>
        <v/>
      </c>
      <c r="AO205" s="31" t="str">
        <f>IFERROR(IF(INDEX(database[],$C205,AO$6)=0,"",INDEX(database[],$C205,AO$6)),"")</f>
        <v/>
      </c>
      <c r="AP205" s="31" t="str">
        <f>IFERROR(IF(INDEX(database[],$C205,AP$6)=0,"",INDEX(database[],$C205,AP$6)),"")</f>
        <v/>
      </c>
      <c r="AQ205" s="31" t="str">
        <f>IFERROR(IF(INDEX(database[],$C205,AQ$6)=0,"",INDEX(database[],$C205,AQ$6)),"")</f>
        <v/>
      </c>
      <c r="AR205" s="31" t="str">
        <f>IFERROR(IF(INDEX(database[],$C205,AR$6)=0,"",INDEX(database[],$C205,AR$6)),"")</f>
        <v/>
      </c>
      <c r="AS205" s="31" t="str">
        <f>IFERROR(IF(INDEX(database[],$C205,AS$6)=0,"",INDEX(database[],$C205,AS$6)),"")</f>
        <v/>
      </c>
      <c r="AT205" s="31" t="str">
        <f>IFERROR(IF(INDEX(database[],$C205,AT$6)=0,"",INDEX(database[],$C205,AT$6)),"")</f>
        <v/>
      </c>
      <c r="AU205" s="31" t="str">
        <f>IFERROR(IF(INDEX(database[],$C205,AU$6)=0,"",INDEX(database[],$C205,AU$6)),"")</f>
        <v/>
      </c>
      <c r="AV205" s="31" t="str">
        <f>IFERROR(IF(INDEX(database[],$C205,AV$6)=0,"",INDEX(database[],$C205,AV$6)),"")</f>
        <v/>
      </c>
      <c r="AW205" s="31" t="str">
        <f t="shared" si="120"/>
        <v/>
      </c>
      <c r="AX205" s="49" t="str">
        <f t="shared" si="104"/>
        <v/>
      </c>
      <c r="AY205" s="31" t="str">
        <f t="shared" si="105"/>
        <v/>
      </c>
      <c r="AZ205" s="31" t="str">
        <f t="shared" si="106"/>
        <v/>
      </c>
      <c r="BA205" s="49" t="str">
        <f t="shared" ca="1" si="107"/>
        <v/>
      </c>
      <c r="BB205" s="51" t="str">
        <f t="shared" ca="1" si="108"/>
        <v/>
      </c>
      <c r="BC205" s="50" t="str">
        <f t="shared" si="115"/>
        <v/>
      </c>
      <c r="BD205" s="46" t="str">
        <f t="shared" si="115"/>
        <v/>
      </c>
      <c r="BE205" s="46" t="str">
        <f t="shared" si="115"/>
        <v/>
      </c>
      <c r="BF205" s="46" t="str">
        <f t="shared" si="115"/>
        <v/>
      </c>
      <c r="BG205" s="46" t="str">
        <f t="shared" si="115"/>
        <v/>
      </c>
      <c r="BH205" s="46" t="str">
        <f t="shared" si="115"/>
        <v/>
      </c>
      <c r="BI205" s="46" t="str">
        <f t="shared" si="115"/>
        <v/>
      </c>
      <c r="BJ205" s="31" t="str">
        <f t="shared" si="109"/>
        <v/>
      </c>
      <c r="BK205" s="31" t="str">
        <f t="shared" si="110"/>
        <v/>
      </c>
      <c r="BL205" s="31" t="str">
        <f t="shared" si="111"/>
        <v/>
      </c>
      <c r="BM205" s="31" t="str">
        <f t="shared" si="112"/>
        <v/>
      </c>
      <c r="BN205" s="31" t="str">
        <f t="shared" si="113"/>
        <v/>
      </c>
      <c r="BO205" s="31" t="str">
        <f t="shared" si="114"/>
        <v/>
      </c>
      <c r="BP205" s="48"/>
      <c r="BQ205" s="48"/>
      <c r="BR205" s="48"/>
      <c r="BS205" s="48"/>
      <c r="BT205" s="48"/>
      <c r="BU205" s="31">
        <f>IFERROR(IF(OR(BU$7="",List!$B$8="",List!$B$8="All"),1,IF(List!$B$8=INDEX(IF(BU$5="d",DateTable,MainTable),$C205,BU$6),1,0)),0)</f>
        <v>1</v>
      </c>
      <c r="BV205" s="31">
        <f>IFERROR(IF(OR(BV$7="",List!$B$11="",List!$B$11="All"),1,IF(List!$B$11=INDEX(IF(BV$5="d",DateTable,MainTable),$C205,BV$6),1,0)),0)</f>
        <v>1</v>
      </c>
      <c r="BW205" s="31">
        <f>IFERROR(IF(OR(BW$7="",List!$B$14="",List!$B$14="All"),1,IF(List!$B$14=INDEX(IF(BW$5="d",DateTable,MainTable),$C205,BW$6),1,0)),0)</f>
        <v>1</v>
      </c>
      <c r="BX205" s="31">
        <f>IFERROR(IF(OR(BX$7="",List!$B$17="",List!$B$17="All"),1,IF(List!$B$17=INDEX(IF(BX$5="d",DateTable,MainTable),$C205,BX$6),1,0)),0)</f>
        <v>1</v>
      </c>
      <c r="BY205" s="31">
        <f t="shared" si="95"/>
        <v>1</v>
      </c>
      <c r="CA205" s="31" t="str">
        <f t="shared" si="96"/>
        <v/>
      </c>
      <c r="CB205" s="31" t="str">
        <f t="shared" si="121"/>
        <v/>
      </c>
      <c r="CD205" s="31">
        <f>IFERROR(IF(OR(Dashboard!$C$7="",Dashboard!$C$7="All"),1,IF(Dashboard!$C$7=INDEX(MainTable,$C205,CD$6),1,0)),0)</f>
        <v>1</v>
      </c>
      <c r="CE205" s="31">
        <f>IFERROR(IF(OR(Dashboard!$E$7="",Dashboard!$E$7="All"),1,IF(Dashboard!$E$7=INDEX(MainTable,$C205,CE$6),1,0)),0)</f>
        <v>1</v>
      </c>
      <c r="CF205" s="31">
        <f>IFERROR(IF(OR(Dashboard!$G$7="",Dashboard!$G$7="All"),1,IF(Dashboard!$G$7=INDEX(MainTable,$C205,CF$6),1,0)),0)</f>
        <v>1</v>
      </c>
      <c r="CG205" s="31">
        <f>IFERROR(IF(OR(Dashboard!$I$7="",Dashboard!$I$7="All"),1,IF(Dashboard!$I$7=INDEX(MainTable,$C205,CG$6),1,0)),0)</f>
        <v>1</v>
      </c>
      <c r="CH205" s="31">
        <f t="shared" si="97"/>
        <v>1</v>
      </c>
      <c r="CJ205" s="31">
        <f t="shared" ca="1" si="98"/>
        <v>0</v>
      </c>
      <c r="CK205" s="31">
        <f t="shared" ca="1" si="122"/>
        <v>0</v>
      </c>
      <c r="CL205" s="31">
        <f t="shared" si="123"/>
        <v>0</v>
      </c>
      <c r="CM205" s="31">
        <f t="shared" si="124"/>
        <v>0</v>
      </c>
      <c r="DG205" s="31" t="str">
        <f t="shared" si="116"/>
        <v/>
      </c>
      <c r="DH205" s="31" t="str">
        <f>IFERROR(IF(COUNTIF($DG$8:$DG205,DG205)&gt;1,"",DG205),"")</f>
        <v/>
      </c>
      <c r="DI205" s="31" t="str">
        <f t="array" ref="DI205">IFERROR(INDEX(filter1,SMALL(IF(LEN(filter1)&gt;0,ROW(filter1)-ROW(INDEX(filter1,1,1))+1),ROW($DF205)-ROW($DF$7))),"")</f>
        <v/>
      </c>
      <c r="DJ205" s="31" t="str">
        <f t="shared" si="117"/>
        <v/>
      </c>
      <c r="DK205" s="31" t="str">
        <f>IFERROR(IF(COUNTIF($DJ$8:$DJ205,DJ205)&gt;1,"",DJ205),"")</f>
        <v/>
      </c>
      <c r="DL205" s="31" t="str">
        <f t="array" ref="DL205">IFERROR(INDEX(filter2,SMALL(IF(LEN(filter2)&gt;0,ROW(filter2)-ROW(INDEX(filter2,1,1))+1),ROW($DF205)-ROW($DF$7))),"")</f>
        <v/>
      </c>
      <c r="DM205" s="31" t="str">
        <f t="shared" si="118"/>
        <v/>
      </c>
      <c r="DN205" s="31" t="str">
        <f>IFERROR(IF(COUNTIF($DM$8:$DM205,DM205)&gt;1,"",DM205),"")</f>
        <v/>
      </c>
      <c r="DO205" s="31" t="str">
        <f t="array" ref="DO205">IFERROR(INDEX(filter3,SMALL(IF(LEN(filter3)&gt;0,ROW(filter3)-ROW(INDEX(filter3,1,1))+1),ROW($DF205)-ROW($DF$7))),"")</f>
        <v/>
      </c>
      <c r="DP205" s="31" t="str">
        <f t="shared" si="119"/>
        <v/>
      </c>
      <c r="DQ205" s="31" t="str">
        <f>IFERROR(IF(COUNTIF($DP$8:$DP205,DP205)&gt;1,"",DP205),"")</f>
        <v/>
      </c>
      <c r="DR205" s="31" t="str">
        <f t="array" ref="DR205">IFERROR(INDEX(filter4,SMALL(IF(LEN(filter4)&gt;0,ROW(filter4)-ROW(INDEX(filter4,1,1))+1),ROW($DF205)-ROW($DF$7))),"")</f>
        <v/>
      </c>
      <c r="DY205" s="75"/>
      <c r="DZ205" s="75"/>
      <c r="EA205" s="75"/>
      <c r="EB205" s="75"/>
      <c r="EC205" s="75"/>
      <c r="ED205" s="75"/>
      <c r="EE205" s="75"/>
      <c r="EF205" s="75"/>
      <c r="EG205" s="75"/>
      <c r="EH205" s="75"/>
      <c r="EI205" s="75"/>
      <c r="EJ205" s="75"/>
    </row>
    <row r="206" spans="3:140" ht="15" customHeight="1" x14ac:dyDescent="0.25">
      <c r="C206" s="31">
        <v>199</v>
      </c>
      <c r="D206" s="31" t="str">
        <f>IFERROR(IF(INDEX(database[],$C206,D$6)=0,"",INDEX(database[],$C206,D$6)),"")</f>
        <v/>
      </c>
      <c r="E206" s="46" t="str">
        <f>IFERROR(IF(INDEX(database[],$C206,E$6)=0,"",INDEX(database[],$C206,E$6)),"")</f>
        <v/>
      </c>
      <c r="F206" s="31" t="str">
        <f>IFERROR(IF(INDEX(database[],$C206,F$6)=0,"",INDEX(database[],$C206,F$6)),"")</f>
        <v/>
      </c>
      <c r="G206" s="31" t="str">
        <f>IFERROR(IF(INDEX(database[],$C206,G$6)=0,"",INDEX(database[],$C206,G$6)),"")</f>
        <v/>
      </c>
      <c r="H206" s="31" t="str">
        <f>IFERROR(IF(INDEX(database[],$C206,H$6)=0,"",INDEX(database[],$C206,H$6)),"")</f>
        <v/>
      </c>
      <c r="I206" s="31" t="str">
        <f>IFERROR(IF(INDEX(database[],$C206,I$6)=0,"",INDEX(database[],$C206,I$6)),"")</f>
        <v/>
      </c>
      <c r="J206" s="31" t="str">
        <f>IFERROR(IF(INDEX(database[],$C206,J$6)=0,"",INDEX(database[],$C206,J$6)),"")</f>
        <v/>
      </c>
      <c r="K206" s="31" t="str">
        <f>IFERROR(IF(INDEX(database[],$C206,K$6)=0,"",INDEX(database[],$C206,K$6)),"")</f>
        <v/>
      </c>
      <c r="L206" s="31" t="str">
        <f>IFERROR(IF(INDEX(database[],$C206,L$6)=0,"",INDEX(database[],$C206,L$6)),"")</f>
        <v/>
      </c>
      <c r="M206" s="31" t="str">
        <f>IFERROR(IF(INDEX(database[],$C206,M$6)=0,"",INDEX(database[],$C206,M$6)),"")</f>
        <v/>
      </c>
      <c r="N206" s="31" t="str">
        <f>IFERROR(IF(INDEX(database[],$C206,N$6)=0,"",INDEX(database[],$C206,N$6)),"")</f>
        <v/>
      </c>
      <c r="O206" s="31" t="str">
        <f>IFERROR(IF(INDEX(database[],$C206,O$6)=0,"",INDEX(database[],$C206,O$6)),"")</f>
        <v/>
      </c>
      <c r="P206" s="31" t="str">
        <f>IFERROR(IF(INDEX(database[],$C206,P$6)=0,"",INDEX(database[],$C206,P$6)),"")</f>
        <v/>
      </c>
      <c r="Q206" s="31" t="str">
        <f>IFERROR(IF(INDEX(database[],$C206,Q$6)=0,"",INDEX(database[],$C206,Q$6)),"")</f>
        <v/>
      </c>
      <c r="R206" s="46" t="str">
        <f>IFERROR(IF(INDEX(database[],$C206,R$6)=0,"",INDEX(database[],$C206,R$6)),"")</f>
        <v/>
      </c>
      <c r="S206" s="31" t="str">
        <f>IFERROR(IF(INDEX(database[],$C206,S$6)=0,"",INDEX(database[],$C206,S$6)),"")</f>
        <v/>
      </c>
      <c r="T206" s="31" t="str">
        <f>IFERROR(IF(INDEX(database[],$C206,T$6)=0,"",INDEX(database[],$C206,T$6)),"")</f>
        <v/>
      </c>
      <c r="U206" s="31" t="str">
        <f>IFERROR(IF(INDEX(database[],$C206,U$6)=0,"",INDEX(database[],$C206,U$6)),"")</f>
        <v/>
      </c>
      <c r="V206" s="31" t="str">
        <f>IFERROR(IF(INDEX(database[],$C206,V$6)=0,"",INDEX(database[],$C206,V$6)),"")</f>
        <v/>
      </c>
      <c r="W206" s="31" t="str">
        <f>IFERROR(IF(INDEX(database[],$C206,W$6)=0,"",INDEX(database[],$C206,W$6)),"")</f>
        <v/>
      </c>
      <c r="X206" s="31" t="str">
        <f>IFERROR(IF(INDEX(database[],$C206,X$6)=0,"",INDEX(database[],$C206,X$6)),"")</f>
        <v/>
      </c>
      <c r="Y206" s="31" t="str">
        <f>IFERROR(IF(INDEX(database[],$C206,Y$6)=0,"",INDEX(database[],$C206,Y$6)),"")</f>
        <v/>
      </c>
      <c r="Z206" s="31" t="str">
        <f>IFERROR(IF(INDEX(database[],$C206,Z$6)=0,"",INDEX(database[],$C206,Z$6)),"")</f>
        <v/>
      </c>
      <c r="AA206" s="31" t="str">
        <f>IFERROR(IF(INDEX(database[],$C206,AA$6)=0,"",INDEX(database[],$C206,AA$6)),"")</f>
        <v/>
      </c>
      <c r="AB206" s="31" t="str">
        <f>IFERROR(IF(INDEX(database[],$C206,AB$6)=0,"",INDEX(database[],$C206,AB$6)),"")</f>
        <v/>
      </c>
      <c r="AC206" s="31" t="str">
        <f>IFERROR(IF(INDEX(database[],$C206,AC$6)=0,"",INDEX(database[],$C206,AC$6)),"")</f>
        <v/>
      </c>
      <c r="AD206" s="31" t="str">
        <f>IFERROR(IF(INDEX(database[],$C206,AD$6)=0,"",INDEX(database[],$C206,AD$6)),"")</f>
        <v/>
      </c>
      <c r="AE206" s="31" t="str">
        <f>IFERROR(IF(INDEX(database[],$C206,AE$6)=0,"",INDEX(database[],$C206,AE$6)),"")</f>
        <v/>
      </c>
      <c r="AF206" s="31" t="str">
        <f>IFERROR(IF(INDEX(database[],$C206,AF$6)=0,"",INDEX(database[],$C206,AF$6)),"")</f>
        <v/>
      </c>
      <c r="AG206" s="31" t="str">
        <f>IFERROR(IF(INDEX(database[],$C206,AG$6)=0,"",INDEX(database[],$C206,AG$6)),"")</f>
        <v/>
      </c>
      <c r="AH206" s="31" t="str">
        <f>IFERROR(IF(INDEX(database[],$C206,AH$6)=0,"",INDEX(database[],$C206,AH$6)),"")</f>
        <v/>
      </c>
      <c r="AI206" s="31" t="str">
        <f>IFERROR(IF(INDEX(database[],$C206,AI$6)=0,"",INDEX(database[],$C206,AI$6)),"")</f>
        <v/>
      </c>
      <c r="AJ206" s="31" t="str">
        <f>IFERROR(IF(INDEX(database[],$C206,AJ$6)=0,"",INDEX(database[],$C206,AJ$6)),"")</f>
        <v/>
      </c>
      <c r="AK206" s="31" t="str">
        <f>IFERROR(IF(INDEX(database[],$C206,AK$6)=0,"",INDEX(database[],$C206,AK$6)),"")</f>
        <v/>
      </c>
      <c r="AL206" s="31" t="str">
        <f>IFERROR(IF(INDEX(database[],$C206,AL$6)=0,"",INDEX(database[],$C206,AL$6)),"")</f>
        <v/>
      </c>
      <c r="AM206" s="31" t="str">
        <f>IFERROR(IF(INDEX(database[],$C206,AM$6)=0,"",INDEX(database[],$C206,AM$6)),"")</f>
        <v/>
      </c>
      <c r="AN206" s="31" t="str">
        <f>IFERROR(IF(INDEX(database[],$C206,AN$6)=0,"",INDEX(database[],$C206,AN$6)),"")</f>
        <v/>
      </c>
      <c r="AO206" s="31" t="str">
        <f>IFERROR(IF(INDEX(database[],$C206,AO$6)=0,"",INDEX(database[],$C206,AO$6)),"")</f>
        <v/>
      </c>
      <c r="AP206" s="31" t="str">
        <f>IFERROR(IF(INDEX(database[],$C206,AP$6)=0,"",INDEX(database[],$C206,AP$6)),"")</f>
        <v/>
      </c>
      <c r="AQ206" s="31" t="str">
        <f>IFERROR(IF(INDEX(database[],$C206,AQ$6)=0,"",INDEX(database[],$C206,AQ$6)),"")</f>
        <v/>
      </c>
      <c r="AR206" s="31" t="str">
        <f>IFERROR(IF(INDEX(database[],$C206,AR$6)=0,"",INDEX(database[],$C206,AR$6)),"")</f>
        <v/>
      </c>
      <c r="AS206" s="31" t="str">
        <f>IFERROR(IF(INDEX(database[],$C206,AS$6)=0,"",INDEX(database[],$C206,AS$6)),"")</f>
        <v/>
      </c>
      <c r="AT206" s="31" t="str">
        <f>IFERROR(IF(INDEX(database[],$C206,AT$6)=0,"",INDEX(database[],$C206,AT$6)),"")</f>
        <v/>
      </c>
      <c r="AU206" s="31" t="str">
        <f>IFERROR(IF(INDEX(database[],$C206,AU$6)=0,"",INDEX(database[],$C206,AU$6)),"")</f>
        <v/>
      </c>
      <c r="AV206" s="31" t="str">
        <f>IFERROR(IF(INDEX(database[],$C206,AV$6)=0,"",INDEX(database[],$C206,AV$6)),"")</f>
        <v/>
      </c>
      <c r="AW206" s="31" t="str">
        <f t="shared" si="120"/>
        <v/>
      </c>
      <c r="AX206" s="49" t="str">
        <f t="shared" si="104"/>
        <v/>
      </c>
      <c r="AY206" s="31" t="str">
        <f t="shared" si="105"/>
        <v/>
      </c>
      <c r="AZ206" s="31" t="str">
        <f t="shared" si="106"/>
        <v/>
      </c>
      <c r="BA206" s="49" t="str">
        <f t="shared" ca="1" si="107"/>
        <v/>
      </c>
      <c r="BB206" s="51" t="str">
        <f t="shared" ca="1" si="108"/>
        <v/>
      </c>
      <c r="BC206" s="50" t="str">
        <f t="shared" si="115"/>
        <v/>
      </c>
      <c r="BD206" s="46" t="str">
        <f t="shared" si="115"/>
        <v/>
      </c>
      <c r="BE206" s="46" t="str">
        <f t="shared" si="115"/>
        <v/>
      </c>
      <c r="BF206" s="46" t="str">
        <f t="shared" si="115"/>
        <v/>
      </c>
      <c r="BG206" s="46" t="str">
        <f t="shared" si="115"/>
        <v/>
      </c>
      <c r="BH206" s="46" t="str">
        <f t="shared" si="115"/>
        <v/>
      </c>
      <c r="BI206" s="46" t="str">
        <f t="shared" si="115"/>
        <v/>
      </c>
      <c r="BJ206" s="31" t="str">
        <f t="shared" si="109"/>
        <v/>
      </c>
      <c r="BK206" s="31" t="str">
        <f t="shared" si="110"/>
        <v/>
      </c>
      <c r="BL206" s="31" t="str">
        <f t="shared" si="111"/>
        <v/>
      </c>
      <c r="BM206" s="31" t="str">
        <f t="shared" si="112"/>
        <v/>
      </c>
      <c r="BN206" s="31" t="str">
        <f t="shared" si="113"/>
        <v/>
      </c>
      <c r="BO206" s="31" t="str">
        <f t="shared" si="114"/>
        <v/>
      </c>
      <c r="BP206" s="48"/>
      <c r="BQ206" s="48"/>
      <c r="BR206" s="48"/>
      <c r="BS206" s="48"/>
      <c r="BT206" s="48"/>
      <c r="BU206" s="31">
        <f>IFERROR(IF(OR(BU$7="",List!$B$8="",List!$B$8="All"),1,IF(List!$B$8=INDEX(IF(BU$5="d",DateTable,MainTable),$C206,BU$6),1,0)),0)</f>
        <v>1</v>
      </c>
      <c r="BV206" s="31">
        <f>IFERROR(IF(OR(BV$7="",List!$B$11="",List!$B$11="All"),1,IF(List!$B$11=INDEX(IF(BV$5="d",DateTable,MainTable),$C206,BV$6),1,0)),0)</f>
        <v>1</v>
      </c>
      <c r="BW206" s="31">
        <f>IFERROR(IF(OR(BW$7="",List!$B$14="",List!$B$14="All"),1,IF(List!$B$14=INDEX(IF(BW$5="d",DateTable,MainTable),$C206,BW$6),1,0)),0)</f>
        <v>1</v>
      </c>
      <c r="BX206" s="31">
        <f>IFERROR(IF(OR(BX$7="",List!$B$17="",List!$B$17="All"),1,IF(List!$B$17=INDEX(IF(BX$5="d",DateTable,MainTable),$C206,BX$6),1,0)),0)</f>
        <v>1</v>
      </c>
      <c r="BY206" s="31">
        <f t="shared" si="95"/>
        <v>1</v>
      </c>
      <c r="CA206" s="31" t="str">
        <f t="shared" si="96"/>
        <v/>
      </c>
      <c r="CB206" s="31" t="str">
        <f t="shared" si="121"/>
        <v/>
      </c>
      <c r="CD206" s="31">
        <f>IFERROR(IF(OR(Dashboard!$C$7="",Dashboard!$C$7="All"),1,IF(Dashboard!$C$7=INDEX(MainTable,$C206,CD$6),1,0)),0)</f>
        <v>1</v>
      </c>
      <c r="CE206" s="31">
        <f>IFERROR(IF(OR(Dashboard!$E$7="",Dashboard!$E$7="All"),1,IF(Dashboard!$E$7=INDEX(MainTable,$C206,CE$6),1,0)),0)</f>
        <v>1</v>
      </c>
      <c r="CF206" s="31">
        <f>IFERROR(IF(OR(Dashboard!$G$7="",Dashboard!$G$7="All"),1,IF(Dashboard!$G$7=INDEX(MainTable,$C206,CF$6),1,0)),0)</f>
        <v>1</v>
      </c>
      <c r="CG206" s="31">
        <f>IFERROR(IF(OR(Dashboard!$I$7="",Dashboard!$I$7="All"),1,IF(Dashboard!$I$7=INDEX(MainTable,$C206,CG$6),1,0)),0)</f>
        <v>1</v>
      </c>
      <c r="CH206" s="31">
        <f t="shared" si="97"/>
        <v>1</v>
      </c>
      <c r="CJ206" s="31">
        <f t="shared" ca="1" si="98"/>
        <v>0</v>
      </c>
      <c r="CK206" s="31">
        <f t="shared" ca="1" si="122"/>
        <v>0</v>
      </c>
      <c r="CL206" s="31">
        <f t="shared" si="123"/>
        <v>0</v>
      </c>
      <c r="CM206" s="31">
        <f t="shared" si="124"/>
        <v>0</v>
      </c>
      <c r="DG206" s="31" t="str">
        <f t="shared" si="116"/>
        <v/>
      </c>
      <c r="DH206" s="31" t="str">
        <f>IFERROR(IF(COUNTIF($DG$8:$DG206,DG206)&gt;1,"",DG206),"")</f>
        <v/>
      </c>
      <c r="DI206" s="31" t="str">
        <f t="array" ref="DI206">IFERROR(INDEX(filter1,SMALL(IF(LEN(filter1)&gt;0,ROW(filter1)-ROW(INDEX(filter1,1,1))+1),ROW($DF206)-ROW($DF$7))),"")</f>
        <v/>
      </c>
      <c r="DJ206" s="31" t="str">
        <f t="shared" si="117"/>
        <v/>
      </c>
      <c r="DK206" s="31" t="str">
        <f>IFERROR(IF(COUNTIF($DJ$8:$DJ206,DJ206)&gt;1,"",DJ206),"")</f>
        <v/>
      </c>
      <c r="DL206" s="31" t="str">
        <f t="array" ref="DL206">IFERROR(INDEX(filter2,SMALL(IF(LEN(filter2)&gt;0,ROW(filter2)-ROW(INDEX(filter2,1,1))+1),ROW($DF206)-ROW($DF$7))),"")</f>
        <v/>
      </c>
      <c r="DM206" s="31" t="str">
        <f t="shared" si="118"/>
        <v/>
      </c>
      <c r="DN206" s="31" t="str">
        <f>IFERROR(IF(COUNTIF($DM$8:$DM206,DM206)&gt;1,"",DM206),"")</f>
        <v/>
      </c>
      <c r="DO206" s="31" t="str">
        <f t="array" ref="DO206">IFERROR(INDEX(filter3,SMALL(IF(LEN(filter3)&gt;0,ROW(filter3)-ROW(INDEX(filter3,1,1))+1),ROW($DF206)-ROW($DF$7))),"")</f>
        <v/>
      </c>
      <c r="DP206" s="31" t="str">
        <f t="shared" si="119"/>
        <v/>
      </c>
      <c r="DQ206" s="31" t="str">
        <f>IFERROR(IF(COUNTIF($DP$8:$DP206,DP206)&gt;1,"",DP206),"")</f>
        <v/>
      </c>
      <c r="DR206" s="31" t="str">
        <f t="array" ref="DR206">IFERROR(INDEX(filter4,SMALL(IF(LEN(filter4)&gt;0,ROW(filter4)-ROW(INDEX(filter4,1,1))+1),ROW($DF206)-ROW($DF$7))),"")</f>
        <v/>
      </c>
      <c r="DY206" s="75"/>
      <c r="DZ206" s="75"/>
      <c r="EA206" s="75"/>
      <c r="EB206" s="75"/>
      <c r="EC206" s="75"/>
      <c r="ED206" s="75"/>
      <c r="EE206" s="75"/>
      <c r="EF206" s="75"/>
      <c r="EG206" s="75"/>
      <c r="EH206" s="75"/>
      <c r="EI206" s="75"/>
      <c r="EJ206" s="75"/>
    </row>
    <row r="207" spans="3:140" ht="15" customHeight="1" x14ac:dyDescent="0.25">
      <c r="C207" s="31">
        <v>200</v>
      </c>
      <c r="D207" s="31" t="str">
        <f>IFERROR(IF(INDEX(database[],$C207,D$6)=0,"",INDEX(database[],$C207,D$6)),"")</f>
        <v/>
      </c>
      <c r="E207" s="46" t="str">
        <f>IFERROR(IF(INDEX(database[],$C207,E$6)=0,"",INDEX(database[],$C207,E$6)),"")</f>
        <v/>
      </c>
      <c r="F207" s="31" t="str">
        <f>IFERROR(IF(INDEX(database[],$C207,F$6)=0,"",INDEX(database[],$C207,F$6)),"")</f>
        <v/>
      </c>
      <c r="G207" s="31" t="str">
        <f>IFERROR(IF(INDEX(database[],$C207,G$6)=0,"",INDEX(database[],$C207,G$6)),"")</f>
        <v/>
      </c>
      <c r="H207" s="31" t="str">
        <f>IFERROR(IF(INDEX(database[],$C207,H$6)=0,"",INDEX(database[],$C207,H$6)),"")</f>
        <v/>
      </c>
      <c r="I207" s="31" t="str">
        <f>IFERROR(IF(INDEX(database[],$C207,I$6)=0,"",INDEX(database[],$C207,I$6)),"")</f>
        <v/>
      </c>
      <c r="J207" s="31" t="str">
        <f>IFERROR(IF(INDEX(database[],$C207,J$6)=0,"",INDEX(database[],$C207,J$6)),"")</f>
        <v/>
      </c>
      <c r="K207" s="31" t="str">
        <f>IFERROR(IF(INDEX(database[],$C207,K$6)=0,"",INDEX(database[],$C207,K$6)),"")</f>
        <v/>
      </c>
      <c r="L207" s="31" t="str">
        <f>IFERROR(IF(INDEX(database[],$C207,L$6)=0,"",INDEX(database[],$C207,L$6)),"")</f>
        <v/>
      </c>
      <c r="M207" s="31" t="str">
        <f>IFERROR(IF(INDEX(database[],$C207,M$6)=0,"",INDEX(database[],$C207,M$6)),"")</f>
        <v/>
      </c>
      <c r="N207" s="31" t="str">
        <f>IFERROR(IF(INDEX(database[],$C207,N$6)=0,"",INDEX(database[],$C207,N$6)),"")</f>
        <v/>
      </c>
      <c r="O207" s="31" t="str">
        <f>IFERROR(IF(INDEX(database[],$C207,O$6)=0,"",INDEX(database[],$C207,O$6)),"")</f>
        <v/>
      </c>
      <c r="P207" s="31" t="str">
        <f>IFERROR(IF(INDEX(database[],$C207,P$6)=0,"",INDEX(database[],$C207,P$6)),"")</f>
        <v/>
      </c>
      <c r="Q207" s="31" t="str">
        <f>IFERROR(IF(INDEX(database[],$C207,Q$6)=0,"",INDEX(database[],$C207,Q$6)),"")</f>
        <v/>
      </c>
      <c r="R207" s="46" t="str">
        <f>IFERROR(IF(INDEX(database[],$C207,R$6)=0,"",INDEX(database[],$C207,R$6)),"")</f>
        <v/>
      </c>
      <c r="S207" s="31" t="str">
        <f>IFERROR(IF(INDEX(database[],$C207,S$6)=0,"",INDEX(database[],$C207,S$6)),"")</f>
        <v/>
      </c>
      <c r="T207" s="31" t="str">
        <f>IFERROR(IF(INDEX(database[],$C207,T$6)=0,"",INDEX(database[],$C207,T$6)),"")</f>
        <v/>
      </c>
      <c r="U207" s="31" t="str">
        <f>IFERROR(IF(INDEX(database[],$C207,U$6)=0,"",INDEX(database[],$C207,U$6)),"")</f>
        <v/>
      </c>
      <c r="V207" s="31" t="str">
        <f>IFERROR(IF(INDEX(database[],$C207,V$6)=0,"",INDEX(database[],$C207,V$6)),"")</f>
        <v/>
      </c>
      <c r="W207" s="31" t="str">
        <f>IFERROR(IF(INDEX(database[],$C207,W$6)=0,"",INDEX(database[],$C207,W$6)),"")</f>
        <v/>
      </c>
      <c r="X207" s="31" t="str">
        <f>IFERROR(IF(INDEX(database[],$C207,X$6)=0,"",INDEX(database[],$C207,X$6)),"")</f>
        <v/>
      </c>
      <c r="Y207" s="31" t="str">
        <f>IFERROR(IF(INDEX(database[],$C207,Y$6)=0,"",INDEX(database[],$C207,Y$6)),"")</f>
        <v/>
      </c>
      <c r="Z207" s="31" t="str">
        <f>IFERROR(IF(INDEX(database[],$C207,Z$6)=0,"",INDEX(database[],$C207,Z$6)),"")</f>
        <v/>
      </c>
      <c r="AA207" s="31" t="str">
        <f>IFERROR(IF(INDEX(database[],$C207,AA$6)=0,"",INDEX(database[],$C207,AA$6)),"")</f>
        <v/>
      </c>
      <c r="AB207" s="31" t="str">
        <f>IFERROR(IF(INDEX(database[],$C207,AB$6)=0,"",INDEX(database[],$C207,AB$6)),"")</f>
        <v/>
      </c>
      <c r="AC207" s="31" t="str">
        <f>IFERROR(IF(INDEX(database[],$C207,AC$6)=0,"",INDEX(database[],$C207,AC$6)),"")</f>
        <v/>
      </c>
      <c r="AD207" s="31" t="str">
        <f>IFERROR(IF(INDEX(database[],$C207,AD$6)=0,"",INDEX(database[],$C207,AD$6)),"")</f>
        <v/>
      </c>
      <c r="AE207" s="31" t="str">
        <f>IFERROR(IF(INDEX(database[],$C207,AE$6)=0,"",INDEX(database[],$C207,AE$6)),"")</f>
        <v/>
      </c>
      <c r="AF207" s="31" t="str">
        <f>IFERROR(IF(INDEX(database[],$C207,AF$6)=0,"",INDEX(database[],$C207,AF$6)),"")</f>
        <v/>
      </c>
      <c r="AG207" s="31" t="str">
        <f>IFERROR(IF(INDEX(database[],$C207,AG$6)=0,"",INDEX(database[],$C207,AG$6)),"")</f>
        <v/>
      </c>
      <c r="AH207" s="31" t="str">
        <f>IFERROR(IF(INDEX(database[],$C207,AH$6)=0,"",INDEX(database[],$C207,AH$6)),"")</f>
        <v/>
      </c>
      <c r="AI207" s="31" t="str">
        <f>IFERROR(IF(INDEX(database[],$C207,AI$6)=0,"",INDEX(database[],$C207,AI$6)),"")</f>
        <v/>
      </c>
      <c r="AJ207" s="31" t="str">
        <f>IFERROR(IF(INDEX(database[],$C207,AJ$6)=0,"",INDEX(database[],$C207,AJ$6)),"")</f>
        <v/>
      </c>
      <c r="AK207" s="31" t="str">
        <f>IFERROR(IF(INDEX(database[],$C207,AK$6)=0,"",INDEX(database[],$C207,AK$6)),"")</f>
        <v/>
      </c>
      <c r="AL207" s="31" t="str">
        <f>IFERROR(IF(INDEX(database[],$C207,AL$6)=0,"",INDEX(database[],$C207,AL$6)),"")</f>
        <v/>
      </c>
      <c r="AM207" s="31" t="str">
        <f>IFERROR(IF(INDEX(database[],$C207,AM$6)=0,"",INDEX(database[],$C207,AM$6)),"")</f>
        <v/>
      </c>
      <c r="AN207" s="31" t="str">
        <f>IFERROR(IF(INDEX(database[],$C207,AN$6)=0,"",INDEX(database[],$C207,AN$6)),"")</f>
        <v/>
      </c>
      <c r="AO207" s="31" t="str">
        <f>IFERROR(IF(INDEX(database[],$C207,AO$6)=0,"",INDEX(database[],$C207,AO$6)),"")</f>
        <v/>
      </c>
      <c r="AP207" s="31" t="str">
        <f>IFERROR(IF(INDEX(database[],$C207,AP$6)=0,"",INDEX(database[],$C207,AP$6)),"")</f>
        <v/>
      </c>
      <c r="AQ207" s="31" t="str">
        <f>IFERROR(IF(INDEX(database[],$C207,AQ$6)=0,"",INDEX(database[],$C207,AQ$6)),"")</f>
        <v/>
      </c>
      <c r="AR207" s="31" t="str">
        <f>IFERROR(IF(INDEX(database[],$C207,AR$6)=0,"",INDEX(database[],$C207,AR$6)),"")</f>
        <v/>
      </c>
      <c r="AS207" s="31" t="str">
        <f>IFERROR(IF(INDEX(database[],$C207,AS$6)=0,"",INDEX(database[],$C207,AS$6)),"")</f>
        <v/>
      </c>
      <c r="AT207" s="31" t="str">
        <f>IFERROR(IF(INDEX(database[],$C207,AT$6)=0,"",INDEX(database[],$C207,AT$6)),"")</f>
        <v/>
      </c>
      <c r="AU207" s="31" t="str">
        <f>IFERROR(IF(INDEX(database[],$C207,AU$6)=0,"",INDEX(database[],$C207,AU$6)),"")</f>
        <v/>
      </c>
      <c r="AV207" s="31" t="str">
        <f>IFERROR(IF(INDEX(database[],$C207,AV$6)=0,"",INDEX(database[],$C207,AV$6)),"")</f>
        <v/>
      </c>
      <c r="AW207" s="31" t="str">
        <f t="shared" si="120"/>
        <v/>
      </c>
      <c r="AX207" s="49" t="str">
        <f t="shared" si="104"/>
        <v/>
      </c>
      <c r="AY207" s="31" t="str">
        <f t="shared" si="105"/>
        <v/>
      </c>
      <c r="AZ207" s="31" t="str">
        <f t="shared" si="106"/>
        <v/>
      </c>
      <c r="BA207" s="49" t="str">
        <f t="shared" ca="1" si="107"/>
        <v/>
      </c>
      <c r="BB207" s="51" t="str">
        <f t="shared" ca="1" si="108"/>
        <v/>
      </c>
      <c r="BC207" s="50" t="str">
        <f t="shared" si="115"/>
        <v/>
      </c>
      <c r="BD207" s="46" t="str">
        <f t="shared" si="115"/>
        <v/>
      </c>
      <c r="BE207" s="46" t="str">
        <f t="shared" si="115"/>
        <v/>
      </c>
      <c r="BF207" s="46" t="str">
        <f t="shared" si="115"/>
        <v/>
      </c>
      <c r="BG207" s="46" t="str">
        <f t="shared" si="115"/>
        <v/>
      </c>
      <c r="BH207" s="46" t="str">
        <f t="shared" si="115"/>
        <v/>
      </c>
      <c r="BI207" s="46" t="str">
        <f t="shared" si="115"/>
        <v/>
      </c>
      <c r="BJ207" s="31" t="str">
        <f t="shared" si="109"/>
        <v/>
      </c>
      <c r="BK207" s="31" t="str">
        <f t="shared" si="110"/>
        <v/>
      </c>
      <c r="BL207" s="31" t="str">
        <f t="shared" si="111"/>
        <v/>
      </c>
      <c r="BM207" s="31" t="str">
        <f t="shared" si="112"/>
        <v/>
      </c>
      <c r="BN207" s="31" t="str">
        <f t="shared" si="113"/>
        <v/>
      </c>
      <c r="BO207" s="31" t="str">
        <f t="shared" si="114"/>
        <v/>
      </c>
      <c r="BP207" s="48"/>
      <c r="BQ207" s="48"/>
      <c r="BR207" s="48"/>
      <c r="BS207" s="48"/>
      <c r="BT207" s="48"/>
      <c r="BU207" s="31">
        <f>IFERROR(IF(OR(BU$7="",List!$B$8="",List!$B$8="All"),1,IF(List!$B$8=INDEX(IF(BU$5="d",DateTable,MainTable),$C207,BU$6),1,0)),0)</f>
        <v>1</v>
      </c>
      <c r="BV207" s="31">
        <f>IFERROR(IF(OR(BV$7="",List!$B$11="",List!$B$11="All"),1,IF(List!$B$11=INDEX(IF(BV$5="d",DateTable,MainTable),$C207,BV$6),1,0)),0)</f>
        <v>1</v>
      </c>
      <c r="BW207" s="31">
        <f>IFERROR(IF(OR(BW$7="",List!$B$14="",List!$B$14="All"),1,IF(List!$B$14=INDEX(IF(BW$5="d",DateTable,MainTable),$C207,BW$6),1,0)),0)</f>
        <v>1</v>
      </c>
      <c r="BX207" s="31">
        <f>IFERROR(IF(OR(BX$7="",List!$B$17="",List!$B$17="All"),1,IF(List!$B$17=INDEX(IF(BX$5="d",DateTable,MainTable),$C207,BX$6),1,0)),0)</f>
        <v>1</v>
      </c>
      <c r="BY207" s="31">
        <f t="shared" si="95"/>
        <v>1</v>
      </c>
      <c r="CA207" s="31" t="str">
        <f t="shared" si="96"/>
        <v/>
      </c>
      <c r="CB207" s="31" t="str">
        <f t="shared" si="121"/>
        <v/>
      </c>
      <c r="CD207" s="31">
        <f>IFERROR(IF(OR(Dashboard!$C$7="",Dashboard!$C$7="All"),1,IF(Dashboard!$C$7=INDEX(MainTable,$C207,CD$6),1,0)),0)</f>
        <v>1</v>
      </c>
      <c r="CE207" s="31">
        <f>IFERROR(IF(OR(Dashboard!$E$7="",Dashboard!$E$7="All"),1,IF(Dashboard!$E$7=INDEX(MainTable,$C207,CE$6),1,0)),0)</f>
        <v>1</v>
      </c>
      <c r="CF207" s="31">
        <f>IFERROR(IF(OR(Dashboard!$G$7="",Dashboard!$G$7="All"),1,IF(Dashboard!$G$7=INDEX(MainTable,$C207,CF$6),1,0)),0)</f>
        <v>1</v>
      </c>
      <c r="CG207" s="31">
        <f>IFERROR(IF(OR(Dashboard!$I$7="",Dashboard!$I$7="All"),1,IF(Dashboard!$I$7=INDEX(MainTable,$C207,CG$6),1,0)),0)</f>
        <v>1</v>
      </c>
      <c r="CH207" s="31">
        <f t="shared" si="97"/>
        <v>1</v>
      </c>
      <c r="CJ207" s="31">
        <f t="shared" ca="1" si="98"/>
        <v>0</v>
      </c>
      <c r="CK207" s="31">
        <f t="shared" ca="1" si="122"/>
        <v>0</v>
      </c>
      <c r="CL207" s="31">
        <f t="shared" si="123"/>
        <v>0</v>
      </c>
      <c r="CM207" s="31">
        <f t="shared" si="124"/>
        <v>0</v>
      </c>
      <c r="DG207" s="31" t="str">
        <f t="shared" si="116"/>
        <v/>
      </c>
      <c r="DH207" s="31" t="str">
        <f>IFERROR(IF(COUNTIF($DG$8:$DG207,DG207)&gt;1,"",DG207),"")</f>
        <v/>
      </c>
      <c r="DI207" s="31" t="str">
        <f t="array" ref="DI207">IFERROR(INDEX(filter1,SMALL(IF(LEN(filter1)&gt;0,ROW(filter1)-ROW(INDEX(filter1,1,1))+1),ROW($DF207)-ROW($DF$7))),"")</f>
        <v/>
      </c>
      <c r="DJ207" s="31" t="str">
        <f t="shared" si="117"/>
        <v/>
      </c>
      <c r="DK207" s="31" t="str">
        <f>IFERROR(IF(COUNTIF($DJ$8:$DJ207,DJ207)&gt;1,"",DJ207),"")</f>
        <v/>
      </c>
      <c r="DL207" s="31" t="str">
        <f t="array" ref="DL207">IFERROR(INDEX(filter2,SMALL(IF(LEN(filter2)&gt;0,ROW(filter2)-ROW(INDEX(filter2,1,1))+1),ROW($DF207)-ROW($DF$7))),"")</f>
        <v/>
      </c>
      <c r="DM207" s="31" t="str">
        <f t="shared" si="118"/>
        <v/>
      </c>
      <c r="DN207" s="31" t="str">
        <f>IFERROR(IF(COUNTIF($DM$8:$DM207,DM207)&gt;1,"",DM207),"")</f>
        <v/>
      </c>
      <c r="DO207" s="31" t="str">
        <f t="array" ref="DO207">IFERROR(INDEX(filter3,SMALL(IF(LEN(filter3)&gt;0,ROW(filter3)-ROW(INDEX(filter3,1,1))+1),ROW($DF207)-ROW($DF$7))),"")</f>
        <v/>
      </c>
      <c r="DP207" s="31" t="str">
        <f t="shared" si="119"/>
        <v/>
      </c>
      <c r="DQ207" s="31" t="str">
        <f>IFERROR(IF(COUNTIF($DP$8:$DP207,DP207)&gt;1,"",DP207),"")</f>
        <v/>
      </c>
      <c r="DR207" s="31" t="str">
        <f t="array" ref="DR207">IFERROR(INDEX(filter4,SMALL(IF(LEN(filter4)&gt;0,ROW(filter4)-ROW(INDEX(filter4,1,1))+1),ROW($DF207)-ROW($DF$7))),"")</f>
        <v/>
      </c>
      <c r="DY207" s="75"/>
      <c r="DZ207" s="75"/>
      <c r="EA207" s="75"/>
      <c r="EB207" s="75"/>
      <c r="EC207" s="75"/>
      <c r="ED207" s="75"/>
      <c r="EE207" s="75"/>
      <c r="EF207" s="75"/>
      <c r="EG207" s="75"/>
      <c r="EH207" s="75"/>
      <c r="EI207" s="75"/>
      <c r="EJ207" s="75"/>
    </row>
    <row r="208" spans="3:140" ht="15" customHeight="1" x14ac:dyDescent="0.25">
      <c r="C208" s="31">
        <v>201</v>
      </c>
      <c r="D208" s="31" t="str">
        <f>IFERROR(IF(INDEX(database[],$C208,D$6)=0,"",INDEX(database[],$C208,D$6)),"")</f>
        <v/>
      </c>
      <c r="E208" s="46" t="str">
        <f>IFERROR(IF(INDEX(database[],$C208,E$6)=0,"",INDEX(database[],$C208,E$6)),"")</f>
        <v/>
      </c>
      <c r="F208" s="31" t="str">
        <f>IFERROR(IF(INDEX(database[],$C208,F$6)=0,"",INDEX(database[],$C208,F$6)),"")</f>
        <v/>
      </c>
      <c r="G208" s="31" t="str">
        <f>IFERROR(IF(INDEX(database[],$C208,G$6)=0,"",INDEX(database[],$C208,G$6)),"")</f>
        <v/>
      </c>
      <c r="H208" s="31" t="str">
        <f>IFERROR(IF(INDEX(database[],$C208,H$6)=0,"",INDEX(database[],$C208,H$6)),"")</f>
        <v/>
      </c>
      <c r="I208" s="31" t="str">
        <f>IFERROR(IF(INDEX(database[],$C208,I$6)=0,"",INDEX(database[],$C208,I$6)),"")</f>
        <v/>
      </c>
      <c r="J208" s="31" t="str">
        <f>IFERROR(IF(INDEX(database[],$C208,J$6)=0,"",INDEX(database[],$C208,J$6)),"")</f>
        <v/>
      </c>
      <c r="K208" s="31" t="str">
        <f>IFERROR(IF(INDEX(database[],$C208,K$6)=0,"",INDEX(database[],$C208,K$6)),"")</f>
        <v/>
      </c>
      <c r="L208" s="31" t="str">
        <f>IFERROR(IF(INDEX(database[],$C208,L$6)=0,"",INDEX(database[],$C208,L$6)),"")</f>
        <v/>
      </c>
      <c r="M208" s="31" t="str">
        <f>IFERROR(IF(INDEX(database[],$C208,M$6)=0,"",INDEX(database[],$C208,M$6)),"")</f>
        <v/>
      </c>
      <c r="N208" s="31" t="str">
        <f>IFERROR(IF(INDEX(database[],$C208,N$6)=0,"",INDEX(database[],$C208,N$6)),"")</f>
        <v/>
      </c>
      <c r="O208" s="31" t="str">
        <f>IFERROR(IF(INDEX(database[],$C208,O$6)=0,"",INDEX(database[],$C208,O$6)),"")</f>
        <v/>
      </c>
      <c r="P208" s="31" t="str">
        <f>IFERROR(IF(INDEX(database[],$C208,P$6)=0,"",INDEX(database[],$C208,P$6)),"")</f>
        <v/>
      </c>
      <c r="Q208" s="31" t="str">
        <f>IFERROR(IF(INDEX(database[],$C208,Q$6)=0,"",INDEX(database[],$C208,Q$6)),"")</f>
        <v/>
      </c>
      <c r="R208" s="46" t="str">
        <f>IFERROR(IF(INDEX(database[],$C208,R$6)=0,"",INDEX(database[],$C208,R$6)),"")</f>
        <v/>
      </c>
      <c r="S208" s="31" t="str">
        <f>IFERROR(IF(INDEX(database[],$C208,S$6)=0,"",INDEX(database[],$C208,S$6)),"")</f>
        <v/>
      </c>
      <c r="T208" s="31" t="str">
        <f>IFERROR(IF(INDEX(database[],$C208,T$6)=0,"",INDEX(database[],$C208,T$6)),"")</f>
        <v/>
      </c>
      <c r="U208" s="31" t="str">
        <f>IFERROR(IF(INDEX(database[],$C208,U$6)=0,"",INDEX(database[],$C208,U$6)),"")</f>
        <v/>
      </c>
      <c r="V208" s="31" t="str">
        <f>IFERROR(IF(INDEX(database[],$C208,V$6)=0,"",INDEX(database[],$C208,V$6)),"")</f>
        <v/>
      </c>
      <c r="W208" s="31" t="str">
        <f>IFERROR(IF(INDEX(database[],$C208,W$6)=0,"",INDEX(database[],$C208,W$6)),"")</f>
        <v/>
      </c>
      <c r="X208" s="31" t="str">
        <f>IFERROR(IF(INDEX(database[],$C208,X$6)=0,"",INDEX(database[],$C208,X$6)),"")</f>
        <v/>
      </c>
      <c r="Y208" s="31" t="str">
        <f>IFERROR(IF(INDEX(database[],$C208,Y$6)=0,"",INDEX(database[],$C208,Y$6)),"")</f>
        <v/>
      </c>
      <c r="Z208" s="31" t="str">
        <f>IFERROR(IF(INDEX(database[],$C208,Z$6)=0,"",INDEX(database[],$C208,Z$6)),"")</f>
        <v/>
      </c>
      <c r="AA208" s="31" t="str">
        <f>IFERROR(IF(INDEX(database[],$C208,AA$6)=0,"",INDEX(database[],$C208,AA$6)),"")</f>
        <v/>
      </c>
      <c r="AB208" s="31" t="str">
        <f>IFERROR(IF(INDEX(database[],$C208,AB$6)=0,"",INDEX(database[],$C208,AB$6)),"")</f>
        <v/>
      </c>
      <c r="AC208" s="31" t="str">
        <f>IFERROR(IF(INDEX(database[],$C208,AC$6)=0,"",INDEX(database[],$C208,AC$6)),"")</f>
        <v/>
      </c>
      <c r="AD208" s="31" t="str">
        <f>IFERROR(IF(INDEX(database[],$C208,AD$6)=0,"",INDEX(database[],$C208,AD$6)),"")</f>
        <v/>
      </c>
      <c r="AE208" s="31" t="str">
        <f>IFERROR(IF(INDEX(database[],$C208,AE$6)=0,"",INDEX(database[],$C208,AE$6)),"")</f>
        <v/>
      </c>
      <c r="AF208" s="31" t="str">
        <f>IFERROR(IF(INDEX(database[],$C208,AF$6)=0,"",INDEX(database[],$C208,AF$6)),"")</f>
        <v/>
      </c>
      <c r="AG208" s="31" t="str">
        <f>IFERROR(IF(INDEX(database[],$C208,AG$6)=0,"",INDEX(database[],$C208,AG$6)),"")</f>
        <v/>
      </c>
      <c r="AH208" s="31" t="str">
        <f>IFERROR(IF(INDEX(database[],$C208,AH$6)=0,"",INDEX(database[],$C208,AH$6)),"")</f>
        <v/>
      </c>
      <c r="AI208" s="31" t="str">
        <f>IFERROR(IF(INDEX(database[],$C208,AI$6)=0,"",INDEX(database[],$C208,AI$6)),"")</f>
        <v/>
      </c>
      <c r="AJ208" s="31" t="str">
        <f>IFERROR(IF(INDEX(database[],$C208,AJ$6)=0,"",INDEX(database[],$C208,AJ$6)),"")</f>
        <v/>
      </c>
      <c r="AK208" s="31" t="str">
        <f>IFERROR(IF(INDEX(database[],$C208,AK$6)=0,"",INDEX(database[],$C208,AK$6)),"")</f>
        <v/>
      </c>
      <c r="AL208" s="31" t="str">
        <f>IFERROR(IF(INDEX(database[],$C208,AL$6)=0,"",INDEX(database[],$C208,AL$6)),"")</f>
        <v/>
      </c>
      <c r="AM208" s="31" t="str">
        <f>IFERROR(IF(INDEX(database[],$C208,AM$6)=0,"",INDEX(database[],$C208,AM$6)),"")</f>
        <v/>
      </c>
      <c r="AN208" s="31" t="str">
        <f>IFERROR(IF(INDEX(database[],$C208,AN$6)=0,"",INDEX(database[],$C208,AN$6)),"")</f>
        <v/>
      </c>
      <c r="AO208" s="31" t="str">
        <f>IFERROR(IF(INDEX(database[],$C208,AO$6)=0,"",INDEX(database[],$C208,AO$6)),"")</f>
        <v/>
      </c>
      <c r="AP208" s="31" t="str">
        <f>IFERROR(IF(INDEX(database[],$C208,AP$6)=0,"",INDEX(database[],$C208,AP$6)),"")</f>
        <v/>
      </c>
      <c r="AQ208" s="31" t="str">
        <f>IFERROR(IF(INDEX(database[],$C208,AQ$6)=0,"",INDEX(database[],$C208,AQ$6)),"")</f>
        <v/>
      </c>
      <c r="AR208" s="31" t="str">
        <f>IFERROR(IF(INDEX(database[],$C208,AR$6)=0,"",INDEX(database[],$C208,AR$6)),"")</f>
        <v/>
      </c>
      <c r="AS208" s="31" t="str">
        <f>IFERROR(IF(INDEX(database[],$C208,AS$6)=0,"",INDEX(database[],$C208,AS$6)),"")</f>
        <v/>
      </c>
      <c r="AT208" s="31" t="str">
        <f>IFERROR(IF(INDEX(database[],$C208,AT$6)=0,"",INDEX(database[],$C208,AT$6)),"")</f>
        <v/>
      </c>
      <c r="AU208" s="31" t="str">
        <f>IFERROR(IF(INDEX(database[],$C208,AU$6)=0,"",INDEX(database[],$C208,AU$6)),"")</f>
        <v/>
      </c>
      <c r="AV208" s="31" t="str">
        <f>IFERROR(IF(INDEX(database[],$C208,AV$6)=0,"",INDEX(database[],$C208,AV$6)),"")</f>
        <v/>
      </c>
      <c r="AW208" s="31" t="str">
        <f t="shared" si="120"/>
        <v/>
      </c>
      <c r="AX208" s="49" t="str">
        <f t="shared" ref="AX208:AX271" si="125">IFERROR(YEAR(BD208),"")</f>
        <v/>
      </c>
      <c r="AY208" s="31" t="str">
        <f t="shared" ref="AY208:AY271" si="126">IFERROR(YEAR(BF208),"")</f>
        <v/>
      </c>
      <c r="AZ208" s="31" t="str">
        <f t="shared" ref="AZ208:AZ271" si="127">IFERROR(YEAR(BE208),"")</f>
        <v/>
      </c>
      <c r="BA208" s="49" t="str">
        <f t="shared" ref="BA208:BA271" ca="1" si="128">IFERROR(DATEDIF(BE208,TODAY(),"y"),"")</f>
        <v/>
      </c>
      <c r="BB208" s="51" t="str">
        <f t="shared" ref="BB208:BB271" ca="1" si="129">IFERROR(IF(LEN(BA208)=0,"",IF(BA208&lt;18,$CO$54,IF(AND(BA208&gt;=18,BA208&lt;31),$CO$55,IF(AND(BA208&gt;=31,BA208&lt;41),$CO$56,IF(AND(BA208&gt;=41,BA208&lt;50),$CO$57,IF(AND(BA208&gt;=51,BA208&lt;60),$CO$58,IF(BA208&gt;=61,$CO$59,""))))))),"")</f>
        <v/>
      </c>
      <c r="BC208" s="50" t="str">
        <f t="shared" si="115"/>
        <v/>
      </c>
      <c r="BD208" s="46" t="str">
        <f t="shared" si="115"/>
        <v/>
      </c>
      <c r="BE208" s="46" t="str">
        <f t="shared" si="115"/>
        <v/>
      </c>
      <c r="BF208" s="46" t="str">
        <f t="shared" si="115"/>
        <v/>
      </c>
      <c r="BG208" s="46" t="str">
        <f t="shared" si="115"/>
        <v/>
      </c>
      <c r="BH208" s="46" t="str">
        <f t="shared" si="115"/>
        <v/>
      </c>
      <c r="BI208" s="46" t="str">
        <f t="shared" si="115"/>
        <v/>
      </c>
      <c r="BJ208" s="31" t="str">
        <f t="shared" ref="BJ208:BJ271" si="130">IFERROR(IF(order=123,DAY(BD208)&amp;connector&amp;IF(desc="Extended",INDEX(months,MONTH(BD208),1),MONTH(BD208))&amp;connector&amp;IF(desc="Short", RIGHT(YEAR(BD208),2),YEAR(BD208)),IF(order=213, MONTH(BD208)&amp;connector&amp;DAY(BD208)&amp;connector&amp;IF(desc="Short", RIGHT(YEAR(BD208),2),YEAR(BD208)),IF(desc="Short", RIGHT(YEAR(BD208),2),YEAR(BD208))&amp;connector&amp;MONTH(BD208)&amp;connector&amp;DAY(BD208))),BD208)</f>
        <v/>
      </c>
      <c r="BK208" s="31" t="str">
        <f t="shared" ref="BK208:BK271" si="131">IFERROR(IF(order=123,DAY(BE208)&amp;connector&amp;IF(desc="Extended",INDEX(months,MONTH(BE208),1),MONTH(BE208))&amp;connector&amp;IF(desc="Short", RIGHT(YEAR(BE208),2),YEAR(BE208)),IF(order=213, MONTH(BE208)&amp;connector&amp;DAY(BE208)&amp;connector&amp;IF(desc="Short", RIGHT(YEAR(BE208),2),YEAR(BE208)),IF(desc="Short", RIGHT(YEAR(BE208),2),YEAR(BE208))&amp;connector&amp;MONTH(BE208)&amp;connector&amp;DAY(BE208))),BE208)</f>
        <v/>
      </c>
      <c r="BL208" s="31" t="str">
        <f t="shared" ref="BL208:BL271" si="132">IFERROR(IF(order=123,DAY(BF208)&amp;connector&amp;IF(desc="Extended",INDEX(months,MONTH(BF208),1),MONTH(BF208))&amp;connector&amp;IF(desc="Short", RIGHT(YEAR(BF208),2),YEAR(BF208)),IF(order=213, MONTH(BF208)&amp;connector&amp;DAY(BF208)&amp;connector&amp;IF(desc="Short", RIGHT(YEAR(BF208),2),YEAR(BF208)),IF(desc="Short", RIGHT(YEAR(BF208),2),YEAR(BF208))&amp;connector&amp;MONTH(BF208)&amp;connector&amp;DAY(BF208))),BF208)</f>
        <v/>
      </c>
      <c r="BM208" s="31" t="str">
        <f t="shared" ref="BM208:BM271" si="133">IFERROR(IF(order=123,DAY(BG208)&amp;connector&amp;IF(desc="Extended",INDEX(months,MONTH(BG208),1),MONTH(BG208))&amp;connector&amp;IF(desc="Short", RIGHT(YEAR(BG208),2),YEAR(BG208)),IF(order=213, MONTH(BG208)&amp;connector&amp;DAY(BG208)&amp;connector&amp;IF(desc="Short", RIGHT(YEAR(BG208),2),YEAR(BG208)),IF(desc="Short", RIGHT(YEAR(BG208),2),YEAR(BG208))&amp;connector&amp;MONTH(BG208)&amp;connector&amp;DAY(BG208))),BG208)</f>
        <v/>
      </c>
      <c r="BN208" s="31" t="str">
        <f t="shared" ref="BN208:BN271" si="134">IFERROR(IF(order=123,DAY(BH208)&amp;connector&amp;IF(desc="Extended",INDEX(months,MONTH(BH208),1),MONTH(BH208))&amp;connector&amp;IF(desc="Short", RIGHT(YEAR(BH208),2),YEAR(BH208)),IF(order=213, MONTH(BH208)&amp;connector&amp;DAY(BH208)&amp;connector&amp;IF(desc="Short", RIGHT(YEAR(BH208),2),YEAR(BH208)),IF(desc="Short", RIGHT(YEAR(BH208),2),YEAR(BH208))&amp;connector&amp;MONTH(BH208)&amp;connector&amp;DAY(BH208))),BH208)</f>
        <v/>
      </c>
      <c r="BO208" s="31" t="str">
        <f t="shared" ref="BO208:BO271" si="135">IFERROR(IF(order=123,DAY(BI208)&amp;connector&amp;IF(desc="Extended",INDEX(months,MONTH(BI208),1),MONTH(BI208))&amp;connector&amp;IF(desc="Short", RIGHT(YEAR(BI208),2),YEAR(BI208)),IF(order=213, MONTH(BI208)&amp;connector&amp;DAY(BI208)&amp;connector&amp;IF(desc="Short", RIGHT(YEAR(BI208),2),YEAR(BI208)),IF(desc="Short", RIGHT(YEAR(BI208),2),YEAR(BI208))&amp;connector&amp;MONTH(BI208)&amp;connector&amp;DAY(BI208))),BI208)</f>
        <v/>
      </c>
      <c r="BP208" s="48"/>
      <c r="BQ208" s="48"/>
      <c r="BR208" s="48"/>
      <c r="BS208" s="48"/>
      <c r="BT208" s="48"/>
      <c r="BU208" s="31">
        <f>IFERROR(IF(OR(BU$7="",List!$B$8="",List!$B$8="All"),1,IF(List!$B$8=INDEX(IF(BU$5="d",DateTable,MainTable),$C208,BU$6),1,0)),0)</f>
        <v>1</v>
      </c>
      <c r="BV208" s="31">
        <f>IFERROR(IF(OR(BV$7="",List!$B$11="",List!$B$11="All"),1,IF(List!$B$11=INDEX(IF(BV$5="d",DateTable,MainTable),$C208,BV$6),1,0)),0)</f>
        <v>1</v>
      </c>
      <c r="BW208" s="31">
        <f>IFERROR(IF(OR(BW$7="",List!$B$14="",List!$B$14="All"),1,IF(List!$B$14=INDEX(IF(BW$5="d",DateTable,MainTable),$C208,BW$6),1,0)),0)</f>
        <v>1</v>
      </c>
      <c r="BX208" s="31">
        <f>IFERROR(IF(OR(BX$7="",List!$B$17="",List!$B$17="All"),1,IF(List!$B$17=INDEX(IF(BX$5="d",DateTable,MainTable),$C208,BX$6),1,0)),0)</f>
        <v>1</v>
      </c>
      <c r="BY208" s="31">
        <f t="shared" si="95"/>
        <v>1</v>
      </c>
      <c r="CA208" s="31" t="str">
        <f t="shared" si="96"/>
        <v/>
      </c>
      <c r="CB208" s="31" t="str">
        <f t="shared" si="121"/>
        <v/>
      </c>
      <c r="CD208" s="31">
        <f>IFERROR(IF(OR(Dashboard!$C$7="",Dashboard!$C$7="All"),1,IF(Dashboard!$C$7=INDEX(MainTable,$C208,CD$6),1,0)),0)</f>
        <v>1</v>
      </c>
      <c r="CE208" s="31">
        <f>IFERROR(IF(OR(Dashboard!$E$7="",Dashboard!$E$7="All"),1,IF(Dashboard!$E$7=INDEX(MainTable,$C208,CE$6),1,0)),0)</f>
        <v>1</v>
      </c>
      <c r="CF208" s="31">
        <f>IFERROR(IF(OR(Dashboard!$G$7="",Dashboard!$G$7="All"),1,IF(Dashboard!$G$7=INDEX(MainTable,$C208,CF$6),1,0)),0)</f>
        <v>1</v>
      </c>
      <c r="CG208" s="31">
        <f>IFERROR(IF(OR(Dashboard!$I$7="",Dashboard!$I$7="All"),1,IF(Dashboard!$I$7=INDEX(MainTable,$C208,CG$6),1,0)),0)</f>
        <v>1</v>
      </c>
      <c r="CH208" s="31">
        <f t="shared" si="97"/>
        <v>1</v>
      </c>
      <c r="CJ208" s="31">
        <f t="shared" ca="1" si="98"/>
        <v>0</v>
      </c>
      <c r="CK208" s="31">
        <f t="shared" ca="1" si="122"/>
        <v>0</v>
      </c>
      <c r="CL208" s="31">
        <f t="shared" si="123"/>
        <v>0</v>
      </c>
      <c r="CM208" s="31">
        <f t="shared" si="124"/>
        <v>0</v>
      </c>
      <c r="DG208" s="31" t="str">
        <f t="shared" si="116"/>
        <v/>
      </c>
      <c r="DH208" s="31" t="str">
        <f>IFERROR(IF(COUNTIF($DG$8:$DG208,DG208)&gt;1,"",DG208),"")</f>
        <v/>
      </c>
      <c r="DI208" s="31" t="str">
        <f t="array" ref="DI208">IFERROR(INDEX(filter1,SMALL(IF(LEN(filter1)&gt;0,ROW(filter1)-ROW(INDEX(filter1,1,1))+1),ROW($DF208)-ROW($DF$7))),"")</f>
        <v/>
      </c>
      <c r="DJ208" s="31" t="str">
        <f t="shared" si="117"/>
        <v/>
      </c>
      <c r="DK208" s="31" t="str">
        <f>IFERROR(IF(COUNTIF($DJ$8:$DJ208,DJ208)&gt;1,"",DJ208),"")</f>
        <v/>
      </c>
      <c r="DL208" s="31" t="str">
        <f t="array" ref="DL208">IFERROR(INDEX(filter2,SMALL(IF(LEN(filter2)&gt;0,ROW(filter2)-ROW(INDEX(filter2,1,1))+1),ROW($DF208)-ROW($DF$7))),"")</f>
        <v/>
      </c>
      <c r="DM208" s="31" t="str">
        <f t="shared" si="118"/>
        <v/>
      </c>
      <c r="DN208" s="31" t="str">
        <f>IFERROR(IF(COUNTIF($DM$8:$DM208,DM208)&gt;1,"",DM208),"")</f>
        <v/>
      </c>
      <c r="DO208" s="31" t="str">
        <f t="array" ref="DO208">IFERROR(INDEX(filter3,SMALL(IF(LEN(filter3)&gt;0,ROW(filter3)-ROW(INDEX(filter3,1,1))+1),ROW($DF208)-ROW($DF$7))),"")</f>
        <v/>
      </c>
      <c r="DP208" s="31" t="str">
        <f t="shared" si="119"/>
        <v/>
      </c>
      <c r="DQ208" s="31" t="str">
        <f>IFERROR(IF(COUNTIF($DP$8:$DP208,DP208)&gt;1,"",DP208),"")</f>
        <v/>
      </c>
      <c r="DR208" s="31" t="str">
        <f t="array" ref="DR208">IFERROR(INDEX(filter4,SMALL(IF(LEN(filter4)&gt;0,ROW(filter4)-ROW(INDEX(filter4,1,1))+1),ROW($DF208)-ROW($DF$7))),"")</f>
        <v/>
      </c>
      <c r="DY208" s="75"/>
      <c r="DZ208" s="75"/>
      <c r="EA208" s="75"/>
      <c r="EB208" s="75"/>
      <c r="EC208" s="75"/>
      <c r="ED208" s="75"/>
      <c r="EE208" s="75"/>
      <c r="EF208" s="75"/>
      <c r="EG208" s="75"/>
      <c r="EH208" s="75"/>
      <c r="EI208" s="75"/>
      <c r="EJ208" s="75"/>
    </row>
    <row r="209" spans="3:140" ht="15" customHeight="1" x14ac:dyDescent="0.25">
      <c r="C209" s="31">
        <v>202</v>
      </c>
      <c r="D209" s="31" t="str">
        <f>IFERROR(IF(INDEX(database[],$C209,D$6)=0,"",INDEX(database[],$C209,D$6)),"")</f>
        <v/>
      </c>
      <c r="E209" s="46" t="str">
        <f>IFERROR(IF(INDEX(database[],$C209,E$6)=0,"",INDEX(database[],$C209,E$6)),"")</f>
        <v/>
      </c>
      <c r="F209" s="31" t="str">
        <f>IFERROR(IF(INDEX(database[],$C209,F$6)=0,"",INDEX(database[],$C209,F$6)),"")</f>
        <v/>
      </c>
      <c r="G209" s="31" t="str">
        <f>IFERROR(IF(INDEX(database[],$C209,G$6)=0,"",INDEX(database[],$C209,G$6)),"")</f>
        <v/>
      </c>
      <c r="H209" s="31" t="str">
        <f>IFERROR(IF(INDEX(database[],$C209,H$6)=0,"",INDEX(database[],$C209,H$6)),"")</f>
        <v/>
      </c>
      <c r="I209" s="31" t="str">
        <f>IFERROR(IF(INDEX(database[],$C209,I$6)=0,"",INDEX(database[],$C209,I$6)),"")</f>
        <v/>
      </c>
      <c r="J209" s="31" t="str">
        <f>IFERROR(IF(INDEX(database[],$C209,J$6)=0,"",INDEX(database[],$C209,J$6)),"")</f>
        <v/>
      </c>
      <c r="K209" s="31" t="str">
        <f>IFERROR(IF(INDEX(database[],$C209,K$6)=0,"",INDEX(database[],$C209,K$6)),"")</f>
        <v/>
      </c>
      <c r="L209" s="31" t="str">
        <f>IFERROR(IF(INDEX(database[],$C209,L$6)=0,"",INDEX(database[],$C209,L$6)),"")</f>
        <v/>
      </c>
      <c r="M209" s="31" t="str">
        <f>IFERROR(IF(INDEX(database[],$C209,M$6)=0,"",INDEX(database[],$C209,M$6)),"")</f>
        <v/>
      </c>
      <c r="N209" s="31" t="str">
        <f>IFERROR(IF(INDEX(database[],$C209,N$6)=0,"",INDEX(database[],$C209,N$6)),"")</f>
        <v/>
      </c>
      <c r="O209" s="31" t="str">
        <f>IFERROR(IF(INDEX(database[],$C209,O$6)=0,"",INDEX(database[],$C209,O$6)),"")</f>
        <v/>
      </c>
      <c r="P209" s="31" t="str">
        <f>IFERROR(IF(INDEX(database[],$C209,P$6)=0,"",INDEX(database[],$C209,P$6)),"")</f>
        <v/>
      </c>
      <c r="Q209" s="31" t="str">
        <f>IFERROR(IF(INDEX(database[],$C209,Q$6)=0,"",INDEX(database[],$C209,Q$6)),"")</f>
        <v/>
      </c>
      <c r="R209" s="46" t="str">
        <f>IFERROR(IF(INDEX(database[],$C209,R$6)=0,"",INDEX(database[],$C209,R$6)),"")</f>
        <v/>
      </c>
      <c r="S209" s="31" t="str">
        <f>IFERROR(IF(INDEX(database[],$C209,S$6)=0,"",INDEX(database[],$C209,S$6)),"")</f>
        <v/>
      </c>
      <c r="T209" s="31" t="str">
        <f>IFERROR(IF(INDEX(database[],$C209,T$6)=0,"",INDEX(database[],$C209,T$6)),"")</f>
        <v/>
      </c>
      <c r="U209" s="31" t="str">
        <f>IFERROR(IF(INDEX(database[],$C209,U$6)=0,"",INDEX(database[],$C209,U$6)),"")</f>
        <v/>
      </c>
      <c r="V209" s="31" t="str">
        <f>IFERROR(IF(INDEX(database[],$C209,V$6)=0,"",INDEX(database[],$C209,V$6)),"")</f>
        <v/>
      </c>
      <c r="W209" s="31" t="str">
        <f>IFERROR(IF(INDEX(database[],$C209,W$6)=0,"",INDEX(database[],$C209,W$6)),"")</f>
        <v/>
      </c>
      <c r="X209" s="31" t="str">
        <f>IFERROR(IF(INDEX(database[],$C209,X$6)=0,"",INDEX(database[],$C209,X$6)),"")</f>
        <v/>
      </c>
      <c r="Y209" s="31" t="str">
        <f>IFERROR(IF(INDEX(database[],$C209,Y$6)=0,"",INDEX(database[],$C209,Y$6)),"")</f>
        <v/>
      </c>
      <c r="Z209" s="31" t="str">
        <f>IFERROR(IF(INDEX(database[],$C209,Z$6)=0,"",INDEX(database[],$C209,Z$6)),"")</f>
        <v/>
      </c>
      <c r="AA209" s="31" t="str">
        <f>IFERROR(IF(INDEX(database[],$C209,AA$6)=0,"",INDEX(database[],$C209,AA$6)),"")</f>
        <v/>
      </c>
      <c r="AB209" s="31" t="str">
        <f>IFERROR(IF(INDEX(database[],$C209,AB$6)=0,"",INDEX(database[],$C209,AB$6)),"")</f>
        <v/>
      </c>
      <c r="AC209" s="31" t="str">
        <f>IFERROR(IF(INDEX(database[],$C209,AC$6)=0,"",INDEX(database[],$C209,AC$6)),"")</f>
        <v/>
      </c>
      <c r="AD209" s="31" t="str">
        <f>IFERROR(IF(INDEX(database[],$C209,AD$6)=0,"",INDEX(database[],$C209,AD$6)),"")</f>
        <v/>
      </c>
      <c r="AE209" s="31" t="str">
        <f>IFERROR(IF(INDEX(database[],$C209,AE$6)=0,"",INDEX(database[],$C209,AE$6)),"")</f>
        <v/>
      </c>
      <c r="AF209" s="31" t="str">
        <f>IFERROR(IF(INDEX(database[],$C209,AF$6)=0,"",INDEX(database[],$C209,AF$6)),"")</f>
        <v/>
      </c>
      <c r="AG209" s="31" t="str">
        <f>IFERROR(IF(INDEX(database[],$C209,AG$6)=0,"",INDEX(database[],$C209,AG$6)),"")</f>
        <v/>
      </c>
      <c r="AH209" s="31" t="str">
        <f>IFERROR(IF(INDEX(database[],$C209,AH$6)=0,"",INDEX(database[],$C209,AH$6)),"")</f>
        <v/>
      </c>
      <c r="AI209" s="31" t="str">
        <f>IFERROR(IF(INDEX(database[],$C209,AI$6)=0,"",INDEX(database[],$C209,AI$6)),"")</f>
        <v/>
      </c>
      <c r="AJ209" s="31" t="str">
        <f>IFERROR(IF(INDEX(database[],$C209,AJ$6)=0,"",INDEX(database[],$C209,AJ$6)),"")</f>
        <v/>
      </c>
      <c r="AK209" s="31" t="str">
        <f>IFERROR(IF(INDEX(database[],$C209,AK$6)=0,"",INDEX(database[],$C209,AK$6)),"")</f>
        <v/>
      </c>
      <c r="AL209" s="31" t="str">
        <f>IFERROR(IF(INDEX(database[],$C209,AL$6)=0,"",INDEX(database[],$C209,AL$6)),"")</f>
        <v/>
      </c>
      <c r="AM209" s="31" t="str">
        <f>IFERROR(IF(INDEX(database[],$C209,AM$6)=0,"",INDEX(database[],$C209,AM$6)),"")</f>
        <v/>
      </c>
      <c r="AN209" s="31" t="str">
        <f>IFERROR(IF(INDEX(database[],$C209,AN$6)=0,"",INDEX(database[],$C209,AN$6)),"")</f>
        <v/>
      </c>
      <c r="AO209" s="31" t="str">
        <f>IFERROR(IF(INDEX(database[],$C209,AO$6)=0,"",INDEX(database[],$C209,AO$6)),"")</f>
        <v/>
      </c>
      <c r="AP209" s="31" t="str">
        <f>IFERROR(IF(INDEX(database[],$C209,AP$6)=0,"",INDEX(database[],$C209,AP$6)),"")</f>
        <v/>
      </c>
      <c r="AQ209" s="31" t="str">
        <f>IFERROR(IF(INDEX(database[],$C209,AQ$6)=0,"",INDEX(database[],$C209,AQ$6)),"")</f>
        <v/>
      </c>
      <c r="AR209" s="31" t="str">
        <f>IFERROR(IF(INDEX(database[],$C209,AR$6)=0,"",INDEX(database[],$C209,AR$6)),"")</f>
        <v/>
      </c>
      <c r="AS209" s="31" t="str">
        <f>IFERROR(IF(INDEX(database[],$C209,AS$6)=0,"",INDEX(database[],$C209,AS$6)),"")</f>
        <v/>
      </c>
      <c r="AT209" s="31" t="str">
        <f>IFERROR(IF(INDEX(database[],$C209,AT$6)=0,"",INDEX(database[],$C209,AT$6)),"")</f>
        <v/>
      </c>
      <c r="AU209" s="31" t="str">
        <f>IFERROR(IF(INDEX(database[],$C209,AU$6)=0,"",INDEX(database[],$C209,AU$6)),"")</f>
        <v/>
      </c>
      <c r="AV209" s="31" t="str">
        <f>IFERROR(IF(INDEX(database[],$C209,AV$6)=0,"",INDEX(database[],$C209,AV$6)),"")</f>
        <v/>
      </c>
      <c r="AW209" s="31" t="str">
        <f t="shared" si="120"/>
        <v/>
      </c>
      <c r="AX209" s="49" t="str">
        <f t="shared" si="125"/>
        <v/>
      </c>
      <c r="AY209" s="31" t="str">
        <f t="shared" si="126"/>
        <v/>
      </c>
      <c r="AZ209" s="31" t="str">
        <f t="shared" si="127"/>
        <v/>
      </c>
      <c r="BA209" s="49" t="str">
        <f t="shared" ca="1" si="128"/>
        <v/>
      </c>
      <c r="BB209" s="51" t="str">
        <f t="shared" ca="1" si="129"/>
        <v/>
      </c>
      <c r="BC209" s="50" t="str">
        <f t="shared" si="115"/>
        <v/>
      </c>
      <c r="BD209" s="46" t="str">
        <f t="shared" si="115"/>
        <v/>
      </c>
      <c r="BE209" s="46" t="str">
        <f t="shared" si="115"/>
        <v/>
      </c>
      <c r="BF209" s="46" t="str">
        <f t="shared" si="115"/>
        <v/>
      </c>
      <c r="BG209" s="46" t="str">
        <f t="shared" si="115"/>
        <v/>
      </c>
      <c r="BH209" s="46" t="str">
        <f t="shared" si="115"/>
        <v/>
      </c>
      <c r="BI209" s="46" t="str">
        <f t="shared" si="115"/>
        <v/>
      </c>
      <c r="BJ209" s="31" t="str">
        <f t="shared" si="130"/>
        <v/>
      </c>
      <c r="BK209" s="31" t="str">
        <f t="shared" si="131"/>
        <v/>
      </c>
      <c r="BL209" s="31" t="str">
        <f t="shared" si="132"/>
        <v/>
      </c>
      <c r="BM209" s="31" t="str">
        <f t="shared" si="133"/>
        <v/>
      </c>
      <c r="BN209" s="31" t="str">
        <f t="shared" si="134"/>
        <v/>
      </c>
      <c r="BO209" s="31" t="str">
        <f t="shared" si="135"/>
        <v/>
      </c>
      <c r="BP209" s="48"/>
      <c r="BQ209" s="48"/>
      <c r="BR209" s="48"/>
      <c r="BS209" s="48"/>
      <c r="BT209" s="48"/>
      <c r="BU209" s="31">
        <f>IFERROR(IF(OR(BU$7="",List!$B$8="",List!$B$8="All"),1,IF(List!$B$8=INDEX(IF(BU$5="d",DateTable,MainTable),$C209,BU$6),1,0)),0)</f>
        <v>1</v>
      </c>
      <c r="BV209" s="31">
        <f>IFERROR(IF(OR(BV$7="",List!$B$11="",List!$B$11="All"),1,IF(List!$B$11=INDEX(IF(BV$5="d",DateTable,MainTable),$C209,BV$6),1,0)),0)</f>
        <v>1</v>
      </c>
      <c r="BW209" s="31">
        <f>IFERROR(IF(OR(BW$7="",List!$B$14="",List!$B$14="All"),1,IF(List!$B$14=INDEX(IF(BW$5="d",DateTable,MainTable),$C209,BW$6),1,0)),0)</f>
        <v>1</v>
      </c>
      <c r="BX209" s="31">
        <f>IFERROR(IF(OR(BX$7="",List!$B$17="",List!$B$17="All"),1,IF(List!$B$17=INDEX(IF(BX$5="d",DateTable,MainTable),$C209,BX$6),1,0)),0)</f>
        <v>1</v>
      </c>
      <c r="BY209" s="31">
        <f t="shared" si="95"/>
        <v>1</v>
      </c>
      <c r="CA209" s="31" t="str">
        <f t="shared" si="96"/>
        <v/>
      </c>
      <c r="CB209" s="31" t="str">
        <f t="shared" si="121"/>
        <v/>
      </c>
      <c r="CD209" s="31">
        <f>IFERROR(IF(OR(Dashboard!$C$7="",Dashboard!$C$7="All"),1,IF(Dashboard!$C$7=INDEX(MainTable,$C209,CD$6),1,0)),0)</f>
        <v>1</v>
      </c>
      <c r="CE209" s="31">
        <f>IFERROR(IF(OR(Dashboard!$E$7="",Dashboard!$E$7="All"),1,IF(Dashboard!$E$7=INDEX(MainTable,$C209,CE$6),1,0)),0)</f>
        <v>1</v>
      </c>
      <c r="CF209" s="31">
        <f>IFERROR(IF(OR(Dashboard!$G$7="",Dashboard!$G$7="All"),1,IF(Dashboard!$G$7=INDEX(MainTable,$C209,CF$6),1,0)),0)</f>
        <v>1</v>
      </c>
      <c r="CG209" s="31">
        <f>IFERROR(IF(OR(Dashboard!$I$7="",Dashboard!$I$7="All"),1,IF(Dashboard!$I$7=INDEX(MainTable,$C209,CG$6),1,0)),0)</f>
        <v>1</v>
      </c>
      <c r="CH209" s="31">
        <f t="shared" si="97"/>
        <v>1</v>
      </c>
      <c r="CJ209" s="31">
        <f t="shared" ca="1" si="98"/>
        <v>0</v>
      </c>
      <c r="CK209" s="31">
        <f t="shared" ca="1" si="122"/>
        <v>0</v>
      </c>
      <c r="CL209" s="31">
        <f t="shared" si="123"/>
        <v>0</v>
      </c>
      <c r="CM209" s="31">
        <f t="shared" si="124"/>
        <v>0</v>
      </c>
      <c r="DG209" s="31" t="str">
        <f t="shared" si="116"/>
        <v/>
      </c>
      <c r="DH209" s="31" t="str">
        <f>IFERROR(IF(COUNTIF($DG$8:$DG209,DG209)&gt;1,"",DG209),"")</f>
        <v/>
      </c>
      <c r="DI209" s="31" t="str">
        <f t="array" ref="DI209">IFERROR(INDEX(filter1,SMALL(IF(LEN(filter1)&gt;0,ROW(filter1)-ROW(INDEX(filter1,1,1))+1),ROW($DF209)-ROW($DF$7))),"")</f>
        <v/>
      </c>
      <c r="DJ209" s="31" t="str">
        <f t="shared" si="117"/>
        <v/>
      </c>
      <c r="DK209" s="31" t="str">
        <f>IFERROR(IF(COUNTIF($DJ$8:$DJ209,DJ209)&gt;1,"",DJ209),"")</f>
        <v/>
      </c>
      <c r="DL209" s="31" t="str">
        <f t="array" ref="DL209">IFERROR(INDEX(filter2,SMALL(IF(LEN(filter2)&gt;0,ROW(filter2)-ROW(INDEX(filter2,1,1))+1),ROW($DF209)-ROW($DF$7))),"")</f>
        <v/>
      </c>
      <c r="DM209" s="31" t="str">
        <f t="shared" si="118"/>
        <v/>
      </c>
      <c r="DN209" s="31" t="str">
        <f>IFERROR(IF(COUNTIF($DM$8:$DM209,DM209)&gt;1,"",DM209),"")</f>
        <v/>
      </c>
      <c r="DO209" s="31" t="str">
        <f t="array" ref="DO209">IFERROR(INDEX(filter3,SMALL(IF(LEN(filter3)&gt;0,ROW(filter3)-ROW(INDEX(filter3,1,1))+1),ROW($DF209)-ROW($DF$7))),"")</f>
        <v/>
      </c>
      <c r="DP209" s="31" t="str">
        <f t="shared" si="119"/>
        <v/>
      </c>
      <c r="DQ209" s="31" t="str">
        <f>IFERROR(IF(COUNTIF($DP$8:$DP209,DP209)&gt;1,"",DP209),"")</f>
        <v/>
      </c>
      <c r="DR209" s="31" t="str">
        <f t="array" ref="DR209">IFERROR(INDEX(filter4,SMALL(IF(LEN(filter4)&gt;0,ROW(filter4)-ROW(INDEX(filter4,1,1))+1),ROW($DF209)-ROW($DF$7))),"")</f>
        <v/>
      </c>
      <c r="DY209" s="75"/>
      <c r="DZ209" s="75"/>
      <c r="EA209" s="75"/>
      <c r="EB209" s="75"/>
      <c r="EC209" s="75"/>
      <c r="ED209" s="75"/>
      <c r="EE209" s="75"/>
      <c r="EF209" s="75"/>
      <c r="EG209" s="75"/>
      <c r="EH209" s="75"/>
      <c r="EI209" s="75"/>
      <c r="EJ209" s="75"/>
    </row>
    <row r="210" spans="3:140" ht="15" customHeight="1" x14ac:dyDescent="0.25">
      <c r="C210" s="31">
        <v>203</v>
      </c>
      <c r="D210" s="31" t="str">
        <f>IFERROR(IF(INDEX(database[],$C210,D$6)=0,"",INDEX(database[],$C210,D$6)),"")</f>
        <v/>
      </c>
      <c r="E210" s="46" t="str">
        <f>IFERROR(IF(INDEX(database[],$C210,E$6)=0,"",INDEX(database[],$C210,E$6)),"")</f>
        <v/>
      </c>
      <c r="F210" s="31" t="str">
        <f>IFERROR(IF(INDEX(database[],$C210,F$6)=0,"",INDEX(database[],$C210,F$6)),"")</f>
        <v/>
      </c>
      <c r="G210" s="31" t="str">
        <f>IFERROR(IF(INDEX(database[],$C210,G$6)=0,"",INDEX(database[],$C210,G$6)),"")</f>
        <v/>
      </c>
      <c r="H210" s="31" t="str">
        <f>IFERROR(IF(INDEX(database[],$C210,H$6)=0,"",INDEX(database[],$C210,H$6)),"")</f>
        <v/>
      </c>
      <c r="I210" s="31" t="str">
        <f>IFERROR(IF(INDEX(database[],$C210,I$6)=0,"",INDEX(database[],$C210,I$6)),"")</f>
        <v/>
      </c>
      <c r="J210" s="31" t="str">
        <f>IFERROR(IF(INDEX(database[],$C210,J$6)=0,"",INDEX(database[],$C210,J$6)),"")</f>
        <v/>
      </c>
      <c r="K210" s="31" t="str">
        <f>IFERROR(IF(INDEX(database[],$C210,K$6)=0,"",INDEX(database[],$C210,K$6)),"")</f>
        <v/>
      </c>
      <c r="L210" s="31" t="str">
        <f>IFERROR(IF(INDEX(database[],$C210,L$6)=0,"",INDEX(database[],$C210,L$6)),"")</f>
        <v/>
      </c>
      <c r="M210" s="31" t="str">
        <f>IFERROR(IF(INDEX(database[],$C210,M$6)=0,"",INDEX(database[],$C210,M$6)),"")</f>
        <v/>
      </c>
      <c r="N210" s="31" t="str">
        <f>IFERROR(IF(INDEX(database[],$C210,N$6)=0,"",INDEX(database[],$C210,N$6)),"")</f>
        <v/>
      </c>
      <c r="O210" s="31" t="str">
        <f>IFERROR(IF(INDEX(database[],$C210,O$6)=0,"",INDEX(database[],$C210,O$6)),"")</f>
        <v/>
      </c>
      <c r="P210" s="31" t="str">
        <f>IFERROR(IF(INDEX(database[],$C210,P$6)=0,"",INDEX(database[],$C210,P$6)),"")</f>
        <v/>
      </c>
      <c r="Q210" s="31" t="str">
        <f>IFERROR(IF(INDEX(database[],$C210,Q$6)=0,"",INDEX(database[],$C210,Q$6)),"")</f>
        <v/>
      </c>
      <c r="R210" s="46" t="str">
        <f>IFERROR(IF(INDEX(database[],$C210,R$6)=0,"",INDEX(database[],$C210,R$6)),"")</f>
        <v/>
      </c>
      <c r="S210" s="31" t="str">
        <f>IFERROR(IF(INDEX(database[],$C210,S$6)=0,"",INDEX(database[],$C210,S$6)),"")</f>
        <v/>
      </c>
      <c r="T210" s="31" t="str">
        <f>IFERROR(IF(INDEX(database[],$C210,T$6)=0,"",INDEX(database[],$C210,T$6)),"")</f>
        <v/>
      </c>
      <c r="U210" s="31" t="str">
        <f>IFERROR(IF(INDEX(database[],$C210,U$6)=0,"",INDEX(database[],$C210,U$6)),"")</f>
        <v/>
      </c>
      <c r="V210" s="31" t="str">
        <f>IFERROR(IF(INDEX(database[],$C210,V$6)=0,"",INDEX(database[],$C210,V$6)),"")</f>
        <v/>
      </c>
      <c r="W210" s="31" t="str">
        <f>IFERROR(IF(INDEX(database[],$C210,W$6)=0,"",INDEX(database[],$C210,W$6)),"")</f>
        <v/>
      </c>
      <c r="X210" s="31" t="str">
        <f>IFERROR(IF(INDEX(database[],$C210,X$6)=0,"",INDEX(database[],$C210,X$6)),"")</f>
        <v/>
      </c>
      <c r="Y210" s="31" t="str">
        <f>IFERROR(IF(INDEX(database[],$C210,Y$6)=0,"",INDEX(database[],$C210,Y$6)),"")</f>
        <v/>
      </c>
      <c r="Z210" s="31" t="str">
        <f>IFERROR(IF(INDEX(database[],$C210,Z$6)=0,"",INDEX(database[],$C210,Z$6)),"")</f>
        <v/>
      </c>
      <c r="AA210" s="31" t="str">
        <f>IFERROR(IF(INDEX(database[],$C210,AA$6)=0,"",INDEX(database[],$C210,AA$6)),"")</f>
        <v/>
      </c>
      <c r="AB210" s="31" t="str">
        <f>IFERROR(IF(INDEX(database[],$C210,AB$6)=0,"",INDEX(database[],$C210,AB$6)),"")</f>
        <v/>
      </c>
      <c r="AC210" s="31" t="str">
        <f>IFERROR(IF(INDEX(database[],$C210,AC$6)=0,"",INDEX(database[],$C210,AC$6)),"")</f>
        <v/>
      </c>
      <c r="AD210" s="31" t="str">
        <f>IFERROR(IF(INDEX(database[],$C210,AD$6)=0,"",INDEX(database[],$C210,AD$6)),"")</f>
        <v/>
      </c>
      <c r="AE210" s="31" t="str">
        <f>IFERROR(IF(INDEX(database[],$C210,AE$6)=0,"",INDEX(database[],$C210,AE$6)),"")</f>
        <v/>
      </c>
      <c r="AF210" s="31" t="str">
        <f>IFERROR(IF(INDEX(database[],$C210,AF$6)=0,"",INDEX(database[],$C210,AF$6)),"")</f>
        <v/>
      </c>
      <c r="AG210" s="31" t="str">
        <f>IFERROR(IF(INDEX(database[],$C210,AG$6)=0,"",INDEX(database[],$C210,AG$6)),"")</f>
        <v/>
      </c>
      <c r="AH210" s="31" t="str">
        <f>IFERROR(IF(INDEX(database[],$C210,AH$6)=0,"",INDEX(database[],$C210,AH$6)),"")</f>
        <v/>
      </c>
      <c r="AI210" s="31" t="str">
        <f>IFERROR(IF(INDEX(database[],$C210,AI$6)=0,"",INDEX(database[],$C210,AI$6)),"")</f>
        <v/>
      </c>
      <c r="AJ210" s="31" t="str">
        <f>IFERROR(IF(INDEX(database[],$C210,AJ$6)=0,"",INDEX(database[],$C210,AJ$6)),"")</f>
        <v/>
      </c>
      <c r="AK210" s="31" t="str">
        <f>IFERROR(IF(INDEX(database[],$C210,AK$6)=0,"",INDEX(database[],$C210,AK$6)),"")</f>
        <v/>
      </c>
      <c r="AL210" s="31" t="str">
        <f>IFERROR(IF(INDEX(database[],$C210,AL$6)=0,"",INDEX(database[],$C210,AL$6)),"")</f>
        <v/>
      </c>
      <c r="AM210" s="31" t="str">
        <f>IFERROR(IF(INDEX(database[],$C210,AM$6)=0,"",INDEX(database[],$C210,AM$6)),"")</f>
        <v/>
      </c>
      <c r="AN210" s="31" t="str">
        <f>IFERROR(IF(INDEX(database[],$C210,AN$6)=0,"",INDEX(database[],$C210,AN$6)),"")</f>
        <v/>
      </c>
      <c r="AO210" s="31" t="str">
        <f>IFERROR(IF(INDEX(database[],$C210,AO$6)=0,"",INDEX(database[],$C210,AO$6)),"")</f>
        <v/>
      </c>
      <c r="AP210" s="31" t="str">
        <f>IFERROR(IF(INDEX(database[],$C210,AP$6)=0,"",INDEX(database[],$C210,AP$6)),"")</f>
        <v/>
      </c>
      <c r="AQ210" s="31" t="str">
        <f>IFERROR(IF(INDEX(database[],$C210,AQ$6)=0,"",INDEX(database[],$C210,AQ$6)),"")</f>
        <v/>
      </c>
      <c r="AR210" s="31" t="str">
        <f>IFERROR(IF(INDEX(database[],$C210,AR$6)=0,"",INDEX(database[],$C210,AR$6)),"")</f>
        <v/>
      </c>
      <c r="AS210" s="31" t="str">
        <f>IFERROR(IF(INDEX(database[],$C210,AS$6)=0,"",INDEX(database[],$C210,AS$6)),"")</f>
        <v/>
      </c>
      <c r="AT210" s="31" t="str">
        <f>IFERROR(IF(INDEX(database[],$C210,AT$6)=0,"",INDEX(database[],$C210,AT$6)),"")</f>
        <v/>
      </c>
      <c r="AU210" s="31" t="str">
        <f>IFERROR(IF(INDEX(database[],$C210,AU$6)=0,"",INDEX(database[],$C210,AU$6)),"")</f>
        <v/>
      </c>
      <c r="AV210" s="31" t="str">
        <f>IFERROR(IF(INDEX(database[],$C210,AV$6)=0,"",INDEX(database[],$C210,AV$6)),"")</f>
        <v/>
      </c>
      <c r="AW210" s="31" t="str">
        <f t="shared" si="120"/>
        <v/>
      </c>
      <c r="AX210" s="49" t="str">
        <f t="shared" si="125"/>
        <v/>
      </c>
      <c r="AY210" s="31" t="str">
        <f t="shared" si="126"/>
        <v/>
      </c>
      <c r="AZ210" s="31" t="str">
        <f t="shared" si="127"/>
        <v/>
      </c>
      <c r="BA210" s="49" t="str">
        <f t="shared" ca="1" si="128"/>
        <v/>
      </c>
      <c r="BB210" s="51" t="str">
        <f t="shared" ca="1" si="129"/>
        <v/>
      </c>
      <c r="BC210" s="50" t="str">
        <f t="shared" si="115"/>
        <v/>
      </c>
      <c r="BD210" s="46" t="str">
        <f t="shared" si="115"/>
        <v/>
      </c>
      <c r="BE210" s="46" t="str">
        <f t="shared" si="115"/>
        <v/>
      </c>
      <c r="BF210" s="46" t="str">
        <f t="shared" si="115"/>
        <v/>
      </c>
      <c r="BG210" s="46" t="str">
        <f t="shared" si="115"/>
        <v/>
      </c>
      <c r="BH210" s="46" t="str">
        <f t="shared" si="115"/>
        <v/>
      </c>
      <c r="BI210" s="46" t="str">
        <f t="shared" si="115"/>
        <v/>
      </c>
      <c r="BJ210" s="31" t="str">
        <f t="shared" si="130"/>
        <v/>
      </c>
      <c r="BK210" s="31" t="str">
        <f t="shared" si="131"/>
        <v/>
      </c>
      <c r="BL210" s="31" t="str">
        <f t="shared" si="132"/>
        <v/>
      </c>
      <c r="BM210" s="31" t="str">
        <f t="shared" si="133"/>
        <v/>
      </c>
      <c r="BN210" s="31" t="str">
        <f t="shared" si="134"/>
        <v/>
      </c>
      <c r="BO210" s="31" t="str">
        <f t="shared" si="135"/>
        <v/>
      </c>
      <c r="BP210" s="48"/>
      <c r="BQ210" s="48"/>
      <c r="BR210" s="48"/>
      <c r="BS210" s="48"/>
      <c r="BT210" s="48"/>
      <c r="BU210" s="31">
        <f>IFERROR(IF(OR(BU$7="",List!$B$8="",List!$B$8="All"),1,IF(List!$B$8=INDEX(IF(BU$5="d",DateTable,MainTable),$C210,BU$6),1,0)),0)</f>
        <v>1</v>
      </c>
      <c r="BV210" s="31">
        <f>IFERROR(IF(OR(BV$7="",List!$B$11="",List!$B$11="All"),1,IF(List!$B$11=INDEX(IF(BV$5="d",DateTable,MainTable),$C210,BV$6),1,0)),0)</f>
        <v>1</v>
      </c>
      <c r="BW210" s="31">
        <f>IFERROR(IF(OR(BW$7="",List!$B$14="",List!$B$14="All"),1,IF(List!$B$14=INDEX(IF(BW$5="d",DateTable,MainTable),$C210,BW$6),1,0)),0)</f>
        <v>1</v>
      </c>
      <c r="BX210" s="31">
        <f>IFERROR(IF(OR(BX$7="",List!$B$17="",List!$B$17="All"),1,IF(List!$B$17=INDEX(IF(BX$5="d",DateTable,MainTable),$C210,BX$6),1,0)),0)</f>
        <v>1</v>
      </c>
      <c r="BY210" s="31">
        <f t="shared" si="95"/>
        <v>1</v>
      </c>
      <c r="CA210" s="31" t="str">
        <f t="shared" si="96"/>
        <v/>
      </c>
      <c r="CB210" s="31" t="str">
        <f t="shared" si="121"/>
        <v/>
      </c>
      <c r="CD210" s="31">
        <f>IFERROR(IF(OR(Dashboard!$C$7="",Dashboard!$C$7="All"),1,IF(Dashboard!$C$7=INDEX(MainTable,$C210,CD$6),1,0)),0)</f>
        <v>1</v>
      </c>
      <c r="CE210" s="31">
        <f>IFERROR(IF(OR(Dashboard!$E$7="",Dashboard!$E$7="All"),1,IF(Dashboard!$E$7=INDEX(MainTable,$C210,CE$6),1,0)),0)</f>
        <v>1</v>
      </c>
      <c r="CF210" s="31">
        <f>IFERROR(IF(OR(Dashboard!$G$7="",Dashboard!$G$7="All"),1,IF(Dashboard!$G$7=INDEX(MainTable,$C210,CF$6),1,0)),0)</f>
        <v>1</v>
      </c>
      <c r="CG210" s="31">
        <f>IFERROR(IF(OR(Dashboard!$I$7="",Dashboard!$I$7="All"),1,IF(Dashboard!$I$7=INDEX(MainTable,$C210,CG$6),1,0)),0)</f>
        <v>1</v>
      </c>
      <c r="CH210" s="31">
        <f t="shared" si="97"/>
        <v>1</v>
      </c>
      <c r="CJ210" s="31">
        <f t="shared" ca="1" si="98"/>
        <v>0</v>
      </c>
      <c r="CK210" s="31">
        <f t="shared" ca="1" si="122"/>
        <v>0</v>
      </c>
      <c r="CL210" s="31">
        <f t="shared" si="123"/>
        <v>0</v>
      </c>
      <c r="CM210" s="31">
        <f t="shared" si="124"/>
        <v>0</v>
      </c>
      <c r="DG210" s="31" t="str">
        <f t="shared" si="116"/>
        <v/>
      </c>
      <c r="DH210" s="31" t="str">
        <f>IFERROR(IF(COUNTIF($DG$8:$DG210,DG210)&gt;1,"",DG210),"")</f>
        <v/>
      </c>
      <c r="DI210" s="31" t="str">
        <f t="array" ref="DI210">IFERROR(INDEX(filter1,SMALL(IF(LEN(filter1)&gt;0,ROW(filter1)-ROW(INDEX(filter1,1,1))+1),ROW($DF210)-ROW($DF$7))),"")</f>
        <v/>
      </c>
      <c r="DJ210" s="31" t="str">
        <f t="shared" si="117"/>
        <v/>
      </c>
      <c r="DK210" s="31" t="str">
        <f>IFERROR(IF(COUNTIF($DJ$8:$DJ210,DJ210)&gt;1,"",DJ210),"")</f>
        <v/>
      </c>
      <c r="DL210" s="31" t="str">
        <f t="array" ref="DL210">IFERROR(INDEX(filter2,SMALL(IF(LEN(filter2)&gt;0,ROW(filter2)-ROW(INDEX(filter2,1,1))+1),ROW($DF210)-ROW($DF$7))),"")</f>
        <v/>
      </c>
      <c r="DM210" s="31" t="str">
        <f t="shared" si="118"/>
        <v/>
      </c>
      <c r="DN210" s="31" t="str">
        <f>IFERROR(IF(COUNTIF($DM$8:$DM210,DM210)&gt;1,"",DM210),"")</f>
        <v/>
      </c>
      <c r="DO210" s="31" t="str">
        <f t="array" ref="DO210">IFERROR(INDEX(filter3,SMALL(IF(LEN(filter3)&gt;0,ROW(filter3)-ROW(INDEX(filter3,1,1))+1),ROW($DF210)-ROW($DF$7))),"")</f>
        <v/>
      </c>
      <c r="DP210" s="31" t="str">
        <f t="shared" si="119"/>
        <v/>
      </c>
      <c r="DQ210" s="31" t="str">
        <f>IFERROR(IF(COUNTIF($DP$8:$DP210,DP210)&gt;1,"",DP210),"")</f>
        <v/>
      </c>
      <c r="DR210" s="31" t="str">
        <f t="array" ref="DR210">IFERROR(INDEX(filter4,SMALL(IF(LEN(filter4)&gt;0,ROW(filter4)-ROW(INDEX(filter4,1,1))+1),ROW($DF210)-ROW($DF$7))),"")</f>
        <v/>
      </c>
      <c r="DY210" s="75"/>
      <c r="DZ210" s="75"/>
      <c r="EA210" s="75"/>
      <c r="EB210" s="75"/>
      <c r="EC210" s="75"/>
      <c r="ED210" s="75"/>
      <c r="EE210" s="75"/>
      <c r="EF210" s="75"/>
      <c r="EG210" s="75"/>
      <c r="EH210" s="75"/>
      <c r="EI210" s="75"/>
      <c r="EJ210" s="75"/>
    </row>
    <row r="211" spans="3:140" ht="15" customHeight="1" x14ac:dyDescent="0.25">
      <c r="C211" s="31">
        <v>204</v>
      </c>
      <c r="D211" s="31" t="str">
        <f>IFERROR(IF(INDEX(database[],$C211,D$6)=0,"",INDEX(database[],$C211,D$6)),"")</f>
        <v/>
      </c>
      <c r="E211" s="46" t="str">
        <f>IFERROR(IF(INDEX(database[],$C211,E$6)=0,"",INDEX(database[],$C211,E$6)),"")</f>
        <v/>
      </c>
      <c r="F211" s="31" t="str">
        <f>IFERROR(IF(INDEX(database[],$C211,F$6)=0,"",INDEX(database[],$C211,F$6)),"")</f>
        <v/>
      </c>
      <c r="G211" s="31" t="str">
        <f>IFERROR(IF(INDEX(database[],$C211,G$6)=0,"",INDEX(database[],$C211,G$6)),"")</f>
        <v/>
      </c>
      <c r="H211" s="31" t="str">
        <f>IFERROR(IF(INDEX(database[],$C211,H$6)=0,"",INDEX(database[],$C211,H$6)),"")</f>
        <v/>
      </c>
      <c r="I211" s="31" t="str">
        <f>IFERROR(IF(INDEX(database[],$C211,I$6)=0,"",INDEX(database[],$C211,I$6)),"")</f>
        <v/>
      </c>
      <c r="J211" s="31" t="str">
        <f>IFERROR(IF(INDEX(database[],$C211,J$6)=0,"",INDEX(database[],$C211,J$6)),"")</f>
        <v/>
      </c>
      <c r="K211" s="31" t="str">
        <f>IFERROR(IF(INDEX(database[],$C211,K$6)=0,"",INDEX(database[],$C211,K$6)),"")</f>
        <v/>
      </c>
      <c r="L211" s="31" t="str">
        <f>IFERROR(IF(INDEX(database[],$C211,L$6)=0,"",INDEX(database[],$C211,L$6)),"")</f>
        <v/>
      </c>
      <c r="M211" s="31" t="str">
        <f>IFERROR(IF(INDEX(database[],$C211,M$6)=0,"",INDEX(database[],$C211,M$6)),"")</f>
        <v/>
      </c>
      <c r="N211" s="31" t="str">
        <f>IFERROR(IF(INDEX(database[],$C211,N$6)=0,"",INDEX(database[],$C211,N$6)),"")</f>
        <v/>
      </c>
      <c r="O211" s="31" t="str">
        <f>IFERROR(IF(INDEX(database[],$C211,O$6)=0,"",INDEX(database[],$C211,O$6)),"")</f>
        <v/>
      </c>
      <c r="P211" s="31" t="str">
        <f>IFERROR(IF(INDEX(database[],$C211,P$6)=0,"",INDEX(database[],$C211,P$6)),"")</f>
        <v/>
      </c>
      <c r="Q211" s="31" t="str">
        <f>IFERROR(IF(INDEX(database[],$C211,Q$6)=0,"",INDEX(database[],$C211,Q$6)),"")</f>
        <v/>
      </c>
      <c r="R211" s="46" t="str">
        <f>IFERROR(IF(INDEX(database[],$C211,R$6)=0,"",INDEX(database[],$C211,R$6)),"")</f>
        <v/>
      </c>
      <c r="S211" s="31" t="str">
        <f>IFERROR(IF(INDEX(database[],$C211,S$6)=0,"",INDEX(database[],$C211,S$6)),"")</f>
        <v/>
      </c>
      <c r="T211" s="31" t="str">
        <f>IFERROR(IF(INDEX(database[],$C211,T$6)=0,"",INDEX(database[],$C211,T$6)),"")</f>
        <v/>
      </c>
      <c r="U211" s="31" t="str">
        <f>IFERROR(IF(INDEX(database[],$C211,U$6)=0,"",INDEX(database[],$C211,U$6)),"")</f>
        <v/>
      </c>
      <c r="V211" s="31" t="str">
        <f>IFERROR(IF(INDEX(database[],$C211,V$6)=0,"",INDEX(database[],$C211,V$6)),"")</f>
        <v/>
      </c>
      <c r="W211" s="31" t="str">
        <f>IFERROR(IF(INDEX(database[],$C211,W$6)=0,"",INDEX(database[],$C211,W$6)),"")</f>
        <v/>
      </c>
      <c r="X211" s="31" t="str">
        <f>IFERROR(IF(INDEX(database[],$C211,X$6)=0,"",INDEX(database[],$C211,X$6)),"")</f>
        <v/>
      </c>
      <c r="Y211" s="31" t="str">
        <f>IFERROR(IF(INDEX(database[],$C211,Y$6)=0,"",INDEX(database[],$C211,Y$6)),"")</f>
        <v/>
      </c>
      <c r="Z211" s="31" t="str">
        <f>IFERROR(IF(INDEX(database[],$C211,Z$6)=0,"",INDEX(database[],$C211,Z$6)),"")</f>
        <v/>
      </c>
      <c r="AA211" s="31" t="str">
        <f>IFERROR(IF(INDEX(database[],$C211,AA$6)=0,"",INDEX(database[],$C211,AA$6)),"")</f>
        <v/>
      </c>
      <c r="AB211" s="31" t="str">
        <f>IFERROR(IF(INDEX(database[],$C211,AB$6)=0,"",INDEX(database[],$C211,AB$6)),"")</f>
        <v/>
      </c>
      <c r="AC211" s="31" t="str">
        <f>IFERROR(IF(INDEX(database[],$C211,AC$6)=0,"",INDEX(database[],$C211,AC$6)),"")</f>
        <v/>
      </c>
      <c r="AD211" s="31" t="str">
        <f>IFERROR(IF(INDEX(database[],$C211,AD$6)=0,"",INDEX(database[],$C211,AD$6)),"")</f>
        <v/>
      </c>
      <c r="AE211" s="31" t="str">
        <f>IFERROR(IF(INDEX(database[],$C211,AE$6)=0,"",INDEX(database[],$C211,AE$6)),"")</f>
        <v/>
      </c>
      <c r="AF211" s="31" t="str">
        <f>IFERROR(IF(INDEX(database[],$C211,AF$6)=0,"",INDEX(database[],$C211,AF$6)),"")</f>
        <v/>
      </c>
      <c r="AG211" s="31" t="str">
        <f>IFERROR(IF(INDEX(database[],$C211,AG$6)=0,"",INDEX(database[],$C211,AG$6)),"")</f>
        <v/>
      </c>
      <c r="AH211" s="31" t="str">
        <f>IFERROR(IF(INDEX(database[],$C211,AH$6)=0,"",INDEX(database[],$C211,AH$6)),"")</f>
        <v/>
      </c>
      <c r="AI211" s="31" t="str">
        <f>IFERROR(IF(INDEX(database[],$C211,AI$6)=0,"",INDEX(database[],$C211,AI$6)),"")</f>
        <v/>
      </c>
      <c r="AJ211" s="31" t="str">
        <f>IFERROR(IF(INDEX(database[],$C211,AJ$6)=0,"",INDEX(database[],$C211,AJ$6)),"")</f>
        <v/>
      </c>
      <c r="AK211" s="31" t="str">
        <f>IFERROR(IF(INDEX(database[],$C211,AK$6)=0,"",INDEX(database[],$C211,AK$6)),"")</f>
        <v/>
      </c>
      <c r="AL211" s="31" t="str">
        <f>IFERROR(IF(INDEX(database[],$C211,AL$6)=0,"",INDEX(database[],$C211,AL$6)),"")</f>
        <v/>
      </c>
      <c r="AM211" s="31" t="str">
        <f>IFERROR(IF(INDEX(database[],$C211,AM$6)=0,"",INDEX(database[],$C211,AM$6)),"")</f>
        <v/>
      </c>
      <c r="AN211" s="31" t="str">
        <f>IFERROR(IF(INDEX(database[],$C211,AN$6)=0,"",INDEX(database[],$C211,AN$6)),"")</f>
        <v/>
      </c>
      <c r="AO211" s="31" t="str">
        <f>IFERROR(IF(INDEX(database[],$C211,AO$6)=0,"",INDEX(database[],$C211,AO$6)),"")</f>
        <v/>
      </c>
      <c r="AP211" s="31" t="str">
        <f>IFERROR(IF(INDEX(database[],$C211,AP$6)=0,"",INDEX(database[],$C211,AP$6)),"")</f>
        <v/>
      </c>
      <c r="AQ211" s="31" t="str">
        <f>IFERROR(IF(INDEX(database[],$C211,AQ$6)=0,"",INDEX(database[],$C211,AQ$6)),"")</f>
        <v/>
      </c>
      <c r="AR211" s="31" t="str">
        <f>IFERROR(IF(INDEX(database[],$C211,AR$6)=0,"",INDEX(database[],$C211,AR$6)),"")</f>
        <v/>
      </c>
      <c r="AS211" s="31" t="str">
        <f>IFERROR(IF(INDEX(database[],$C211,AS$6)=0,"",INDEX(database[],$C211,AS$6)),"")</f>
        <v/>
      </c>
      <c r="AT211" s="31" t="str">
        <f>IFERROR(IF(INDEX(database[],$C211,AT$6)=0,"",INDEX(database[],$C211,AT$6)),"")</f>
        <v/>
      </c>
      <c r="AU211" s="31" t="str">
        <f>IFERROR(IF(INDEX(database[],$C211,AU$6)=0,"",INDEX(database[],$C211,AU$6)),"")</f>
        <v/>
      </c>
      <c r="AV211" s="31" t="str">
        <f>IFERROR(IF(INDEX(database[],$C211,AV$6)=0,"",INDEX(database[],$C211,AV$6)),"")</f>
        <v/>
      </c>
      <c r="AW211" s="31" t="str">
        <f t="shared" si="120"/>
        <v/>
      </c>
      <c r="AX211" s="49" t="str">
        <f t="shared" si="125"/>
        <v/>
      </c>
      <c r="AY211" s="31" t="str">
        <f t="shared" si="126"/>
        <v/>
      </c>
      <c r="AZ211" s="31" t="str">
        <f t="shared" si="127"/>
        <v/>
      </c>
      <c r="BA211" s="49" t="str">
        <f t="shared" ca="1" si="128"/>
        <v/>
      </c>
      <c r="BB211" s="51" t="str">
        <f t="shared" ca="1" si="129"/>
        <v/>
      </c>
      <c r="BC211" s="50" t="str">
        <f t="shared" ref="BC211:BI247" si="136">IFERROR(INDEX(MainTable,$C211,BC$6),"")</f>
        <v/>
      </c>
      <c r="BD211" s="46" t="str">
        <f t="shared" si="136"/>
        <v/>
      </c>
      <c r="BE211" s="46" t="str">
        <f t="shared" si="136"/>
        <v/>
      </c>
      <c r="BF211" s="46" t="str">
        <f t="shared" si="136"/>
        <v/>
      </c>
      <c r="BG211" s="46" t="str">
        <f t="shared" si="136"/>
        <v/>
      </c>
      <c r="BH211" s="46" t="str">
        <f t="shared" si="136"/>
        <v/>
      </c>
      <c r="BI211" s="46" t="str">
        <f t="shared" si="136"/>
        <v/>
      </c>
      <c r="BJ211" s="31" t="str">
        <f t="shared" si="130"/>
        <v/>
      </c>
      <c r="BK211" s="31" t="str">
        <f t="shared" si="131"/>
        <v/>
      </c>
      <c r="BL211" s="31" t="str">
        <f t="shared" si="132"/>
        <v/>
      </c>
      <c r="BM211" s="31" t="str">
        <f t="shared" si="133"/>
        <v/>
      </c>
      <c r="BN211" s="31" t="str">
        <f t="shared" si="134"/>
        <v/>
      </c>
      <c r="BO211" s="31" t="str">
        <f t="shared" si="135"/>
        <v/>
      </c>
      <c r="BP211" s="48"/>
      <c r="BQ211" s="48"/>
      <c r="BR211" s="48"/>
      <c r="BS211" s="48"/>
      <c r="BT211" s="48"/>
      <c r="BU211" s="31">
        <f>IFERROR(IF(OR(BU$7="",List!$B$8="",List!$B$8="All"),1,IF(List!$B$8=INDEX(IF(BU$5="d",DateTable,MainTable),$C211,BU$6),1,0)),0)</f>
        <v>1</v>
      </c>
      <c r="BV211" s="31">
        <f>IFERROR(IF(OR(BV$7="",List!$B$11="",List!$B$11="All"),1,IF(List!$B$11=INDEX(IF(BV$5="d",DateTable,MainTable),$C211,BV$6),1,0)),0)</f>
        <v>1</v>
      </c>
      <c r="BW211" s="31">
        <f>IFERROR(IF(OR(BW$7="",List!$B$14="",List!$B$14="All"),1,IF(List!$B$14=INDEX(IF(BW$5="d",DateTable,MainTable),$C211,BW$6),1,0)),0)</f>
        <v>1</v>
      </c>
      <c r="BX211" s="31">
        <f>IFERROR(IF(OR(BX$7="",List!$B$17="",List!$B$17="All"),1,IF(List!$B$17=INDEX(IF(BX$5="d",DateTable,MainTable),$C211,BX$6),1,0)),0)</f>
        <v>1</v>
      </c>
      <c r="BY211" s="31">
        <f t="shared" si="95"/>
        <v>1</v>
      </c>
      <c r="CA211" s="31" t="str">
        <f t="shared" si="96"/>
        <v/>
      </c>
      <c r="CB211" s="31" t="str">
        <f t="shared" si="121"/>
        <v/>
      </c>
      <c r="CD211" s="31">
        <f>IFERROR(IF(OR(Dashboard!$C$7="",Dashboard!$C$7="All"),1,IF(Dashboard!$C$7=INDEX(MainTable,$C211,CD$6),1,0)),0)</f>
        <v>1</v>
      </c>
      <c r="CE211" s="31">
        <f>IFERROR(IF(OR(Dashboard!$E$7="",Dashboard!$E$7="All"),1,IF(Dashboard!$E$7=INDEX(MainTable,$C211,CE$6),1,0)),0)</f>
        <v>1</v>
      </c>
      <c r="CF211" s="31">
        <f>IFERROR(IF(OR(Dashboard!$G$7="",Dashboard!$G$7="All"),1,IF(Dashboard!$G$7=INDEX(MainTable,$C211,CF$6),1,0)),0)</f>
        <v>1</v>
      </c>
      <c r="CG211" s="31">
        <f>IFERROR(IF(OR(Dashboard!$I$7="",Dashboard!$I$7="All"),1,IF(Dashboard!$I$7=INDEX(MainTable,$C211,CG$6),1,0)),0)</f>
        <v>1</v>
      </c>
      <c r="CH211" s="31">
        <f t="shared" si="97"/>
        <v>1</v>
      </c>
      <c r="CJ211" s="31">
        <f t="shared" ca="1" si="98"/>
        <v>0</v>
      </c>
      <c r="CK211" s="31">
        <f t="shared" ca="1" si="122"/>
        <v>0</v>
      </c>
      <c r="CL211" s="31">
        <f t="shared" si="123"/>
        <v>0</v>
      </c>
      <c r="CM211" s="31">
        <f t="shared" si="124"/>
        <v>0</v>
      </c>
      <c r="DG211" s="31" t="str">
        <f t="shared" si="116"/>
        <v/>
      </c>
      <c r="DH211" s="31" t="str">
        <f>IFERROR(IF(COUNTIF($DG$8:$DG211,DG211)&gt;1,"",DG211),"")</f>
        <v/>
      </c>
      <c r="DI211" s="31" t="str">
        <f t="array" ref="DI211">IFERROR(INDEX(filter1,SMALL(IF(LEN(filter1)&gt;0,ROW(filter1)-ROW(INDEX(filter1,1,1))+1),ROW($DF211)-ROW($DF$7))),"")</f>
        <v/>
      </c>
      <c r="DJ211" s="31" t="str">
        <f t="shared" si="117"/>
        <v/>
      </c>
      <c r="DK211" s="31" t="str">
        <f>IFERROR(IF(COUNTIF($DJ$8:$DJ211,DJ211)&gt;1,"",DJ211),"")</f>
        <v/>
      </c>
      <c r="DL211" s="31" t="str">
        <f t="array" ref="DL211">IFERROR(INDEX(filter2,SMALL(IF(LEN(filter2)&gt;0,ROW(filter2)-ROW(INDEX(filter2,1,1))+1),ROW($DF211)-ROW($DF$7))),"")</f>
        <v/>
      </c>
      <c r="DM211" s="31" t="str">
        <f t="shared" si="118"/>
        <v/>
      </c>
      <c r="DN211" s="31" t="str">
        <f>IFERROR(IF(COUNTIF($DM$8:$DM211,DM211)&gt;1,"",DM211),"")</f>
        <v/>
      </c>
      <c r="DO211" s="31" t="str">
        <f t="array" ref="DO211">IFERROR(INDEX(filter3,SMALL(IF(LEN(filter3)&gt;0,ROW(filter3)-ROW(INDEX(filter3,1,1))+1),ROW($DF211)-ROW($DF$7))),"")</f>
        <v/>
      </c>
      <c r="DP211" s="31" t="str">
        <f t="shared" si="119"/>
        <v/>
      </c>
      <c r="DQ211" s="31" t="str">
        <f>IFERROR(IF(COUNTIF($DP$8:$DP211,DP211)&gt;1,"",DP211),"")</f>
        <v/>
      </c>
      <c r="DR211" s="31" t="str">
        <f t="array" ref="DR211">IFERROR(INDEX(filter4,SMALL(IF(LEN(filter4)&gt;0,ROW(filter4)-ROW(INDEX(filter4,1,1))+1),ROW($DF211)-ROW($DF$7))),"")</f>
        <v/>
      </c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</row>
    <row r="212" spans="3:140" ht="15" customHeight="1" x14ac:dyDescent="0.25">
      <c r="C212" s="31">
        <v>205</v>
      </c>
      <c r="D212" s="31" t="str">
        <f>IFERROR(IF(INDEX(database[],$C212,D$6)=0,"",INDEX(database[],$C212,D$6)),"")</f>
        <v/>
      </c>
      <c r="E212" s="46" t="str">
        <f>IFERROR(IF(INDEX(database[],$C212,E$6)=0,"",INDEX(database[],$C212,E$6)),"")</f>
        <v/>
      </c>
      <c r="F212" s="31" t="str">
        <f>IFERROR(IF(INDEX(database[],$C212,F$6)=0,"",INDEX(database[],$C212,F$6)),"")</f>
        <v/>
      </c>
      <c r="G212" s="31" t="str">
        <f>IFERROR(IF(INDEX(database[],$C212,G$6)=0,"",INDEX(database[],$C212,G$6)),"")</f>
        <v/>
      </c>
      <c r="H212" s="31" t="str">
        <f>IFERROR(IF(INDEX(database[],$C212,H$6)=0,"",INDEX(database[],$C212,H$6)),"")</f>
        <v/>
      </c>
      <c r="I212" s="31" t="str">
        <f>IFERROR(IF(INDEX(database[],$C212,I$6)=0,"",INDEX(database[],$C212,I$6)),"")</f>
        <v/>
      </c>
      <c r="J212" s="31" t="str">
        <f>IFERROR(IF(INDEX(database[],$C212,J$6)=0,"",INDEX(database[],$C212,J$6)),"")</f>
        <v/>
      </c>
      <c r="K212" s="31" t="str">
        <f>IFERROR(IF(INDEX(database[],$C212,K$6)=0,"",INDEX(database[],$C212,K$6)),"")</f>
        <v/>
      </c>
      <c r="L212" s="31" t="str">
        <f>IFERROR(IF(INDEX(database[],$C212,L$6)=0,"",INDEX(database[],$C212,L$6)),"")</f>
        <v/>
      </c>
      <c r="M212" s="31" t="str">
        <f>IFERROR(IF(INDEX(database[],$C212,M$6)=0,"",INDEX(database[],$C212,M$6)),"")</f>
        <v/>
      </c>
      <c r="N212" s="31" t="str">
        <f>IFERROR(IF(INDEX(database[],$C212,N$6)=0,"",INDEX(database[],$C212,N$6)),"")</f>
        <v/>
      </c>
      <c r="O212" s="31" t="str">
        <f>IFERROR(IF(INDEX(database[],$C212,O$6)=0,"",INDEX(database[],$C212,O$6)),"")</f>
        <v/>
      </c>
      <c r="P212" s="31" t="str">
        <f>IFERROR(IF(INDEX(database[],$C212,P$6)=0,"",INDEX(database[],$C212,P$6)),"")</f>
        <v/>
      </c>
      <c r="Q212" s="31" t="str">
        <f>IFERROR(IF(INDEX(database[],$C212,Q$6)=0,"",INDEX(database[],$C212,Q$6)),"")</f>
        <v/>
      </c>
      <c r="R212" s="46" t="str">
        <f>IFERROR(IF(INDEX(database[],$C212,R$6)=0,"",INDEX(database[],$C212,R$6)),"")</f>
        <v/>
      </c>
      <c r="S212" s="31" t="str">
        <f>IFERROR(IF(INDEX(database[],$C212,S$6)=0,"",INDEX(database[],$C212,S$6)),"")</f>
        <v/>
      </c>
      <c r="T212" s="31" t="str">
        <f>IFERROR(IF(INDEX(database[],$C212,T$6)=0,"",INDEX(database[],$C212,T$6)),"")</f>
        <v/>
      </c>
      <c r="U212" s="31" t="str">
        <f>IFERROR(IF(INDEX(database[],$C212,U$6)=0,"",INDEX(database[],$C212,U$6)),"")</f>
        <v/>
      </c>
      <c r="V212" s="31" t="str">
        <f>IFERROR(IF(INDEX(database[],$C212,V$6)=0,"",INDEX(database[],$C212,V$6)),"")</f>
        <v/>
      </c>
      <c r="W212" s="31" t="str">
        <f>IFERROR(IF(INDEX(database[],$C212,W$6)=0,"",INDEX(database[],$C212,W$6)),"")</f>
        <v/>
      </c>
      <c r="X212" s="31" t="str">
        <f>IFERROR(IF(INDEX(database[],$C212,X$6)=0,"",INDEX(database[],$C212,X$6)),"")</f>
        <v/>
      </c>
      <c r="Y212" s="31" t="str">
        <f>IFERROR(IF(INDEX(database[],$C212,Y$6)=0,"",INDEX(database[],$C212,Y$6)),"")</f>
        <v/>
      </c>
      <c r="Z212" s="31" t="str">
        <f>IFERROR(IF(INDEX(database[],$C212,Z$6)=0,"",INDEX(database[],$C212,Z$6)),"")</f>
        <v/>
      </c>
      <c r="AA212" s="31" t="str">
        <f>IFERROR(IF(INDEX(database[],$C212,AA$6)=0,"",INDEX(database[],$C212,AA$6)),"")</f>
        <v/>
      </c>
      <c r="AB212" s="31" t="str">
        <f>IFERROR(IF(INDEX(database[],$C212,AB$6)=0,"",INDEX(database[],$C212,AB$6)),"")</f>
        <v/>
      </c>
      <c r="AC212" s="31" t="str">
        <f>IFERROR(IF(INDEX(database[],$C212,AC$6)=0,"",INDEX(database[],$C212,AC$6)),"")</f>
        <v/>
      </c>
      <c r="AD212" s="31" t="str">
        <f>IFERROR(IF(INDEX(database[],$C212,AD$6)=0,"",INDEX(database[],$C212,AD$6)),"")</f>
        <v/>
      </c>
      <c r="AE212" s="31" t="str">
        <f>IFERROR(IF(INDEX(database[],$C212,AE$6)=0,"",INDEX(database[],$C212,AE$6)),"")</f>
        <v/>
      </c>
      <c r="AF212" s="31" t="str">
        <f>IFERROR(IF(INDEX(database[],$C212,AF$6)=0,"",INDEX(database[],$C212,AF$6)),"")</f>
        <v/>
      </c>
      <c r="AG212" s="31" t="str">
        <f>IFERROR(IF(INDEX(database[],$C212,AG$6)=0,"",INDEX(database[],$C212,AG$6)),"")</f>
        <v/>
      </c>
      <c r="AH212" s="31" t="str">
        <f>IFERROR(IF(INDEX(database[],$C212,AH$6)=0,"",INDEX(database[],$C212,AH$6)),"")</f>
        <v/>
      </c>
      <c r="AI212" s="31" t="str">
        <f>IFERROR(IF(INDEX(database[],$C212,AI$6)=0,"",INDEX(database[],$C212,AI$6)),"")</f>
        <v/>
      </c>
      <c r="AJ212" s="31" t="str">
        <f>IFERROR(IF(INDEX(database[],$C212,AJ$6)=0,"",INDEX(database[],$C212,AJ$6)),"")</f>
        <v/>
      </c>
      <c r="AK212" s="31" t="str">
        <f>IFERROR(IF(INDEX(database[],$C212,AK$6)=0,"",INDEX(database[],$C212,AK$6)),"")</f>
        <v/>
      </c>
      <c r="AL212" s="31" t="str">
        <f>IFERROR(IF(INDEX(database[],$C212,AL$6)=0,"",INDEX(database[],$C212,AL$6)),"")</f>
        <v/>
      </c>
      <c r="AM212" s="31" t="str">
        <f>IFERROR(IF(INDEX(database[],$C212,AM$6)=0,"",INDEX(database[],$C212,AM$6)),"")</f>
        <v/>
      </c>
      <c r="AN212" s="31" t="str">
        <f>IFERROR(IF(INDEX(database[],$C212,AN$6)=0,"",INDEX(database[],$C212,AN$6)),"")</f>
        <v/>
      </c>
      <c r="AO212" s="31" t="str">
        <f>IFERROR(IF(INDEX(database[],$C212,AO$6)=0,"",INDEX(database[],$C212,AO$6)),"")</f>
        <v/>
      </c>
      <c r="AP212" s="31" t="str">
        <f>IFERROR(IF(INDEX(database[],$C212,AP$6)=0,"",INDEX(database[],$C212,AP$6)),"")</f>
        <v/>
      </c>
      <c r="AQ212" s="31" t="str">
        <f>IFERROR(IF(INDEX(database[],$C212,AQ$6)=0,"",INDEX(database[],$C212,AQ$6)),"")</f>
        <v/>
      </c>
      <c r="AR212" s="31" t="str">
        <f>IFERROR(IF(INDEX(database[],$C212,AR$6)=0,"",INDEX(database[],$C212,AR$6)),"")</f>
        <v/>
      </c>
      <c r="AS212" s="31" t="str">
        <f>IFERROR(IF(INDEX(database[],$C212,AS$6)=0,"",INDEX(database[],$C212,AS$6)),"")</f>
        <v/>
      </c>
      <c r="AT212" s="31" t="str">
        <f>IFERROR(IF(INDEX(database[],$C212,AT$6)=0,"",INDEX(database[],$C212,AT$6)),"")</f>
        <v/>
      </c>
      <c r="AU212" s="31" t="str">
        <f>IFERROR(IF(INDEX(database[],$C212,AU$6)=0,"",INDEX(database[],$C212,AU$6)),"")</f>
        <v/>
      </c>
      <c r="AV212" s="31" t="str">
        <f>IFERROR(IF(INDEX(database[],$C212,AV$6)=0,"",INDEX(database[],$C212,AV$6)),"")</f>
        <v/>
      </c>
      <c r="AW212" s="31" t="str">
        <f t="shared" si="120"/>
        <v/>
      </c>
      <c r="AX212" s="49" t="str">
        <f t="shared" si="125"/>
        <v/>
      </c>
      <c r="AY212" s="31" t="str">
        <f t="shared" si="126"/>
        <v/>
      </c>
      <c r="AZ212" s="31" t="str">
        <f t="shared" si="127"/>
        <v/>
      </c>
      <c r="BA212" s="49" t="str">
        <f t="shared" ca="1" si="128"/>
        <v/>
      </c>
      <c r="BB212" s="51" t="str">
        <f t="shared" ca="1" si="129"/>
        <v/>
      </c>
      <c r="BC212" s="50" t="str">
        <f t="shared" si="136"/>
        <v/>
      </c>
      <c r="BD212" s="46" t="str">
        <f t="shared" si="136"/>
        <v/>
      </c>
      <c r="BE212" s="46" t="str">
        <f t="shared" si="136"/>
        <v/>
      </c>
      <c r="BF212" s="46" t="str">
        <f t="shared" si="136"/>
        <v/>
      </c>
      <c r="BG212" s="46" t="str">
        <f t="shared" si="136"/>
        <v/>
      </c>
      <c r="BH212" s="46" t="str">
        <f t="shared" si="136"/>
        <v/>
      </c>
      <c r="BI212" s="46" t="str">
        <f t="shared" si="136"/>
        <v/>
      </c>
      <c r="BJ212" s="31" t="str">
        <f t="shared" si="130"/>
        <v/>
      </c>
      <c r="BK212" s="31" t="str">
        <f t="shared" si="131"/>
        <v/>
      </c>
      <c r="BL212" s="31" t="str">
        <f t="shared" si="132"/>
        <v/>
      </c>
      <c r="BM212" s="31" t="str">
        <f t="shared" si="133"/>
        <v/>
      </c>
      <c r="BN212" s="31" t="str">
        <f t="shared" si="134"/>
        <v/>
      </c>
      <c r="BO212" s="31" t="str">
        <f t="shared" si="135"/>
        <v/>
      </c>
      <c r="BP212" s="48"/>
      <c r="BQ212" s="48"/>
      <c r="BR212" s="48"/>
      <c r="BS212" s="48"/>
      <c r="BT212" s="48"/>
      <c r="BU212" s="31">
        <f>IFERROR(IF(OR(BU$7="",List!$B$8="",List!$B$8="All"),1,IF(List!$B$8=INDEX(IF(BU$5="d",DateTable,MainTable),$C212,BU$6),1,0)),0)</f>
        <v>1</v>
      </c>
      <c r="BV212" s="31">
        <f>IFERROR(IF(OR(BV$7="",List!$B$11="",List!$B$11="All"),1,IF(List!$B$11=INDEX(IF(BV$5="d",DateTable,MainTable),$C212,BV$6),1,0)),0)</f>
        <v>1</v>
      </c>
      <c r="BW212" s="31">
        <f>IFERROR(IF(OR(BW$7="",List!$B$14="",List!$B$14="All"),1,IF(List!$B$14=INDEX(IF(BW$5="d",DateTable,MainTable),$C212,BW$6),1,0)),0)</f>
        <v>1</v>
      </c>
      <c r="BX212" s="31">
        <f>IFERROR(IF(OR(BX$7="",List!$B$17="",List!$B$17="All"),1,IF(List!$B$17=INDEX(IF(BX$5="d",DateTable,MainTable),$C212,BX$6),1,0)),0)</f>
        <v>1</v>
      </c>
      <c r="BY212" s="31">
        <f t="shared" si="95"/>
        <v>1</v>
      </c>
      <c r="CA212" s="31" t="str">
        <f t="shared" si="96"/>
        <v/>
      </c>
      <c r="CB212" s="31" t="str">
        <f t="shared" si="121"/>
        <v/>
      </c>
      <c r="CD212" s="31">
        <f>IFERROR(IF(OR(Dashboard!$C$7="",Dashboard!$C$7="All"),1,IF(Dashboard!$C$7=INDEX(MainTable,$C212,CD$6),1,0)),0)</f>
        <v>1</v>
      </c>
      <c r="CE212" s="31">
        <f>IFERROR(IF(OR(Dashboard!$E$7="",Dashboard!$E$7="All"),1,IF(Dashboard!$E$7=INDEX(MainTable,$C212,CE$6),1,0)),0)</f>
        <v>1</v>
      </c>
      <c r="CF212" s="31">
        <f>IFERROR(IF(OR(Dashboard!$G$7="",Dashboard!$G$7="All"),1,IF(Dashboard!$G$7=INDEX(MainTable,$C212,CF$6),1,0)),0)</f>
        <v>1</v>
      </c>
      <c r="CG212" s="31">
        <f>IFERROR(IF(OR(Dashboard!$I$7="",Dashboard!$I$7="All"),1,IF(Dashboard!$I$7=INDEX(MainTable,$C212,CG$6),1,0)),0)</f>
        <v>1</v>
      </c>
      <c r="CH212" s="31">
        <f t="shared" si="97"/>
        <v>1</v>
      </c>
      <c r="CJ212" s="31">
        <f t="shared" ca="1" si="98"/>
        <v>0</v>
      </c>
      <c r="CK212" s="31">
        <f t="shared" ca="1" si="122"/>
        <v>0</v>
      </c>
      <c r="CL212" s="31">
        <f t="shared" si="123"/>
        <v>0</v>
      </c>
      <c r="CM212" s="31">
        <f t="shared" si="124"/>
        <v>0</v>
      </c>
      <c r="DG212" s="31" t="str">
        <f t="shared" si="116"/>
        <v/>
      </c>
      <c r="DH212" s="31" t="str">
        <f>IFERROR(IF(COUNTIF($DG$8:$DG212,DG212)&gt;1,"",DG212),"")</f>
        <v/>
      </c>
      <c r="DI212" s="31" t="str">
        <f t="array" ref="DI212">IFERROR(INDEX(filter1,SMALL(IF(LEN(filter1)&gt;0,ROW(filter1)-ROW(INDEX(filter1,1,1))+1),ROW($DF212)-ROW($DF$7))),"")</f>
        <v/>
      </c>
      <c r="DJ212" s="31" t="str">
        <f t="shared" si="117"/>
        <v/>
      </c>
      <c r="DK212" s="31" t="str">
        <f>IFERROR(IF(COUNTIF($DJ$8:$DJ212,DJ212)&gt;1,"",DJ212),"")</f>
        <v/>
      </c>
      <c r="DL212" s="31" t="str">
        <f t="array" ref="DL212">IFERROR(INDEX(filter2,SMALL(IF(LEN(filter2)&gt;0,ROW(filter2)-ROW(INDEX(filter2,1,1))+1),ROW($DF212)-ROW($DF$7))),"")</f>
        <v/>
      </c>
      <c r="DM212" s="31" t="str">
        <f t="shared" si="118"/>
        <v/>
      </c>
      <c r="DN212" s="31" t="str">
        <f>IFERROR(IF(COUNTIF($DM$8:$DM212,DM212)&gt;1,"",DM212),"")</f>
        <v/>
      </c>
      <c r="DO212" s="31" t="str">
        <f t="array" ref="DO212">IFERROR(INDEX(filter3,SMALL(IF(LEN(filter3)&gt;0,ROW(filter3)-ROW(INDEX(filter3,1,1))+1),ROW($DF212)-ROW($DF$7))),"")</f>
        <v/>
      </c>
      <c r="DP212" s="31" t="str">
        <f t="shared" si="119"/>
        <v/>
      </c>
      <c r="DQ212" s="31" t="str">
        <f>IFERROR(IF(COUNTIF($DP$8:$DP212,DP212)&gt;1,"",DP212),"")</f>
        <v/>
      </c>
      <c r="DR212" s="31" t="str">
        <f t="array" ref="DR212">IFERROR(INDEX(filter4,SMALL(IF(LEN(filter4)&gt;0,ROW(filter4)-ROW(INDEX(filter4,1,1))+1),ROW($DF212)-ROW($DF$7))),"")</f>
        <v/>
      </c>
      <c r="DY212" s="75"/>
      <c r="DZ212" s="75"/>
      <c r="EA212" s="75"/>
      <c r="EB212" s="75"/>
      <c r="EC212" s="75"/>
      <c r="ED212" s="75"/>
      <c r="EE212" s="75"/>
      <c r="EF212" s="75"/>
      <c r="EG212" s="75"/>
      <c r="EH212" s="75"/>
      <c r="EI212" s="75"/>
      <c r="EJ212" s="75"/>
    </row>
    <row r="213" spans="3:140" ht="15" customHeight="1" x14ac:dyDescent="0.25">
      <c r="C213" s="31">
        <v>206</v>
      </c>
      <c r="D213" s="31" t="str">
        <f>IFERROR(IF(INDEX(database[],$C213,D$6)=0,"",INDEX(database[],$C213,D$6)),"")</f>
        <v/>
      </c>
      <c r="E213" s="46" t="str">
        <f>IFERROR(IF(INDEX(database[],$C213,E$6)=0,"",INDEX(database[],$C213,E$6)),"")</f>
        <v/>
      </c>
      <c r="F213" s="31" t="str">
        <f>IFERROR(IF(INDEX(database[],$C213,F$6)=0,"",INDEX(database[],$C213,F$6)),"")</f>
        <v/>
      </c>
      <c r="G213" s="31" t="str">
        <f>IFERROR(IF(INDEX(database[],$C213,G$6)=0,"",INDEX(database[],$C213,G$6)),"")</f>
        <v/>
      </c>
      <c r="H213" s="31" t="str">
        <f>IFERROR(IF(INDEX(database[],$C213,H$6)=0,"",INDEX(database[],$C213,H$6)),"")</f>
        <v/>
      </c>
      <c r="I213" s="31" t="str">
        <f>IFERROR(IF(INDEX(database[],$C213,I$6)=0,"",INDEX(database[],$C213,I$6)),"")</f>
        <v/>
      </c>
      <c r="J213" s="31" t="str">
        <f>IFERROR(IF(INDEX(database[],$C213,J$6)=0,"",INDEX(database[],$C213,J$6)),"")</f>
        <v/>
      </c>
      <c r="K213" s="31" t="str">
        <f>IFERROR(IF(INDEX(database[],$C213,K$6)=0,"",INDEX(database[],$C213,K$6)),"")</f>
        <v/>
      </c>
      <c r="L213" s="31" t="str">
        <f>IFERROR(IF(INDEX(database[],$C213,L$6)=0,"",INDEX(database[],$C213,L$6)),"")</f>
        <v/>
      </c>
      <c r="M213" s="31" t="str">
        <f>IFERROR(IF(INDEX(database[],$C213,M$6)=0,"",INDEX(database[],$C213,M$6)),"")</f>
        <v/>
      </c>
      <c r="N213" s="31" t="str">
        <f>IFERROR(IF(INDEX(database[],$C213,N$6)=0,"",INDEX(database[],$C213,N$6)),"")</f>
        <v/>
      </c>
      <c r="O213" s="31" t="str">
        <f>IFERROR(IF(INDEX(database[],$C213,O$6)=0,"",INDEX(database[],$C213,O$6)),"")</f>
        <v/>
      </c>
      <c r="P213" s="31" t="str">
        <f>IFERROR(IF(INDEX(database[],$C213,P$6)=0,"",INDEX(database[],$C213,P$6)),"")</f>
        <v/>
      </c>
      <c r="Q213" s="31" t="str">
        <f>IFERROR(IF(INDEX(database[],$C213,Q$6)=0,"",INDEX(database[],$C213,Q$6)),"")</f>
        <v/>
      </c>
      <c r="R213" s="46" t="str">
        <f>IFERROR(IF(INDEX(database[],$C213,R$6)=0,"",INDEX(database[],$C213,R$6)),"")</f>
        <v/>
      </c>
      <c r="S213" s="31" t="str">
        <f>IFERROR(IF(INDEX(database[],$C213,S$6)=0,"",INDEX(database[],$C213,S$6)),"")</f>
        <v/>
      </c>
      <c r="T213" s="31" t="str">
        <f>IFERROR(IF(INDEX(database[],$C213,T$6)=0,"",INDEX(database[],$C213,T$6)),"")</f>
        <v/>
      </c>
      <c r="U213" s="31" t="str">
        <f>IFERROR(IF(INDEX(database[],$C213,U$6)=0,"",INDEX(database[],$C213,U$6)),"")</f>
        <v/>
      </c>
      <c r="V213" s="31" t="str">
        <f>IFERROR(IF(INDEX(database[],$C213,V$6)=0,"",INDEX(database[],$C213,V$6)),"")</f>
        <v/>
      </c>
      <c r="W213" s="31" t="str">
        <f>IFERROR(IF(INDEX(database[],$C213,W$6)=0,"",INDEX(database[],$C213,W$6)),"")</f>
        <v/>
      </c>
      <c r="X213" s="31" t="str">
        <f>IFERROR(IF(INDEX(database[],$C213,X$6)=0,"",INDEX(database[],$C213,X$6)),"")</f>
        <v/>
      </c>
      <c r="Y213" s="31" t="str">
        <f>IFERROR(IF(INDEX(database[],$C213,Y$6)=0,"",INDEX(database[],$C213,Y$6)),"")</f>
        <v/>
      </c>
      <c r="Z213" s="31" t="str">
        <f>IFERROR(IF(INDEX(database[],$C213,Z$6)=0,"",INDEX(database[],$C213,Z$6)),"")</f>
        <v/>
      </c>
      <c r="AA213" s="31" t="str">
        <f>IFERROR(IF(INDEX(database[],$C213,AA$6)=0,"",INDEX(database[],$C213,AA$6)),"")</f>
        <v/>
      </c>
      <c r="AB213" s="31" t="str">
        <f>IFERROR(IF(INDEX(database[],$C213,AB$6)=0,"",INDEX(database[],$C213,AB$6)),"")</f>
        <v/>
      </c>
      <c r="AC213" s="31" t="str">
        <f>IFERROR(IF(INDEX(database[],$C213,AC$6)=0,"",INDEX(database[],$C213,AC$6)),"")</f>
        <v/>
      </c>
      <c r="AD213" s="31" t="str">
        <f>IFERROR(IF(INDEX(database[],$C213,AD$6)=0,"",INDEX(database[],$C213,AD$6)),"")</f>
        <v/>
      </c>
      <c r="AE213" s="31" t="str">
        <f>IFERROR(IF(INDEX(database[],$C213,AE$6)=0,"",INDEX(database[],$C213,AE$6)),"")</f>
        <v/>
      </c>
      <c r="AF213" s="31" t="str">
        <f>IFERROR(IF(INDEX(database[],$C213,AF$6)=0,"",INDEX(database[],$C213,AF$6)),"")</f>
        <v/>
      </c>
      <c r="AG213" s="31" t="str">
        <f>IFERROR(IF(INDEX(database[],$C213,AG$6)=0,"",INDEX(database[],$C213,AG$6)),"")</f>
        <v/>
      </c>
      <c r="AH213" s="31" t="str">
        <f>IFERROR(IF(INDEX(database[],$C213,AH$6)=0,"",INDEX(database[],$C213,AH$6)),"")</f>
        <v/>
      </c>
      <c r="AI213" s="31" t="str">
        <f>IFERROR(IF(INDEX(database[],$C213,AI$6)=0,"",INDEX(database[],$C213,AI$6)),"")</f>
        <v/>
      </c>
      <c r="AJ213" s="31" t="str">
        <f>IFERROR(IF(INDEX(database[],$C213,AJ$6)=0,"",INDEX(database[],$C213,AJ$6)),"")</f>
        <v/>
      </c>
      <c r="AK213" s="31" t="str">
        <f>IFERROR(IF(INDEX(database[],$C213,AK$6)=0,"",INDEX(database[],$C213,AK$6)),"")</f>
        <v/>
      </c>
      <c r="AL213" s="31" t="str">
        <f>IFERROR(IF(INDEX(database[],$C213,AL$6)=0,"",INDEX(database[],$C213,AL$6)),"")</f>
        <v/>
      </c>
      <c r="AM213" s="31" t="str">
        <f>IFERROR(IF(INDEX(database[],$C213,AM$6)=0,"",INDEX(database[],$C213,AM$6)),"")</f>
        <v/>
      </c>
      <c r="AN213" s="31" t="str">
        <f>IFERROR(IF(INDEX(database[],$C213,AN$6)=0,"",INDEX(database[],$C213,AN$6)),"")</f>
        <v/>
      </c>
      <c r="AO213" s="31" t="str">
        <f>IFERROR(IF(INDEX(database[],$C213,AO$6)=0,"",INDEX(database[],$C213,AO$6)),"")</f>
        <v/>
      </c>
      <c r="AP213" s="31" t="str">
        <f>IFERROR(IF(INDEX(database[],$C213,AP$6)=0,"",INDEX(database[],$C213,AP$6)),"")</f>
        <v/>
      </c>
      <c r="AQ213" s="31" t="str">
        <f>IFERROR(IF(INDEX(database[],$C213,AQ$6)=0,"",INDEX(database[],$C213,AQ$6)),"")</f>
        <v/>
      </c>
      <c r="AR213" s="31" t="str">
        <f>IFERROR(IF(INDEX(database[],$C213,AR$6)=0,"",INDEX(database[],$C213,AR$6)),"")</f>
        <v/>
      </c>
      <c r="AS213" s="31" t="str">
        <f>IFERROR(IF(INDEX(database[],$C213,AS$6)=0,"",INDEX(database[],$C213,AS$6)),"")</f>
        <v/>
      </c>
      <c r="AT213" s="31" t="str">
        <f>IFERROR(IF(INDEX(database[],$C213,AT$6)=0,"",INDEX(database[],$C213,AT$6)),"")</f>
        <v/>
      </c>
      <c r="AU213" s="31" t="str">
        <f>IFERROR(IF(INDEX(database[],$C213,AU$6)=0,"",INDEX(database[],$C213,AU$6)),"")</f>
        <v/>
      </c>
      <c r="AV213" s="31" t="str">
        <f>IFERROR(IF(INDEX(database[],$C213,AV$6)=0,"",INDEX(database[],$C213,AV$6)),"")</f>
        <v/>
      </c>
      <c r="AW213" s="31" t="str">
        <f t="shared" si="120"/>
        <v/>
      </c>
      <c r="AX213" s="49" t="str">
        <f t="shared" si="125"/>
        <v/>
      </c>
      <c r="AY213" s="31" t="str">
        <f t="shared" si="126"/>
        <v/>
      </c>
      <c r="AZ213" s="31" t="str">
        <f t="shared" si="127"/>
        <v/>
      </c>
      <c r="BA213" s="49" t="str">
        <f t="shared" ca="1" si="128"/>
        <v/>
      </c>
      <c r="BB213" s="51" t="str">
        <f t="shared" ca="1" si="129"/>
        <v/>
      </c>
      <c r="BC213" s="50" t="str">
        <f t="shared" si="136"/>
        <v/>
      </c>
      <c r="BD213" s="46" t="str">
        <f t="shared" si="136"/>
        <v/>
      </c>
      <c r="BE213" s="46" t="str">
        <f t="shared" si="136"/>
        <v/>
      </c>
      <c r="BF213" s="46" t="str">
        <f t="shared" si="136"/>
        <v/>
      </c>
      <c r="BG213" s="46" t="str">
        <f t="shared" si="136"/>
        <v/>
      </c>
      <c r="BH213" s="46" t="str">
        <f t="shared" si="136"/>
        <v/>
      </c>
      <c r="BI213" s="46" t="str">
        <f t="shared" si="136"/>
        <v/>
      </c>
      <c r="BJ213" s="31" t="str">
        <f t="shared" si="130"/>
        <v/>
      </c>
      <c r="BK213" s="31" t="str">
        <f t="shared" si="131"/>
        <v/>
      </c>
      <c r="BL213" s="31" t="str">
        <f t="shared" si="132"/>
        <v/>
      </c>
      <c r="BM213" s="31" t="str">
        <f t="shared" si="133"/>
        <v/>
      </c>
      <c r="BN213" s="31" t="str">
        <f t="shared" si="134"/>
        <v/>
      </c>
      <c r="BO213" s="31" t="str">
        <f t="shared" si="135"/>
        <v/>
      </c>
      <c r="BP213" s="48"/>
      <c r="BQ213" s="48"/>
      <c r="BR213" s="48"/>
      <c r="BS213" s="48"/>
      <c r="BT213" s="48"/>
      <c r="BU213" s="31">
        <f>IFERROR(IF(OR(BU$7="",List!$B$8="",List!$B$8="All"),1,IF(List!$B$8=INDEX(IF(BU$5="d",DateTable,MainTable),$C213,BU$6),1,0)),0)</f>
        <v>1</v>
      </c>
      <c r="BV213" s="31">
        <f>IFERROR(IF(OR(BV$7="",List!$B$11="",List!$B$11="All"),1,IF(List!$B$11=INDEX(IF(BV$5="d",DateTable,MainTable),$C213,BV$6),1,0)),0)</f>
        <v>1</v>
      </c>
      <c r="BW213" s="31">
        <f>IFERROR(IF(OR(BW$7="",List!$B$14="",List!$B$14="All"),1,IF(List!$B$14=INDEX(IF(BW$5="d",DateTable,MainTable),$C213,BW$6),1,0)),0)</f>
        <v>1</v>
      </c>
      <c r="BX213" s="31">
        <f>IFERROR(IF(OR(BX$7="",List!$B$17="",List!$B$17="All"),1,IF(List!$B$17=INDEX(IF(BX$5="d",DateTable,MainTable),$C213,BX$6),1,0)),0)</f>
        <v>1</v>
      </c>
      <c r="BY213" s="31">
        <f t="shared" si="95"/>
        <v>1</v>
      </c>
      <c r="CA213" s="31" t="str">
        <f t="shared" si="96"/>
        <v/>
      </c>
      <c r="CB213" s="31" t="str">
        <f t="shared" si="121"/>
        <v/>
      </c>
      <c r="CD213" s="31">
        <f>IFERROR(IF(OR(Dashboard!$C$7="",Dashboard!$C$7="All"),1,IF(Dashboard!$C$7=INDEX(MainTable,$C213,CD$6),1,0)),0)</f>
        <v>1</v>
      </c>
      <c r="CE213" s="31">
        <f>IFERROR(IF(OR(Dashboard!$E$7="",Dashboard!$E$7="All"),1,IF(Dashboard!$E$7=INDEX(MainTable,$C213,CE$6),1,0)),0)</f>
        <v>1</v>
      </c>
      <c r="CF213" s="31">
        <f>IFERROR(IF(OR(Dashboard!$G$7="",Dashboard!$G$7="All"),1,IF(Dashboard!$G$7=INDEX(MainTable,$C213,CF$6),1,0)),0)</f>
        <v>1</v>
      </c>
      <c r="CG213" s="31">
        <f>IFERROR(IF(OR(Dashboard!$I$7="",Dashboard!$I$7="All"),1,IF(Dashboard!$I$7=INDEX(MainTable,$C213,CG$6),1,0)),0)</f>
        <v>1</v>
      </c>
      <c r="CH213" s="31">
        <f t="shared" si="97"/>
        <v>1</v>
      </c>
      <c r="CJ213" s="31">
        <f t="shared" ca="1" si="98"/>
        <v>0</v>
      </c>
      <c r="CK213" s="31">
        <f t="shared" ca="1" si="122"/>
        <v>0</v>
      </c>
      <c r="CL213" s="31">
        <f t="shared" si="123"/>
        <v>0</v>
      </c>
      <c r="CM213" s="31">
        <f t="shared" si="124"/>
        <v>0</v>
      </c>
      <c r="DG213" s="31" t="str">
        <f t="shared" si="116"/>
        <v/>
      </c>
      <c r="DH213" s="31" t="str">
        <f>IFERROR(IF(COUNTIF($DG$8:$DG213,DG213)&gt;1,"",DG213),"")</f>
        <v/>
      </c>
      <c r="DI213" s="31" t="str">
        <f t="array" ref="DI213">IFERROR(INDEX(filter1,SMALL(IF(LEN(filter1)&gt;0,ROW(filter1)-ROW(INDEX(filter1,1,1))+1),ROW($DF213)-ROW($DF$7))),"")</f>
        <v/>
      </c>
      <c r="DJ213" s="31" t="str">
        <f t="shared" si="117"/>
        <v/>
      </c>
      <c r="DK213" s="31" t="str">
        <f>IFERROR(IF(COUNTIF($DJ$8:$DJ213,DJ213)&gt;1,"",DJ213),"")</f>
        <v/>
      </c>
      <c r="DL213" s="31" t="str">
        <f t="array" ref="DL213">IFERROR(INDEX(filter2,SMALL(IF(LEN(filter2)&gt;0,ROW(filter2)-ROW(INDEX(filter2,1,1))+1),ROW($DF213)-ROW($DF$7))),"")</f>
        <v/>
      </c>
      <c r="DM213" s="31" t="str">
        <f t="shared" si="118"/>
        <v/>
      </c>
      <c r="DN213" s="31" t="str">
        <f>IFERROR(IF(COUNTIF($DM$8:$DM213,DM213)&gt;1,"",DM213),"")</f>
        <v/>
      </c>
      <c r="DO213" s="31" t="str">
        <f t="array" ref="DO213">IFERROR(INDEX(filter3,SMALL(IF(LEN(filter3)&gt;0,ROW(filter3)-ROW(INDEX(filter3,1,1))+1),ROW($DF213)-ROW($DF$7))),"")</f>
        <v/>
      </c>
      <c r="DP213" s="31" t="str">
        <f t="shared" si="119"/>
        <v/>
      </c>
      <c r="DQ213" s="31" t="str">
        <f>IFERROR(IF(COUNTIF($DP$8:$DP213,DP213)&gt;1,"",DP213),"")</f>
        <v/>
      </c>
      <c r="DR213" s="31" t="str">
        <f t="array" ref="DR213">IFERROR(INDEX(filter4,SMALL(IF(LEN(filter4)&gt;0,ROW(filter4)-ROW(INDEX(filter4,1,1))+1),ROW($DF213)-ROW($DF$7))),"")</f>
        <v/>
      </c>
      <c r="DY213" s="75"/>
      <c r="DZ213" s="75"/>
      <c r="EA213" s="75"/>
      <c r="EB213" s="75"/>
      <c r="EC213" s="75"/>
      <c r="ED213" s="75"/>
      <c r="EE213" s="75"/>
      <c r="EF213" s="75"/>
      <c r="EG213" s="75"/>
      <c r="EH213" s="75"/>
      <c r="EI213" s="75"/>
      <c r="EJ213" s="75"/>
    </row>
    <row r="214" spans="3:140" ht="15" customHeight="1" x14ac:dyDescent="0.25">
      <c r="C214" s="31">
        <v>207</v>
      </c>
      <c r="D214" s="31" t="str">
        <f>IFERROR(IF(INDEX(database[],$C214,D$6)=0,"",INDEX(database[],$C214,D$6)),"")</f>
        <v/>
      </c>
      <c r="E214" s="46" t="str">
        <f>IFERROR(IF(INDEX(database[],$C214,E$6)=0,"",INDEX(database[],$C214,E$6)),"")</f>
        <v/>
      </c>
      <c r="F214" s="31" t="str">
        <f>IFERROR(IF(INDEX(database[],$C214,F$6)=0,"",INDEX(database[],$C214,F$6)),"")</f>
        <v/>
      </c>
      <c r="G214" s="31" t="str">
        <f>IFERROR(IF(INDEX(database[],$C214,G$6)=0,"",INDEX(database[],$C214,G$6)),"")</f>
        <v/>
      </c>
      <c r="H214" s="31" t="str">
        <f>IFERROR(IF(INDEX(database[],$C214,H$6)=0,"",INDEX(database[],$C214,H$6)),"")</f>
        <v/>
      </c>
      <c r="I214" s="31" t="str">
        <f>IFERROR(IF(INDEX(database[],$C214,I$6)=0,"",INDEX(database[],$C214,I$6)),"")</f>
        <v/>
      </c>
      <c r="J214" s="31" t="str">
        <f>IFERROR(IF(INDEX(database[],$C214,J$6)=0,"",INDEX(database[],$C214,J$6)),"")</f>
        <v/>
      </c>
      <c r="K214" s="31" t="str">
        <f>IFERROR(IF(INDEX(database[],$C214,K$6)=0,"",INDEX(database[],$C214,K$6)),"")</f>
        <v/>
      </c>
      <c r="L214" s="31" t="str">
        <f>IFERROR(IF(INDEX(database[],$C214,L$6)=0,"",INDEX(database[],$C214,L$6)),"")</f>
        <v/>
      </c>
      <c r="M214" s="31" t="str">
        <f>IFERROR(IF(INDEX(database[],$C214,M$6)=0,"",INDEX(database[],$C214,M$6)),"")</f>
        <v/>
      </c>
      <c r="N214" s="31" t="str">
        <f>IFERROR(IF(INDEX(database[],$C214,N$6)=0,"",INDEX(database[],$C214,N$6)),"")</f>
        <v/>
      </c>
      <c r="O214" s="31" t="str">
        <f>IFERROR(IF(INDEX(database[],$C214,O$6)=0,"",INDEX(database[],$C214,O$6)),"")</f>
        <v/>
      </c>
      <c r="P214" s="31" t="str">
        <f>IFERROR(IF(INDEX(database[],$C214,P$6)=0,"",INDEX(database[],$C214,P$6)),"")</f>
        <v/>
      </c>
      <c r="Q214" s="31" t="str">
        <f>IFERROR(IF(INDEX(database[],$C214,Q$6)=0,"",INDEX(database[],$C214,Q$6)),"")</f>
        <v/>
      </c>
      <c r="R214" s="46" t="str">
        <f>IFERROR(IF(INDEX(database[],$C214,R$6)=0,"",INDEX(database[],$C214,R$6)),"")</f>
        <v/>
      </c>
      <c r="S214" s="31" t="str">
        <f>IFERROR(IF(INDEX(database[],$C214,S$6)=0,"",INDEX(database[],$C214,S$6)),"")</f>
        <v/>
      </c>
      <c r="T214" s="31" t="str">
        <f>IFERROR(IF(INDEX(database[],$C214,T$6)=0,"",INDEX(database[],$C214,T$6)),"")</f>
        <v/>
      </c>
      <c r="U214" s="31" t="str">
        <f>IFERROR(IF(INDEX(database[],$C214,U$6)=0,"",INDEX(database[],$C214,U$6)),"")</f>
        <v/>
      </c>
      <c r="V214" s="31" t="str">
        <f>IFERROR(IF(INDEX(database[],$C214,V$6)=0,"",INDEX(database[],$C214,V$6)),"")</f>
        <v/>
      </c>
      <c r="W214" s="31" t="str">
        <f>IFERROR(IF(INDEX(database[],$C214,W$6)=0,"",INDEX(database[],$C214,W$6)),"")</f>
        <v/>
      </c>
      <c r="X214" s="31" t="str">
        <f>IFERROR(IF(INDEX(database[],$C214,X$6)=0,"",INDEX(database[],$C214,X$6)),"")</f>
        <v/>
      </c>
      <c r="Y214" s="31" t="str">
        <f>IFERROR(IF(INDEX(database[],$C214,Y$6)=0,"",INDEX(database[],$C214,Y$6)),"")</f>
        <v/>
      </c>
      <c r="Z214" s="31" t="str">
        <f>IFERROR(IF(INDEX(database[],$C214,Z$6)=0,"",INDEX(database[],$C214,Z$6)),"")</f>
        <v/>
      </c>
      <c r="AA214" s="31" t="str">
        <f>IFERROR(IF(INDEX(database[],$C214,AA$6)=0,"",INDEX(database[],$C214,AA$6)),"")</f>
        <v/>
      </c>
      <c r="AB214" s="31" t="str">
        <f>IFERROR(IF(INDEX(database[],$C214,AB$6)=0,"",INDEX(database[],$C214,AB$6)),"")</f>
        <v/>
      </c>
      <c r="AC214" s="31" t="str">
        <f>IFERROR(IF(INDEX(database[],$C214,AC$6)=0,"",INDEX(database[],$C214,AC$6)),"")</f>
        <v/>
      </c>
      <c r="AD214" s="31" t="str">
        <f>IFERROR(IF(INDEX(database[],$C214,AD$6)=0,"",INDEX(database[],$C214,AD$6)),"")</f>
        <v/>
      </c>
      <c r="AE214" s="31" t="str">
        <f>IFERROR(IF(INDEX(database[],$C214,AE$6)=0,"",INDEX(database[],$C214,AE$6)),"")</f>
        <v/>
      </c>
      <c r="AF214" s="31" t="str">
        <f>IFERROR(IF(INDEX(database[],$C214,AF$6)=0,"",INDEX(database[],$C214,AF$6)),"")</f>
        <v/>
      </c>
      <c r="AG214" s="31" t="str">
        <f>IFERROR(IF(INDEX(database[],$C214,AG$6)=0,"",INDEX(database[],$C214,AG$6)),"")</f>
        <v/>
      </c>
      <c r="AH214" s="31" t="str">
        <f>IFERROR(IF(INDEX(database[],$C214,AH$6)=0,"",INDEX(database[],$C214,AH$6)),"")</f>
        <v/>
      </c>
      <c r="AI214" s="31" t="str">
        <f>IFERROR(IF(INDEX(database[],$C214,AI$6)=0,"",INDEX(database[],$C214,AI$6)),"")</f>
        <v/>
      </c>
      <c r="AJ214" s="31" t="str">
        <f>IFERROR(IF(INDEX(database[],$C214,AJ$6)=0,"",INDEX(database[],$C214,AJ$6)),"")</f>
        <v/>
      </c>
      <c r="AK214" s="31" t="str">
        <f>IFERROR(IF(INDEX(database[],$C214,AK$6)=0,"",INDEX(database[],$C214,AK$6)),"")</f>
        <v/>
      </c>
      <c r="AL214" s="31" t="str">
        <f>IFERROR(IF(INDEX(database[],$C214,AL$6)=0,"",INDEX(database[],$C214,AL$6)),"")</f>
        <v/>
      </c>
      <c r="AM214" s="31" t="str">
        <f>IFERROR(IF(INDEX(database[],$C214,AM$6)=0,"",INDEX(database[],$C214,AM$6)),"")</f>
        <v/>
      </c>
      <c r="AN214" s="31" t="str">
        <f>IFERROR(IF(INDEX(database[],$C214,AN$6)=0,"",INDEX(database[],$C214,AN$6)),"")</f>
        <v/>
      </c>
      <c r="AO214" s="31" t="str">
        <f>IFERROR(IF(INDEX(database[],$C214,AO$6)=0,"",INDEX(database[],$C214,AO$6)),"")</f>
        <v/>
      </c>
      <c r="AP214" s="31" t="str">
        <f>IFERROR(IF(INDEX(database[],$C214,AP$6)=0,"",INDEX(database[],$C214,AP$6)),"")</f>
        <v/>
      </c>
      <c r="AQ214" s="31" t="str">
        <f>IFERROR(IF(INDEX(database[],$C214,AQ$6)=0,"",INDEX(database[],$C214,AQ$6)),"")</f>
        <v/>
      </c>
      <c r="AR214" s="31" t="str">
        <f>IFERROR(IF(INDEX(database[],$C214,AR$6)=0,"",INDEX(database[],$C214,AR$6)),"")</f>
        <v/>
      </c>
      <c r="AS214" s="31" t="str">
        <f>IFERROR(IF(INDEX(database[],$C214,AS$6)=0,"",INDEX(database[],$C214,AS$6)),"")</f>
        <v/>
      </c>
      <c r="AT214" s="31" t="str">
        <f>IFERROR(IF(INDEX(database[],$C214,AT$6)=0,"",INDEX(database[],$C214,AT$6)),"")</f>
        <v/>
      </c>
      <c r="AU214" s="31" t="str">
        <f>IFERROR(IF(INDEX(database[],$C214,AU$6)=0,"",INDEX(database[],$C214,AU$6)),"")</f>
        <v/>
      </c>
      <c r="AV214" s="31" t="str">
        <f>IFERROR(IF(INDEX(database[],$C214,AV$6)=0,"",INDEX(database[],$C214,AV$6)),"")</f>
        <v/>
      </c>
      <c r="AW214" s="31" t="str">
        <f t="shared" si="120"/>
        <v/>
      </c>
      <c r="AX214" s="49" t="str">
        <f t="shared" si="125"/>
        <v/>
      </c>
      <c r="AY214" s="31" t="str">
        <f t="shared" si="126"/>
        <v/>
      </c>
      <c r="AZ214" s="31" t="str">
        <f t="shared" si="127"/>
        <v/>
      </c>
      <c r="BA214" s="49" t="str">
        <f t="shared" ca="1" si="128"/>
        <v/>
      </c>
      <c r="BB214" s="51" t="str">
        <f t="shared" ca="1" si="129"/>
        <v/>
      </c>
      <c r="BC214" s="50" t="str">
        <f t="shared" si="136"/>
        <v/>
      </c>
      <c r="BD214" s="46" t="str">
        <f t="shared" si="136"/>
        <v/>
      </c>
      <c r="BE214" s="46" t="str">
        <f t="shared" si="136"/>
        <v/>
      </c>
      <c r="BF214" s="46" t="str">
        <f t="shared" si="136"/>
        <v/>
      </c>
      <c r="BG214" s="46" t="str">
        <f t="shared" si="136"/>
        <v/>
      </c>
      <c r="BH214" s="46" t="str">
        <f t="shared" si="136"/>
        <v/>
      </c>
      <c r="BI214" s="46" t="str">
        <f t="shared" si="136"/>
        <v/>
      </c>
      <c r="BJ214" s="31" t="str">
        <f t="shared" si="130"/>
        <v/>
      </c>
      <c r="BK214" s="31" t="str">
        <f t="shared" si="131"/>
        <v/>
      </c>
      <c r="BL214" s="31" t="str">
        <f t="shared" si="132"/>
        <v/>
      </c>
      <c r="BM214" s="31" t="str">
        <f t="shared" si="133"/>
        <v/>
      </c>
      <c r="BN214" s="31" t="str">
        <f t="shared" si="134"/>
        <v/>
      </c>
      <c r="BO214" s="31" t="str">
        <f t="shared" si="135"/>
        <v/>
      </c>
      <c r="BP214" s="48"/>
      <c r="BQ214" s="48"/>
      <c r="BR214" s="48"/>
      <c r="BS214" s="48"/>
      <c r="BT214" s="48"/>
      <c r="BU214" s="31">
        <f>IFERROR(IF(OR(BU$7="",List!$B$8="",List!$B$8="All"),1,IF(List!$B$8=INDEX(IF(BU$5="d",DateTable,MainTable),$C214,BU$6),1,0)),0)</f>
        <v>1</v>
      </c>
      <c r="BV214" s="31">
        <f>IFERROR(IF(OR(BV$7="",List!$B$11="",List!$B$11="All"),1,IF(List!$B$11=INDEX(IF(BV$5="d",DateTable,MainTable),$C214,BV$6),1,0)),0)</f>
        <v>1</v>
      </c>
      <c r="BW214" s="31">
        <f>IFERROR(IF(OR(BW$7="",List!$B$14="",List!$B$14="All"),1,IF(List!$B$14=INDEX(IF(BW$5="d",DateTable,MainTable),$C214,BW$6),1,0)),0)</f>
        <v>1</v>
      </c>
      <c r="BX214" s="31">
        <f>IFERROR(IF(OR(BX$7="",List!$B$17="",List!$B$17="All"),1,IF(List!$B$17=INDEX(IF(BX$5="d",DateTable,MainTable),$C214,BX$6),1,0)),0)</f>
        <v>1</v>
      </c>
      <c r="BY214" s="31">
        <f t="shared" si="95"/>
        <v>1</v>
      </c>
      <c r="CA214" s="31" t="str">
        <f t="shared" si="96"/>
        <v/>
      </c>
      <c r="CB214" s="31" t="str">
        <f t="shared" si="121"/>
        <v/>
      </c>
      <c r="CD214" s="31">
        <f>IFERROR(IF(OR(Dashboard!$C$7="",Dashboard!$C$7="All"),1,IF(Dashboard!$C$7=INDEX(MainTable,$C214,CD$6),1,0)),0)</f>
        <v>1</v>
      </c>
      <c r="CE214" s="31">
        <f>IFERROR(IF(OR(Dashboard!$E$7="",Dashboard!$E$7="All"),1,IF(Dashboard!$E$7=INDEX(MainTable,$C214,CE$6),1,0)),0)</f>
        <v>1</v>
      </c>
      <c r="CF214" s="31">
        <f>IFERROR(IF(OR(Dashboard!$G$7="",Dashboard!$G$7="All"),1,IF(Dashboard!$G$7=INDEX(MainTable,$C214,CF$6),1,0)),0)</f>
        <v>1</v>
      </c>
      <c r="CG214" s="31">
        <f>IFERROR(IF(OR(Dashboard!$I$7="",Dashboard!$I$7="All"),1,IF(Dashboard!$I$7=INDEX(MainTable,$C214,CG$6),1,0)),0)</f>
        <v>1</v>
      </c>
      <c r="CH214" s="31">
        <f t="shared" si="97"/>
        <v>1</v>
      </c>
      <c r="CJ214" s="31">
        <f t="shared" ca="1" si="98"/>
        <v>0</v>
      </c>
      <c r="CK214" s="31">
        <f t="shared" ca="1" si="122"/>
        <v>0</v>
      </c>
      <c r="CL214" s="31">
        <f t="shared" si="123"/>
        <v>0</v>
      </c>
      <c r="CM214" s="31">
        <f t="shared" si="124"/>
        <v>0</v>
      </c>
      <c r="DG214" s="31" t="str">
        <f t="shared" si="116"/>
        <v/>
      </c>
      <c r="DH214" s="31" t="str">
        <f>IFERROR(IF(COUNTIF($DG$8:$DG214,DG214)&gt;1,"",DG214),"")</f>
        <v/>
      </c>
      <c r="DI214" s="31" t="str">
        <f t="array" ref="DI214">IFERROR(INDEX(filter1,SMALL(IF(LEN(filter1)&gt;0,ROW(filter1)-ROW(INDEX(filter1,1,1))+1),ROW($DF214)-ROW($DF$7))),"")</f>
        <v/>
      </c>
      <c r="DJ214" s="31" t="str">
        <f t="shared" si="117"/>
        <v/>
      </c>
      <c r="DK214" s="31" t="str">
        <f>IFERROR(IF(COUNTIF($DJ$8:$DJ214,DJ214)&gt;1,"",DJ214),"")</f>
        <v/>
      </c>
      <c r="DL214" s="31" t="str">
        <f t="array" ref="DL214">IFERROR(INDEX(filter2,SMALL(IF(LEN(filter2)&gt;0,ROW(filter2)-ROW(INDEX(filter2,1,1))+1),ROW($DF214)-ROW($DF$7))),"")</f>
        <v/>
      </c>
      <c r="DM214" s="31" t="str">
        <f t="shared" si="118"/>
        <v/>
      </c>
      <c r="DN214" s="31" t="str">
        <f>IFERROR(IF(COUNTIF($DM$8:$DM214,DM214)&gt;1,"",DM214),"")</f>
        <v/>
      </c>
      <c r="DO214" s="31" t="str">
        <f t="array" ref="DO214">IFERROR(INDEX(filter3,SMALL(IF(LEN(filter3)&gt;0,ROW(filter3)-ROW(INDEX(filter3,1,1))+1),ROW($DF214)-ROW($DF$7))),"")</f>
        <v/>
      </c>
      <c r="DP214" s="31" t="str">
        <f t="shared" si="119"/>
        <v/>
      </c>
      <c r="DQ214" s="31" t="str">
        <f>IFERROR(IF(COUNTIF($DP$8:$DP214,DP214)&gt;1,"",DP214),"")</f>
        <v/>
      </c>
      <c r="DR214" s="31" t="str">
        <f t="array" ref="DR214">IFERROR(INDEX(filter4,SMALL(IF(LEN(filter4)&gt;0,ROW(filter4)-ROW(INDEX(filter4,1,1))+1),ROW($DF214)-ROW($DF$7))),"")</f>
        <v/>
      </c>
      <c r="DY214" s="75"/>
      <c r="DZ214" s="75"/>
      <c r="EA214" s="75"/>
      <c r="EB214" s="75"/>
      <c r="EC214" s="75"/>
      <c r="ED214" s="75"/>
      <c r="EE214" s="75"/>
      <c r="EF214" s="75"/>
      <c r="EG214" s="75"/>
      <c r="EH214" s="75"/>
      <c r="EI214" s="75"/>
      <c r="EJ214" s="75"/>
    </row>
    <row r="215" spans="3:140" ht="15" customHeight="1" x14ac:dyDescent="0.25">
      <c r="C215" s="31">
        <v>208</v>
      </c>
      <c r="D215" s="31" t="str">
        <f>IFERROR(IF(INDEX(database[],$C215,D$6)=0,"",INDEX(database[],$C215,D$6)),"")</f>
        <v/>
      </c>
      <c r="E215" s="46" t="str">
        <f>IFERROR(IF(INDEX(database[],$C215,E$6)=0,"",INDEX(database[],$C215,E$6)),"")</f>
        <v/>
      </c>
      <c r="F215" s="31" t="str">
        <f>IFERROR(IF(INDEX(database[],$C215,F$6)=0,"",INDEX(database[],$C215,F$6)),"")</f>
        <v/>
      </c>
      <c r="G215" s="31" t="str">
        <f>IFERROR(IF(INDEX(database[],$C215,G$6)=0,"",INDEX(database[],$C215,G$6)),"")</f>
        <v/>
      </c>
      <c r="H215" s="31" t="str">
        <f>IFERROR(IF(INDEX(database[],$C215,H$6)=0,"",INDEX(database[],$C215,H$6)),"")</f>
        <v/>
      </c>
      <c r="I215" s="31" t="str">
        <f>IFERROR(IF(INDEX(database[],$C215,I$6)=0,"",INDEX(database[],$C215,I$6)),"")</f>
        <v/>
      </c>
      <c r="J215" s="31" t="str">
        <f>IFERROR(IF(INDEX(database[],$C215,J$6)=0,"",INDEX(database[],$C215,J$6)),"")</f>
        <v/>
      </c>
      <c r="K215" s="31" t="str">
        <f>IFERROR(IF(INDEX(database[],$C215,K$6)=0,"",INDEX(database[],$C215,K$6)),"")</f>
        <v/>
      </c>
      <c r="L215" s="31" t="str">
        <f>IFERROR(IF(INDEX(database[],$C215,L$6)=0,"",INDEX(database[],$C215,L$6)),"")</f>
        <v/>
      </c>
      <c r="M215" s="31" t="str">
        <f>IFERROR(IF(INDEX(database[],$C215,M$6)=0,"",INDEX(database[],$C215,M$6)),"")</f>
        <v/>
      </c>
      <c r="N215" s="31" t="str">
        <f>IFERROR(IF(INDEX(database[],$C215,N$6)=0,"",INDEX(database[],$C215,N$6)),"")</f>
        <v/>
      </c>
      <c r="O215" s="31" t="str">
        <f>IFERROR(IF(INDEX(database[],$C215,O$6)=0,"",INDEX(database[],$C215,O$6)),"")</f>
        <v/>
      </c>
      <c r="P215" s="31" t="str">
        <f>IFERROR(IF(INDEX(database[],$C215,P$6)=0,"",INDEX(database[],$C215,P$6)),"")</f>
        <v/>
      </c>
      <c r="Q215" s="31" t="str">
        <f>IFERROR(IF(INDEX(database[],$C215,Q$6)=0,"",INDEX(database[],$C215,Q$6)),"")</f>
        <v/>
      </c>
      <c r="R215" s="46" t="str">
        <f>IFERROR(IF(INDEX(database[],$C215,R$6)=0,"",INDEX(database[],$C215,R$6)),"")</f>
        <v/>
      </c>
      <c r="S215" s="31" t="str">
        <f>IFERROR(IF(INDEX(database[],$C215,S$6)=0,"",INDEX(database[],$C215,S$6)),"")</f>
        <v/>
      </c>
      <c r="T215" s="31" t="str">
        <f>IFERROR(IF(INDEX(database[],$C215,T$6)=0,"",INDEX(database[],$C215,T$6)),"")</f>
        <v/>
      </c>
      <c r="U215" s="31" t="str">
        <f>IFERROR(IF(INDEX(database[],$C215,U$6)=0,"",INDEX(database[],$C215,U$6)),"")</f>
        <v/>
      </c>
      <c r="V215" s="31" t="str">
        <f>IFERROR(IF(INDEX(database[],$C215,V$6)=0,"",INDEX(database[],$C215,V$6)),"")</f>
        <v/>
      </c>
      <c r="W215" s="31" t="str">
        <f>IFERROR(IF(INDEX(database[],$C215,W$6)=0,"",INDEX(database[],$C215,W$6)),"")</f>
        <v/>
      </c>
      <c r="X215" s="31" t="str">
        <f>IFERROR(IF(INDEX(database[],$C215,X$6)=0,"",INDEX(database[],$C215,X$6)),"")</f>
        <v/>
      </c>
      <c r="Y215" s="31" t="str">
        <f>IFERROR(IF(INDEX(database[],$C215,Y$6)=0,"",INDEX(database[],$C215,Y$6)),"")</f>
        <v/>
      </c>
      <c r="Z215" s="31" t="str">
        <f>IFERROR(IF(INDEX(database[],$C215,Z$6)=0,"",INDEX(database[],$C215,Z$6)),"")</f>
        <v/>
      </c>
      <c r="AA215" s="31" t="str">
        <f>IFERROR(IF(INDEX(database[],$C215,AA$6)=0,"",INDEX(database[],$C215,AA$6)),"")</f>
        <v/>
      </c>
      <c r="AB215" s="31" t="str">
        <f>IFERROR(IF(INDEX(database[],$C215,AB$6)=0,"",INDEX(database[],$C215,AB$6)),"")</f>
        <v/>
      </c>
      <c r="AC215" s="31" t="str">
        <f>IFERROR(IF(INDEX(database[],$C215,AC$6)=0,"",INDEX(database[],$C215,AC$6)),"")</f>
        <v/>
      </c>
      <c r="AD215" s="31" t="str">
        <f>IFERROR(IF(INDEX(database[],$C215,AD$6)=0,"",INDEX(database[],$C215,AD$6)),"")</f>
        <v/>
      </c>
      <c r="AE215" s="31" t="str">
        <f>IFERROR(IF(INDEX(database[],$C215,AE$6)=0,"",INDEX(database[],$C215,AE$6)),"")</f>
        <v/>
      </c>
      <c r="AF215" s="31" t="str">
        <f>IFERROR(IF(INDEX(database[],$C215,AF$6)=0,"",INDEX(database[],$C215,AF$6)),"")</f>
        <v/>
      </c>
      <c r="AG215" s="31" t="str">
        <f>IFERROR(IF(INDEX(database[],$C215,AG$6)=0,"",INDEX(database[],$C215,AG$6)),"")</f>
        <v/>
      </c>
      <c r="AH215" s="31" t="str">
        <f>IFERROR(IF(INDEX(database[],$C215,AH$6)=0,"",INDEX(database[],$C215,AH$6)),"")</f>
        <v/>
      </c>
      <c r="AI215" s="31" t="str">
        <f>IFERROR(IF(INDEX(database[],$C215,AI$6)=0,"",INDEX(database[],$C215,AI$6)),"")</f>
        <v/>
      </c>
      <c r="AJ215" s="31" t="str">
        <f>IFERROR(IF(INDEX(database[],$C215,AJ$6)=0,"",INDEX(database[],$C215,AJ$6)),"")</f>
        <v/>
      </c>
      <c r="AK215" s="31" t="str">
        <f>IFERROR(IF(INDEX(database[],$C215,AK$6)=0,"",INDEX(database[],$C215,AK$6)),"")</f>
        <v/>
      </c>
      <c r="AL215" s="31" t="str">
        <f>IFERROR(IF(INDEX(database[],$C215,AL$6)=0,"",INDEX(database[],$C215,AL$6)),"")</f>
        <v/>
      </c>
      <c r="AM215" s="31" t="str">
        <f>IFERROR(IF(INDEX(database[],$C215,AM$6)=0,"",INDEX(database[],$C215,AM$6)),"")</f>
        <v/>
      </c>
      <c r="AN215" s="31" t="str">
        <f>IFERROR(IF(INDEX(database[],$C215,AN$6)=0,"",INDEX(database[],$C215,AN$6)),"")</f>
        <v/>
      </c>
      <c r="AO215" s="31" t="str">
        <f>IFERROR(IF(INDEX(database[],$C215,AO$6)=0,"",INDEX(database[],$C215,AO$6)),"")</f>
        <v/>
      </c>
      <c r="AP215" s="31" t="str">
        <f>IFERROR(IF(INDEX(database[],$C215,AP$6)=0,"",INDEX(database[],$C215,AP$6)),"")</f>
        <v/>
      </c>
      <c r="AQ215" s="31" t="str">
        <f>IFERROR(IF(INDEX(database[],$C215,AQ$6)=0,"",INDEX(database[],$C215,AQ$6)),"")</f>
        <v/>
      </c>
      <c r="AR215" s="31" t="str">
        <f>IFERROR(IF(INDEX(database[],$C215,AR$6)=0,"",INDEX(database[],$C215,AR$6)),"")</f>
        <v/>
      </c>
      <c r="AS215" s="31" t="str">
        <f>IFERROR(IF(INDEX(database[],$C215,AS$6)=0,"",INDEX(database[],$C215,AS$6)),"")</f>
        <v/>
      </c>
      <c r="AT215" s="31" t="str">
        <f>IFERROR(IF(INDEX(database[],$C215,AT$6)=0,"",INDEX(database[],$C215,AT$6)),"")</f>
        <v/>
      </c>
      <c r="AU215" s="31" t="str">
        <f>IFERROR(IF(INDEX(database[],$C215,AU$6)=0,"",INDEX(database[],$C215,AU$6)),"")</f>
        <v/>
      </c>
      <c r="AV215" s="31" t="str">
        <f>IFERROR(IF(INDEX(database[],$C215,AV$6)=0,"",INDEX(database[],$C215,AV$6)),"")</f>
        <v/>
      </c>
      <c r="AW215" s="31" t="str">
        <f t="shared" si="120"/>
        <v/>
      </c>
      <c r="AX215" s="49" t="str">
        <f t="shared" si="125"/>
        <v/>
      </c>
      <c r="AY215" s="31" t="str">
        <f t="shared" si="126"/>
        <v/>
      </c>
      <c r="AZ215" s="31" t="str">
        <f t="shared" si="127"/>
        <v/>
      </c>
      <c r="BA215" s="49" t="str">
        <f t="shared" ca="1" si="128"/>
        <v/>
      </c>
      <c r="BB215" s="51" t="str">
        <f t="shared" ca="1" si="129"/>
        <v/>
      </c>
      <c r="BC215" s="50" t="str">
        <f t="shared" si="136"/>
        <v/>
      </c>
      <c r="BD215" s="46" t="str">
        <f t="shared" si="136"/>
        <v/>
      </c>
      <c r="BE215" s="46" t="str">
        <f t="shared" si="136"/>
        <v/>
      </c>
      <c r="BF215" s="46" t="str">
        <f t="shared" si="136"/>
        <v/>
      </c>
      <c r="BG215" s="46" t="str">
        <f t="shared" si="136"/>
        <v/>
      </c>
      <c r="BH215" s="46" t="str">
        <f t="shared" si="136"/>
        <v/>
      </c>
      <c r="BI215" s="46" t="str">
        <f t="shared" si="136"/>
        <v/>
      </c>
      <c r="BJ215" s="31" t="str">
        <f t="shared" si="130"/>
        <v/>
      </c>
      <c r="BK215" s="31" t="str">
        <f t="shared" si="131"/>
        <v/>
      </c>
      <c r="BL215" s="31" t="str">
        <f t="shared" si="132"/>
        <v/>
      </c>
      <c r="BM215" s="31" t="str">
        <f t="shared" si="133"/>
        <v/>
      </c>
      <c r="BN215" s="31" t="str">
        <f t="shared" si="134"/>
        <v/>
      </c>
      <c r="BO215" s="31" t="str">
        <f t="shared" si="135"/>
        <v/>
      </c>
      <c r="BP215" s="48"/>
      <c r="BQ215" s="48"/>
      <c r="BR215" s="48"/>
      <c r="BS215" s="48"/>
      <c r="BT215" s="48"/>
      <c r="BU215" s="31">
        <f>IFERROR(IF(OR(BU$7="",List!$B$8="",List!$B$8="All"),1,IF(List!$B$8=INDEX(IF(BU$5="d",DateTable,MainTable),$C215,BU$6),1,0)),0)</f>
        <v>1</v>
      </c>
      <c r="BV215" s="31">
        <f>IFERROR(IF(OR(BV$7="",List!$B$11="",List!$B$11="All"),1,IF(List!$B$11=INDEX(IF(BV$5="d",DateTable,MainTable),$C215,BV$6),1,0)),0)</f>
        <v>1</v>
      </c>
      <c r="BW215" s="31">
        <f>IFERROR(IF(OR(BW$7="",List!$B$14="",List!$B$14="All"),1,IF(List!$B$14=INDEX(IF(BW$5="d",DateTable,MainTable),$C215,BW$6),1,0)),0)</f>
        <v>1</v>
      </c>
      <c r="BX215" s="31">
        <f>IFERROR(IF(OR(BX$7="",List!$B$17="",List!$B$17="All"),1,IF(List!$B$17=INDEX(IF(BX$5="d",DateTable,MainTable),$C215,BX$6),1,0)),0)</f>
        <v>1</v>
      </c>
      <c r="BY215" s="31">
        <f t="shared" si="95"/>
        <v>1</v>
      </c>
      <c r="CA215" s="31" t="str">
        <f t="shared" si="96"/>
        <v/>
      </c>
      <c r="CB215" s="31" t="str">
        <f t="shared" si="121"/>
        <v/>
      </c>
      <c r="CD215" s="31">
        <f>IFERROR(IF(OR(Dashboard!$C$7="",Dashboard!$C$7="All"),1,IF(Dashboard!$C$7=INDEX(MainTable,$C215,CD$6),1,0)),0)</f>
        <v>1</v>
      </c>
      <c r="CE215" s="31">
        <f>IFERROR(IF(OR(Dashboard!$E$7="",Dashboard!$E$7="All"),1,IF(Dashboard!$E$7=INDEX(MainTable,$C215,CE$6),1,0)),0)</f>
        <v>1</v>
      </c>
      <c r="CF215" s="31">
        <f>IFERROR(IF(OR(Dashboard!$G$7="",Dashboard!$G$7="All"),1,IF(Dashboard!$G$7=INDEX(MainTable,$C215,CF$6),1,0)),0)</f>
        <v>1</v>
      </c>
      <c r="CG215" s="31">
        <f>IFERROR(IF(OR(Dashboard!$I$7="",Dashboard!$I$7="All"),1,IF(Dashboard!$I$7=INDEX(MainTable,$C215,CG$6),1,0)),0)</f>
        <v>1</v>
      </c>
      <c r="CH215" s="31">
        <f t="shared" si="97"/>
        <v>1</v>
      </c>
      <c r="CJ215" s="31">
        <f t="shared" ca="1" si="98"/>
        <v>0</v>
      </c>
      <c r="CK215" s="31">
        <f t="shared" ca="1" si="122"/>
        <v>0</v>
      </c>
      <c r="CL215" s="31">
        <f t="shared" si="123"/>
        <v>0</v>
      </c>
      <c r="CM215" s="31">
        <f t="shared" si="124"/>
        <v>0</v>
      </c>
      <c r="DG215" s="31" t="str">
        <f t="shared" si="116"/>
        <v/>
      </c>
      <c r="DH215" s="31" t="str">
        <f>IFERROR(IF(COUNTIF($DG$8:$DG215,DG215)&gt;1,"",DG215),"")</f>
        <v/>
      </c>
      <c r="DI215" s="31" t="str">
        <f t="array" ref="DI215">IFERROR(INDEX(filter1,SMALL(IF(LEN(filter1)&gt;0,ROW(filter1)-ROW(INDEX(filter1,1,1))+1),ROW($DF215)-ROW($DF$7))),"")</f>
        <v/>
      </c>
      <c r="DJ215" s="31" t="str">
        <f t="shared" si="117"/>
        <v/>
      </c>
      <c r="DK215" s="31" t="str">
        <f>IFERROR(IF(COUNTIF($DJ$8:$DJ215,DJ215)&gt;1,"",DJ215),"")</f>
        <v/>
      </c>
      <c r="DL215" s="31" t="str">
        <f t="array" ref="DL215">IFERROR(INDEX(filter2,SMALL(IF(LEN(filter2)&gt;0,ROW(filter2)-ROW(INDEX(filter2,1,1))+1),ROW($DF215)-ROW($DF$7))),"")</f>
        <v/>
      </c>
      <c r="DM215" s="31" t="str">
        <f t="shared" si="118"/>
        <v/>
      </c>
      <c r="DN215" s="31" t="str">
        <f>IFERROR(IF(COUNTIF($DM$8:$DM215,DM215)&gt;1,"",DM215),"")</f>
        <v/>
      </c>
      <c r="DO215" s="31" t="str">
        <f t="array" ref="DO215">IFERROR(INDEX(filter3,SMALL(IF(LEN(filter3)&gt;0,ROW(filter3)-ROW(INDEX(filter3,1,1))+1),ROW($DF215)-ROW($DF$7))),"")</f>
        <v/>
      </c>
      <c r="DP215" s="31" t="str">
        <f t="shared" si="119"/>
        <v/>
      </c>
      <c r="DQ215" s="31" t="str">
        <f>IFERROR(IF(COUNTIF($DP$8:$DP215,DP215)&gt;1,"",DP215),"")</f>
        <v/>
      </c>
      <c r="DR215" s="31" t="str">
        <f t="array" ref="DR215">IFERROR(INDEX(filter4,SMALL(IF(LEN(filter4)&gt;0,ROW(filter4)-ROW(INDEX(filter4,1,1))+1),ROW($DF215)-ROW($DF$7))),"")</f>
        <v/>
      </c>
      <c r="DY215" s="75"/>
      <c r="DZ215" s="75"/>
      <c r="EA215" s="75"/>
      <c r="EB215" s="75"/>
      <c r="EC215" s="75"/>
      <c r="ED215" s="75"/>
      <c r="EE215" s="75"/>
      <c r="EF215" s="75"/>
      <c r="EG215" s="75"/>
      <c r="EH215" s="75"/>
      <c r="EI215" s="75"/>
      <c r="EJ215" s="75"/>
    </row>
    <row r="216" spans="3:140" ht="15" customHeight="1" x14ac:dyDescent="0.25">
      <c r="C216" s="31">
        <v>209</v>
      </c>
      <c r="D216" s="31" t="str">
        <f>IFERROR(IF(INDEX(database[],$C216,D$6)=0,"",INDEX(database[],$C216,D$6)),"")</f>
        <v/>
      </c>
      <c r="E216" s="46" t="str">
        <f>IFERROR(IF(INDEX(database[],$C216,E$6)=0,"",INDEX(database[],$C216,E$6)),"")</f>
        <v/>
      </c>
      <c r="F216" s="31" t="str">
        <f>IFERROR(IF(INDEX(database[],$C216,F$6)=0,"",INDEX(database[],$C216,F$6)),"")</f>
        <v/>
      </c>
      <c r="G216" s="31" t="str">
        <f>IFERROR(IF(INDEX(database[],$C216,G$6)=0,"",INDEX(database[],$C216,G$6)),"")</f>
        <v/>
      </c>
      <c r="H216" s="31" t="str">
        <f>IFERROR(IF(INDEX(database[],$C216,H$6)=0,"",INDEX(database[],$C216,H$6)),"")</f>
        <v/>
      </c>
      <c r="I216" s="31" t="str">
        <f>IFERROR(IF(INDEX(database[],$C216,I$6)=0,"",INDEX(database[],$C216,I$6)),"")</f>
        <v/>
      </c>
      <c r="J216" s="31" t="str">
        <f>IFERROR(IF(INDEX(database[],$C216,J$6)=0,"",INDEX(database[],$C216,J$6)),"")</f>
        <v/>
      </c>
      <c r="K216" s="31" t="str">
        <f>IFERROR(IF(INDEX(database[],$C216,K$6)=0,"",INDEX(database[],$C216,K$6)),"")</f>
        <v/>
      </c>
      <c r="L216" s="31" t="str">
        <f>IFERROR(IF(INDEX(database[],$C216,L$6)=0,"",INDEX(database[],$C216,L$6)),"")</f>
        <v/>
      </c>
      <c r="M216" s="31" t="str">
        <f>IFERROR(IF(INDEX(database[],$C216,M$6)=0,"",INDEX(database[],$C216,M$6)),"")</f>
        <v/>
      </c>
      <c r="N216" s="31" t="str">
        <f>IFERROR(IF(INDEX(database[],$C216,N$6)=0,"",INDEX(database[],$C216,N$6)),"")</f>
        <v/>
      </c>
      <c r="O216" s="31" t="str">
        <f>IFERROR(IF(INDEX(database[],$C216,O$6)=0,"",INDEX(database[],$C216,O$6)),"")</f>
        <v/>
      </c>
      <c r="P216" s="31" t="str">
        <f>IFERROR(IF(INDEX(database[],$C216,P$6)=0,"",INDEX(database[],$C216,P$6)),"")</f>
        <v/>
      </c>
      <c r="Q216" s="31" t="str">
        <f>IFERROR(IF(INDEX(database[],$C216,Q$6)=0,"",INDEX(database[],$C216,Q$6)),"")</f>
        <v/>
      </c>
      <c r="R216" s="46" t="str">
        <f>IFERROR(IF(INDEX(database[],$C216,R$6)=0,"",INDEX(database[],$C216,R$6)),"")</f>
        <v/>
      </c>
      <c r="S216" s="31" t="str">
        <f>IFERROR(IF(INDEX(database[],$C216,S$6)=0,"",INDEX(database[],$C216,S$6)),"")</f>
        <v/>
      </c>
      <c r="T216" s="31" t="str">
        <f>IFERROR(IF(INDEX(database[],$C216,T$6)=0,"",INDEX(database[],$C216,T$6)),"")</f>
        <v/>
      </c>
      <c r="U216" s="31" t="str">
        <f>IFERROR(IF(INDEX(database[],$C216,U$6)=0,"",INDEX(database[],$C216,U$6)),"")</f>
        <v/>
      </c>
      <c r="V216" s="31" t="str">
        <f>IFERROR(IF(INDEX(database[],$C216,V$6)=0,"",INDEX(database[],$C216,V$6)),"")</f>
        <v/>
      </c>
      <c r="W216" s="31" t="str">
        <f>IFERROR(IF(INDEX(database[],$C216,W$6)=0,"",INDEX(database[],$C216,W$6)),"")</f>
        <v/>
      </c>
      <c r="X216" s="31" t="str">
        <f>IFERROR(IF(INDEX(database[],$C216,X$6)=0,"",INDEX(database[],$C216,X$6)),"")</f>
        <v/>
      </c>
      <c r="Y216" s="31" t="str">
        <f>IFERROR(IF(INDEX(database[],$C216,Y$6)=0,"",INDEX(database[],$C216,Y$6)),"")</f>
        <v/>
      </c>
      <c r="Z216" s="31" t="str">
        <f>IFERROR(IF(INDEX(database[],$C216,Z$6)=0,"",INDEX(database[],$C216,Z$6)),"")</f>
        <v/>
      </c>
      <c r="AA216" s="31" t="str">
        <f>IFERROR(IF(INDEX(database[],$C216,AA$6)=0,"",INDEX(database[],$C216,AA$6)),"")</f>
        <v/>
      </c>
      <c r="AB216" s="31" t="str">
        <f>IFERROR(IF(INDEX(database[],$C216,AB$6)=0,"",INDEX(database[],$C216,AB$6)),"")</f>
        <v/>
      </c>
      <c r="AC216" s="31" t="str">
        <f>IFERROR(IF(INDEX(database[],$C216,AC$6)=0,"",INDEX(database[],$C216,AC$6)),"")</f>
        <v/>
      </c>
      <c r="AD216" s="31" t="str">
        <f>IFERROR(IF(INDEX(database[],$C216,AD$6)=0,"",INDEX(database[],$C216,AD$6)),"")</f>
        <v/>
      </c>
      <c r="AE216" s="31" t="str">
        <f>IFERROR(IF(INDEX(database[],$C216,AE$6)=0,"",INDEX(database[],$C216,AE$6)),"")</f>
        <v/>
      </c>
      <c r="AF216" s="31" t="str">
        <f>IFERROR(IF(INDEX(database[],$C216,AF$6)=0,"",INDEX(database[],$C216,AF$6)),"")</f>
        <v/>
      </c>
      <c r="AG216" s="31" t="str">
        <f>IFERROR(IF(INDEX(database[],$C216,AG$6)=0,"",INDEX(database[],$C216,AG$6)),"")</f>
        <v/>
      </c>
      <c r="AH216" s="31" t="str">
        <f>IFERROR(IF(INDEX(database[],$C216,AH$6)=0,"",INDEX(database[],$C216,AH$6)),"")</f>
        <v/>
      </c>
      <c r="AI216" s="31" t="str">
        <f>IFERROR(IF(INDEX(database[],$C216,AI$6)=0,"",INDEX(database[],$C216,AI$6)),"")</f>
        <v/>
      </c>
      <c r="AJ216" s="31" t="str">
        <f>IFERROR(IF(INDEX(database[],$C216,AJ$6)=0,"",INDEX(database[],$C216,AJ$6)),"")</f>
        <v/>
      </c>
      <c r="AK216" s="31" t="str">
        <f>IFERROR(IF(INDEX(database[],$C216,AK$6)=0,"",INDEX(database[],$C216,AK$6)),"")</f>
        <v/>
      </c>
      <c r="AL216" s="31" t="str">
        <f>IFERROR(IF(INDEX(database[],$C216,AL$6)=0,"",INDEX(database[],$C216,AL$6)),"")</f>
        <v/>
      </c>
      <c r="AM216" s="31" t="str">
        <f>IFERROR(IF(INDEX(database[],$C216,AM$6)=0,"",INDEX(database[],$C216,AM$6)),"")</f>
        <v/>
      </c>
      <c r="AN216" s="31" t="str">
        <f>IFERROR(IF(INDEX(database[],$C216,AN$6)=0,"",INDEX(database[],$C216,AN$6)),"")</f>
        <v/>
      </c>
      <c r="AO216" s="31" t="str">
        <f>IFERROR(IF(INDEX(database[],$C216,AO$6)=0,"",INDEX(database[],$C216,AO$6)),"")</f>
        <v/>
      </c>
      <c r="AP216" s="31" t="str">
        <f>IFERROR(IF(INDEX(database[],$C216,AP$6)=0,"",INDEX(database[],$C216,AP$6)),"")</f>
        <v/>
      </c>
      <c r="AQ216" s="31" t="str">
        <f>IFERROR(IF(INDEX(database[],$C216,AQ$6)=0,"",INDEX(database[],$C216,AQ$6)),"")</f>
        <v/>
      </c>
      <c r="AR216" s="31" t="str">
        <f>IFERROR(IF(INDEX(database[],$C216,AR$6)=0,"",INDEX(database[],$C216,AR$6)),"")</f>
        <v/>
      </c>
      <c r="AS216" s="31" t="str">
        <f>IFERROR(IF(INDEX(database[],$C216,AS$6)=0,"",INDEX(database[],$C216,AS$6)),"")</f>
        <v/>
      </c>
      <c r="AT216" s="31" t="str">
        <f>IFERROR(IF(INDEX(database[],$C216,AT$6)=0,"",INDEX(database[],$C216,AT$6)),"")</f>
        <v/>
      </c>
      <c r="AU216" s="31" t="str">
        <f>IFERROR(IF(INDEX(database[],$C216,AU$6)=0,"",INDEX(database[],$C216,AU$6)),"")</f>
        <v/>
      </c>
      <c r="AV216" s="31" t="str">
        <f>IFERROR(IF(INDEX(database[],$C216,AV$6)=0,"",INDEX(database[],$C216,AV$6)),"")</f>
        <v/>
      </c>
      <c r="AW216" s="31" t="str">
        <f t="shared" si="120"/>
        <v/>
      </c>
      <c r="AX216" s="49" t="str">
        <f t="shared" si="125"/>
        <v/>
      </c>
      <c r="AY216" s="31" t="str">
        <f t="shared" si="126"/>
        <v/>
      </c>
      <c r="AZ216" s="31" t="str">
        <f t="shared" si="127"/>
        <v/>
      </c>
      <c r="BA216" s="49" t="str">
        <f t="shared" ca="1" si="128"/>
        <v/>
      </c>
      <c r="BB216" s="51" t="str">
        <f t="shared" ca="1" si="129"/>
        <v/>
      </c>
      <c r="BC216" s="50" t="str">
        <f t="shared" si="136"/>
        <v/>
      </c>
      <c r="BD216" s="46" t="str">
        <f t="shared" si="136"/>
        <v/>
      </c>
      <c r="BE216" s="46" t="str">
        <f t="shared" si="136"/>
        <v/>
      </c>
      <c r="BF216" s="46" t="str">
        <f t="shared" si="136"/>
        <v/>
      </c>
      <c r="BG216" s="46" t="str">
        <f t="shared" si="136"/>
        <v/>
      </c>
      <c r="BH216" s="46" t="str">
        <f t="shared" si="136"/>
        <v/>
      </c>
      <c r="BI216" s="46" t="str">
        <f t="shared" si="136"/>
        <v/>
      </c>
      <c r="BJ216" s="31" t="str">
        <f t="shared" si="130"/>
        <v/>
      </c>
      <c r="BK216" s="31" t="str">
        <f t="shared" si="131"/>
        <v/>
      </c>
      <c r="BL216" s="31" t="str">
        <f t="shared" si="132"/>
        <v/>
      </c>
      <c r="BM216" s="31" t="str">
        <f t="shared" si="133"/>
        <v/>
      </c>
      <c r="BN216" s="31" t="str">
        <f t="shared" si="134"/>
        <v/>
      </c>
      <c r="BO216" s="31" t="str">
        <f t="shared" si="135"/>
        <v/>
      </c>
      <c r="BP216" s="48"/>
      <c r="BQ216" s="48"/>
      <c r="BR216" s="48"/>
      <c r="BS216" s="48"/>
      <c r="BT216" s="48"/>
      <c r="BU216" s="31">
        <f>IFERROR(IF(OR(BU$7="",List!$B$8="",List!$B$8="All"),1,IF(List!$B$8=INDEX(IF(BU$5="d",DateTable,MainTable),$C216,BU$6),1,0)),0)</f>
        <v>1</v>
      </c>
      <c r="BV216" s="31">
        <f>IFERROR(IF(OR(BV$7="",List!$B$11="",List!$B$11="All"),1,IF(List!$B$11=INDEX(IF(BV$5="d",DateTable,MainTable),$C216,BV$6),1,0)),0)</f>
        <v>1</v>
      </c>
      <c r="BW216" s="31">
        <f>IFERROR(IF(OR(BW$7="",List!$B$14="",List!$B$14="All"),1,IF(List!$B$14=INDEX(IF(BW$5="d",DateTable,MainTable),$C216,BW$6),1,0)),0)</f>
        <v>1</v>
      </c>
      <c r="BX216" s="31">
        <f>IFERROR(IF(OR(BX$7="",List!$B$17="",List!$B$17="All"),1,IF(List!$B$17=INDEX(IF(BX$5="d",DateTable,MainTable),$C216,BX$6),1,0)),0)</f>
        <v>1</v>
      </c>
      <c r="BY216" s="31">
        <f t="shared" si="95"/>
        <v>1</v>
      </c>
      <c r="CA216" s="31" t="str">
        <f t="shared" si="96"/>
        <v/>
      </c>
      <c r="CB216" s="31" t="str">
        <f t="shared" si="121"/>
        <v/>
      </c>
      <c r="CD216" s="31">
        <f>IFERROR(IF(OR(Dashboard!$C$7="",Dashboard!$C$7="All"),1,IF(Dashboard!$C$7=INDEX(MainTable,$C216,CD$6),1,0)),0)</f>
        <v>1</v>
      </c>
      <c r="CE216" s="31">
        <f>IFERROR(IF(OR(Dashboard!$E$7="",Dashboard!$E$7="All"),1,IF(Dashboard!$E$7=INDEX(MainTable,$C216,CE$6),1,0)),0)</f>
        <v>1</v>
      </c>
      <c r="CF216" s="31">
        <f>IFERROR(IF(OR(Dashboard!$G$7="",Dashboard!$G$7="All"),1,IF(Dashboard!$G$7=INDEX(MainTable,$C216,CF$6),1,0)),0)</f>
        <v>1</v>
      </c>
      <c r="CG216" s="31">
        <f>IFERROR(IF(OR(Dashboard!$I$7="",Dashboard!$I$7="All"),1,IF(Dashboard!$I$7=INDEX(MainTable,$C216,CG$6),1,0)),0)</f>
        <v>1</v>
      </c>
      <c r="CH216" s="31">
        <f t="shared" si="97"/>
        <v>1</v>
      </c>
      <c r="CJ216" s="31">
        <f t="shared" ca="1" si="98"/>
        <v>0</v>
      </c>
      <c r="CK216" s="31">
        <f t="shared" ca="1" si="122"/>
        <v>0</v>
      </c>
      <c r="CL216" s="31">
        <f t="shared" si="123"/>
        <v>0</v>
      </c>
      <c r="CM216" s="31">
        <f t="shared" si="124"/>
        <v>0</v>
      </c>
      <c r="DG216" s="31" t="str">
        <f t="shared" si="116"/>
        <v/>
      </c>
      <c r="DH216" s="31" t="str">
        <f>IFERROR(IF(COUNTIF($DG$8:$DG216,DG216)&gt;1,"",DG216),"")</f>
        <v/>
      </c>
      <c r="DI216" s="31" t="str">
        <f t="array" ref="DI216">IFERROR(INDEX(filter1,SMALL(IF(LEN(filter1)&gt;0,ROW(filter1)-ROW(INDEX(filter1,1,1))+1),ROW($DF216)-ROW($DF$7))),"")</f>
        <v/>
      </c>
      <c r="DJ216" s="31" t="str">
        <f t="shared" si="117"/>
        <v/>
      </c>
      <c r="DK216" s="31" t="str">
        <f>IFERROR(IF(COUNTIF($DJ$8:$DJ216,DJ216)&gt;1,"",DJ216),"")</f>
        <v/>
      </c>
      <c r="DL216" s="31" t="str">
        <f t="array" ref="DL216">IFERROR(INDEX(filter2,SMALL(IF(LEN(filter2)&gt;0,ROW(filter2)-ROW(INDEX(filter2,1,1))+1),ROW($DF216)-ROW($DF$7))),"")</f>
        <v/>
      </c>
      <c r="DM216" s="31" t="str">
        <f t="shared" si="118"/>
        <v/>
      </c>
      <c r="DN216" s="31" t="str">
        <f>IFERROR(IF(COUNTIF($DM$8:$DM216,DM216)&gt;1,"",DM216),"")</f>
        <v/>
      </c>
      <c r="DO216" s="31" t="str">
        <f t="array" ref="DO216">IFERROR(INDEX(filter3,SMALL(IF(LEN(filter3)&gt;0,ROW(filter3)-ROW(INDEX(filter3,1,1))+1),ROW($DF216)-ROW($DF$7))),"")</f>
        <v/>
      </c>
      <c r="DP216" s="31" t="str">
        <f t="shared" si="119"/>
        <v/>
      </c>
      <c r="DQ216" s="31" t="str">
        <f>IFERROR(IF(COUNTIF($DP$8:$DP216,DP216)&gt;1,"",DP216),"")</f>
        <v/>
      </c>
      <c r="DR216" s="31" t="str">
        <f t="array" ref="DR216">IFERROR(INDEX(filter4,SMALL(IF(LEN(filter4)&gt;0,ROW(filter4)-ROW(INDEX(filter4,1,1))+1),ROW($DF216)-ROW($DF$7))),"")</f>
        <v/>
      </c>
      <c r="DY216" s="75"/>
      <c r="DZ216" s="75"/>
      <c r="EA216" s="75"/>
      <c r="EB216" s="75"/>
      <c r="EC216" s="75"/>
      <c r="ED216" s="75"/>
      <c r="EE216" s="75"/>
      <c r="EF216" s="75"/>
      <c r="EG216" s="75"/>
      <c r="EH216" s="75"/>
      <c r="EI216" s="75"/>
      <c r="EJ216" s="75"/>
    </row>
    <row r="217" spans="3:140" ht="15" customHeight="1" x14ac:dyDescent="0.25">
      <c r="C217" s="31">
        <v>210</v>
      </c>
      <c r="D217" s="31" t="str">
        <f>IFERROR(IF(INDEX(database[],$C217,D$6)=0,"",INDEX(database[],$C217,D$6)),"")</f>
        <v/>
      </c>
      <c r="E217" s="46" t="str">
        <f>IFERROR(IF(INDEX(database[],$C217,E$6)=0,"",INDEX(database[],$C217,E$6)),"")</f>
        <v/>
      </c>
      <c r="F217" s="31" t="str">
        <f>IFERROR(IF(INDEX(database[],$C217,F$6)=0,"",INDEX(database[],$C217,F$6)),"")</f>
        <v/>
      </c>
      <c r="G217" s="31" t="str">
        <f>IFERROR(IF(INDEX(database[],$C217,G$6)=0,"",INDEX(database[],$C217,G$6)),"")</f>
        <v/>
      </c>
      <c r="H217" s="31" t="str">
        <f>IFERROR(IF(INDEX(database[],$C217,H$6)=0,"",INDEX(database[],$C217,H$6)),"")</f>
        <v/>
      </c>
      <c r="I217" s="31" t="str">
        <f>IFERROR(IF(INDEX(database[],$C217,I$6)=0,"",INDEX(database[],$C217,I$6)),"")</f>
        <v/>
      </c>
      <c r="J217" s="31" t="str">
        <f>IFERROR(IF(INDEX(database[],$C217,J$6)=0,"",INDEX(database[],$C217,J$6)),"")</f>
        <v/>
      </c>
      <c r="K217" s="31" t="str">
        <f>IFERROR(IF(INDEX(database[],$C217,K$6)=0,"",INDEX(database[],$C217,K$6)),"")</f>
        <v/>
      </c>
      <c r="L217" s="31" t="str">
        <f>IFERROR(IF(INDEX(database[],$C217,L$6)=0,"",INDEX(database[],$C217,L$6)),"")</f>
        <v/>
      </c>
      <c r="M217" s="31" t="str">
        <f>IFERROR(IF(INDEX(database[],$C217,M$6)=0,"",INDEX(database[],$C217,M$6)),"")</f>
        <v/>
      </c>
      <c r="N217" s="31" t="str">
        <f>IFERROR(IF(INDEX(database[],$C217,N$6)=0,"",INDEX(database[],$C217,N$6)),"")</f>
        <v/>
      </c>
      <c r="O217" s="31" t="str">
        <f>IFERROR(IF(INDEX(database[],$C217,O$6)=0,"",INDEX(database[],$C217,O$6)),"")</f>
        <v/>
      </c>
      <c r="P217" s="31" t="str">
        <f>IFERROR(IF(INDEX(database[],$C217,P$6)=0,"",INDEX(database[],$C217,P$6)),"")</f>
        <v/>
      </c>
      <c r="Q217" s="31" t="str">
        <f>IFERROR(IF(INDEX(database[],$C217,Q$6)=0,"",INDEX(database[],$C217,Q$6)),"")</f>
        <v/>
      </c>
      <c r="R217" s="46" t="str">
        <f>IFERROR(IF(INDEX(database[],$C217,R$6)=0,"",INDEX(database[],$C217,R$6)),"")</f>
        <v/>
      </c>
      <c r="S217" s="31" t="str">
        <f>IFERROR(IF(INDEX(database[],$C217,S$6)=0,"",INDEX(database[],$C217,S$6)),"")</f>
        <v/>
      </c>
      <c r="T217" s="31" t="str">
        <f>IFERROR(IF(INDEX(database[],$C217,T$6)=0,"",INDEX(database[],$C217,T$6)),"")</f>
        <v/>
      </c>
      <c r="U217" s="31" t="str">
        <f>IFERROR(IF(INDEX(database[],$C217,U$6)=0,"",INDEX(database[],$C217,U$6)),"")</f>
        <v/>
      </c>
      <c r="V217" s="31" t="str">
        <f>IFERROR(IF(INDEX(database[],$C217,V$6)=0,"",INDEX(database[],$C217,V$6)),"")</f>
        <v/>
      </c>
      <c r="W217" s="31" t="str">
        <f>IFERROR(IF(INDEX(database[],$C217,W$6)=0,"",INDEX(database[],$C217,W$6)),"")</f>
        <v/>
      </c>
      <c r="X217" s="31" t="str">
        <f>IFERROR(IF(INDEX(database[],$C217,X$6)=0,"",INDEX(database[],$C217,X$6)),"")</f>
        <v/>
      </c>
      <c r="Y217" s="31" t="str">
        <f>IFERROR(IF(INDEX(database[],$C217,Y$6)=0,"",INDEX(database[],$C217,Y$6)),"")</f>
        <v/>
      </c>
      <c r="Z217" s="31" t="str">
        <f>IFERROR(IF(INDEX(database[],$C217,Z$6)=0,"",INDEX(database[],$C217,Z$6)),"")</f>
        <v/>
      </c>
      <c r="AA217" s="31" t="str">
        <f>IFERROR(IF(INDEX(database[],$C217,AA$6)=0,"",INDEX(database[],$C217,AA$6)),"")</f>
        <v/>
      </c>
      <c r="AB217" s="31" t="str">
        <f>IFERROR(IF(INDEX(database[],$C217,AB$6)=0,"",INDEX(database[],$C217,AB$6)),"")</f>
        <v/>
      </c>
      <c r="AC217" s="31" t="str">
        <f>IFERROR(IF(INDEX(database[],$C217,AC$6)=0,"",INDEX(database[],$C217,AC$6)),"")</f>
        <v/>
      </c>
      <c r="AD217" s="31" t="str">
        <f>IFERROR(IF(INDEX(database[],$C217,AD$6)=0,"",INDEX(database[],$C217,AD$6)),"")</f>
        <v/>
      </c>
      <c r="AE217" s="31" t="str">
        <f>IFERROR(IF(INDEX(database[],$C217,AE$6)=0,"",INDEX(database[],$C217,AE$6)),"")</f>
        <v/>
      </c>
      <c r="AF217" s="31" t="str">
        <f>IFERROR(IF(INDEX(database[],$C217,AF$6)=0,"",INDEX(database[],$C217,AF$6)),"")</f>
        <v/>
      </c>
      <c r="AG217" s="31" t="str">
        <f>IFERROR(IF(INDEX(database[],$C217,AG$6)=0,"",INDEX(database[],$C217,AG$6)),"")</f>
        <v/>
      </c>
      <c r="AH217" s="31" t="str">
        <f>IFERROR(IF(INDEX(database[],$C217,AH$6)=0,"",INDEX(database[],$C217,AH$6)),"")</f>
        <v/>
      </c>
      <c r="AI217" s="31" t="str">
        <f>IFERROR(IF(INDEX(database[],$C217,AI$6)=0,"",INDEX(database[],$C217,AI$6)),"")</f>
        <v/>
      </c>
      <c r="AJ217" s="31" t="str">
        <f>IFERROR(IF(INDEX(database[],$C217,AJ$6)=0,"",INDEX(database[],$C217,AJ$6)),"")</f>
        <v/>
      </c>
      <c r="AK217" s="31" t="str">
        <f>IFERROR(IF(INDEX(database[],$C217,AK$6)=0,"",INDEX(database[],$C217,AK$6)),"")</f>
        <v/>
      </c>
      <c r="AL217" s="31" t="str">
        <f>IFERROR(IF(INDEX(database[],$C217,AL$6)=0,"",INDEX(database[],$C217,AL$6)),"")</f>
        <v/>
      </c>
      <c r="AM217" s="31" t="str">
        <f>IFERROR(IF(INDEX(database[],$C217,AM$6)=0,"",INDEX(database[],$C217,AM$6)),"")</f>
        <v/>
      </c>
      <c r="AN217" s="31" t="str">
        <f>IFERROR(IF(INDEX(database[],$C217,AN$6)=0,"",INDEX(database[],$C217,AN$6)),"")</f>
        <v/>
      </c>
      <c r="AO217" s="31" t="str">
        <f>IFERROR(IF(INDEX(database[],$C217,AO$6)=0,"",INDEX(database[],$C217,AO$6)),"")</f>
        <v/>
      </c>
      <c r="AP217" s="31" t="str">
        <f>IFERROR(IF(INDEX(database[],$C217,AP$6)=0,"",INDEX(database[],$C217,AP$6)),"")</f>
        <v/>
      </c>
      <c r="AQ217" s="31" t="str">
        <f>IFERROR(IF(INDEX(database[],$C217,AQ$6)=0,"",INDEX(database[],$C217,AQ$6)),"")</f>
        <v/>
      </c>
      <c r="AR217" s="31" t="str">
        <f>IFERROR(IF(INDEX(database[],$C217,AR$6)=0,"",INDEX(database[],$C217,AR$6)),"")</f>
        <v/>
      </c>
      <c r="AS217" s="31" t="str">
        <f>IFERROR(IF(INDEX(database[],$C217,AS$6)=0,"",INDEX(database[],$C217,AS$6)),"")</f>
        <v/>
      </c>
      <c r="AT217" s="31" t="str">
        <f>IFERROR(IF(INDEX(database[],$C217,AT$6)=0,"",INDEX(database[],$C217,AT$6)),"")</f>
        <v/>
      </c>
      <c r="AU217" s="31" t="str">
        <f>IFERROR(IF(INDEX(database[],$C217,AU$6)=0,"",INDEX(database[],$C217,AU$6)),"")</f>
        <v/>
      </c>
      <c r="AV217" s="31" t="str">
        <f>IFERROR(IF(INDEX(database[],$C217,AV$6)=0,"",INDEX(database[],$C217,AV$6)),"")</f>
        <v/>
      </c>
      <c r="AW217" s="31" t="str">
        <f t="shared" si="120"/>
        <v/>
      </c>
      <c r="AX217" s="49" t="str">
        <f t="shared" si="125"/>
        <v/>
      </c>
      <c r="AY217" s="31" t="str">
        <f t="shared" si="126"/>
        <v/>
      </c>
      <c r="AZ217" s="31" t="str">
        <f t="shared" si="127"/>
        <v/>
      </c>
      <c r="BA217" s="49" t="str">
        <f t="shared" ca="1" si="128"/>
        <v/>
      </c>
      <c r="BB217" s="51" t="str">
        <f t="shared" ca="1" si="129"/>
        <v/>
      </c>
      <c r="BC217" s="50" t="str">
        <f t="shared" si="136"/>
        <v/>
      </c>
      <c r="BD217" s="46" t="str">
        <f t="shared" si="136"/>
        <v/>
      </c>
      <c r="BE217" s="46" t="str">
        <f t="shared" si="136"/>
        <v/>
      </c>
      <c r="BF217" s="46" t="str">
        <f t="shared" si="136"/>
        <v/>
      </c>
      <c r="BG217" s="46" t="str">
        <f t="shared" si="136"/>
        <v/>
      </c>
      <c r="BH217" s="46" t="str">
        <f t="shared" si="136"/>
        <v/>
      </c>
      <c r="BI217" s="46" t="str">
        <f t="shared" si="136"/>
        <v/>
      </c>
      <c r="BJ217" s="31" t="str">
        <f t="shared" si="130"/>
        <v/>
      </c>
      <c r="BK217" s="31" t="str">
        <f t="shared" si="131"/>
        <v/>
      </c>
      <c r="BL217" s="31" t="str">
        <f t="shared" si="132"/>
        <v/>
      </c>
      <c r="BM217" s="31" t="str">
        <f t="shared" si="133"/>
        <v/>
      </c>
      <c r="BN217" s="31" t="str">
        <f t="shared" si="134"/>
        <v/>
      </c>
      <c r="BO217" s="31" t="str">
        <f t="shared" si="135"/>
        <v/>
      </c>
      <c r="BP217" s="48"/>
      <c r="BQ217" s="48"/>
      <c r="BR217" s="48"/>
      <c r="BS217" s="48"/>
      <c r="BT217" s="48"/>
      <c r="BU217" s="31">
        <f>IFERROR(IF(OR(BU$7="",List!$B$8="",List!$B$8="All"),1,IF(List!$B$8=INDEX(IF(BU$5="d",DateTable,MainTable),$C217,BU$6),1,0)),0)</f>
        <v>1</v>
      </c>
      <c r="BV217" s="31">
        <f>IFERROR(IF(OR(BV$7="",List!$B$11="",List!$B$11="All"),1,IF(List!$B$11=INDEX(IF(BV$5="d",DateTable,MainTable),$C217,BV$6),1,0)),0)</f>
        <v>1</v>
      </c>
      <c r="BW217" s="31">
        <f>IFERROR(IF(OR(BW$7="",List!$B$14="",List!$B$14="All"),1,IF(List!$B$14=INDEX(IF(BW$5="d",DateTable,MainTable),$C217,BW$6),1,0)),0)</f>
        <v>1</v>
      </c>
      <c r="BX217" s="31">
        <f>IFERROR(IF(OR(BX$7="",List!$B$17="",List!$B$17="All"),1,IF(List!$B$17=INDEX(IF(BX$5="d",DateTable,MainTable),$C217,BX$6),1,0)),0)</f>
        <v>1</v>
      </c>
      <c r="BY217" s="31">
        <f t="shared" si="95"/>
        <v>1</v>
      </c>
      <c r="CA217" s="31" t="str">
        <f t="shared" si="96"/>
        <v/>
      </c>
      <c r="CB217" s="31" t="str">
        <f t="shared" si="121"/>
        <v/>
      </c>
      <c r="CD217" s="31">
        <f>IFERROR(IF(OR(Dashboard!$C$7="",Dashboard!$C$7="All"),1,IF(Dashboard!$C$7=INDEX(MainTable,$C217,CD$6),1,0)),0)</f>
        <v>1</v>
      </c>
      <c r="CE217" s="31">
        <f>IFERROR(IF(OR(Dashboard!$E$7="",Dashboard!$E$7="All"),1,IF(Dashboard!$E$7=INDEX(MainTable,$C217,CE$6),1,0)),0)</f>
        <v>1</v>
      </c>
      <c r="CF217" s="31">
        <f>IFERROR(IF(OR(Dashboard!$G$7="",Dashboard!$G$7="All"),1,IF(Dashboard!$G$7=INDEX(MainTable,$C217,CF$6),1,0)),0)</f>
        <v>1</v>
      </c>
      <c r="CG217" s="31">
        <f>IFERROR(IF(OR(Dashboard!$I$7="",Dashboard!$I$7="All"),1,IF(Dashboard!$I$7=INDEX(MainTable,$C217,CG$6),1,0)),0)</f>
        <v>1</v>
      </c>
      <c r="CH217" s="31">
        <f t="shared" si="97"/>
        <v>1</v>
      </c>
      <c r="CJ217" s="31">
        <f t="shared" ca="1" si="98"/>
        <v>0</v>
      </c>
      <c r="CK217" s="31">
        <f t="shared" ca="1" si="122"/>
        <v>0</v>
      </c>
      <c r="CL217" s="31">
        <f t="shared" si="123"/>
        <v>0</v>
      </c>
      <c r="CM217" s="31">
        <f t="shared" si="124"/>
        <v>0</v>
      </c>
      <c r="DG217" s="31" t="str">
        <f t="shared" si="116"/>
        <v/>
      </c>
      <c r="DH217" s="31" t="str">
        <f>IFERROR(IF(COUNTIF($DG$8:$DG217,DG217)&gt;1,"",DG217),"")</f>
        <v/>
      </c>
      <c r="DI217" s="31" t="str">
        <f t="array" ref="DI217">IFERROR(INDEX(filter1,SMALL(IF(LEN(filter1)&gt;0,ROW(filter1)-ROW(INDEX(filter1,1,1))+1),ROW($DF217)-ROW($DF$7))),"")</f>
        <v/>
      </c>
      <c r="DJ217" s="31" t="str">
        <f t="shared" si="117"/>
        <v/>
      </c>
      <c r="DK217" s="31" t="str">
        <f>IFERROR(IF(COUNTIF($DJ$8:$DJ217,DJ217)&gt;1,"",DJ217),"")</f>
        <v/>
      </c>
      <c r="DL217" s="31" t="str">
        <f t="array" ref="DL217">IFERROR(INDEX(filter2,SMALL(IF(LEN(filter2)&gt;0,ROW(filter2)-ROW(INDEX(filter2,1,1))+1),ROW($DF217)-ROW($DF$7))),"")</f>
        <v/>
      </c>
      <c r="DM217" s="31" t="str">
        <f t="shared" si="118"/>
        <v/>
      </c>
      <c r="DN217" s="31" t="str">
        <f>IFERROR(IF(COUNTIF($DM$8:$DM217,DM217)&gt;1,"",DM217),"")</f>
        <v/>
      </c>
      <c r="DO217" s="31" t="str">
        <f t="array" ref="DO217">IFERROR(INDEX(filter3,SMALL(IF(LEN(filter3)&gt;0,ROW(filter3)-ROW(INDEX(filter3,1,1))+1),ROW($DF217)-ROW($DF$7))),"")</f>
        <v/>
      </c>
      <c r="DP217" s="31" t="str">
        <f t="shared" si="119"/>
        <v/>
      </c>
      <c r="DQ217" s="31" t="str">
        <f>IFERROR(IF(COUNTIF($DP$8:$DP217,DP217)&gt;1,"",DP217),"")</f>
        <v/>
      </c>
      <c r="DR217" s="31" t="str">
        <f t="array" ref="DR217">IFERROR(INDEX(filter4,SMALL(IF(LEN(filter4)&gt;0,ROW(filter4)-ROW(INDEX(filter4,1,1))+1),ROW($DF217)-ROW($DF$7))),"")</f>
        <v/>
      </c>
      <c r="DY217" s="75"/>
      <c r="DZ217" s="75"/>
      <c r="EA217" s="75"/>
      <c r="EB217" s="75"/>
      <c r="EC217" s="75"/>
      <c r="ED217" s="75"/>
      <c r="EE217" s="75"/>
      <c r="EF217" s="75"/>
      <c r="EG217" s="75"/>
      <c r="EH217" s="75"/>
      <c r="EI217" s="75"/>
      <c r="EJ217" s="75"/>
    </row>
    <row r="218" spans="3:140" ht="15" customHeight="1" x14ac:dyDescent="0.25">
      <c r="C218" s="31">
        <v>211</v>
      </c>
      <c r="D218" s="31" t="str">
        <f>IFERROR(IF(INDEX(database[],$C218,D$6)=0,"",INDEX(database[],$C218,D$6)),"")</f>
        <v/>
      </c>
      <c r="E218" s="46" t="str">
        <f>IFERROR(IF(INDEX(database[],$C218,E$6)=0,"",INDEX(database[],$C218,E$6)),"")</f>
        <v/>
      </c>
      <c r="F218" s="31" t="str">
        <f>IFERROR(IF(INDEX(database[],$C218,F$6)=0,"",INDEX(database[],$C218,F$6)),"")</f>
        <v/>
      </c>
      <c r="G218" s="31" t="str">
        <f>IFERROR(IF(INDEX(database[],$C218,G$6)=0,"",INDEX(database[],$C218,G$6)),"")</f>
        <v/>
      </c>
      <c r="H218" s="31" t="str">
        <f>IFERROR(IF(INDEX(database[],$C218,H$6)=0,"",INDEX(database[],$C218,H$6)),"")</f>
        <v/>
      </c>
      <c r="I218" s="31" t="str">
        <f>IFERROR(IF(INDEX(database[],$C218,I$6)=0,"",INDEX(database[],$C218,I$6)),"")</f>
        <v/>
      </c>
      <c r="J218" s="31" t="str">
        <f>IFERROR(IF(INDEX(database[],$C218,J$6)=0,"",INDEX(database[],$C218,J$6)),"")</f>
        <v/>
      </c>
      <c r="K218" s="31" t="str">
        <f>IFERROR(IF(INDEX(database[],$C218,K$6)=0,"",INDEX(database[],$C218,K$6)),"")</f>
        <v/>
      </c>
      <c r="L218" s="31" t="str">
        <f>IFERROR(IF(INDEX(database[],$C218,L$6)=0,"",INDEX(database[],$C218,L$6)),"")</f>
        <v/>
      </c>
      <c r="M218" s="31" t="str">
        <f>IFERROR(IF(INDEX(database[],$C218,M$6)=0,"",INDEX(database[],$C218,M$6)),"")</f>
        <v/>
      </c>
      <c r="N218" s="31" t="str">
        <f>IFERROR(IF(INDEX(database[],$C218,N$6)=0,"",INDEX(database[],$C218,N$6)),"")</f>
        <v/>
      </c>
      <c r="O218" s="31" t="str">
        <f>IFERROR(IF(INDEX(database[],$C218,O$6)=0,"",INDEX(database[],$C218,O$6)),"")</f>
        <v/>
      </c>
      <c r="P218" s="31" t="str">
        <f>IFERROR(IF(INDEX(database[],$C218,P$6)=0,"",INDEX(database[],$C218,P$6)),"")</f>
        <v/>
      </c>
      <c r="Q218" s="31" t="str">
        <f>IFERROR(IF(INDEX(database[],$C218,Q$6)=0,"",INDEX(database[],$C218,Q$6)),"")</f>
        <v/>
      </c>
      <c r="R218" s="46" t="str">
        <f>IFERROR(IF(INDEX(database[],$C218,R$6)=0,"",INDEX(database[],$C218,R$6)),"")</f>
        <v/>
      </c>
      <c r="S218" s="31" t="str">
        <f>IFERROR(IF(INDEX(database[],$C218,S$6)=0,"",INDEX(database[],$C218,S$6)),"")</f>
        <v/>
      </c>
      <c r="T218" s="31" t="str">
        <f>IFERROR(IF(INDEX(database[],$C218,T$6)=0,"",INDEX(database[],$C218,T$6)),"")</f>
        <v/>
      </c>
      <c r="U218" s="31" t="str">
        <f>IFERROR(IF(INDEX(database[],$C218,U$6)=0,"",INDEX(database[],$C218,U$6)),"")</f>
        <v/>
      </c>
      <c r="V218" s="31" t="str">
        <f>IFERROR(IF(INDEX(database[],$C218,V$6)=0,"",INDEX(database[],$C218,V$6)),"")</f>
        <v/>
      </c>
      <c r="W218" s="31" t="str">
        <f>IFERROR(IF(INDEX(database[],$C218,W$6)=0,"",INDEX(database[],$C218,W$6)),"")</f>
        <v/>
      </c>
      <c r="X218" s="31" t="str">
        <f>IFERROR(IF(INDEX(database[],$C218,X$6)=0,"",INDEX(database[],$C218,X$6)),"")</f>
        <v/>
      </c>
      <c r="Y218" s="31" t="str">
        <f>IFERROR(IF(INDEX(database[],$C218,Y$6)=0,"",INDEX(database[],$C218,Y$6)),"")</f>
        <v/>
      </c>
      <c r="Z218" s="31" t="str">
        <f>IFERROR(IF(INDEX(database[],$C218,Z$6)=0,"",INDEX(database[],$C218,Z$6)),"")</f>
        <v/>
      </c>
      <c r="AA218" s="31" t="str">
        <f>IFERROR(IF(INDEX(database[],$C218,AA$6)=0,"",INDEX(database[],$C218,AA$6)),"")</f>
        <v/>
      </c>
      <c r="AB218" s="31" t="str">
        <f>IFERROR(IF(INDEX(database[],$C218,AB$6)=0,"",INDEX(database[],$C218,AB$6)),"")</f>
        <v/>
      </c>
      <c r="AC218" s="31" t="str">
        <f>IFERROR(IF(INDEX(database[],$C218,AC$6)=0,"",INDEX(database[],$C218,AC$6)),"")</f>
        <v/>
      </c>
      <c r="AD218" s="31" t="str">
        <f>IFERROR(IF(INDEX(database[],$C218,AD$6)=0,"",INDEX(database[],$C218,AD$6)),"")</f>
        <v/>
      </c>
      <c r="AE218" s="31" t="str">
        <f>IFERROR(IF(INDEX(database[],$C218,AE$6)=0,"",INDEX(database[],$C218,AE$6)),"")</f>
        <v/>
      </c>
      <c r="AF218" s="31" t="str">
        <f>IFERROR(IF(INDEX(database[],$C218,AF$6)=0,"",INDEX(database[],$C218,AF$6)),"")</f>
        <v/>
      </c>
      <c r="AG218" s="31" t="str">
        <f>IFERROR(IF(INDEX(database[],$C218,AG$6)=0,"",INDEX(database[],$C218,AG$6)),"")</f>
        <v/>
      </c>
      <c r="AH218" s="31" t="str">
        <f>IFERROR(IF(INDEX(database[],$C218,AH$6)=0,"",INDEX(database[],$C218,AH$6)),"")</f>
        <v/>
      </c>
      <c r="AI218" s="31" t="str">
        <f>IFERROR(IF(INDEX(database[],$C218,AI$6)=0,"",INDEX(database[],$C218,AI$6)),"")</f>
        <v/>
      </c>
      <c r="AJ218" s="31" t="str">
        <f>IFERROR(IF(INDEX(database[],$C218,AJ$6)=0,"",INDEX(database[],$C218,AJ$6)),"")</f>
        <v/>
      </c>
      <c r="AK218" s="31" t="str">
        <f>IFERROR(IF(INDEX(database[],$C218,AK$6)=0,"",INDEX(database[],$C218,AK$6)),"")</f>
        <v/>
      </c>
      <c r="AL218" s="31" t="str">
        <f>IFERROR(IF(INDEX(database[],$C218,AL$6)=0,"",INDEX(database[],$C218,AL$6)),"")</f>
        <v/>
      </c>
      <c r="AM218" s="31" t="str">
        <f>IFERROR(IF(INDEX(database[],$C218,AM$6)=0,"",INDEX(database[],$C218,AM$6)),"")</f>
        <v/>
      </c>
      <c r="AN218" s="31" t="str">
        <f>IFERROR(IF(INDEX(database[],$C218,AN$6)=0,"",INDEX(database[],$C218,AN$6)),"")</f>
        <v/>
      </c>
      <c r="AO218" s="31" t="str">
        <f>IFERROR(IF(INDEX(database[],$C218,AO$6)=0,"",INDEX(database[],$C218,AO$6)),"")</f>
        <v/>
      </c>
      <c r="AP218" s="31" t="str">
        <f>IFERROR(IF(INDEX(database[],$C218,AP$6)=0,"",INDEX(database[],$C218,AP$6)),"")</f>
        <v/>
      </c>
      <c r="AQ218" s="31" t="str">
        <f>IFERROR(IF(INDEX(database[],$C218,AQ$6)=0,"",INDEX(database[],$C218,AQ$6)),"")</f>
        <v/>
      </c>
      <c r="AR218" s="31" t="str">
        <f>IFERROR(IF(INDEX(database[],$C218,AR$6)=0,"",INDEX(database[],$C218,AR$6)),"")</f>
        <v/>
      </c>
      <c r="AS218" s="31" t="str">
        <f>IFERROR(IF(INDEX(database[],$C218,AS$6)=0,"",INDEX(database[],$C218,AS$6)),"")</f>
        <v/>
      </c>
      <c r="AT218" s="31" t="str">
        <f>IFERROR(IF(INDEX(database[],$C218,AT$6)=0,"",INDEX(database[],$C218,AT$6)),"")</f>
        <v/>
      </c>
      <c r="AU218" s="31" t="str">
        <f>IFERROR(IF(INDEX(database[],$C218,AU$6)=0,"",INDEX(database[],$C218,AU$6)),"")</f>
        <v/>
      </c>
      <c r="AV218" s="31" t="str">
        <f>IFERROR(IF(INDEX(database[],$C218,AV$6)=0,"",INDEX(database[],$C218,AV$6)),"")</f>
        <v/>
      </c>
      <c r="AW218" s="31" t="str">
        <f t="shared" si="120"/>
        <v/>
      </c>
      <c r="AX218" s="49" t="str">
        <f t="shared" si="125"/>
        <v/>
      </c>
      <c r="AY218" s="31" t="str">
        <f t="shared" si="126"/>
        <v/>
      </c>
      <c r="AZ218" s="31" t="str">
        <f t="shared" si="127"/>
        <v/>
      </c>
      <c r="BA218" s="49" t="str">
        <f t="shared" ca="1" si="128"/>
        <v/>
      </c>
      <c r="BB218" s="51" t="str">
        <f t="shared" ca="1" si="129"/>
        <v/>
      </c>
      <c r="BC218" s="50" t="str">
        <f t="shared" si="136"/>
        <v/>
      </c>
      <c r="BD218" s="46" t="str">
        <f t="shared" si="136"/>
        <v/>
      </c>
      <c r="BE218" s="46" t="str">
        <f t="shared" si="136"/>
        <v/>
      </c>
      <c r="BF218" s="46" t="str">
        <f t="shared" si="136"/>
        <v/>
      </c>
      <c r="BG218" s="46" t="str">
        <f t="shared" si="136"/>
        <v/>
      </c>
      <c r="BH218" s="46" t="str">
        <f t="shared" si="136"/>
        <v/>
      </c>
      <c r="BI218" s="46" t="str">
        <f t="shared" si="136"/>
        <v/>
      </c>
      <c r="BJ218" s="31" t="str">
        <f t="shared" si="130"/>
        <v/>
      </c>
      <c r="BK218" s="31" t="str">
        <f t="shared" si="131"/>
        <v/>
      </c>
      <c r="BL218" s="31" t="str">
        <f t="shared" si="132"/>
        <v/>
      </c>
      <c r="BM218" s="31" t="str">
        <f t="shared" si="133"/>
        <v/>
      </c>
      <c r="BN218" s="31" t="str">
        <f t="shared" si="134"/>
        <v/>
      </c>
      <c r="BO218" s="31" t="str">
        <f t="shared" si="135"/>
        <v/>
      </c>
      <c r="BP218" s="48"/>
      <c r="BQ218" s="48"/>
      <c r="BR218" s="48"/>
      <c r="BS218" s="48"/>
      <c r="BT218" s="48"/>
      <c r="BU218" s="31">
        <f>IFERROR(IF(OR(BU$7="",List!$B$8="",List!$B$8="All"),1,IF(List!$B$8=INDEX(IF(BU$5="d",DateTable,MainTable),$C218,BU$6),1,0)),0)</f>
        <v>1</v>
      </c>
      <c r="BV218" s="31">
        <f>IFERROR(IF(OR(BV$7="",List!$B$11="",List!$B$11="All"),1,IF(List!$B$11=INDEX(IF(BV$5="d",DateTable,MainTable),$C218,BV$6),1,0)),0)</f>
        <v>1</v>
      </c>
      <c r="BW218" s="31">
        <f>IFERROR(IF(OR(BW$7="",List!$B$14="",List!$B$14="All"),1,IF(List!$B$14=INDEX(IF(BW$5="d",DateTable,MainTable),$C218,BW$6),1,0)),0)</f>
        <v>1</v>
      </c>
      <c r="BX218" s="31">
        <f>IFERROR(IF(OR(BX$7="",List!$B$17="",List!$B$17="All"),1,IF(List!$B$17=INDEX(IF(BX$5="d",DateTable,MainTable),$C218,BX$6),1,0)),0)</f>
        <v>1</v>
      </c>
      <c r="BY218" s="31">
        <f t="shared" si="95"/>
        <v>1</v>
      </c>
      <c r="CA218" s="31" t="str">
        <f t="shared" si="96"/>
        <v/>
      </c>
      <c r="CB218" s="31" t="str">
        <f t="shared" si="121"/>
        <v/>
      </c>
      <c r="CD218" s="31">
        <f>IFERROR(IF(OR(Dashboard!$C$7="",Dashboard!$C$7="All"),1,IF(Dashboard!$C$7=INDEX(MainTable,$C218,CD$6),1,0)),0)</f>
        <v>1</v>
      </c>
      <c r="CE218" s="31">
        <f>IFERROR(IF(OR(Dashboard!$E$7="",Dashboard!$E$7="All"),1,IF(Dashboard!$E$7=INDEX(MainTable,$C218,CE$6),1,0)),0)</f>
        <v>1</v>
      </c>
      <c r="CF218" s="31">
        <f>IFERROR(IF(OR(Dashboard!$G$7="",Dashboard!$G$7="All"),1,IF(Dashboard!$G$7=INDEX(MainTable,$C218,CF$6),1,0)),0)</f>
        <v>1</v>
      </c>
      <c r="CG218" s="31">
        <f>IFERROR(IF(OR(Dashboard!$I$7="",Dashboard!$I$7="All"),1,IF(Dashboard!$I$7=INDEX(MainTable,$C218,CG$6),1,0)),0)</f>
        <v>1</v>
      </c>
      <c r="CH218" s="31">
        <f t="shared" si="97"/>
        <v>1</v>
      </c>
      <c r="CJ218" s="31">
        <f t="shared" ca="1" si="98"/>
        <v>0</v>
      </c>
      <c r="CK218" s="31">
        <f t="shared" ca="1" si="122"/>
        <v>0</v>
      </c>
      <c r="CL218" s="31">
        <f t="shared" si="123"/>
        <v>0</v>
      </c>
      <c r="CM218" s="31">
        <f t="shared" si="124"/>
        <v>0</v>
      </c>
      <c r="DG218" s="31" t="str">
        <f t="shared" si="116"/>
        <v/>
      </c>
      <c r="DH218" s="31" t="str">
        <f>IFERROR(IF(COUNTIF($DG$8:$DG218,DG218)&gt;1,"",DG218),"")</f>
        <v/>
      </c>
      <c r="DI218" s="31" t="str">
        <f t="array" ref="DI218">IFERROR(INDEX(filter1,SMALL(IF(LEN(filter1)&gt;0,ROW(filter1)-ROW(INDEX(filter1,1,1))+1),ROW($DF218)-ROW($DF$7))),"")</f>
        <v/>
      </c>
      <c r="DJ218" s="31" t="str">
        <f t="shared" si="117"/>
        <v/>
      </c>
      <c r="DK218" s="31" t="str">
        <f>IFERROR(IF(COUNTIF($DJ$8:$DJ218,DJ218)&gt;1,"",DJ218),"")</f>
        <v/>
      </c>
      <c r="DL218" s="31" t="str">
        <f t="array" ref="DL218">IFERROR(INDEX(filter2,SMALL(IF(LEN(filter2)&gt;0,ROW(filter2)-ROW(INDEX(filter2,1,1))+1),ROW($DF218)-ROW($DF$7))),"")</f>
        <v/>
      </c>
      <c r="DM218" s="31" t="str">
        <f t="shared" si="118"/>
        <v/>
      </c>
      <c r="DN218" s="31" t="str">
        <f>IFERROR(IF(COUNTIF($DM$8:$DM218,DM218)&gt;1,"",DM218),"")</f>
        <v/>
      </c>
      <c r="DO218" s="31" t="str">
        <f t="array" ref="DO218">IFERROR(INDEX(filter3,SMALL(IF(LEN(filter3)&gt;0,ROW(filter3)-ROW(INDEX(filter3,1,1))+1),ROW($DF218)-ROW($DF$7))),"")</f>
        <v/>
      </c>
      <c r="DP218" s="31" t="str">
        <f t="shared" si="119"/>
        <v/>
      </c>
      <c r="DQ218" s="31" t="str">
        <f>IFERROR(IF(COUNTIF($DP$8:$DP218,DP218)&gt;1,"",DP218),"")</f>
        <v/>
      </c>
      <c r="DR218" s="31" t="str">
        <f t="array" ref="DR218">IFERROR(INDEX(filter4,SMALL(IF(LEN(filter4)&gt;0,ROW(filter4)-ROW(INDEX(filter4,1,1))+1),ROW($DF218)-ROW($DF$7))),"")</f>
        <v/>
      </c>
      <c r="DY218" s="75"/>
      <c r="DZ218" s="75"/>
      <c r="EA218" s="75"/>
      <c r="EB218" s="75"/>
      <c r="EC218" s="75"/>
      <c r="ED218" s="75"/>
      <c r="EE218" s="75"/>
      <c r="EF218" s="75"/>
      <c r="EG218" s="75"/>
      <c r="EH218" s="75"/>
      <c r="EI218" s="75"/>
      <c r="EJ218" s="75"/>
    </row>
    <row r="219" spans="3:140" ht="15" customHeight="1" x14ac:dyDescent="0.25">
      <c r="C219" s="31">
        <v>212</v>
      </c>
      <c r="D219" s="31" t="str">
        <f>IFERROR(IF(INDEX(database[],$C219,D$6)=0,"",INDEX(database[],$C219,D$6)),"")</f>
        <v/>
      </c>
      <c r="E219" s="46" t="str">
        <f>IFERROR(IF(INDEX(database[],$C219,E$6)=0,"",INDEX(database[],$C219,E$6)),"")</f>
        <v/>
      </c>
      <c r="F219" s="31" t="str">
        <f>IFERROR(IF(INDEX(database[],$C219,F$6)=0,"",INDEX(database[],$C219,F$6)),"")</f>
        <v/>
      </c>
      <c r="G219" s="31" t="str">
        <f>IFERROR(IF(INDEX(database[],$C219,G$6)=0,"",INDEX(database[],$C219,G$6)),"")</f>
        <v/>
      </c>
      <c r="H219" s="31" t="str">
        <f>IFERROR(IF(INDEX(database[],$C219,H$6)=0,"",INDEX(database[],$C219,H$6)),"")</f>
        <v/>
      </c>
      <c r="I219" s="31" t="str">
        <f>IFERROR(IF(INDEX(database[],$C219,I$6)=0,"",INDEX(database[],$C219,I$6)),"")</f>
        <v/>
      </c>
      <c r="J219" s="31" t="str">
        <f>IFERROR(IF(INDEX(database[],$C219,J$6)=0,"",INDEX(database[],$C219,J$6)),"")</f>
        <v/>
      </c>
      <c r="K219" s="31" t="str">
        <f>IFERROR(IF(INDEX(database[],$C219,K$6)=0,"",INDEX(database[],$C219,K$6)),"")</f>
        <v/>
      </c>
      <c r="L219" s="31" t="str">
        <f>IFERROR(IF(INDEX(database[],$C219,L$6)=0,"",INDEX(database[],$C219,L$6)),"")</f>
        <v/>
      </c>
      <c r="M219" s="31" t="str">
        <f>IFERROR(IF(INDEX(database[],$C219,M$6)=0,"",INDEX(database[],$C219,M$6)),"")</f>
        <v/>
      </c>
      <c r="N219" s="31" t="str">
        <f>IFERROR(IF(INDEX(database[],$C219,N$6)=0,"",INDEX(database[],$C219,N$6)),"")</f>
        <v/>
      </c>
      <c r="O219" s="31" t="str">
        <f>IFERROR(IF(INDEX(database[],$C219,O$6)=0,"",INDEX(database[],$C219,O$6)),"")</f>
        <v/>
      </c>
      <c r="P219" s="31" t="str">
        <f>IFERROR(IF(INDEX(database[],$C219,P$6)=0,"",INDEX(database[],$C219,P$6)),"")</f>
        <v/>
      </c>
      <c r="Q219" s="31" t="str">
        <f>IFERROR(IF(INDEX(database[],$C219,Q$6)=0,"",INDEX(database[],$C219,Q$6)),"")</f>
        <v/>
      </c>
      <c r="R219" s="46" t="str">
        <f>IFERROR(IF(INDEX(database[],$C219,R$6)=0,"",INDEX(database[],$C219,R$6)),"")</f>
        <v/>
      </c>
      <c r="S219" s="31" t="str">
        <f>IFERROR(IF(INDEX(database[],$C219,S$6)=0,"",INDEX(database[],$C219,S$6)),"")</f>
        <v/>
      </c>
      <c r="T219" s="31" t="str">
        <f>IFERROR(IF(INDEX(database[],$C219,T$6)=0,"",INDEX(database[],$C219,T$6)),"")</f>
        <v/>
      </c>
      <c r="U219" s="31" t="str">
        <f>IFERROR(IF(INDEX(database[],$C219,U$6)=0,"",INDEX(database[],$C219,U$6)),"")</f>
        <v/>
      </c>
      <c r="V219" s="31" t="str">
        <f>IFERROR(IF(INDEX(database[],$C219,V$6)=0,"",INDEX(database[],$C219,V$6)),"")</f>
        <v/>
      </c>
      <c r="W219" s="31" t="str">
        <f>IFERROR(IF(INDEX(database[],$C219,W$6)=0,"",INDEX(database[],$C219,W$6)),"")</f>
        <v/>
      </c>
      <c r="X219" s="31" t="str">
        <f>IFERROR(IF(INDEX(database[],$C219,X$6)=0,"",INDEX(database[],$C219,X$6)),"")</f>
        <v/>
      </c>
      <c r="Y219" s="31" t="str">
        <f>IFERROR(IF(INDEX(database[],$C219,Y$6)=0,"",INDEX(database[],$C219,Y$6)),"")</f>
        <v/>
      </c>
      <c r="Z219" s="31" t="str">
        <f>IFERROR(IF(INDEX(database[],$C219,Z$6)=0,"",INDEX(database[],$C219,Z$6)),"")</f>
        <v/>
      </c>
      <c r="AA219" s="31" t="str">
        <f>IFERROR(IF(INDEX(database[],$C219,AA$6)=0,"",INDEX(database[],$C219,AA$6)),"")</f>
        <v/>
      </c>
      <c r="AB219" s="31" t="str">
        <f>IFERROR(IF(INDEX(database[],$C219,AB$6)=0,"",INDEX(database[],$C219,AB$6)),"")</f>
        <v/>
      </c>
      <c r="AC219" s="31" t="str">
        <f>IFERROR(IF(INDEX(database[],$C219,AC$6)=0,"",INDEX(database[],$C219,AC$6)),"")</f>
        <v/>
      </c>
      <c r="AD219" s="31" t="str">
        <f>IFERROR(IF(INDEX(database[],$C219,AD$6)=0,"",INDEX(database[],$C219,AD$6)),"")</f>
        <v/>
      </c>
      <c r="AE219" s="31" t="str">
        <f>IFERROR(IF(INDEX(database[],$C219,AE$6)=0,"",INDEX(database[],$C219,AE$6)),"")</f>
        <v/>
      </c>
      <c r="AF219" s="31" t="str">
        <f>IFERROR(IF(INDEX(database[],$C219,AF$6)=0,"",INDEX(database[],$C219,AF$6)),"")</f>
        <v/>
      </c>
      <c r="AG219" s="31" t="str">
        <f>IFERROR(IF(INDEX(database[],$C219,AG$6)=0,"",INDEX(database[],$C219,AG$6)),"")</f>
        <v/>
      </c>
      <c r="AH219" s="31" t="str">
        <f>IFERROR(IF(INDEX(database[],$C219,AH$6)=0,"",INDEX(database[],$C219,AH$6)),"")</f>
        <v/>
      </c>
      <c r="AI219" s="31" t="str">
        <f>IFERROR(IF(INDEX(database[],$C219,AI$6)=0,"",INDEX(database[],$C219,AI$6)),"")</f>
        <v/>
      </c>
      <c r="AJ219" s="31" t="str">
        <f>IFERROR(IF(INDEX(database[],$C219,AJ$6)=0,"",INDEX(database[],$C219,AJ$6)),"")</f>
        <v/>
      </c>
      <c r="AK219" s="31" t="str">
        <f>IFERROR(IF(INDEX(database[],$C219,AK$6)=0,"",INDEX(database[],$C219,AK$6)),"")</f>
        <v/>
      </c>
      <c r="AL219" s="31" t="str">
        <f>IFERROR(IF(INDEX(database[],$C219,AL$6)=0,"",INDEX(database[],$C219,AL$6)),"")</f>
        <v/>
      </c>
      <c r="AM219" s="31" t="str">
        <f>IFERROR(IF(INDEX(database[],$C219,AM$6)=0,"",INDEX(database[],$C219,AM$6)),"")</f>
        <v/>
      </c>
      <c r="AN219" s="31" t="str">
        <f>IFERROR(IF(INDEX(database[],$C219,AN$6)=0,"",INDEX(database[],$C219,AN$6)),"")</f>
        <v/>
      </c>
      <c r="AO219" s="31" t="str">
        <f>IFERROR(IF(INDEX(database[],$C219,AO$6)=0,"",INDEX(database[],$C219,AO$6)),"")</f>
        <v/>
      </c>
      <c r="AP219" s="31" t="str">
        <f>IFERROR(IF(INDEX(database[],$C219,AP$6)=0,"",INDEX(database[],$C219,AP$6)),"")</f>
        <v/>
      </c>
      <c r="AQ219" s="31" t="str">
        <f>IFERROR(IF(INDEX(database[],$C219,AQ$6)=0,"",INDEX(database[],$C219,AQ$6)),"")</f>
        <v/>
      </c>
      <c r="AR219" s="31" t="str">
        <f>IFERROR(IF(INDEX(database[],$C219,AR$6)=0,"",INDEX(database[],$C219,AR$6)),"")</f>
        <v/>
      </c>
      <c r="AS219" s="31" t="str">
        <f>IFERROR(IF(INDEX(database[],$C219,AS$6)=0,"",INDEX(database[],$C219,AS$6)),"")</f>
        <v/>
      </c>
      <c r="AT219" s="31" t="str">
        <f>IFERROR(IF(INDEX(database[],$C219,AT$6)=0,"",INDEX(database[],$C219,AT$6)),"")</f>
        <v/>
      </c>
      <c r="AU219" s="31" t="str">
        <f>IFERROR(IF(INDEX(database[],$C219,AU$6)=0,"",INDEX(database[],$C219,AU$6)),"")</f>
        <v/>
      </c>
      <c r="AV219" s="31" t="str">
        <f>IFERROR(IF(INDEX(database[],$C219,AV$6)=0,"",INDEX(database[],$C219,AV$6)),"")</f>
        <v/>
      </c>
      <c r="AW219" s="31" t="str">
        <f t="shared" si="120"/>
        <v/>
      </c>
      <c r="AX219" s="49" t="str">
        <f t="shared" si="125"/>
        <v/>
      </c>
      <c r="AY219" s="31" t="str">
        <f t="shared" si="126"/>
        <v/>
      </c>
      <c r="AZ219" s="31" t="str">
        <f t="shared" si="127"/>
        <v/>
      </c>
      <c r="BA219" s="49" t="str">
        <f t="shared" ca="1" si="128"/>
        <v/>
      </c>
      <c r="BB219" s="51" t="str">
        <f t="shared" ca="1" si="129"/>
        <v/>
      </c>
      <c r="BC219" s="50" t="str">
        <f t="shared" si="136"/>
        <v/>
      </c>
      <c r="BD219" s="46" t="str">
        <f t="shared" si="136"/>
        <v/>
      </c>
      <c r="BE219" s="46" t="str">
        <f t="shared" si="136"/>
        <v/>
      </c>
      <c r="BF219" s="46" t="str">
        <f t="shared" si="136"/>
        <v/>
      </c>
      <c r="BG219" s="46" t="str">
        <f t="shared" si="136"/>
        <v/>
      </c>
      <c r="BH219" s="46" t="str">
        <f t="shared" si="136"/>
        <v/>
      </c>
      <c r="BI219" s="46" t="str">
        <f t="shared" si="136"/>
        <v/>
      </c>
      <c r="BJ219" s="31" t="str">
        <f t="shared" si="130"/>
        <v/>
      </c>
      <c r="BK219" s="31" t="str">
        <f t="shared" si="131"/>
        <v/>
      </c>
      <c r="BL219" s="31" t="str">
        <f t="shared" si="132"/>
        <v/>
      </c>
      <c r="BM219" s="31" t="str">
        <f t="shared" si="133"/>
        <v/>
      </c>
      <c r="BN219" s="31" t="str">
        <f t="shared" si="134"/>
        <v/>
      </c>
      <c r="BO219" s="31" t="str">
        <f t="shared" si="135"/>
        <v/>
      </c>
      <c r="BP219" s="48"/>
      <c r="BQ219" s="48"/>
      <c r="BR219" s="48"/>
      <c r="BS219" s="48"/>
      <c r="BT219" s="48"/>
      <c r="BU219" s="31">
        <f>IFERROR(IF(OR(BU$7="",List!$B$8="",List!$B$8="All"),1,IF(List!$B$8=INDEX(IF(BU$5="d",DateTable,MainTable),$C219,BU$6),1,0)),0)</f>
        <v>1</v>
      </c>
      <c r="BV219" s="31">
        <f>IFERROR(IF(OR(BV$7="",List!$B$11="",List!$B$11="All"),1,IF(List!$B$11=INDEX(IF(BV$5="d",DateTable,MainTable),$C219,BV$6),1,0)),0)</f>
        <v>1</v>
      </c>
      <c r="BW219" s="31">
        <f>IFERROR(IF(OR(BW$7="",List!$B$14="",List!$B$14="All"),1,IF(List!$B$14=INDEX(IF(BW$5="d",DateTable,MainTable),$C219,BW$6),1,0)),0)</f>
        <v>1</v>
      </c>
      <c r="BX219" s="31">
        <f>IFERROR(IF(OR(BX$7="",List!$B$17="",List!$B$17="All"),1,IF(List!$B$17=INDEX(IF(BX$5="d",DateTable,MainTable),$C219,BX$6),1,0)),0)</f>
        <v>1</v>
      </c>
      <c r="BY219" s="31">
        <f t="shared" si="95"/>
        <v>1</v>
      </c>
      <c r="CA219" s="31" t="str">
        <f t="shared" si="96"/>
        <v/>
      </c>
      <c r="CB219" s="31" t="str">
        <f t="shared" si="121"/>
        <v/>
      </c>
      <c r="CD219" s="31">
        <f>IFERROR(IF(OR(Dashboard!$C$7="",Dashboard!$C$7="All"),1,IF(Dashboard!$C$7=INDEX(MainTable,$C219,CD$6),1,0)),0)</f>
        <v>1</v>
      </c>
      <c r="CE219" s="31">
        <f>IFERROR(IF(OR(Dashboard!$E$7="",Dashboard!$E$7="All"),1,IF(Dashboard!$E$7=INDEX(MainTable,$C219,CE$6),1,0)),0)</f>
        <v>1</v>
      </c>
      <c r="CF219" s="31">
        <f>IFERROR(IF(OR(Dashboard!$G$7="",Dashboard!$G$7="All"),1,IF(Dashboard!$G$7=INDEX(MainTable,$C219,CF$6),1,0)),0)</f>
        <v>1</v>
      </c>
      <c r="CG219" s="31">
        <f>IFERROR(IF(OR(Dashboard!$I$7="",Dashboard!$I$7="All"),1,IF(Dashboard!$I$7=INDEX(MainTable,$C219,CG$6),1,0)),0)</f>
        <v>1</v>
      </c>
      <c r="CH219" s="31">
        <f t="shared" si="97"/>
        <v>1</v>
      </c>
      <c r="CJ219" s="31">
        <f t="shared" ca="1" si="98"/>
        <v>0</v>
      </c>
      <c r="CK219" s="31">
        <f t="shared" ca="1" si="122"/>
        <v>0</v>
      </c>
      <c r="CL219" s="31">
        <f t="shared" si="123"/>
        <v>0</v>
      </c>
      <c r="CM219" s="31">
        <f t="shared" si="124"/>
        <v>0</v>
      </c>
      <c r="DG219" s="31" t="str">
        <f t="shared" si="116"/>
        <v/>
      </c>
      <c r="DH219" s="31" t="str">
        <f>IFERROR(IF(COUNTIF($DG$8:$DG219,DG219)&gt;1,"",DG219),"")</f>
        <v/>
      </c>
      <c r="DI219" s="31" t="str">
        <f t="array" ref="DI219">IFERROR(INDEX(filter1,SMALL(IF(LEN(filter1)&gt;0,ROW(filter1)-ROW(INDEX(filter1,1,1))+1),ROW($DF219)-ROW($DF$7))),"")</f>
        <v/>
      </c>
      <c r="DJ219" s="31" t="str">
        <f t="shared" si="117"/>
        <v/>
      </c>
      <c r="DK219" s="31" t="str">
        <f>IFERROR(IF(COUNTIF($DJ$8:$DJ219,DJ219)&gt;1,"",DJ219),"")</f>
        <v/>
      </c>
      <c r="DL219" s="31" t="str">
        <f t="array" ref="DL219">IFERROR(INDEX(filter2,SMALL(IF(LEN(filter2)&gt;0,ROW(filter2)-ROW(INDEX(filter2,1,1))+1),ROW($DF219)-ROW($DF$7))),"")</f>
        <v/>
      </c>
      <c r="DM219" s="31" t="str">
        <f t="shared" si="118"/>
        <v/>
      </c>
      <c r="DN219" s="31" t="str">
        <f>IFERROR(IF(COUNTIF($DM$8:$DM219,DM219)&gt;1,"",DM219),"")</f>
        <v/>
      </c>
      <c r="DO219" s="31" t="str">
        <f t="array" ref="DO219">IFERROR(INDEX(filter3,SMALL(IF(LEN(filter3)&gt;0,ROW(filter3)-ROW(INDEX(filter3,1,1))+1),ROW($DF219)-ROW($DF$7))),"")</f>
        <v/>
      </c>
      <c r="DP219" s="31" t="str">
        <f t="shared" si="119"/>
        <v/>
      </c>
      <c r="DQ219" s="31" t="str">
        <f>IFERROR(IF(COUNTIF($DP$8:$DP219,DP219)&gt;1,"",DP219),"")</f>
        <v/>
      </c>
      <c r="DR219" s="31" t="str">
        <f t="array" ref="DR219">IFERROR(INDEX(filter4,SMALL(IF(LEN(filter4)&gt;0,ROW(filter4)-ROW(INDEX(filter4,1,1))+1),ROW($DF219)-ROW($DF$7))),"")</f>
        <v/>
      </c>
      <c r="DY219" s="75"/>
      <c r="DZ219" s="75"/>
      <c r="EA219" s="75"/>
      <c r="EB219" s="75"/>
      <c r="EC219" s="75"/>
      <c r="ED219" s="75"/>
      <c r="EE219" s="75"/>
      <c r="EF219" s="75"/>
      <c r="EG219" s="75"/>
      <c r="EH219" s="75"/>
      <c r="EI219" s="75"/>
      <c r="EJ219" s="75"/>
    </row>
    <row r="220" spans="3:140" ht="15" customHeight="1" x14ac:dyDescent="0.25">
      <c r="C220" s="31">
        <v>213</v>
      </c>
      <c r="D220" s="31" t="str">
        <f>IFERROR(IF(INDEX(database[],$C220,D$6)=0,"",INDEX(database[],$C220,D$6)),"")</f>
        <v/>
      </c>
      <c r="E220" s="46" t="str">
        <f>IFERROR(IF(INDEX(database[],$C220,E$6)=0,"",INDEX(database[],$C220,E$6)),"")</f>
        <v/>
      </c>
      <c r="F220" s="31" t="str">
        <f>IFERROR(IF(INDEX(database[],$C220,F$6)=0,"",INDEX(database[],$C220,F$6)),"")</f>
        <v/>
      </c>
      <c r="G220" s="31" t="str">
        <f>IFERROR(IF(INDEX(database[],$C220,G$6)=0,"",INDEX(database[],$C220,G$6)),"")</f>
        <v/>
      </c>
      <c r="H220" s="31" t="str">
        <f>IFERROR(IF(INDEX(database[],$C220,H$6)=0,"",INDEX(database[],$C220,H$6)),"")</f>
        <v/>
      </c>
      <c r="I220" s="31" t="str">
        <f>IFERROR(IF(INDEX(database[],$C220,I$6)=0,"",INDEX(database[],$C220,I$6)),"")</f>
        <v/>
      </c>
      <c r="J220" s="31" t="str">
        <f>IFERROR(IF(INDEX(database[],$C220,J$6)=0,"",INDEX(database[],$C220,J$6)),"")</f>
        <v/>
      </c>
      <c r="K220" s="31" t="str">
        <f>IFERROR(IF(INDEX(database[],$C220,K$6)=0,"",INDEX(database[],$C220,K$6)),"")</f>
        <v/>
      </c>
      <c r="L220" s="31" t="str">
        <f>IFERROR(IF(INDEX(database[],$C220,L$6)=0,"",INDEX(database[],$C220,L$6)),"")</f>
        <v/>
      </c>
      <c r="M220" s="31" t="str">
        <f>IFERROR(IF(INDEX(database[],$C220,M$6)=0,"",INDEX(database[],$C220,M$6)),"")</f>
        <v/>
      </c>
      <c r="N220" s="31" t="str">
        <f>IFERROR(IF(INDEX(database[],$C220,N$6)=0,"",INDEX(database[],$C220,N$6)),"")</f>
        <v/>
      </c>
      <c r="O220" s="31" t="str">
        <f>IFERROR(IF(INDEX(database[],$C220,O$6)=0,"",INDEX(database[],$C220,O$6)),"")</f>
        <v/>
      </c>
      <c r="P220" s="31" t="str">
        <f>IFERROR(IF(INDEX(database[],$C220,P$6)=0,"",INDEX(database[],$C220,P$6)),"")</f>
        <v/>
      </c>
      <c r="Q220" s="31" t="str">
        <f>IFERROR(IF(INDEX(database[],$C220,Q$6)=0,"",INDEX(database[],$C220,Q$6)),"")</f>
        <v/>
      </c>
      <c r="R220" s="46" t="str">
        <f>IFERROR(IF(INDEX(database[],$C220,R$6)=0,"",INDEX(database[],$C220,R$6)),"")</f>
        <v/>
      </c>
      <c r="S220" s="31" t="str">
        <f>IFERROR(IF(INDEX(database[],$C220,S$6)=0,"",INDEX(database[],$C220,S$6)),"")</f>
        <v/>
      </c>
      <c r="T220" s="31" t="str">
        <f>IFERROR(IF(INDEX(database[],$C220,T$6)=0,"",INDEX(database[],$C220,T$6)),"")</f>
        <v/>
      </c>
      <c r="U220" s="31" t="str">
        <f>IFERROR(IF(INDEX(database[],$C220,U$6)=0,"",INDEX(database[],$C220,U$6)),"")</f>
        <v/>
      </c>
      <c r="V220" s="31" t="str">
        <f>IFERROR(IF(INDEX(database[],$C220,V$6)=0,"",INDEX(database[],$C220,V$6)),"")</f>
        <v/>
      </c>
      <c r="W220" s="31" t="str">
        <f>IFERROR(IF(INDEX(database[],$C220,W$6)=0,"",INDEX(database[],$C220,W$6)),"")</f>
        <v/>
      </c>
      <c r="X220" s="31" t="str">
        <f>IFERROR(IF(INDEX(database[],$C220,X$6)=0,"",INDEX(database[],$C220,X$6)),"")</f>
        <v/>
      </c>
      <c r="Y220" s="31" t="str">
        <f>IFERROR(IF(INDEX(database[],$C220,Y$6)=0,"",INDEX(database[],$C220,Y$6)),"")</f>
        <v/>
      </c>
      <c r="Z220" s="31" t="str">
        <f>IFERROR(IF(INDEX(database[],$C220,Z$6)=0,"",INDEX(database[],$C220,Z$6)),"")</f>
        <v/>
      </c>
      <c r="AA220" s="31" t="str">
        <f>IFERROR(IF(INDEX(database[],$C220,AA$6)=0,"",INDEX(database[],$C220,AA$6)),"")</f>
        <v/>
      </c>
      <c r="AB220" s="31" t="str">
        <f>IFERROR(IF(INDEX(database[],$C220,AB$6)=0,"",INDEX(database[],$C220,AB$6)),"")</f>
        <v/>
      </c>
      <c r="AC220" s="31" t="str">
        <f>IFERROR(IF(INDEX(database[],$C220,AC$6)=0,"",INDEX(database[],$C220,AC$6)),"")</f>
        <v/>
      </c>
      <c r="AD220" s="31" t="str">
        <f>IFERROR(IF(INDEX(database[],$C220,AD$6)=0,"",INDEX(database[],$C220,AD$6)),"")</f>
        <v/>
      </c>
      <c r="AE220" s="31" t="str">
        <f>IFERROR(IF(INDEX(database[],$C220,AE$6)=0,"",INDEX(database[],$C220,AE$6)),"")</f>
        <v/>
      </c>
      <c r="AF220" s="31" t="str">
        <f>IFERROR(IF(INDEX(database[],$C220,AF$6)=0,"",INDEX(database[],$C220,AF$6)),"")</f>
        <v/>
      </c>
      <c r="AG220" s="31" t="str">
        <f>IFERROR(IF(INDEX(database[],$C220,AG$6)=0,"",INDEX(database[],$C220,AG$6)),"")</f>
        <v/>
      </c>
      <c r="AH220" s="31" t="str">
        <f>IFERROR(IF(INDEX(database[],$C220,AH$6)=0,"",INDEX(database[],$C220,AH$6)),"")</f>
        <v/>
      </c>
      <c r="AI220" s="31" t="str">
        <f>IFERROR(IF(INDEX(database[],$C220,AI$6)=0,"",INDEX(database[],$C220,AI$6)),"")</f>
        <v/>
      </c>
      <c r="AJ220" s="31" t="str">
        <f>IFERROR(IF(INDEX(database[],$C220,AJ$6)=0,"",INDEX(database[],$C220,AJ$6)),"")</f>
        <v/>
      </c>
      <c r="AK220" s="31" t="str">
        <f>IFERROR(IF(INDEX(database[],$C220,AK$6)=0,"",INDEX(database[],$C220,AK$6)),"")</f>
        <v/>
      </c>
      <c r="AL220" s="31" t="str">
        <f>IFERROR(IF(INDEX(database[],$C220,AL$6)=0,"",INDEX(database[],$C220,AL$6)),"")</f>
        <v/>
      </c>
      <c r="AM220" s="31" t="str">
        <f>IFERROR(IF(INDEX(database[],$C220,AM$6)=0,"",INDEX(database[],$C220,AM$6)),"")</f>
        <v/>
      </c>
      <c r="AN220" s="31" t="str">
        <f>IFERROR(IF(INDEX(database[],$C220,AN$6)=0,"",INDEX(database[],$C220,AN$6)),"")</f>
        <v/>
      </c>
      <c r="AO220" s="31" t="str">
        <f>IFERROR(IF(INDEX(database[],$C220,AO$6)=0,"",INDEX(database[],$C220,AO$6)),"")</f>
        <v/>
      </c>
      <c r="AP220" s="31" t="str">
        <f>IFERROR(IF(INDEX(database[],$C220,AP$6)=0,"",INDEX(database[],$C220,AP$6)),"")</f>
        <v/>
      </c>
      <c r="AQ220" s="31" t="str">
        <f>IFERROR(IF(INDEX(database[],$C220,AQ$6)=0,"",INDEX(database[],$C220,AQ$6)),"")</f>
        <v/>
      </c>
      <c r="AR220" s="31" t="str">
        <f>IFERROR(IF(INDEX(database[],$C220,AR$6)=0,"",INDEX(database[],$C220,AR$6)),"")</f>
        <v/>
      </c>
      <c r="AS220" s="31" t="str">
        <f>IFERROR(IF(INDEX(database[],$C220,AS$6)=0,"",INDEX(database[],$C220,AS$6)),"")</f>
        <v/>
      </c>
      <c r="AT220" s="31" t="str">
        <f>IFERROR(IF(INDEX(database[],$C220,AT$6)=0,"",INDEX(database[],$C220,AT$6)),"")</f>
        <v/>
      </c>
      <c r="AU220" s="31" t="str">
        <f>IFERROR(IF(INDEX(database[],$C220,AU$6)=0,"",INDEX(database[],$C220,AU$6)),"")</f>
        <v/>
      </c>
      <c r="AV220" s="31" t="str">
        <f>IFERROR(IF(INDEX(database[],$C220,AV$6)=0,"",INDEX(database[],$C220,AV$6)),"")</f>
        <v/>
      </c>
      <c r="AW220" s="31" t="str">
        <f t="shared" si="120"/>
        <v/>
      </c>
      <c r="AX220" s="49" t="str">
        <f t="shared" si="125"/>
        <v/>
      </c>
      <c r="AY220" s="31" t="str">
        <f t="shared" si="126"/>
        <v/>
      </c>
      <c r="AZ220" s="31" t="str">
        <f t="shared" si="127"/>
        <v/>
      </c>
      <c r="BA220" s="49" t="str">
        <f t="shared" ca="1" si="128"/>
        <v/>
      </c>
      <c r="BB220" s="51" t="str">
        <f t="shared" ca="1" si="129"/>
        <v/>
      </c>
      <c r="BC220" s="50" t="str">
        <f t="shared" si="136"/>
        <v/>
      </c>
      <c r="BD220" s="46" t="str">
        <f t="shared" si="136"/>
        <v/>
      </c>
      <c r="BE220" s="46" t="str">
        <f t="shared" si="136"/>
        <v/>
      </c>
      <c r="BF220" s="46" t="str">
        <f t="shared" si="136"/>
        <v/>
      </c>
      <c r="BG220" s="46" t="str">
        <f t="shared" si="136"/>
        <v/>
      </c>
      <c r="BH220" s="46" t="str">
        <f t="shared" si="136"/>
        <v/>
      </c>
      <c r="BI220" s="46" t="str">
        <f t="shared" si="136"/>
        <v/>
      </c>
      <c r="BJ220" s="31" t="str">
        <f t="shared" si="130"/>
        <v/>
      </c>
      <c r="BK220" s="31" t="str">
        <f t="shared" si="131"/>
        <v/>
      </c>
      <c r="BL220" s="31" t="str">
        <f t="shared" si="132"/>
        <v/>
      </c>
      <c r="BM220" s="31" t="str">
        <f t="shared" si="133"/>
        <v/>
      </c>
      <c r="BN220" s="31" t="str">
        <f t="shared" si="134"/>
        <v/>
      </c>
      <c r="BO220" s="31" t="str">
        <f t="shared" si="135"/>
        <v/>
      </c>
      <c r="BP220" s="48"/>
      <c r="BQ220" s="48"/>
      <c r="BR220" s="48"/>
      <c r="BS220" s="48"/>
      <c r="BT220" s="48"/>
      <c r="BU220" s="31">
        <f>IFERROR(IF(OR(BU$7="",List!$B$8="",List!$B$8="All"),1,IF(List!$B$8=INDEX(IF(BU$5="d",DateTable,MainTable),$C220,BU$6),1,0)),0)</f>
        <v>1</v>
      </c>
      <c r="BV220" s="31">
        <f>IFERROR(IF(OR(BV$7="",List!$B$11="",List!$B$11="All"),1,IF(List!$B$11=INDEX(IF(BV$5="d",DateTable,MainTable),$C220,BV$6),1,0)),0)</f>
        <v>1</v>
      </c>
      <c r="BW220" s="31">
        <f>IFERROR(IF(OR(BW$7="",List!$B$14="",List!$B$14="All"),1,IF(List!$B$14=INDEX(IF(BW$5="d",DateTable,MainTable),$C220,BW$6),1,0)),0)</f>
        <v>1</v>
      </c>
      <c r="BX220" s="31">
        <f>IFERROR(IF(OR(BX$7="",List!$B$17="",List!$B$17="All"),1,IF(List!$B$17=INDEX(IF(BX$5="d",DateTable,MainTable),$C220,BX$6),1,0)),0)</f>
        <v>1</v>
      </c>
      <c r="BY220" s="31">
        <f t="shared" ref="BY220:BY283" si="137">BU220*BV220*BW220*BX220</f>
        <v>1</v>
      </c>
      <c r="CA220" s="31" t="str">
        <f t="shared" ref="CA220:CA283" si="138">IFERROR(IF(OR(AND(D220="",E220=""),BY220=0),"",$C220),"")</f>
        <v/>
      </c>
      <c r="CB220" s="31" t="str">
        <f t="shared" si="121"/>
        <v/>
      </c>
      <c r="CD220" s="31">
        <f>IFERROR(IF(OR(Dashboard!$C$7="",Dashboard!$C$7="All"),1,IF(Dashboard!$C$7=INDEX(MainTable,$C220,CD$6),1,0)),0)</f>
        <v>1</v>
      </c>
      <c r="CE220" s="31">
        <f>IFERROR(IF(OR(Dashboard!$E$7="",Dashboard!$E$7="All"),1,IF(Dashboard!$E$7=INDEX(MainTable,$C220,CE$6),1,0)),0)</f>
        <v>1</v>
      </c>
      <c r="CF220" s="31">
        <f>IFERROR(IF(OR(Dashboard!$G$7="",Dashboard!$G$7="All"),1,IF(Dashboard!$G$7=INDEX(MainTable,$C220,CF$6),1,0)),0)</f>
        <v>1</v>
      </c>
      <c r="CG220" s="31">
        <f>IFERROR(IF(OR(Dashboard!$I$7="",Dashboard!$I$7="All"),1,IF(Dashboard!$I$7=INDEX(MainTable,$C220,CG$6),1,0)),0)</f>
        <v>1</v>
      </c>
      <c r="CH220" s="31">
        <f t="shared" ref="CH220:CH283" si="139">CD220*CE220*CF220*CG220</f>
        <v>1</v>
      </c>
      <c r="CJ220" s="31">
        <f t="shared" ref="CJ220:CJ283" ca="1" si="140">IFERROR(IF(AND($AX220&lt;$CM$5,OR($AY220="",$AY220&gt;=CM$5)),1,0),0)</f>
        <v>0</v>
      </c>
      <c r="CK220" s="31">
        <f t="shared" ca="1" si="122"/>
        <v>0</v>
      </c>
      <c r="CL220" s="31">
        <f t="shared" si="123"/>
        <v>0</v>
      </c>
      <c r="CM220" s="31">
        <f t="shared" si="124"/>
        <v>0</v>
      </c>
      <c r="DG220" s="31" t="str">
        <f t="shared" si="116"/>
        <v/>
      </c>
      <c r="DH220" s="31" t="str">
        <f>IFERROR(IF(COUNTIF($DG$8:$DG220,DG220)&gt;1,"",DG220),"")</f>
        <v/>
      </c>
      <c r="DI220" s="31" t="str">
        <f t="array" ref="DI220">IFERROR(INDEX(filter1,SMALL(IF(LEN(filter1)&gt;0,ROW(filter1)-ROW(INDEX(filter1,1,1))+1),ROW($DF220)-ROW($DF$7))),"")</f>
        <v/>
      </c>
      <c r="DJ220" s="31" t="str">
        <f t="shared" si="117"/>
        <v/>
      </c>
      <c r="DK220" s="31" t="str">
        <f>IFERROR(IF(COUNTIF($DJ$8:$DJ220,DJ220)&gt;1,"",DJ220),"")</f>
        <v/>
      </c>
      <c r="DL220" s="31" t="str">
        <f t="array" ref="DL220">IFERROR(INDEX(filter2,SMALL(IF(LEN(filter2)&gt;0,ROW(filter2)-ROW(INDEX(filter2,1,1))+1),ROW($DF220)-ROW($DF$7))),"")</f>
        <v/>
      </c>
      <c r="DM220" s="31" t="str">
        <f t="shared" si="118"/>
        <v/>
      </c>
      <c r="DN220" s="31" t="str">
        <f>IFERROR(IF(COUNTIF($DM$8:$DM220,DM220)&gt;1,"",DM220),"")</f>
        <v/>
      </c>
      <c r="DO220" s="31" t="str">
        <f t="array" ref="DO220">IFERROR(INDEX(filter3,SMALL(IF(LEN(filter3)&gt;0,ROW(filter3)-ROW(INDEX(filter3,1,1))+1),ROW($DF220)-ROW($DF$7))),"")</f>
        <v/>
      </c>
      <c r="DP220" s="31" t="str">
        <f t="shared" si="119"/>
        <v/>
      </c>
      <c r="DQ220" s="31" t="str">
        <f>IFERROR(IF(COUNTIF($DP$8:$DP220,DP220)&gt;1,"",DP220),"")</f>
        <v/>
      </c>
      <c r="DR220" s="31" t="str">
        <f t="array" ref="DR220">IFERROR(INDEX(filter4,SMALL(IF(LEN(filter4)&gt;0,ROW(filter4)-ROW(INDEX(filter4,1,1))+1),ROW($DF220)-ROW($DF$7))),"")</f>
        <v/>
      </c>
      <c r="DY220" s="75"/>
      <c r="DZ220" s="75"/>
      <c r="EA220" s="75"/>
      <c r="EB220" s="75"/>
      <c r="EC220" s="75"/>
      <c r="ED220" s="75"/>
      <c r="EE220" s="75"/>
      <c r="EF220" s="75"/>
      <c r="EG220" s="75"/>
      <c r="EH220" s="75"/>
      <c r="EI220" s="75"/>
      <c r="EJ220" s="75"/>
    </row>
    <row r="221" spans="3:140" ht="15" customHeight="1" x14ac:dyDescent="0.25">
      <c r="C221" s="31">
        <v>214</v>
      </c>
      <c r="D221" s="31" t="str">
        <f>IFERROR(IF(INDEX(database[],$C221,D$6)=0,"",INDEX(database[],$C221,D$6)),"")</f>
        <v/>
      </c>
      <c r="E221" s="46" t="str">
        <f>IFERROR(IF(INDEX(database[],$C221,E$6)=0,"",INDEX(database[],$C221,E$6)),"")</f>
        <v/>
      </c>
      <c r="F221" s="31" t="str">
        <f>IFERROR(IF(INDEX(database[],$C221,F$6)=0,"",INDEX(database[],$C221,F$6)),"")</f>
        <v/>
      </c>
      <c r="G221" s="31" t="str">
        <f>IFERROR(IF(INDEX(database[],$C221,G$6)=0,"",INDEX(database[],$C221,G$6)),"")</f>
        <v/>
      </c>
      <c r="H221" s="31" t="str">
        <f>IFERROR(IF(INDEX(database[],$C221,H$6)=0,"",INDEX(database[],$C221,H$6)),"")</f>
        <v/>
      </c>
      <c r="I221" s="31" t="str">
        <f>IFERROR(IF(INDEX(database[],$C221,I$6)=0,"",INDEX(database[],$C221,I$6)),"")</f>
        <v/>
      </c>
      <c r="J221" s="31" t="str">
        <f>IFERROR(IF(INDEX(database[],$C221,J$6)=0,"",INDEX(database[],$C221,J$6)),"")</f>
        <v/>
      </c>
      <c r="K221" s="31" t="str">
        <f>IFERROR(IF(INDEX(database[],$C221,K$6)=0,"",INDEX(database[],$C221,K$6)),"")</f>
        <v/>
      </c>
      <c r="L221" s="31" t="str">
        <f>IFERROR(IF(INDEX(database[],$C221,L$6)=0,"",INDEX(database[],$C221,L$6)),"")</f>
        <v/>
      </c>
      <c r="M221" s="31" t="str">
        <f>IFERROR(IF(INDEX(database[],$C221,M$6)=0,"",INDEX(database[],$C221,M$6)),"")</f>
        <v/>
      </c>
      <c r="N221" s="31" t="str">
        <f>IFERROR(IF(INDEX(database[],$C221,N$6)=0,"",INDEX(database[],$C221,N$6)),"")</f>
        <v/>
      </c>
      <c r="O221" s="31" t="str">
        <f>IFERROR(IF(INDEX(database[],$C221,O$6)=0,"",INDEX(database[],$C221,O$6)),"")</f>
        <v/>
      </c>
      <c r="P221" s="31" t="str">
        <f>IFERROR(IF(INDEX(database[],$C221,P$6)=0,"",INDEX(database[],$C221,P$6)),"")</f>
        <v/>
      </c>
      <c r="Q221" s="31" t="str">
        <f>IFERROR(IF(INDEX(database[],$C221,Q$6)=0,"",INDEX(database[],$C221,Q$6)),"")</f>
        <v/>
      </c>
      <c r="R221" s="46" t="str">
        <f>IFERROR(IF(INDEX(database[],$C221,R$6)=0,"",INDEX(database[],$C221,R$6)),"")</f>
        <v/>
      </c>
      <c r="S221" s="31" t="str">
        <f>IFERROR(IF(INDEX(database[],$C221,S$6)=0,"",INDEX(database[],$C221,S$6)),"")</f>
        <v/>
      </c>
      <c r="T221" s="31" t="str">
        <f>IFERROR(IF(INDEX(database[],$C221,T$6)=0,"",INDEX(database[],$C221,T$6)),"")</f>
        <v/>
      </c>
      <c r="U221" s="31" t="str">
        <f>IFERROR(IF(INDEX(database[],$C221,U$6)=0,"",INDEX(database[],$C221,U$6)),"")</f>
        <v/>
      </c>
      <c r="V221" s="31" t="str">
        <f>IFERROR(IF(INDEX(database[],$C221,V$6)=0,"",INDEX(database[],$C221,V$6)),"")</f>
        <v/>
      </c>
      <c r="W221" s="31" t="str">
        <f>IFERROR(IF(INDEX(database[],$C221,W$6)=0,"",INDEX(database[],$C221,W$6)),"")</f>
        <v/>
      </c>
      <c r="X221" s="31" t="str">
        <f>IFERROR(IF(INDEX(database[],$C221,X$6)=0,"",INDEX(database[],$C221,X$6)),"")</f>
        <v/>
      </c>
      <c r="Y221" s="31" t="str">
        <f>IFERROR(IF(INDEX(database[],$C221,Y$6)=0,"",INDEX(database[],$C221,Y$6)),"")</f>
        <v/>
      </c>
      <c r="Z221" s="31" t="str">
        <f>IFERROR(IF(INDEX(database[],$C221,Z$6)=0,"",INDEX(database[],$C221,Z$6)),"")</f>
        <v/>
      </c>
      <c r="AA221" s="31" t="str">
        <f>IFERROR(IF(INDEX(database[],$C221,AA$6)=0,"",INDEX(database[],$C221,AA$6)),"")</f>
        <v/>
      </c>
      <c r="AB221" s="31" t="str">
        <f>IFERROR(IF(INDEX(database[],$C221,AB$6)=0,"",INDEX(database[],$C221,AB$6)),"")</f>
        <v/>
      </c>
      <c r="AC221" s="31" t="str">
        <f>IFERROR(IF(INDEX(database[],$C221,AC$6)=0,"",INDEX(database[],$C221,AC$6)),"")</f>
        <v/>
      </c>
      <c r="AD221" s="31" t="str">
        <f>IFERROR(IF(INDEX(database[],$C221,AD$6)=0,"",INDEX(database[],$C221,AD$6)),"")</f>
        <v/>
      </c>
      <c r="AE221" s="31" t="str">
        <f>IFERROR(IF(INDEX(database[],$C221,AE$6)=0,"",INDEX(database[],$C221,AE$6)),"")</f>
        <v/>
      </c>
      <c r="AF221" s="31" t="str">
        <f>IFERROR(IF(INDEX(database[],$C221,AF$6)=0,"",INDEX(database[],$C221,AF$6)),"")</f>
        <v/>
      </c>
      <c r="AG221" s="31" t="str">
        <f>IFERROR(IF(INDEX(database[],$C221,AG$6)=0,"",INDEX(database[],$C221,AG$6)),"")</f>
        <v/>
      </c>
      <c r="AH221" s="31" t="str">
        <f>IFERROR(IF(INDEX(database[],$C221,AH$6)=0,"",INDEX(database[],$C221,AH$6)),"")</f>
        <v/>
      </c>
      <c r="AI221" s="31" t="str">
        <f>IFERROR(IF(INDEX(database[],$C221,AI$6)=0,"",INDEX(database[],$C221,AI$6)),"")</f>
        <v/>
      </c>
      <c r="AJ221" s="31" t="str">
        <f>IFERROR(IF(INDEX(database[],$C221,AJ$6)=0,"",INDEX(database[],$C221,AJ$6)),"")</f>
        <v/>
      </c>
      <c r="AK221" s="31" t="str">
        <f>IFERROR(IF(INDEX(database[],$C221,AK$6)=0,"",INDEX(database[],$C221,AK$6)),"")</f>
        <v/>
      </c>
      <c r="AL221" s="31" t="str">
        <f>IFERROR(IF(INDEX(database[],$C221,AL$6)=0,"",INDEX(database[],$C221,AL$6)),"")</f>
        <v/>
      </c>
      <c r="AM221" s="31" t="str">
        <f>IFERROR(IF(INDEX(database[],$C221,AM$6)=0,"",INDEX(database[],$C221,AM$6)),"")</f>
        <v/>
      </c>
      <c r="AN221" s="31" t="str">
        <f>IFERROR(IF(INDEX(database[],$C221,AN$6)=0,"",INDEX(database[],$C221,AN$6)),"")</f>
        <v/>
      </c>
      <c r="AO221" s="31" t="str">
        <f>IFERROR(IF(INDEX(database[],$C221,AO$6)=0,"",INDEX(database[],$C221,AO$6)),"")</f>
        <v/>
      </c>
      <c r="AP221" s="31" t="str">
        <f>IFERROR(IF(INDEX(database[],$C221,AP$6)=0,"",INDEX(database[],$C221,AP$6)),"")</f>
        <v/>
      </c>
      <c r="AQ221" s="31" t="str">
        <f>IFERROR(IF(INDEX(database[],$C221,AQ$6)=0,"",INDEX(database[],$C221,AQ$6)),"")</f>
        <v/>
      </c>
      <c r="AR221" s="31" t="str">
        <f>IFERROR(IF(INDEX(database[],$C221,AR$6)=0,"",INDEX(database[],$C221,AR$6)),"")</f>
        <v/>
      </c>
      <c r="AS221" s="31" t="str">
        <f>IFERROR(IF(INDEX(database[],$C221,AS$6)=0,"",INDEX(database[],$C221,AS$6)),"")</f>
        <v/>
      </c>
      <c r="AT221" s="31" t="str">
        <f>IFERROR(IF(INDEX(database[],$C221,AT$6)=0,"",INDEX(database[],$C221,AT$6)),"")</f>
        <v/>
      </c>
      <c r="AU221" s="31" t="str">
        <f>IFERROR(IF(INDEX(database[],$C221,AU$6)=0,"",INDEX(database[],$C221,AU$6)),"")</f>
        <v/>
      </c>
      <c r="AV221" s="31" t="str">
        <f>IFERROR(IF(INDEX(database[],$C221,AV$6)=0,"",INDEX(database[],$C221,AV$6)),"")</f>
        <v/>
      </c>
      <c r="AW221" s="31" t="str">
        <f t="shared" si="120"/>
        <v/>
      </c>
      <c r="AX221" s="49" t="str">
        <f t="shared" si="125"/>
        <v/>
      </c>
      <c r="AY221" s="31" t="str">
        <f t="shared" si="126"/>
        <v/>
      </c>
      <c r="AZ221" s="31" t="str">
        <f t="shared" si="127"/>
        <v/>
      </c>
      <c r="BA221" s="49" t="str">
        <f t="shared" ca="1" si="128"/>
        <v/>
      </c>
      <c r="BB221" s="51" t="str">
        <f t="shared" ca="1" si="129"/>
        <v/>
      </c>
      <c r="BC221" s="50" t="str">
        <f t="shared" si="136"/>
        <v/>
      </c>
      <c r="BD221" s="46" t="str">
        <f t="shared" si="136"/>
        <v/>
      </c>
      <c r="BE221" s="46" t="str">
        <f t="shared" si="136"/>
        <v/>
      </c>
      <c r="BF221" s="46" t="str">
        <f t="shared" si="136"/>
        <v/>
      </c>
      <c r="BG221" s="46" t="str">
        <f t="shared" si="136"/>
        <v/>
      </c>
      <c r="BH221" s="46" t="str">
        <f t="shared" si="136"/>
        <v/>
      </c>
      <c r="BI221" s="46" t="str">
        <f t="shared" si="136"/>
        <v/>
      </c>
      <c r="BJ221" s="31" t="str">
        <f t="shared" si="130"/>
        <v/>
      </c>
      <c r="BK221" s="31" t="str">
        <f t="shared" si="131"/>
        <v/>
      </c>
      <c r="BL221" s="31" t="str">
        <f t="shared" si="132"/>
        <v/>
      </c>
      <c r="BM221" s="31" t="str">
        <f t="shared" si="133"/>
        <v/>
      </c>
      <c r="BN221" s="31" t="str">
        <f t="shared" si="134"/>
        <v/>
      </c>
      <c r="BO221" s="31" t="str">
        <f t="shared" si="135"/>
        <v/>
      </c>
      <c r="BP221" s="48"/>
      <c r="BQ221" s="48"/>
      <c r="BR221" s="48"/>
      <c r="BS221" s="48"/>
      <c r="BT221" s="48"/>
      <c r="BU221" s="31">
        <f>IFERROR(IF(OR(BU$7="",List!$B$8="",List!$B$8="All"),1,IF(List!$B$8=INDEX(IF(BU$5="d",DateTable,MainTable),$C221,BU$6),1,0)),0)</f>
        <v>1</v>
      </c>
      <c r="BV221" s="31">
        <f>IFERROR(IF(OR(BV$7="",List!$B$11="",List!$B$11="All"),1,IF(List!$B$11=INDEX(IF(BV$5="d",DateTable,MainTable),$C221,BV$6),1,0)),0)</f>
        <v>1</v>
      </c>
      <c r="BW221" s="31">
        <f>IFERROR(IF(OR(BW$7="",List!$B$14="",List!$B$14="All"),1,IF(List!$B$14=INDEX(IF(BW$5="d",DateTable,MainTable),$C221,BW$6),1,0)),0)</f>
        <v>1</v>
      </c>
      <c r="BX221" s="31">
        <f>IFERROR(IF(OR(BX$7="",List!$B$17="",List!$B$17="All"),1,IF(List!$B$17=INDEX(IF(BX$5="d",DateTable,MainTable),$C221,BX$6),1,0)),0)</f>
        <v>1</v>
      </c>
      <c r="BY221" s="31">
        <f t="shared" si="137"/>
        <v>1</v>
      </c>
      <c r="CA221" s="31" t="str">
        <f t="shared" si="138"/>
        <v/>
      </c>
      <c r="CB221" s="31" t="str">
        <f t="shared" si="121"/>
        <v/>
      </c>
      <c r="CD221" s="31">
        <f>IFERROR(IF(OR(Dashboard!$C$7="",Dashboard!$C$7="All"),1,IF(Dashboard!$C$7=INDEX(MainTable,$C221,CD$6),1,0)),0)</f>
        <v>1</v>
      </c>
      <c r="CE221" s="31">
        <f>IFERROR(IF(OR(Dashboard!$E$7="",Dashboard!$E$7="All"),1,IF(Dashboard!$E$7=INDEX(MainTable,$C221,CE$6),1,0)),0)</f>
        <v>1</v>
      </c>
      <c r="CF221" s="31">
        <f>IFERROR(IF(OR(Dashboard!$G$7="",Dashboard!$G$7="All"),1,IF(Dashboard!$G$7=INDEX(MainTable,$C221,CF$6),1,0)),0)</f>
        <v>1</v>
      </c>
      <c r="CG221" s="31">
        <f>IFERROR(IF(OR(Dashboard!$I$7="",Dashboard!$I$7="All"),1,IF(Dashboard!$I$7=INDEX(MainTable,$C221,CG$6),1,0)),0)</f>
        <v>1</v>
      </c>
      <c r="CH221" s="31">
        <f t="shared" si="139"/>
        <v>1</v>
      </c>
      <c r="CJ221" s="31">
        <f t="shared" ca="1" si="140"/>
        <v>0</v>
      </c>
      <c r="CK221" s="31">
        <f t="shared" ca="1" si="122"/>
        <v>0</v>
      </c>
      <c r="CL221" s="31">
        <f t="shared" si="123"/>
        <v>0</v>
      </c>
      <c r="CM221" s="31">
        <f t="shared" si="124"/>
        <v>0</v>
      </c>
      <c r="DG221" s="31" t="str">
        <f t="shared" si="116"/>
        <v/>
      </c>
      <c r="DH221" s="31" t="str">
        <f>IFERROR(IF(COUNTIF($DG$8:$DG221,DG221)&gt;1,"",DG221),"")</f>
        <v/>
      </c>
      <c r="DI221" s="31" t="str">
        <f t="array" ref="DI221">IFERROR(INDEX(filter1,SMALL(IF(LEN(filter1)&gt;0,ROW(filter1)-ROW(INDEX(filter1,1,1))+1),ROW($DF221)-ROW($DF$7))),"")</f>
        <v/>
      </c>
      <c r="DJ221" s="31" t="str">
        <f t="shared" si="117"/>
        <v/>
      </c>
      <c r="DK221" s="31" t="str">
        <f>IFERROR(IF(COUNTIF($DJ$8:$DJ221,DJ221)&gt;1,"",DJ221),"")</f>
        <v/>
      </c>
      <c r="DL221" s="31" t="str">
        <f t="array" ref="DL221">IFERROR(INDEX(filter2,SMALL(IF(LEN(filter2)&gt;0,ROW(filter2)-ROW(INDEX(filter2,1,1))+1),ROW($DF221)-ROW($DF$7))),"")</f>
        <v/>
      </c>
      <c r="DM221" s="31" t="str">
        <f t="shared" si="118"/>
        <v/>
      </c>
      <c r="DN221" s="31" t="str">
        <f>IFERROR(IF(COUNTIF($DM$8:$DM221,DM221)&gt;1,"",DM221),"")</f>
        <v/>
      </c>
      <c r="DO221" s="31" t="str">
        <f t="array" ref="DO221">IFERROR(INDEX(filter3,SMALL(IF(LEN(filter3)&gt;0,ROW(filter3)-ROW(INDEX(filter3,1,1))+1),ROW($DF221)-ROW($DF$7))),"")</f>
        <v/>
      </c>
      <c r="DP221" s="31" t="str">
        <f t="shared" si="119"/>
        <v/>
      </c>
      <c r="DQ221" s="31" t="str">
        <f>IFERROR(IF(COUNTIF($DP$8:$DP221,DP221)&gt;1,"",DP221),"")</f>
        <v/>
      </c>
      <c r="DR221" s="31" t="str">
        <f t="array" ref="DR221">IFERROR(INDEX(filter4,SMALL(IF(LEN(filter4)&gt;0,ROW(filter4)-ROW(INDEX(filter4,1,1))+1),ROW($DF221)-ROW($DF$7))),"")</f>
        <v/>
      </c>
      <c r="DY221" s="75"/>
      <c r="DZ221" s="75"/>
      <c r="EA221" s="75"/>
      <c r="EB221" s="75"/>
      <c r="EC221" s="75"/>
      <c r="ED221" s="75"/>
      <c r="EE221" s="75"/>
      <c r="EF221" s="75"/>
      <c r="EG221" s="75"/>
      <c r="EH221" s="75"/>
      <c r="EI221" s="75"/>
      <c r="EJ221" s="75"/>
    </row>
    <row r="222" spans="3:140" ht="15" customHeight="1" x14ac:dyDescent="0.25">
      <c r="C222" s="31">
        <v>215</v>
      </c>
      <c r="D222" s="31" t="str">
        <f>IFERROR(IF(INDEX(database[],$C222,D$6)=0,"",INDEX(database[],$C222,D$6)),"")</f>
        <v/>
      </c>
      <c r="E222" s="46" t="str">
        <f>IFERROR(IF(INDEX(database[],$C222,E$6)=0,"",INDEX(database[],$C222,E$6)),"")</f>
        <v/>
      </c>
      <c r="F222" s="31" t="str">
        <f>IFERROR(IF(INDEX(database[],$C222,F$6)=0,"",INDEX(database[],$C222,F$6)),"")</f>
        <v/>
      </c>
      <c r="G222" s="31" t="str">
        <f>IFERROR(IF(INDEX(database[],$C222,G$6)=0,"",INDEX(database[],$C222,G$6)),"")</f>
        <v/>
      </c>
      <c r="H222" s="31" t="str">
        <f>IFERROR(IF(INDEX(database[],$C222,H$6)=0,"",INDEX(database[],$C222,H$6)),"")</f>
        <v/>
      </c>
      <c r="I222" s="31" t="str">
        <f>IFERROR(IF(INDEX(database[],$C222,I$6)=0,"",INDEX(database[],$C222,I$6)),"")</f>
        <v/>
      </c>
      <c r="J222" s="31" t="str">
        <f>IFERROR(IF(INDEX(database[],$C222,J$6)=0,"",INDEX(database[],$C222,J$6)),"")</f>
        <v/>
      </c>
      <c r="K222" s="31" t="str">
        <f>IFERROR(IF(INDEX(database[],$C222,K$6)=0,"",INDEX(database[],$C222,K$6)),"")</f>
        <v/>
      </c>
      <c r="L222" s="31" t="str">
        <f>IFERROR(IF(INDEX(database[],$C222,L$6)=0,"",INDEX(database[],$C222,L$6)),"")</f>
        <v/>
      </c>
      <c r="M222" s="31" t="str">
        <f>IFERROR(IF(INDEX(database[],$C222,M$6)=0,"",INDEX(database[],$C222,M$6)),"")</f>
        <v/>
      </c>
      <c r="N222" s="31" t="str">
        <f>IFERROR(IF(INDEX(database[],$C222,N$6)=0,"",INDEX(database[],$C222,N$6)),"")</f>
        <v/>
      </c>
      <c r="O222" s="31" t="str">
        <f>IFERROR(IF(INDEX(database[],$C222,O$6)=0,"",INDEX(database[],$C222,O$6)),"")</f>
        <v/>
      </c>
      <c r="P222" s="31" t="str">
        <f>IFERROR(IF(INDEX(database[],$C222,P$6)=0,"",INDEX(database[],$C222,P$6)),"")</f>
        <v/>
      </c>
      <c r="Q222" s="31" t="str">
        <f>IFERROR(IF(INDEX(database[],$C222,Q$6)=0,"",INDEX(database[],$C222,Q$6)),"")</f>
        <v/>
      </c>
      <c r="R222" s="46" t="str">
        <f>IFERROR(IF(INDEX(database[],$C222,R$6)=0,"",INDEX(database[],$C222,R$6)),"")</f>
        <v/>
      </c>
      <c r="S222" s="31" t="str">
        <f>IFERROR(IF(INDEX(database[],$C222,S$6)=0,"",INDEX(database[],$C222,S$6)),"")</f>
        <v/>
      </c>
      <c r="T222" s="31" t="str">
        <f>IFERROR(IF(INDEX(database[],$C222,T$6)=0,"",INDEX(database[],$C222,T$6)),"")</f>
        <v/>
      </c>
      <c r="U222" s="31" t="str">
        <f>IFERROR(IF(INDEX(database[],$C222,U$6)=0,"",INDEX(database[],$C222,U$6)),"")</f>
        <v/>
      </c>
      <c r="V222" s="31" t="str">
        <f>IFERROR(IF(INDEX(database[],$C222,V$6)=0,"",INDEX(database[],$C222,V$6)),"")</f>
        <v/>
      </c>
      <c r="W222" s="31" t="str">
        <f>IFERROR(IF(INDEX(database[],$C222,W$6)=0,"",INDEX(database[],$C222,W$6)),"")</f>
        <v/>
      </c>
      <c r="X222" s="31" t="str">
        <f>IFERROR(IF(INDEX(database[],$C222,X$6)=0,"",INDEX(database[],$C222,X$6)),"")</f>
        <v/>
      </c>
      <c r="Y222" s="31" t="str">
        <f>IFERROR(IF(INDEX(database[],$C222,Y$6)=0,"",INDEX(database[],$C222,Y$6)),"")</f>
        <v/>
      </c>
      <c r="Z222" s="31" t="str">
        <f>IFERROR(IF(INDEX(database[],$C222,Z$6)=0,"",INDEX(database[],$C222,Z$6)),"")</f>
        <v/>
      </c>
      <c r="AA222" s="31" t="str">
        <f>IFERROR(IF(INDEX(database[],$C222,AA$6)=0,"",INDEX(database[],$C222,AA$6)),"")</f>
        <v/>
      </c>
      <c r="AB222" s="31" t="str">
        <f>IFERROR(IF(INDEX(database[],$C222,AB$6)=0,"",INDEX(database[],$C222,AB$6)),"")</f>
        <v/>
      </c>
      <c r="AC222" s="31" t="str">
        <f>IFERROR(IF(INDEX(database[],$C222,AC$6)=0,"",INDEX(database[],$C222,AC$6)),"")</f>
        <v/>
      </c>
      <c r="AD222" s="31" t="str">
        <f>IFERROR(IF(INDEX(database[],$C222,AD$6)=0,"",INDEX(database[],$C222,AD$6)),"")</f>
        <v/>
      </c>
      <c r="AE222" s="31" t="str">
        <f>IFERROR(IF(INDEX(database[],$C222,AE$6)=0,"",INDEX(database[],$C222,AE$6)),"")</f>
        <v/>
      </c>
      <c r="AF222" s="31" t="str">
        <f>IFERROR(IF(INDEX(database[],$C222,AF$6)=0,"",INDEX(database[],$C222,AF$6)),"")</f>
        <v/>
      </c>
      <c r="AG222" s="31" t="str">
        <f>IFERROR(IF(INDEX(database[],$C222,AG$6)=0,"",INDEX(database[],$C222,AG$6)),"")</f>
        <v/>
      </c>
      <c r="AH222" s="31" t="str">
        <f>IFERROR(IF(INDEX(database[],$C222,AH$6)=0,"",INDEX(database[],$C222,AH$6)),"")</f>
        <v/>
      </c>
      <c r="AI222" s="31" t="str">
        <f>IFERROR(IF(INDEX(database[],$C222,AI$6)=0,"",INDEX(database[],$C222,AI$6)),"")</f>
        <v/>
      </c>
      <c r="AJ222" s="31" t="str">
        <f>IFERROR(IF(INDEX(database[],$C222,AJ$6)=0,"",INDEX(database[],$C222,AJ$6)),"")</f>
        <v/>
      </c>
      <c r="AK222" s="31" t="str">
        <f>IFERROR(IF(INDEX(database[],$C222,AK$6)=0,"",INDEX(database[],$C222,AK$6)),"")</f>
        <v/>
      </c>
      <c r="AL222" s="31" t="str">
        <f>IFERROR(IF(INDEX(database[],$C222,AL$6)=0,"",INDEX(database[],$C222,AL$6)),"")</f>
        <v/>
      </c>
      <c r="AM222" s="31" t="str">
        <f>IFERROR(IF(INDEX(database[],$C222,AM$6)=0,"",INDEX(database[],$C222,AM$6)),"")</f>
        <v/>
      </c>
      <c r="AN222" s="31" t="str">
        <f>IFERROR(IF(INDEX(database[],$C222,AN$6)=0,"",INDEX(database[],$C222,AN$6)),"")</f>
        <v/>
      </c>
      <c r="AO222" s="31" t="str">
        <f>IFERROR(IF(INDEX(database[],$C222,AO$6)=0,"",INDEX(database[],$C222,AO$6)),"")</f>
        <v/>
      </c>
      <c r="AP222" s="31" t="str">
        <f>IFERROR(IF(INDEX(database[],$C222,AP$6)=0,"",INDEX(database[],$C222,AP$6)),"")</f>
        <v/>
      </c>
      <c r="AQ222" s="31" t="str">
        <f>IFERROR(IF(INDEX(database[],$C222,AQ$6)=0,"",INDEX(database[],$C222,AQ$6)),"")</f>
        <v/>
      </c>
      <c r="AR222" s="31" t="str">
        <f>IFERROR(IF(INDEX(database[],$C222,AR$6)=0,"",INDEX(database[],$C222,AR$6)),"")</f>
        <v/>
      </c>
      <c r="AS222" s="31" t="str">
        <f>IFERROR(IF(INDEX(database[],$C222,AS$6)=0,"",INDEX(database[],$C222,AS$6)),"")</f>
        <v/>
      </c>
      <c r="AT222" s="31" t="str">
        <f>IFERROR(IF(INDEX(database[],$C222,AT$6)=0,"",INDEX(database[],$C222,AT$6)),"")</f>
        <v/>
      </c>
      <c r="AU222" s="31" t="str">
        <f>IFERROR(IF(INDEX(database[],$C222,AU$6)=0,"",INDEX(database[],$C222,AU$6)),"")</f>
        <v/>
      </c>
      <c r="AV222" s="31" t="str">
        <f>IFERROR(IF(INDEX(database[],$C222,AV$6)=0,"",INDEX(database[],$C222,AV$6)),"")</f>
        <v/>
      </c>
      <c r="AW222" s="31" t="str">
        <f t="shared" si="120"/>
        <v/>
      </c>
      <c r="AX222" s="49" t="str">
        <f t="shared" si="125"/>
        <v/>
      </c>
      <c r="AY222" s="31" t="str">
        <f t="shared" si="126"/>
        <v/>
      </c>
      <c r="AZ222" s="31" t="str">
        <f t="shared" si="127"/>
        <v/>
      </c>
      <c r="BA222" s="49" t="str">
        <f t="shared" ca="1" si="128"/>
        <v/>
      </c>
      <c r="BB222" s="51" t="str">
        <f t="shared" ca="1" si="129"/>
        <v/>
      </c>
      <c r="BC222" s="50" t="str">
        <f t="shared" si="136"/>
        <v/>
      </c>
      <c r="BD222" s="46" t="str">
        <f t="shared" si="136"/>
        <v/>
      </c>
      <c r="BE222" s="46" t="str">
        <f t="shared" si="136"/>
        <v/>
      </c>
      <c r="BF222" s="46" t="str">
        <f t="shared" si="136"/>
        <v/>
      </c>
      <c r="BG222" s="46" t="str">
        <f t="shared" si="136"/>
        <v/>
      </c>
      <c r="BH222" s="46" t="str">
        <f t="shared" si="136"/>
        <v/>
      </c>
      <c r="BI222" s="46" t="str">
        <f t="shared" si="136"/>
        <v/>
      </c>
      <c r="BJ222" s="31" t="str">
        <f t="shared" si="130"/>
        <v/>
      </c>
      <c r="BK222" s="31" t="str">
        <f t="shared" si="131"/>
        <v/>
      </c>
      <c r="BL222" s="31" t="str">
        <f t="shared" si="132"/>
        <v/>
      </c>
      <c r="BM222" s="31" t="str">
        <f t="shared" si="133"/>
        <v/>
      </c>
      <c r="BN222" s="31" t="str">
        <f t="shared" si="134"/>
        <v/>
      </c>
      <c r="BO222" s="31" t="str">
        <f t="shared" si="135"/>
        <v/>
      </c>
      <c r="BP222" s="48"/>
      <c r="BQ222" s="48"/>
      <c r="BR222" s="48"/>
      <c r="BS222" s="48"/>
      <c r="BT222" s="48"/>
      <c r="BU222" s="31">
        <f>IFERROR(IF(OR(BU$7="",List!$B$8="",List!$B$8="All"),1,IF(List!$B$8=INDEX(IF(BU$5="d",DateTable,MainTable),$C222,BU$6),1,0)),0)</f>
        <v>1</v>
      </c>
      <c r="BV222" s="31">
        <f>IFERROR(IF(OR(BV$7="",List!$B$11="",List!$B$11="All"),1,IF(List!$B$11=INDEX(IF(BV$5="d",DateTable,MainTable),$C222,BV$6),1,0)),0)</f>
        <v>1</v>
      </c>
      <c r="BW222" s="31">
        <f>IFERROR(IF(OR(BW$7="",List!$B$14="",List!$B$14="All"),1,IF(List!$B$14=INDEX(IF(BW$5="d",DateTable,MainTable),$C222,BW$6),1,0)),0)</f>
        <v>1</v>
      </c>
      <c r="BX222" s="31">
        <f>IFERROR(IF(OR(BX$7="",List!$B$17="",List!$B$17="All"),1,IF(List!$B$17=INDEX(IF(BX$5="d",DateTable,MainTable),$C222,BX$6),1,0)),0)</f>
        <v>1</v>
      </c>
      <c r="BY222" s="31">
        <f t="shared" si="137"/>
        <v>1</v>
      </c>
      <c r="CA222" s="31" t="str">
        <f t="shared" si="138"/>
        <v/>
      </c>
      <c r="CB222" s="31" t="str">
        <f t="shared" si="121"/>
        <v/>
      </c>
      <c r="CD222" s="31">
        <f>IFERROR(IF(OR(Dashboard!$C$7="",Dashboard!$C$7="All"),1,IF(Dashboard!$C$7=INDEX(MainTable,$C222,CD$6),1,0)),0)</f>
        <v>1</v>
      </c>
      <c r="CE222" s="31">
        <f>IFERROR(IF(OR(Dashboard!$E$7="",Dashboard!$E$7="All"),1,IF(Dashboard!$E$7=INDEX(MainTable,$C222,CE$6),1,0)),0)</f>
        <v>1</v>
      </c>
      <c r="CF222" s="31">
        <f>IFERROR(IF(OR(Dashboard!$G$7="",Dashboard!$G$7="All"),1,IF(Dashboard!$G$7=INDEX(MainTable,$C222,CF$6),1,0)),0)</f>
        <v>1</v>
      </c>
      <c r="CG222" s="31">
        <f>IFERROR(IF(OR(Dashboard!$I$7="",Dashboard!$I$7="All"),1,IF(Dashboard!$I$7=INDEX(MainTable,$C222,CG$6),1,0)),0)</f>
        <v>1</v>
      </c>
      <c r="CH222" s="31">
        <f t="shared" si="139"/>
        <v>1</v>
      </c>
      <c r="CJ222" s="31">
        <f t="shared" ca="1" si="140"/>
        <v>0</v>
      </c>
      <c r="CK222" s="31">
        <f t="shared" ca="1" si="122"/>
        <v>0</v>
      </c>
      <c r="CL222" s="31">
        <f t="shared" si="123"/>
        <v>0</v>
      </c>
      <c r="CM222" s="31">
        <f t="shared" si="124"/>
        <v>0</v>
      </c>
      <c r="DG222" s="31" t="str">
        <f t="shared" si="116"/>
        <v/>
      </c>
      <c r="DH222" s="31" t="str">
        <f>IFERROR(IF(COUNTIF($DG$8:$DG222,DG222)&gt;1,"",DG222),"")</f>
        <v/>
      </c>
      <c r="DI222" s="31" t="str">
        <f t="array" ref="DI222">IFERROR(INDEX(filter1,SMALL(IF(LEN(filter1)&gt;0,ROW(filter1)-ROW(INDEX(filter1,1,1))+1),ROW($DF222)-ROW($DF$7))),"")</f>
        <v/>
      </c>
      <c r="DJ222" s="31" t="str">
        <f t="shared" si="117"/>
        <v/>
      </c>
      <c r="DK222" s="31" t="str">
        <f>IFERROR(IF(COUNTIF($DJ$8:$DJ222,DJ222)&gt;1,"",DJ222),"")</f>
        <v/>
      </c>
      <c r="DL222" s="31" t="str">
        <f t="array" ref="DL222">IFERROR(INDEX(filter2,SMALL(IF(LEN(filter2)&gt;0,ROW(filter2)-ROW(INDEX(filter2,1,1))+1),ROW($DF222)-ROW($DF$7))),"")</f>
        <v/>
      </c>
      <c r="DM222" s="31" t="str">
        <f t="shared" si="118"/>
        <v/>
      </c>
      <c r="DN222" s="31" t="str">
        <f>IFERROR(IF(COUNTIF($DM$8:$DM222,DM222)&gt;1,"",DM222),"")</f>
        <v/>
      </c>
      <c r="DO222" s="31" t="str">
        <f t="array" ref="DO222">IFERROR(INDEX(filter3,SMALL(IF(LEN(filter3)&gt;0,ROW(filter3)-ROW(INDEX(filter3,1,1))+1),ROW($DF222)-ROW($DF$7))),"")</f>
        <v/>
      </c>
      <c r="DP222" s="31" t="str">
        <f t="shared" si="119"/>
        <v/>
      </c>
      <c r="DQ222" s="31" t="str">
        <f>IFERROR(IF(COUNTIF($DP$8:$DP222,DP222)&gt;1,"",DP222),"")</f>
        <v/>
      </c>
      <c r="DR222" s="31" t="str">
        <f t="array" ref="DR222">IFERROR(INDEX(filter4,SMALL(IF(LEN(filter4)&gt;0,ROW(filter4)-ROW(INDEX(filter4,1,1))+1),ROW($DF222)-ROW($DF$7))),"")</f>
        <v/>
      </c>
      <c r="DY222" s="75"/>
      <c r="DZ222" s="75"/>
      <c r="EA222" s="75"/>
      <c r="EB222" s="75"/>
      <c r="EC222" s="75"/>
      <c r="ED222" s="75"/>
      <c r="EE222" s="75"/>
      <c r="EF222" s="75"/>
      <c r="EG222" s="75"/>
      <c r="EH222" s="75"/>
      <c r="EI222" s="75"/>
      <c r="EJ222" s="75"/>
    </row>
    <row r="223" spans="3:140" ht="15" customHeight="1" x14ac:dyDescent="0.25">
      <c r="C223" s="31">
        <v>216</v>
      </c>
      <c r="D223" s="31" t="str">
        <f>IFERROR(IF(INDEX(database[],$C223,D$6)=0,"",INDEX(database[],$C223,D$6)),"")</f>
        <v/>
      </c>
      <c r="E223" s="46" t="str">
        <f>IFERROR(IF(INDEX(database[],$C223,E$6)=0,"",INDEX(database[],$C223,E$6)),"")</f>
        <v/>
      </c>
      <c r="F223" s="31" t="str">
        <f>IFERROR(IF(INDEX(database[],$C223,F$6)=0,"",INDEX(database[],$C223,F$6)),"")</f>
        <v/>
      </c>
      <c r="G223" s="31" t="str">
        <f>IFERROR(IF(INDEX(database[],$C223,G$6)=0,"",INDEX(database[],$C223,G$6)),"")</f>
        <v/>
      </c>
      <c r="H223" s="31" t="str">
        <f>IFERROR(IF(INDEX(database[],$C223,H$6)=0,"",INDEX(database[],$C223,H$6)),"")</f>
        <v/>
      </c>
      <c r="I223" s="31" t="str">
        <f>IFERROR(IF(INDEX(database[],$C223,I$6)=0,"",INDEX(database[],$C223,I$6)),"")</f>
        <v/>
      </c>
      <c r="J223" s="31" t="str">
        <f>IFERROR(IF(INDEX(database[],$C223,J$6)=0,"",INDEX(database[],$C223,J$6)),"")</f>
        <v/>
      </c>
      <c r="K223" s="31" t="str">
        <f>IFERROR(IF(INDEX(database[],$C223,K$6)=0,"",INDEX(database[],$C223,K$6)),"")</f>
        <v/>
      </c>
      <c r="L223" s="31" t="str">
        <f>IFERROR(IF(INDEX(database[],$C223,L$6)=0,"",INDEX(database[],$C223,L$6)),"")</f>
        <v/>
      </c>
      <c r="M223" s="31" t="str">
        <f>IFERROR(IF(INDEX(database[],$C223,M$6)=0,"",INDEX(database[],$C223,M$6)),"")</f>
        <v/>
      </c>
      <c r="N223" s="31" t="str">
        <f>IFERROR(IF(INDEX(database[],$C223,N$6)=0,"",INDEX(database[],$C223,N$6)),"")</f>
        <v/>
      </c>
      <c r="O223" s="31" t="str">
        <f>IFERROR(IF(INDEX(database[],$C223,O$6)=0,"",INDEX(database[],$C223,O$6)),"")</f>
        <v/>
      </c>
      <c r="P223" s="31" t="str">
        <f>IFERROR(IF(INDEX(database[],$C223,P$6)=0,"",INDEX(database[],$C223,P$6)),"")</f>
        <v/>
      </c>
      <c r="Q223" s="31" t="str">
        <f>IFERROR(IF(INDEX(database[],$C223,Q$6)=0,"",INDEX(database[],$C223,Q$6)),"")</f>
        <v/>
      </c>
      <c r="R223" s="46" t="str">
        <f>IFERROR(IF(INDEX(database[],$C223,R$6)=0,"",INDEX(database[],$C223,R$6)),"")</f>
        <v/>
      </c>
      <c r="S223" s="31" t="str">
        <f>IFERROR(IF(INDEX(database[],$C223,S$6)=0,"",INDEX(database[],$C223,S$6)),"")</f>
        <v/>
      </c>
      <c r="T223" s="31" t="str">
        <f>IFERROR(IF(INDEX(database[],$C223,T$6)=0,"",INDEX(database[],$C223,T$6)),"")</f>
        <v/>
      </c>
      <c r="U223" s="31" t="str">
        <f>IFERROR(IF(INDEX(database[],$C223,U$6)=0,"",INDEX(database[],$C223,U$6)),"")</f>
        <v/>
      </c>
      <c r="V223" s="31" t="str">
        <f>IFERROR(IF(INDEX(database[],$C223,V$6)=0,"",INDEX(database[],$C223,V$6)),"")</f>
        <v/>
      </c>
      <c r="W223" s="31" t="str">
        <f>IFERROR(IF(INDEX(database[],$C223,W$6)=0,"",INDEX(database[],$C223,W$6)),"")</f>
        <v/>
      </c>
      <c r="X223" s="31" t="str">
        <f>IFERROR(IF(INDEX(database[],$C223,X$6)=0,"",INDEX(database[],$C223,X$6)),"")</f>
        <v/>
      </c>
      <c r="Y223" s="31" t="str">
        <f>IFERROR(IF(INDEX(database[],$C223,Y$6)=0,"",INDEX(database[],$C223,Y$6)),"")</f>
        <v/>
      </c>
      <c r="Z223" s="31" t="str">
        <f>IFERROR(IF(INDEX(database[],$C223,Z$6)=0,"",INDEX(database[],$C223,Z$6)),"")</f>
        <v/>
      </c>
      <c r="AA223" s="31" t="str">
        <f>IFERROR(IF(INDEX(database[],$C223,AA$6)=0,"",INDEX(database[],$C223,AA$6)),"")</f>
        <v/>
      </c>
      <c r="AB223" s="31" t="str">
        <f>IFERROR(IF(INDEX(database[],$C223,AB$6)=0,"",INDEX(database[],$C223,AB$6)),"")</f>
        <v/>
      </c>
      <c r="AC223" s="31" t="str">
        <f>IFERROR(IF(INDEX(database[],$C223,AC$6)=0,"",INDEX(database[],$C223,AC$6)),"")</f>
        <v/>
      </c>
      <c r="AD223" s="31" t="str">
        <f>IFERROR(IF(INDEX(database[],$C223,AD$6)=0,"",INDEX(database[],$C223,AD$6)),"")</f>
        <v/>
      </c>
      <c r="AE223" s="31" t="str">
        <f>IFERROR(IF(INDEX(database[],$C223,AE$6)=0,"",INDEX(database[],$C223,AE$6)),"")</f>
        <v/>
      </c>
      <c r="AF223" s="31" t="str">
        <f>IFERROR(IF(INDEX(database[],$C223,AF$6)=0,"",INDEX(database[],$C223,AF$6)),"")</f>
        <v/>
      </c>
      <c r="AG223" s="31" t="str">
        <f>IFERROR(IF(INDEX(database[],$C223,AG$6)=0,"",INDEX(database[],$C223,AG$6)),"")</f>
        <v/>
      </c>
      <c r="AH223" s="31" t="str">
        <f>IFERROR(IF(INDEX(database[],$C223,AH$6)=0,"",INDEX(database[],$C223,AH$6)),"")</f>
        <v/>
      </c>
      <c r="AI223" s="31" t="str">
        <f>IFERROR(IF(INDEX(database[],$C223,AI$6)=0,"",INDEX(database[],$C223,AI$6)),"")</f>
        <v/>
      </c>
      <c r="AJ223" s="31" t="str">
        <f>IFERROR(IF(INDEX(database[],$C223,AJ$6)=0,"",INDEX(database[],$C223,AJ$6)),"")</f>
        <v/>
      </c>
      <c r="AK223" s="31" t="str">
        <f>IFERROR(IF(INDEX(database[],$C223,AK$6)=0,"",INDEX(database[],$C223,AK$6)),"")</f>
        <v/>
      </c>
      <c r="AL223" s="31" t="str">
        <f>IFERROR(IF(INDEX(database[],$C223,AL$6)=0,"",INDEX(database[],$C223,AL$6)),"")</f>
        <v/>
      </c>
      <c r="AM223" s="31" t="str">
        <f>IFERROR(IF(INDEX(database[],$C223,AM$6)=0,"",INDEX(database[],$C223,AM$6)),"")</f>
        <v/>
      </c>
      <c r="AN223" s="31" t="str">
        <f>IFERROR(IF(INDEX(database[],$C223,AN$6)=0,"",INDEX(database[],$C223,AN$6)),"")</f>
        <v/>
      </c>
      <c r="AO223" s="31" t="str">
        <f>IFERROR(IF(INDEX(database[],$C223,AO$6)=0,"",INDEX(database[],$C223,AO$6)),"")</f>
        <v/>
      </c>
      <c r="AP223" s="31" t="str">
        <f>IFERROR(IF(INDEX(database[],$C223,AP$6)=0,"",INDEX(database[],$C223,AP$6)),"")</f>
        <v/>
      </c>
      <c r="AQ223" s="31" t="str">
        <f>IFERROR(IF(INDEX(database[],$C223,AQ$6)=0,"",INDEX(database[],$C223,AQ$6)),"")</f>
        <v/>
      </c>
      <c r="AR223" s="31" t="str">
        <f>IFERROR(IF(INDEX(database[],$C223,AR$6)=0,"",INDEX(database[],$C223,AR$6)),"")</f>
        <v/>
      </c>
      <c r="AS223" s="31" t="str">
        <f>IFERROR(IF(INDEX(database[],$C223,AS$6)=0,"",INDEX(database[],$C223,AS$6)),"")</f>
        <v/>
      </c>
      <c r="AT223" s="31" t="str">
        <f>IFERROR(IF(INDEX(database[],$C223,AT$6)=0,"",INDEX(database[],$C223,AT$6)),"")</f>
        <v/>
      </c>
      <c r="AU223" s="31" t="str">
        <f>IFERROR(IF(INDEX(database[],$C223,AU$6)=0,"",INDEX(database[],$C223,AU$6)),"")</f>
        <v/>
      </c>
      <c r="AV223" s="31" t="str">
        <f>IFERROR(IF(INDEX(database[],$C223,AV$6)=0,"",INDEX(database[],$C223,AV$6)),"")</f>
        <v/>
      </c>
      <c r="AW223" s="31" t="str">
        <f t="shared" si="120"/>
        <v/>
      </c>
      <c r="AX223" s="49" t="str">
        <f t="shared" si="125"/>
        <v/>
      </c>
      <c r="AY223" s="31" t="str">
        <f t="shared" si="126"/>
        <v/>
      </c>
      <c r="AZ223" s="31" t="str">
        <f t="shared" si="127"/>
        <v/>
      </c>
      <c r="BA223" s="49" t="str">
        <f t="shared" ca="1" si="128"/>
        <v/>
      </c>
      <c r="BB223" s="51" t="str">
        <f t="shared" ca="1" si="129"/>
        <v/>
      </c>
      <c r="BC223" s="50" t="str">
        <f t="shared" si="136"/>
        <v/>
      </c>
      <c r="BD223" s="46" t="str">
        <f t="shared" si="136"/>
        <v/>
      </c>
      <c r="BE223" s="46" t="str">
        <f t="shared" si="136"/>
        <v/>
      </c>
      <c r="BF223" s="46" t="str">
        <f t="shared" si="136"/>
        <v/>
      </c>
      <c r="BG223" s="46" t="str">
        <f t="shared" si="136"/>
        <v/>
      </c>
      <c r="BH223" s="46" t="str">
        <f t="shared" si="136"/>
        <v/>
      </c>
      <c r="BI223" s="46" t="str">
        <f t="shared" si="136"/>
        <v/>
      </c>
      <c r="BJ223" s="31" t="str">
        <f t="shared" si="130"/>
        <v/>
      </c>
      <c r="BK223" s="31" t="str">
        <f t="shared" si="131"/>
        <v/>
      </c>
      <c r="BL223" s="31" t="str">
        <f t="shared" si="132"/>
        <v/>
      </c>
      <c r="BM223" s="31" t="str">
        <f t="shared" si="133"/>
        <v/>
      </c>
      <c r="BN223" s="31" t="str">
        <f t="shared" si="134"/>
        <v/>
      </c>
      <c r="BO223" s="31" t="str">
        <f t="shared" si="135"/>
        <v/>
      </c>
      <c r="BP223" s="48"/>
      <c r="BQ223" s="48"/>
      <c r="BR223" s="48"/>
      <c r="BS223" s="48"/>
      <c r="BT223" s="48"/>
      <c r="BU223" s="31">
        <f>IFERROR(IF(OR(BU$7="",List!$B$8="",List!$B$8="All"),1,IF(List!$B$8=INDEX(IF(BU$5="d",DateTable,MainTable),$C223,BU$6),1,0)),0)</f>
        <v>1</v>
      </c>
      <c r="BV223" s="31">
        <f>IFERROR(IF(OR(BV$7="",List!$B$11="",List!$B$11="All"),1,IF(List!$B$11=INDEX(IF(BV$5="d",DateTable,MainTable),$C223,BV$6),1,0)),0)</f>
        <v>1</v>
      </c>
      <c r="BW223" s="31">
        <f>IFERROR(IF(OR(BW$7="",List!$B$14="",List!$B$14="All"),1,IF(List!$B$14=INDEX(IF(BW$5="d",DateTable,MainTable),$C223,BW$6),1,0)),0)</f>
        <v>1</v>
      </c>
      <c r="BX223" s="31">
        <f>IFERROR(IF(OR(BX$7="",List!$B$17="",List!$B$17="All"),1,IF(List!$B$17=INDEX(IF(BX$5="d",DateTable,MainTable),$C223,BX$6),1,0)),0)</f>
        <v>1</v>
      </c>
      <c r="BY223" s="31">
        <f t="shared" si="137"/>
        <v>1</v>
      </c>
      <c r="CA223" s="31" t="str">
        <f t="shared" si="138"/>
        <v/>
      </c>
      <c r="CB223" s="31" t="str">
        <f t="shared" si="121"/>
        <v/>
      </c>
      <c r="CD223" s="31">
        <f>IFERROR(IF(OR(Dashboard!$C$7="",Dashboard!$C$7="All"),1,IF(Dashboard!$C$7=INDEX(MainTable,$C223,CD$6),1,0)),0)</f>
        <v>1</v>
      </c>
      <c r="CE223" s="31">
        <f>IFERROR(IF(OR(Dashboard!$E$7="",Dashboard!$E$7="All"),1,IF(Dashboard!$E$7=INDEX(MainTable,$C223,CE$6),1,0)),0)</f>
        <v>1</v>
      </c>
      <c r="CF223" s="31">
        <f>IFERROR(IF(OR(Dashboard!$G$7="",Dashboard!$G$7="All"),1,IF(Dashboard!$G$7=INDEX(MainTable,$C223,CF$6),1,0)),0)</f>
        <v>1</v>
      </c>
      <c r="CG223" s="31">
        <f>IFERROR(IF(OR(Dashboard!$I$7="",Dashboard!$I$7="All"),1,IF(Dashboard!$I$7=INDEX(MainTable,$C223,CG$6),1,0)),0)</f>
        <v>1</v>
      </c>
      <c r="CH223" s="31">
        <f t="shared" si="139"/>
        <v>1</v>
      </c>
      <c r="CJ223" s="31">
        <f t="shared" ca="1" si="140"/>
        <v>0</v>
      </c>
      <c r="CK223" s="31">
        <f t="shared" ca="1" si="122"/>
        <v>0</v>
      </c>
      <c r="CL223" s="31">
        <f t="shared" si="123"/>
        <v>0</v>
      </c>
      <c r="CM223" s="31">
        <f t="shared" si="124"/>
        <v>0</v>
      </c>
      <c r="DG223" s="31" t="str">
        <f t="shared" si="116"/>
        <v/>
      </c>
      <c r="DH223" s="31" t="str">
        <f>IFERROR(IF(COUNTIF($DG$8:$DG223,DG223)&gt;1,"",DG223),"")</f>
        <v/>
      </c>
      <c r="DI223" s="31" t="str">
        <f t="array" ref="DI223">IFERROR(INDEX(filter1,SMALL(IF(LEN(filter1)&gt;0,ROW(filter1)-ROW(INDEX(filter1,1,1))+1),ROW($DF223)-ROW($DF$7))),"")</f>
        <v/>
      </c>
      <c r="DJ223" s="31" t="str">
        <f t="shared" si="117"/>
        <v/>
      </c>
      <c r="DK223" s="31" t="str">
        <f>IFERROR(IF(COUNTIF($DJ$8:$DJ223,DJ223)&gt;1,"",DJ223),"")</f>
        <v/>
      </c>
      <c r="DL223" s="31" t="str">
        <f t="array" ref="DL223">IFERROR(INDEX(filter2,SMALL(IF(LEN(filter2)&gt;0,ROW(filter2)-ROW(INDEX(filter2,1,1))+1),ROW($DF223)-ROW($DF$7))),"")</f>
        <v/>
      </c>
      <c r="DM223" s="31" t="str">
        <f t="shared" si="118"/>
        <v/>
      </c>
      <c r="DN223" s="31" t="str">
        <f>IFERROR(IF(COUNTIF($DM$8:$DM223,DM223)&gt;1,"",DM223),"")</f>
        <v/>
      </c>
      <c r="DO223" s="31" t="str">
        <f t="array" ref="DO223">IFERROR(INDEX(filter3,SMALL(IF(LEN(filter3)&gt;0,ROW(filter3)-ROW(INDEX(filter3,1,1))+1),ROW($DF223)-ROW($DF$7))),"")</f>
        <v/>
      </c>
      <c r="DP223" s="31" t="str">
        <f t="shared" si="119"/>
        <v/>
      </c>
      <c r="DQ223" s="31" t="str">
        <f>IFERROR(IF(COUNTIF($DP$8:$DP223,DP223)&gt;1,"",DP223),"")</f>
        <v/>
      </c>
      <c r="DR223" s="31" t="str">
        <f t="array" ref="DR223">IFERROR(INDEX(filter4,SMALL(IF(LEN(filter4)&gt;0,ROW(filter4)-ROW(INDEX(filter4,1,1))+1),ROW($DF223)-ROW($DF$7))),"")</f>
        <v/>
      </c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</row>
    <row r="224" spans="3:140" ht="15" customHeight="1" x14ac:dyDescent="0.25">
      <c r="C224" s="31">
        <v>217</v>
      </c>
      <c r="D224" s="31" t="str">
        <f>IFERROR(IF(INDEX(database[],$C224,D$6)=0,"",INDEX(database[],$C224,D$6)),"")</f>
        <v/>
      </c>
      <c r="E224" s="46" t="str">
        <f>IFERROR(IF(INDEX(database[],$C224,E$6)=0,"",INDEX(database[],$C224,E$6)),"")</f>
        <v/>
      </c>
      <c r="F224" s="31" t="str">
        <f>IFERROR(IF(INDEX(database[],$C224,F$6)=0,"",INDEX(database[],$C224,F$6)),"")</f>
        <v/>
      </c>
      <c r="G224" s="31" t="str">
        <f>IFERROR(IF(INDEX(database[],$C224,G$6)=0,"",INDEX(database[],$C224,G$6)),"")</f>
        <v/>
      </c>
      <c r="H224" s="31" t="str">
        <f>IFERROR(IF(INDEX(database[],$C224,H$6)=0,"",INDEX(database[],$C224,H$6)),"")</f>
        <v/>
      </c>
      <c r="I224" s="31" t="str">
        <f>IFERROR(IF(INDEX(database[],$C224,I$6)=0,"",INDEX(database[],$C224,I$6)),"")</f>
        <v/>
      </c>
      <c r="J224" s="31" t="str">
        <f>IFERROR(IF(INDEX(database[],$C224,J$6)=0,"",INDEX(database[],$C224,J$6)),"")</f>
        <v/>
      </c>
      <c r="K224" s="31" t="str">
        <f>IFERROR(IF(INDEX(database[],$C224,K$6)=0,"",INDEX(database[],$C224,K$6)),"")</f>
        <v/>
      </c>
      <c r="L224" s="31" t="str">
        <f>IFERROR(IF(INDEX(database[],$C224,L$6)=0,"",INDEX(database[],$C224,L$6)),"")</f>
        <v/>
      </c>
      <c r="M224" s="31" t="str">
        <f>IFERROR(IF(INDEX(database[],$C224,M$6)=0,"",INDEX(database[],$C224,M$6)),"")</f>
        <v/>
      </c>
      <c r="N224" s="31" t="str">
        <f>IFERROR(IF(INDEX(database[],$C224,N$6)=0,"",INDEX(database[],$C224,N$6)),"")</f>
        <v/>
      </c>
      <c r="O224" s="31" t="str">
        <f>IFERROR(IF(INDEX(database[],$C224,O$6)=0,"",INDEX(database[],$C224,O$6)),"")</f>
        <v/>
      </c>
      <c r="P224" s="31" t="str">
        <f>IFERROR(IF(INDEX(database[],$C224,P$6)=0,"",INDEX(database[],$C224,P$6)),"")</f>
        <v/>
      </c>
      <c r="Q224" s="31" t="str">
        <f>IFERROR(IF(INDEX(database[],$C224,Q$6)=0,"",INDEX(database[],$C224,Q$6)),"")</f>
        <v/>
      </c>
      <c r="R224" s="46" t="str">
        <f>IFERROR(IF(INDEX(database[],$C224,R$6)=0,"",INDEX(database[],$C224,R$6)),"")</f>
        <v/>
      </c>
      <c r="S224" s="31" t="str">
        <f>IFERROR(IF(INDEX(database[],$C224,S$6)=0,"",INDEX(database[],$C224,S$6)),"")</f>
        <v/>
      </c>
      <c r="T224" s="31" t="str">
        <f>IFERROR(IF(INDEX(database[],$C224,T$6)=0,"",INDEX(database[],$C224,T$6)),"")</f>
        <v/>
      </c>
      <c r="U224" s="31" t="str">
        <f>IFERROR(IF(INDEX(database[],$C224,U$6)=0,"",INDEX(database[],$C224,U$6)),"")</f>
        <v/>
      </c>
      <c r="V224" s="31" t="str">
        <f>IFERROR(IF(INDEX(database[],$C224,V$6)=0,"",INDEX(database[],$C224,V$6)),"")</f>
        <v/>
      </c>
      <c r="W224" s="31" t="str">
        <f>IFERROR(IF(INDEX(database[],$C224,W$6)=0,"",INDEX(database[],$C224,W$6)),"")</f>
        <v/>
      </c>
      <c r="X224" s="31" t="str">
        <f>IFERROR(IF(INDEX(database[],$C224,X$6)=0,"",INDEX(database[],$C224,X$6)),"")</f>
        <v/>
      </c>
      <c r="Y224" s="31" t="str">
        <f>IFERROR(IF(INDEX(database[],$C224,Y$6)=0,"",INDEX(database[],$C224,Y$6)),"")</f>
        <v/>
      </c>
      <c r="Z224" s="31" t="str">
        <f>IFERROR(IF(INDEX(database[],$C224,Z$6)=0,"",INDEX(database[],$C224,Z$6)),"")</f>
        <v/>
      </c>
      <c r="AA224" s="31" t="str">
        <f>IFERROR(IF(INDEX(database[],$C224,AA$6)=0,"",INDEX(database[],$C224,AA$6)),"")</f>
        <v/>
      </c>
      <c r="AB224" s="31" t="str">
        <f>IFERROR(IF(INDEX(database[],$C224,AB$6)=0,"",INDEX(database[],$C224,AB$6)),"")</f>
        <v/>
      </c>
      <c r="AC224" s="31" t="str">
        <f>IFERROR(IF(INDEX(database[],$C224,AC$6)=0,"",INDEX(database[],$C224,AC$6)),"")</f>
        <v/>
      </c>
      <c r="AD224" s="31" t="str">
        <f>IFERROR(IF(INDEX(database[],$C224,AD$6)=0,"",INDEX(database[],$C224,AD$6)),"")</f>
        <v/>
      </c>
      <c r="AE224" s="31" t="str">
        <f>IFERROR(IF(INDEX(database[],$C224,AE$6)=0,"",INDEX(database[],$C224,AE$6)),"")</f>
        <v/>
      </c>
      <c r="AF224" s="31" t="str">
        <f>IFERROR(IF(INDEX(database[],$C224,AF$6)=0,"",INDEX(database[],$C224,AF$6)),"")</f>
        <v/>
      </c>
      <c r="AG224" s="31" t="str">
        <f>IFERROR(IF(INDEX(database[],$C224,AG$6)=0,"",INDEX(database[],$C224,AG$6)),"")</f>
        <v/>
      </c>
      <c r="AH224" s="31" t="str">
        <f>IFERROR(IF(INDEX(database[],$C224,AH$6)=0,"",INDEX(database[],$C224,AH$6)),"")</f>
        <v/>
      </c>
      <c r="AI224" s="31" t="str">
        <f>IFERROR(IF(INDEX(database[],$C224,AI$6)=0,"",INDEX(database[],$C224,AI$6)),"")</f>
        <v/>
      </c>
      <c r="AJ224" s="31" t="str">
        <f>IFERROR(IF(INDEX(database[],$C224,AJ$6)=0,"",INDEX(database[],$C224,AJ$6)),"")</f>
        <v/>
      </c>
      <c r="AK224" s="31" t="str">
        <f>IFERROR(IF(INDEX(database[],$C224,AK$6)=0,"",INDEX(database[],$C224,AK$6)),"")</f>
        <v/>
      </c>
      <c r="AL224" s="31" t="str">
        <f>IFERROR(IF(INDEX(database[],$C224,AL$6)=0,"",INDEX(database[],$C224,AL$6)),"")</f>
        <v/>
      </c>
      <c r="AM224" s="31" t="str">
        <f>IFERROR(IF(INDEX(database[],$C224,AM$6)=0,"",INDEX(database[],$C224,AM$6)),"")</f>
        <v/>
      </c>
      <c r="AN224" s="31" t="str">
        <f>IFERROR(IF(INDEX(database[],$C224,AN$6)=0,"",INDEX(database[],$C224,AN$6)),"")</f>
        <v/>
      </c>
      <c r="AO224" s="31" t="str">
        <f>IFERROR(IF(INDEX(database[],$C224,AO$6)=0,"",INDEX(database[],$C224,AO$6)),"")</f>
        <v/>
      </c>
      <c r="AP224" s="31" t="str">
        <f>IFERROR(IF(INDEX(database[],$C224,AP$6)=0,"",INDEX(database[],$C224,AP$6)),"")</f>
        <v/>
      </c>
      <c r="AQ224" s="31" t="str">
        <f>IFERROR(IF(INDEX(database[],$C224,AQ$6)=0,"",INDEX(database[],$C224,AQ$6)),"")</f>
        <v/>
      </c>
      <c r="AR224" s="31" t="str">
        <f>IFERROR(IF(INDEX(database[],$C224,AR$6)=0,"",INDEX(database[],$C224,AR$6)),"")</f>
        <v/>
      </c>
      <c r="AS224" s="31" t="str">
        <f>IFERROR(IF(INDEX(database[],$C224,AS$6)=0,"",INDEX(database[],$C224,AS$6)),"")</f>
        <v/>
      </c>
      <c r="AT224" s="31" t="str">
        <f>IFERROR(IF(INDEX(database[],$C224,AT$6)=0,"",INDEX(database[],$C224,AT$6)),"")</f>
        <v/>
      </c>
      <c r="AU224" s="31" t="str">
        <f>IFERROR(IF(INDEX(database[],$C224,AU$6)=0,"",INDEX(database[],$C224,AU$6)),"")</f>
        <v/>
      </c>
      <c r="AV224" s="31" t="str">
        <f>IFERROR(IF(INDEX(database[],$C224,AV$6)=0,"",INDEX(database[],$C224,AV$6)),"")</f>
        <v/>
      </c>
      <c r="AW224" s="31" t="str">
        <f t="shared" si="120"/>
        <v/>
      </c>
      <c r="AX224" s="49" t="str">
        <f t="shared" si="125"/>
        <v/>
      </c>
      <c r="AY224" s="31" t="str">
        <f t="shared" si="126"/>
        <v/>
      </c>
      <c r="AZ224" s="31" t="str">
        <f t="shared" si="127"/>
        <v/>
      </c>
      <c r="BA224" s="49" t="str">
        <f t="shared" ca="1" si="128"/>
        <v/>
      </c>
      <c r="BB224" s="51" t="str">
        <f t="shared" ca="1" si="129"/>
        <v/>
      </c>
      <c r="BC224" s="50" t="str">
        <f t="shared" si="136"/>
        <v/>
      </c>
      <c r="BD224" s="46" t="str">
        <f t="shared" si="136"/>
        <v/>
      </c>
      <c r="BE224" s="46" t="str">
        <f t="shared" si="136"/>
        <v/>
      </c>
      <c r="BF224" s="46" t="str">
        <f t="shared" si="136"/>
        <v/>
      </c>
      <c r="BG224" s="46" t="str">
        <f t="shared" si="136"/>
        <v/>
      </c>
      <c r="BH224" s="46" t="str">
        <f t="shared" si="136"/>
        <v/>
      </c>
      <c r="BI224" s="46" t="str">
        <f t="shared" si="136"/>
        <v/>
      </c>
      <c r="BJ224" s="31" t="str">
        <f t="shared" si="130"/>
        <v/>
      </c>
      <c r="BK224" s="31" t="str">
        <f t="shared" si="131"/>
        <v/>
      </c>
      <c r="BL224" s="31" t="str">
        <f t="shared" si="132"/>
        <v/>
      </c>
      <c r="BM224" s="31" t="str">
        <f t="shared" si="133"/>
        <v/>
      </c>
      <c r="BN224" s="31" t="str">
        <f t="shared" si="134"/>
        <v/>
      </c>
      <c r="BO224" s="31" t="str">
        <f t="shared" si="135"/>
        <v/>
      </c>
      <c r="BP224" s="48"/>
      <c r="BQ224" s="48"/>
      <c r="BR224" s="48"/>
      <c r="BS224" s="48"/>
      <c r="BT224" s="48"/>
      <c r="BU224" s="31">
        <f>IFERROR(IF(OR(BU$7="",List!$B$8="",List!$B$8="All"),1,IF(List!$B$8=INDEX(IF(BU$5="d",DateTable,MainTable),$C224,BU$6),1,0)),0)</f>
        <v>1</v>
      </c>
      <c r="BV224" s="31">
        <f>IFERROR(IF(OR(BV$7="",List!$B$11="",List!$B$11="All"),1,IF(List!$B$11=INDEX(IF(BV$5="d",DateTable,MainTable),$C224,BV$6),1,0)),0)</f>
        <v>1</v>
      </c>
      <c r="BW224" s="31">
        <f>IFERROR(IF(OR(BW$7="",List!$B$14="",List!$B$14="All"),1,IF(List!$B$14=INDEX(IF(BW$5="d",DateTable,MainTable),$C224,BW$6),1,0)),0)</f>
        <v>1</v>
      </c>
      <c r="BX224" s="31">
        <f>IFERROR(IF(OR(BX$7="",List!$B$17="",List!$B$17="All"),1,IF(List!$B$17=INDEX(IF(BX$5="d",DateTable,MainTable),$C224,BX$6),1,0)),0)</f>
        <v>1</v>
      </c>
      <c r="BY224" s="31">
        <f t="shared" si="137"/>
        <v>1</v>
      </c>
      <c r="CA224" s="31" t="str">
        <f t="shared" si="138"/>
        <v/>
      </c>
      <c r="CB224" s="31" t="str">
        <f t="shared" si="121"/>
        <v/>
      </c>
      <c r="CD224" s="31">
        <f>IFERROR(IF(OR(Dashboard!$C$7="",Dashboard!$C$7="All"),1,IF(Dashboard!$C$7=INDEX(MainTable,$C224,CD$6),1,0)),0)</f>
        <v>1</v>
      </c>
      <c r="CE224" s="31">
        <f>IFERROR(IF(OR(Dashboard!$E$7="",Dashboard!$E$7="All"),1,IF(Dashboard!$E$7=INDEX(MainTable,$C224,CE$6),1,0)),0)</f>
        <v>1</v>
      </c>
      <c r="CF224" s="31">
        <f>IFERROR(IF(OR(Dashboard!$G$7="",Dashboard!$G$7="All"),1,IF(Dashboard!$G$7=INDEX(MainTable,$C224,CF$6),1,0)),0)</f>
        <v>1</v>
      </c>
      <c r="CG224" s="31">
        <f>IFERROR(IF(OR(Dashboard!$I$7="",Dashboard!$I$7="All"),1,IF(Dashboard!$I$7=INDEX(MainTable,$C224,CG$6),1,0)),0)</f>
        <v>1</v>
      </c>
      <c r="CH224" s="31">
        <f t="shared" si="139"/>
        <v>1</v>
      </c>
      <c r="CJ224" s="31">
        <f t="shared" ca="1" si="140"/>
        <v>0</v>
      </c>
      <c r="CK224" s="31">
        <f t="shared" ca="1" si="122"/>
        <v>0</v>
      </c>
      <c r="CL224" s="31">
        <f t="shared" si="123"/>
        <v>0</v>
      </c>
      <c r="CM224" s="31">
        <f t="shared" si="124"/>
        <v>0</v>
      </c>
      <c r="DG224" s="31" t="str">
        <f t="shared" si="116"/>
        <v/>
      </c>
      <c r="DH224" s="31" t="str">
        <f>IFERROR(IF(COUNTIF($DG$8:$DG224,DG224)&gt;1,"",DG224),"")</f>
        <v/>
      </c>
      <c r="DI224" s="31" t="str">
        <f t="array" ref="DI224">IFERROR(INDEX(filter1,SMALL(IF(LEN(filter1)&gt;0,ROW(filter1)-ROW(INDEX(filter1,1,1))+1),ROW($DF224)-ROW($DF$7))),"")</f>
        <v/>
      </c>
      <c r="DJ224" s="31" t="str">
        <f t="shared" si="117"/>
        <v/>
      </c>
      <c r="DK224" s="31" t="str">
        <f>IFERROR(IF(COUNTIF($DJ$8:$DJ224,DJ224)&gt;1,"",DJ224),"")</f>
        <v/>
      </c>
      <c r="DL224" s="31" t="str">
        <f t="array" ref="DL224">IFERROR(INDEX(filter2,SMALL(IF(LEN(filter2)&gt;0,ROW(filter2)-ROW(INDEX(filter2,1,1))+1),ROW($DF224)-ROW($DF$7))),"")</f>
        <v/>
      </c>
      <c r="DM224" s="31" t="str">
        <f t="shared" si="118"/>
        <v/>
      </c>
      <c r="DN224" s="31" t="str">
        <f>IFERROR(IF(COUNTIF($DM$8:$DM224,DM224)&gt;1,"",DM224),"")</f>
        <v/>
      </c>
      <c r="DO224" s="31" t="str">
        <f t="array" ref="DO224">IFERROR(INDEX(filter3,SMALL(IF(LEN(filter3)&gt;0,ROW(filter3)-ROW(INDEX(filter3,1,1))+1),ROW($DF224)-ROW($DF$7))),"")</f>
        <v/>
      </c>
      <c r="DP224" s="31" t="str">
        <f t="shared" si="119"/>
        <v/>
      </c>
      <c r="DQ224" s="31" t="str">
        <f>IFERROR(IF(COUNTIF($DP$8:$DP224,DP224)&gt;1,"",DP224),"")</f>
        <v/>
      </c>
      <c r="DR224" s="31" t="str">
        <f t="array" ref="DR224">IFERROR(INDEX(filter4,SMALL(IF(LEN(filter4)&gt;0,ROW(filter4)-ROW(INDEX(filter4,1,1))+1),ROW($DF224)-ROW($DF$7))),"")</f>
        <v/>
      </c>
      <c r="DY224" s="75"/>
      <c r="DZ224" s="75"/>
      <c r="EA224" s="75"/>
      <c r="EB224" s="75"/>
      <c r="EC224" s="75"/>
      <c r="ED224" s="75"/>
      <c r="EE224" s="75"/>
      <c r="EF224" s="75"/>
      <c r="EG224" s="75"/>
      <c r="EH224" s="75"/>
      <c r="EI224" s="75"/>
      <c r="EJ224" s="75"/>
    </row>
    <row r="225" spans="3:140" ht="15" customHeight="1" x14ac:dyDescent="0.25">
      <c r="C225" s="31">
        <v>218</v>
      </c>
      <c r="D225" s="31" t="str">
        <f>IFERROR(IF(INDEX(database[],$C225,D$6)=0,"",INDEX(database[],$C225,D$6)),"")</f>
        <v/>
      </c>
      <c r="E225" s="46" t="str">
        <f>IFERROR(IF(INDEX(database[],$C225,E$6)=0,"",INDEX(database[],$C225,E$6)),"")</f>
        <v/>
      </c>
      <c r="F225" s="31" t="str">
        <f>IFERROR(IF(INDEX(database[],$C225,F$6)=0,"",INDEX(database[],$C225,F$6)),"")</f>
        <v/>
      </c>
      <c r="G225" s="31" t="str">
        <f>IFERROR(IF(INDEX(database[],$C225,G$6)=0,"",INDEX(database[],$C225,G$6)),"")</f>
        <v/>
      </c>
      <c r="H225" s="31" t="str">
        <f>IFERROR(IF(INDEX(database[],$C225,H$6)=0,"",INDEX(database[],$C225,H$6)),"")</f>
        <v/>
      </c>
      <c r="I225" s="31" t="str">
        <f>IFERROR(IF(INDEX(database[],$C225,I$6)=0,"",INDEX(database[],$C225,I$6)),"")</f>
        <v/>
      </c>
      <c r="J225" s="31" t="str">
        <f>IFERROR(IF(INDEX(database[],$C225,J$6)=0,"",INDEX(database[],$C225,J$6)),"")</f>
        <v/>
      </c>
      <c r="K225" s="31" t="str">
        <f>IFERROR(IF(INDEX(database[],$C225,K$6)=0,"",INDEX(database[],$C225,K$6)),"")</f>
        <v/>
      </c>
      <c r="L225" s="31" t="str">
        <f>IFERROR(IF(INDEX(database[],$C225,L$6)=0,"",INDEX(database[],$C225,L$6)),"")</f>
        <v/>
      </c>
      <c r="M225" s="31" t="str">
        <f>IFERROR(IF(INDEX(database[],$C225,M$6)=0,"",INDEX(database[],$C225,M$6)),"")</f>
        <v/>
      </c>
      <c r="N225" s="31" t="str">
        <f>IFERROR(IF(INDEX(database[],$C225,N$6)=0,"",INDEX(database[],$C225,N$6)),"")</f>
        <v/>
      </c>
      <c r="O225" s="31" t="str">
        <f>IFERROR(IF(INDEX(database[],$C225,O$6)=0,"",INDEX(database[],$C225,O$6)),"")</f>
        <v/>
      </c>
      <c r="P225" s="31" t="str">
        <f>IFERROR(IF(INDEX(database[],$C225,P$6)=0,"",INDEX(database[],$C225,P$6)),"")</f>
        <v/>
      </c>
      <c r="Q225" s="31" t="str">
        <f>IFERROR(IF(INDEX(database[],$C225,Q$6)=0,"",INDEX(database[],$C225,Q$6)),"")</f>
        <v/>
      </c>
      <c r="R225" s="46" t="str">
        <f>IFERROR(IF(INDEX(database[],$C225,R$6)=0,"",INDEX(database[],$C225,R$6)),"")</f>
        <v/>
      </c>
      <c r="S225" s="31" t="str">
        <f>IFERROR(IF(INDEX(database[],$C225,S$6)=0,"",INDEX(database[],$C225,S$6)),"")</f>
        <v/>
      </c>
      <c r="T225" s="31" t="str">
        <f>IFERROR(IF(INDEX(database[],$C225,T$6)=0,"",INDEX(database[],$C225,T$6)),"")</f>
        <v/>
      </c>
      <c r="U225" s="31" t="str">
        <f>IFERROR(IF(INDEX(database[],$C225,U$6)=0,"",INDEX(database[],$C225,U$6)),"")</f>
        <v/>
      </c>
      <c r="V225" s="31" t="str">
        <f>IFERROR(IF(INDEX(database[],$C225,V$6)=0,"",INDEX(database[],$C225,V$6)),"")</f>
        <v/>
      </c>
      <c r="W225" s="31" t="str">
        <f>IFERROR(IF(INDEX(database[],$C225,W$6)=0,"",INDEX(database[],$C225,W$6)),"")</f>
        <v/>
      </c>
      <c r="X225" s="31" t="str">
        <f>IFERROR(IF(INDEX(database[],$C225,X$6)=0,"",INDEX(database[],$C225,X$6)),"")</f>
        <v/>
      </c>
      <c r="Y225" s="31" t="str">
        <f>IFERROR(IF(INDEX(database[],$C225,Y$6)=0,"",INDEX(database[],$C225,Y$6)),"")</f>
        <v/>
      </c>
      <c r="Z225" s="31" t="str">
        <f>IFERROR(IF(INDEX(database[],$C225,Z$6)=0,"",INDEX(database[],$C225,Z$6)),"")</f>
        <v/>
      </c>
      <c r="AA225" s="31" t="str">
        <f>IFERROR(IF(INDEX(database[],$C225,AA$6)=0,"",INDEX(database[],$C225,AA$6)),"")</f>
        <v/>
      </c>
      <c r="AB225" s="31" t="str">
        <f>IFERROR(IF(INDEX(database[],$C225,AB$6)=0,"",INDEX(database[],$C225,AB$6)),"")</f>
        <v/>
      </c>
      <c r="AC225" s="31" t="str">
        <f>IFERROR(IF(INDEX(database[],$C225,AC$6)=0,"",INDEX(database[],$C225,AC$6)),"")</f>
        <v/>
      </c>
      <c r="AD225" s="31" t="str">
        <f>IFERROR(IF(INDEX(database[],$C225,AD$6)=0,"",INDEX(database[],$C225,AD$6)),"")</f>
        <v/>
      </c>
      <c r="AE225" s="31" t="str">
        <f>IFERROR(IF(INDEX(database[],$C225,AE$6)=0,"",INDEX(database[],$C225,AE$6)),"")</f>
        <v/>
      </c>
      <c r="AF225" s="31" t="str">
        <f>IFERROR(IF(INDEX(database[],$C225,AF$6)=0,"",INDEX(database[],$C225,AF$6)),"")</f>
        <v/>
      </c>
      <c r="AG225" s="31" t="str">
        <f>IFERROR(IF(INDEX(database[],$C225,AG$6)=0,"",INDEX(database[],$C225,AG$6)),"")</f>
        <v/>
      </c>
      <c r="AH225" s="31" t="str">
        <f>IFERROR(IF(INDEX(database[],$C225,AH$6)=0,"",INDEX(database[],$C225,AH$6)),"")</f>
        <v/>
      </c>
      <c r="AI225" s="31" t="str">
        <f>IFERROR(IF(INDEX(database[],$C225,AI$6)=0,"",INDEX(database[],$C225,AI$6)),"")</f>
        <v/>
      </c>
      <c r="AJ225" s="31" t="str">
        <f>IFERROR(IF(INDEX(database[],$C225,AJ$6)=0,"",INDEX(database[],$C225,AJ$6)),"")</f>
        <v/>
      </c>
      <c r="AK225" s="31" t="str">
        <f>IFERROR(IF(INDEX(database[],$C225,AK$6)=0,"",INDEX(database[],$C225,AK$6)),"")</f>
        <v/>
      </c>
      <c r="AL225" s="31" t="str">
        <f>IFERROR(IF(INDEX(database[],$C225,AL$6)=0,"",INDEX(database[],$C225,AL$6)),"")</f>
        <v/>
      </c>
      <c r="AM225" s="31" t="str">
        <f>IFERROR(IF(INDEX(database[],$C225,AM$6)=0,"",INDEX(database[],$C225,AM$6)),"")</f>
        <v/>
      </c>
      <c r="AN225" s="31" t="str">
        <f>IFERROR(IF(INDEX(database[],$C225,AN$6)=0,"",INDEX(database[],$C225,AN$6)),"")</f>
        <v/>
      </c>
      <c r="AO225" s="31" t="str">
        <f>IFERROR(IF(INDEX(database[],$C225,AO$6)=0,"",INDEX(database[],$C225,AO$6)),"")</f>
        <v/>
      </c>
      <c r="AP225" s="31" t="str">
        <f>IFERROR(IF(INDEX(database[],$C225,AP$6)=0,"",INDEX(database[],$C225,AP$6)),"")</f>
        <v/>
      </c>
      <c r="AQ225" s="31" t="str">
        <f>IFERROR(IF(INDEX(database[],$C225,AQ$6)=0,"",INDEX(database[],$C225,AQ$6)),"")</f>
        <v/>
      </c>
      <c r="AR225" s="31" t="str">
        <f>IFERROR(IF(INDEX(database[],$C225,AR$6)=0,"",INDEX(database[],$C225,AR$6)),"")</f>
        <v/>
      </c>
      <c r="AS225" s="31" t="str">
        <f>IFERROR(IF(INDEX(database[],$C225,AS$6)=0,"",INDEX(database[],$C225,AS$6)),"")</f>
        <v/>
      </c>
      <c r="AT225" s="31" t="str">
        <f>IFERROR(IF(INDEX(database[],$C225,AT$6)=0,"",INDEX(database[],$C225,AT$6)),"")</f>
        <v/>
      </c>
      <c r="AU225" s="31" t="str">
        <f>IFERROR(IF(INDEX(database[],$C225,AU$6)=0,"",INDEX(database[],$C225,AU$6)),"")</f>
        <v/>
      </c>
      <c r="AV225" s="31" t="str">
        <f>IFERROR(IF(INDEX(database[],$C225,AV$6)=0,"",INDEX(database[],$C225,AV$6)),"")</f>
        <v/>
      </c>
      <c r="AW225" s="31" t="str">
        <f t="shared" si="120"/>
        <v/>
      </c>
      <c r="AX225" s="49" t="str">
        <f t="shared" si="125"/>
        <v/>
      </c>
      <c r="AY225" s="31" t="str">
        <f t="shared" si="126"/>
        <v/>
      </c>
      <c r="AZ225" s="31" t="str">
        <f t="shared" si="127"/>
        <v/>
      </c>
      <c r="BA225" s="49" t="str">
        <f t="shared" ca="1" si="128"/>
        <v/>
      </c>
      <c r="BB225" s="51" t="str">
        <f t="shared" ca="1" si="129"/>
        <v/>
      </c>
      <c r="BC225" s="50" t="str">
        <f t="shared" si="136"/>
        <v/>
      </c>
      <c r="BD225" s="46" t="str">
        <f t="shared" si="136"/>
        <v/>
      </c>
      <c r="BE225" s="46" t="str">
        <f t="shared" si="136"/>
        <v/>
      </c>
      <c r="BF225" s="46" t="str">
        <f t="shared" si="136"/>
        <v/>
      </c>
      <c r="BG225" s="46" t="str">
        <f t="shared" si="136"/>
        <v/>
      </c>
      <c r="BH225" s="46" t="str">
        <f t="shared" si="136"/>
        <v/>
      </c>
      <c r="BI225" s="46" t="str">
        <f t="shared" si="136"/>
        <v/>
      </c>
      <c r="BJ225" s="31" t="str">
        <f t="shared" si="130"/>
        <v/>
      </c>
      <c r="BK225" s="31" t="str">
        <f t="shared" si="131"/>
        <v/>
      </c>
      <c r="BL225" s="31" t="str">
        <f t="shared" si="132"/>
        <v/>
      </c>
      <c r="BM225" s="31" t="str">
        <f t="shared" si="133"/>
        <v/>
      </c>
      <c r="BN225" s="31" t="str">
        <f t="shared" si="134"/>
        <v/>
      </c>
      <c r="BO225" s="31" t="str">
        <f t="shared" si="135"/>
        <v/>
      </c>
      <c r="BP225" s="48"/>
      <c r="BQ225" s="48"/>
      <c r="BR225" s="48"/>
      <c r="BS225" s="48"/>
      <c r="BT225" s="48"/>
      <c r="BU225" s="31">
        <f>IFERROR(IF(OR(BU$7="",List!$B$8="",List!$B$8="All"),1,IF(List!$B$8=INDEX(IF(BU$5="d",DateTable,MainTable),$C225,BU$6),1,0)),0)</f>
        <v>1</v>
      </c>
      <c r="BV225" s="31">
        <f>IFERROR(IF(OR(BV$7="",List!$B$11="",List!$B$11="All"),1,IF(List!$B$11=INDEX(IF(BV$5="d",DateTable,MainTable),$C225,BV$6),1,0)),0)</f>
        <v>1</v>
      </c>
      <c r="BW225" s="31">
        <f>IFERROR(IF(OR(BW$7="",List!$B$14="",List!$B$14="All"),1,IF(List!$B$14=INDEX(IF(BW$5="d",DateTable,MainTable),$C225,BW$6),1,0)),0)</f>
        <v>1</v>
      </c>
      <c r="BX225" s="31">
        <f>IFERROR(IF(OR(BX$7="",List!$B$17="",List!$B$17="All"),1,IF(List!$B$17=INDEX(IF(BX$5="d",DateTable,MainTable),$C225,BX$6),1,0)),0)</f>
        <v>1</v>
      </c>
      <c r="BY225" s="31">
        <f t="shared" si="137"/>
        <v>1</v>
      </c>
      <c r="CA225" s="31" t="str">
        <f t="shared" si="138"/>
        <v/>
      </c>
      <c r="CB225" s="31" t="str">
        <f t="shared" si="121"/>
        <v/>
      </c>
      <c r="CD225" s="31">
        <f>IFERROR(IF(OR(Dashboard!$C$7="",Dashboard!$C$7="All"),1,IF(Dashboard!$C$7=INDEX(MainTable,$C225,CD$6),1,0)),0)</f>
        <v>1</v>
      </c>
      <c r="CE225" s="31">
        <f>IFERROR(IF(OR(Dashboard!$E$7="",Dashboard!$E$7="All"),1,IF(Dashboard!$E$7=INDEX(MainTable,$C225,CE$6),1,0)),0)</f>
        <v>1</v>
      </c>
      <c r="CF225" s="31">
        <f>IFERROR(IF(OR(Dashboard!$G$7="",Dashboard!$G$7="All"),1,IF(Dashboard!$G$7=INDEX(MainTable,$C225,CF$6),1,0)),0)</f>
        <v>1</v>
      </c>
      <c r="CG225" s="31">
        <f>IFERROR(IF(OR(Dashboard!$I$7="",Dashboard!$I$7="All"),1,IF(Dashboard!$I$7=INDEX(MainTable,$C225,CG$6),1,0)),0)</f>
        <v>1</v>
      </c>
      <c r="CH225" s="31">
        <f t="shared" si="139"/>
        <v>1</v>
      </c>
      <c r="CJ225" s="31">
        <f t="shared" ca="1" si="140"/>
        <v>0</v>
      </c>
      <c r="CK225" s="31">
        <f t="shared" ca="1" si="122"/>
        <v>0</v>
      </c>
      <c r="CL225" s="31">
        <f t="shared" si="123"/>
        <v>0</v>
      </c>
      <c r="CM225" s="31">
        <f t="shared" si="124"/>
        <v>0</v>
      </c>
      <c r="DG225" s="31" t="str">
        <f t="shared" si="116"/>
        <v/>
      </c>
      <c r="DH225" s="31" t="str">
        <f>IFERROR(IF(COUNTIF($DG$8:$DG225,DG225)&gt;1,"",DG225),"")</f>
        <v/>
      </c>
      <c r="DI225" s="31" t="str">
        <f t="array" ref="DI225">IFERROR(INDEX(filter1,SMALL(IF(LEN(filter1)&gt;0,ROW(filter1)-ROW(INDEX(filter1,1,1))+1),ROW($DF225)-ROW($DF$7))),"")</f>
        <v/>
      </c>
      <c r="DJ225" s="31" t="str">
        <f t="shared" si="117"/>
        <v/>
      </c>
      <c r="DK225" s="31" t="str">
        <f>IFERROR(IF(COUNTIF($DJ$8:$DJ225,DJ225)&gt;1,"",DJ225),"")</f>
        <v/>
      </c>
      <c r="DL225" s="31" t="str">
        <f t="array" ref="DL225">IFERROR(INDEX(filter2,SMALL(IF(LEN(filter2)&gt;0,ROW(filter2)-ROW(INDEX(filter2,1,1))+1),ROW($DF225)-ROW($DF$7))),"")</f>
        <v/>
      </c>
      <c r="DM225" s="31" t="str">
        <f t="shared" si="118"/>
        <v/>
      </c>
      <c r="DN225" s="31" t="str">
        <f>IFERROR(IF(COUNTIF($DM$8:$DM225,DM225)&gt;1,"",DM225),"")</f>
        <v/>
      </c>
      <c r="DO225" s="31" t="str">
        <f t="array" ref="DO225">IFERROR(INDEX(filter3,SMALL(IF(LEN(filter3)&gt;0,ROW(filter3)-ROW(INDEX(filter3,1,1))+1),ROW($DF225)-ROW($DF$7))),"")</f>
        <v/>
      </c>
      <c r="DP225" s="31" t="str">
        <f t="shared" si="119"/>
        <v/>
      </c>
      <c r="DQ225" s="31" t="str">
        <f>IFERROR(IF(COUNTIF($DP$8:$DP225,DP225)&gt;1,"",DP225),"")</f>
        <v/>
      </c>
      <c r="DR225" s="31" t="str">
        <f t="array" ref="DR225">IFERROR(INDEX(filter4,SMALL(IF(LEN(filter4)&gt;0,ROW(filter4)-ROW(INDEX(filter4,1,1))+1),ROW($DF225)-ROW($DF$7))),"")</f>
        <v/>
      </c>
      <c r="DY225" s="75"/>
      <c r="DZ225" s="75"/>
      <c r="EA225" s="75"/>
      <c r="EB225" s="75"/>
      <c r="EC225" s="75"/>
      <c r="ED225" s="75"/>
      <c r="EE225" s="75"/>
      <c r="EF225" s="75"/>
      <c r="EG225" s="75"/>
      <c r="EH225" s="75"/>
      <c r="EI225" s="75"/>
      <c r="EJ225" s="75"/>
    </row>
    <row r="226" spans="3:140" ht="15" customHeight="1" x14ac:dyDescent="0.25">
      <c r="C226" s="31">
        <v>219</v>
      </c>
      <c r="D226" s="31" t="str">
        <f>IFERROR(IF(INDEX(database[],$C226,D$6)=0,"",INDEX(database[],$C226,D$6)),"")</f>
        <v/>
      </c>
      <c r="E226" s="46" t="str">
        <f>IFERROR(IF(INDEX(database[],$C226,E$6)=0,"",INDEX(database[],$C226,E$6)),"")</f>
        <v/>
      </c>
      <c r="F226" s="31" t="str">
        <f>IFERROR(IF(INDEX(database[],$C226,F$6)=0,"",INDEX(database[],$C226,F$6)),"")</f>
        <v/>
      </c>
      <c r="G226" s="31" t="str">
        <f>IFERROR(IF(INDEX(database[],$C226,G$6)=0,"",INDEX(database[],$C226,G$6)),"")</f>
        <v/>
      </c>
      <c r="H226" s="31" t="str">
        <f>IFERROR(IF(INDEX(database[],$C226,H$6)=0,"",INDEX(database[],$C226,H$6)),"")</f>
        <v/>
      </c>
      <c r="I226" s="31" t="str">
        <f>IFERROR(IF(INDEX(database[],$C226,I$6)=0,"",INDEX(database[],$C226,I$6)),"")</f>
        <v/>
      </c>
      <c r="J226" s="31" t="str">
        <f>IFERROR(IF(INDEX(database[],$C226,J$6)=0,"",INDEX(database[],$C226,J$6)),"")</f>
        <v/>
      </c>
      <c r="K226" s="31" t="str">
        <f>IFERROR(IF(INDEX(database[],$C226,K$6)=0,"",INDEX(database[],$C226,K$6)),"")</f>
        <v/>
      </c>
      <c r="L226" s="31" t="str">
        <f>IFERROR(IF(INDEX(database[],$C226,L$6)=0,"",INDEX(database[],$C226,L$6)),"")</f>
        <v/>
      </c>
      <c r="M226" s="31" t="str">
        <f>IFERROR(IF(INDEX(database[],$C226,M$6)=0,"",INDEX(database[],$C226,M$6)),"")</f>
        <v/>
      </c>
      <c r="N226" s="31" t="str">
        <f>IFERROR(IF(INDEX(database[],$C226,N$6)=0,"",INDEX(database[],$C226,N$6)),"")</f>
        <v/>
      </c>
      <c r="O226" s="31" t="str">
        <f>IFERROR(IF(INDEX(database[],$C226,O$6)=0,"",INDEX(database[],$C226,O$6)),"")</f>
        <v/>
      </c>
      <c r="P226" s="31" t="str">
        <f>IFERROR(IF(INDEX(database[],$C226,P$6)=0,"",INDEX(database[],$C226,P$6)),"")</f>
        <v/>
      </c>
      <c r="Q226" s="31" t="str">
        <f>IFERROR(IF(INDEX(database[],$C226,Q$6)=0,"",INDEX(database[],$C226,Q$6)),"")</f>
        <v/>
      </c>
      <c r="R226" s="46" t="str">
        <f>IFERROR(IF(INDEX(database[],$C226,R$6)=0,"",INDEX(database[],$C226,R$6)),"")</f>
        <v/>
      </c>
      <c r="S226" s="31" t="str">
        <f>IFERROR(IF(INDEX(database[],$C226,S$6)=0,"",INDEX(database[],$C226,S$6)),"")</f>
        <v/>
      </c>
      <c r="T226" s="31" t="str">
        <f>IFERROR(IF(INDEX(database[],$C226,T$6)=0,"",INDEX(database[],$C226,T$6)),"")</f>
        <v/>
      </c>
      <c r="U226" s="31" t="str">
        <f>IFERROR(IF(INDEX(database[],$C226,U$6)=0,"",INDEX(database[],$C226,U$6)),"")</f>
        <v/>
      </c>
      <c r="V226" s="31" t="str">
        <f>IFERROR(IF(INDEX(database[],$C226,V$6)=0,"",INDEX(database[],$C226,V$6)),"")</f>
        <v/>
      </c>
      <c r="W226" s="31" t="str">
        <f>IFERROR(IF(INDEX(database[],$C226,W$6)=0,"",INDEX(database[],$C226,W$6)),"")</f>
        <v/>
      </c>
      <c r="X226" s="31" t="str">
        <f>IFERROR(IF(INDEX(database[],$C226,X$6)=0,"",INDEX(database[],$C226,X$6)),"")</f>
        <v/>
      </c>
      <c r="Y226" s="31" t="str">
        <f>IFERROR(IF(INDEX(database[],$C226,Y$6)=0,"",INDEX(database[],$C226,Y$6)),"")</f>
        <v/>
      </c>
      <c r="Z226" s="31" t="str">
        <f>IFERROR(IF(INDEX(database[],$C226,Z$6)=0,"",INDEX(database[],$C226,Z$6)),"")</f>
        <v/>
      </c>
      <c r="AA226" s="31" t="str">
        <f>IFERROR(IF(INDEX(database[],$C226,AA$6)=0,"",INDEX(database[],$C226,AA$6)),"")</f>
        <v/>
      </c>
      <c r="AB226" s="31" t="str">
        <f>IFERROR(IF(INDEX(database[],$C226,AB$6)=0,"",INDEX(database[],$C226,AB$6)),"")</f>
        <v/>
      </c>
      <c r="AC226" s="31" t="str">
        <f>IFERROR(IF(INDEX(database[],$C226,AC$6)=0,"",INDEX(database[],$C226,AC$6)),"")</f>
        <v/>
      </c>
      <c r="AD226" s="31" t="str">
        <f>IFERROR(IF(INDEX(database[],$C226,AD$6)=0,"",INDEX(database[],$C226,AD$6)),"")</f>
        <v/>
      </c>
      <c r="AE226" s="31" t="str">
        <f>IFERROR(IF(INDEX(database[],$C226,AE$6)=0,"",INDEX(database[],$C226,AE$6)),"")</f>
        <v/>
      </c>
      <c r="AF226" s="31" t="str">
        <f>IFERROR(IF(INDEX(database[],$C226,AF$6)=0,"",INDEX(database[],$C226,AF$6)),"")</f>
        <v/>
      </c>
      <c r="AG226" s="31" t="str">
        <f>IFERROR(IF(INDEX(database[],$C226,AG$6)=0,"",INDEX(database[],$C226,AG$6)),"")</f>
        <v/>
      </c>
      <c r="AH226" s="31" t="str">
        <f>IFERROR(IF(INDEX(database[],$C226,AH$6)=0,"",INDEX(database[],$C226,AH$6)),"")</f>
        <v/>
      </c>
      <c r="AI226" s="31" t="str">
        <f>IFERROR(IF(INDEX(database[],$C226,AI$6)=0,"",INDEX(database[],$C226,AI$6)),"")</f>
        <v/>
      </c>
      <c r="AJ226" s="31" t="str">
        <f>IFERROR(IF(INDEX(database[],$C226,AJ$6)=0,"",INDEX(database[],$C226,AJ$6)),"")</f>
        <v/>
      </c>
      <c r="AK226" s="31" t="str">
        <f>IFERROR(IF(INDEX(database[],$C226,AK$6)=0,"",INDEX(database[],$C226,AK$6)),"")</f>
        <v/>
      </c>
      <c r="AL226" s="31" t="str">
        <f>IFERROR(IF(INDEX(database[],$C226,AL$6)=0,"",INDEX(database[],$C226,AL$6)),"")</f>
        <v/>
      </c>
      <c r="AM226" s="31" t="str">
        <f>IFERROR(IF(INDEX(database[],$C226,AM$6)=0,"",INDEX(database[],$C226,AM$6)),"")</f>
        <v/>
      </c>
      <c r="AN226" s="31" t="str">
        <f>IFERROR(IF(INDEX(database[],$C226,AN$6)=0,"",INDEX(database[],$C226,AN$6)),"")</f>
        <v/>
      </c>
      <c r="AO226" s="31" t="str">
        <f>IFERROR(IF(INDEX(database[],$C226,AO$6)=0,"",INDEX(database[],$C226,AO$6)),"")</f>
        <v/>
      </c>
      <c r="AP226" s="31" t="str">
        <f>IFERROR(IF(INDEX(database[],$C226,AP$6)=0,"",INDEX(database[],$C226,AP$6)),"")</f>
        <v/>
      </c>
      <c r="AQ226" s="31" t="str">
        <f>IFERROR(IF(INDEX(database[],$C226,AQ$6)=0,"",INDEX(database[],$C226,AQ$6)),"")</f>
        <v/>
      </c>
      <c r="AR226" s="31" t="str">
        <f>IFERROR(IF(INDEX(database[],$C226,AR$6)=0,"",INDEX(database[],$C226,AR$6)),"")</f>
        <v/>
      </c>
      <c r="AS226" s="31" t="str">
        <f>IFERROR(IF(INDEX(database[],$C226,AS$6)=0,"",INDEX(database[],$C226,AS$6)),"")</f>
        <v/>
      </c>
      <c r="AT226" s="31" t="str">
        <f>IFERROR(IF(INDEX(database[],$C226,AT$6)=0,"",INDEX(database[],$C226,AT$6)),"")</f>
        <v/>
      </c>
      <c r="AU226" s="31" t="str">
        <f>IFERROR(IF(INDEX(database[],$C226,AU$6)=0,"",INDEX(database[],$C226,AU$6)),"")</f>
        <v/>
      </c>
      <c r="AV226" s="31" t="str">
        <f>IFERROR(IF(INDEX(database[],$C226,AV$6)=0,"",INDEX(database[],$C226,AV$6)),"")</f>
        <v/>
      </c>
      <c r="AW226" s="31" t="str">
        <f t="shared" si="120"/>
        <v/>
      </c>
      <c r="AX226" s="49" t="str">
        <f t="shared" si="125"/>
        <v/>
      </c>
      <c r="AY226" s="31" t="str">
        <f t="shared" si="126"/>
        <v/>
      </c>
      <c r="AZ226" s="31" t="str">
        <f t="shared" si="127"/>
        <v/>
      </c>
      <c r="BA226" s="49" t="str">
        <f t="shared" ca="1" si="128"/>
        <v/>
      </c>
      <c r="BB226" s="51" t="str">
        <f t="shared" ca="1" si="129"/>
        <v/>
      </c>
      <c r="BC226" s="50" t="str">
        <f t="shared" si="136"/>
        <v/>
      </c>
      <c r="BD226" s="46" t="str">
        <f t="shared" si="136"/>
        <v/>
      </c>
      <c r="BE226" s="46" t="str">
        <f t="shared" si="136"/>
        <v/>
      </c>
      <c r="BF226" s="46" t="str">
        <f t="shared" si="136"/>
        <v/>
      </c>
      <c r="BG226" s="46" t="str">
        <f t="shared" si="136"/>
        <v/>
      </c>
      <c r="BH226" s="46" t="str">
        <f t="shared" si="136"/>
        <v/>
      </c>
      <c r="BI226" s="46" t="str">
        <f t="shared" si="136"/>
        <v/>
      </c>
      <c r="BJ226" s="31" t="str">
        <f t="shared" si="130"/>
        <v/>
      </c>
      <c r="BK226" s="31" t="str">
        <f t="shared" si="131"/>
        <v/>
      </c>
      <c r="BL226" s="31" t="str">
        <f t="shared" si="132"/>
        <v/>
      </c>
      <c r="BM226" s="31" t="str">
        <f t="shared" si="133"/>
        <v/>
      </c>
      <c r="BN226" s="31" t="str">
        <f t="shared" si="134"/>
        <v/>
      </c>
      <c r="BO226" s="31" t="str">
        <f t="shared" si="135"/>
        <v/>
      </c>
      <c r="BP226" s="48"/>
      <c r="BQ226" s="48"/>
      <c r="BR226" s="48"/>
      <c r="BS226" s="48"/>
      <c r="BT226" s="48"/>
      <c r="BU226" s="31">
        <f>IFERROR(IF(OR(BU$7="",List!$B$8="",List!$B$8="All"),1,IF(List!$B$8=INDEX(IF(BU$5="d",DateTable,MainTable),$C226,BU$6),1,0)),0)</f>
        <v>1</v>
      </c>
      <c r="BV226" s="31">
        <f>IFERROR(IF(OR(BV$7="",List!$B$11="",List!$B$11="All"),1,IF(List!$B$11=INDEX(IF(BV$5="d",DateTable,MainTable),$C226,BV$6),1,0)),0)</f>
        <v>1</v>
      </c>
      <c r="BW226" s="31">
        <f>IFERROR(IF(OR(BW$7="",List!$B$14="",List!$B$14="All"),1,IF(List!$B$14=INDEX(IF(BW$5="d",DateTable,MainTable),$C226,BW$6),1,0)),0)</f>
        <v>1</v>
      </c>
      <c r="BX226" s="31">
        <f>IFERROR(IF(OR(BX$7="",List!$B$17="",List!$B$17="All"),1,IF(List!$B$17=INDEX(IF(BX$5="d",DateTable,MainTable),$C226,BX$6),1,0)),0)</f>
        <v>1</v>
      </c>
      <c r="BY226" s="31">
        <f t="shared" si="137"/>
        <v>1</v>
      </c>
      <c r="CA226" s="31" t="str">
        <f t="shared" si="138"/>
        <v/>
      </c>
      <c r="CB226" s="31" t="str">
        <f t="shared" si="121"/>
        <v/>
      </c>
      <c r="CD226" s="31">
        <f>IFERROR(IF(OR(Dashboard!$C$7="",Dashboard!$C$7="All"),1,IF(Dashboard!$C$7=INDEX(MainTable,$C226,CD$6),1,0)),0)</f>
        <v>1</v>
      </c>
      <c r="CE226" s="31">
        <f>IFERROR(IF(OR(Dashboard!$E$7="",Dashboard!$E$7="All"),1,IF(Dashboard!$E$7=INDEX(MainTable,$C226,CE$6),1,0)),0)</f>
        <v>1</v>
      </c>
      <c r="CF226" s="31">
        <f>IFERROR(IF(OR(Dashboard!$G$7="",Dashboard!$G$7="All"),1,IF(Dashboard!$G$7=INDEX(MainTable,$C226,CF$6),1,0)),0)</f>
        <v>1</v>
      </c>
      <c r="CG226" s="31">
        <f>IFERROR(IF(OR(Dashboard!$I$7="",Dashboard!$I$7="All"),1,IF(Dashboard!$I$7=INDEX(MainTable,$C226,CG$6),1,0)),0)</f>
        <v>1</v>
      </c>
      <c r="CH226" s="31">
        <f t="shared" si="139"/>
        <v>1</v>
      </c>
      <c r="CJ226" s="31">
        <f t="shared" ca="1" si="140"/>
        <v>0</v>
      </c>
      <c r="CK226" s="31">
        <f t="shared" ca="1" si="122"/>
        <v>0</v>
      </c>
      <c r="CL226" s="31">
        <f t="shared" si="123"/>
        <v>0</v>
      </c>
      <c r="CM226" s="31">
        <f t="shared" si="124"/>
        <v>0</v>
      </c>
      <c r="DG226" s="31" t="str">
        <f t="shared" si="116"/>
        <v/>
      </c>
      <c r="DH226" s="31" t="str">
        <f>IFERROR(IF(COUNTIF($DG$8:$DG226,DG226)&gt;1,"",DG226),"")</f>
        <v/>
      </c>
      <c r="DI226" s="31" t="str">
        <f t="array" ref="DI226">IFERROR(INDEX(filter1,SMALL(IF(LEN(filter1)&gt;0,ROW(filter1)-ROW(INDEX(filter1,1,1))+1),ROW($DF226)-ROW($DF$7))),"")</f>
        <v/>
      </c>
      <c r="DJ226" s="31" t="str">
        <f t="shared" si="117"/>
        <v/>
      </c>
      <c r="DK226" s="31" t="str">
        <f>IFERROR(IF(COUNTIF($DJ$8:$DJ226,DJ226)&gt;1,"",DJ226),"")</f>
        <v/>
      </c>
      <c r="DL226" s="31" t="str">
        <f t="array" ref="DL226">IFERROR(INDEX(filter2,SMALL(IF(LEN(filter2)&gt;0,ROW(filter2)-ROW(INDEX(filter2,1,1))+1),ROW($DF226)-ROW($DF$7))),"")</f>
        <v/>
      </c>
      <c r="DM226" s="31" t="str">
        <f t="shared" si="118"/>
        <v/>
      </c>
      <c r="DN226" s="31" t="str">
        <f>IFERROR(IF(COUNTIF($DM$8:$DM226,DM226)&gt;1,"",DM226),"")</f>
        <v/>
      </c>
      <c r="DO226" s="31" t="str">
        <f t="array" ref="DO226">IFERROR(INDEX(filter3,SMALL(IF(LEN(filter3)&gt;0,ROW(filter3)-ROW(INDEX(filter3,1,1))+1),ROW($DF226)-ROW($DF$7))),"")</f>
        <v/>
      </c>
      <c r="DP226" s="31" t="str">
        <f t="shared" si="119"/>
        <v/>
      </c>
      <c r="DQ226" s="31" t="str">
        <f>IFERROR(IF(COUNTIF($DP$8:$DP226,DP226)&gt;1,"",DP226),"")</f>
        <v/>
      </c>
      <c r="DR226" s="31" t="str">
        <f t="array" ref="DR226">IFERROR(INDEX(filter4,SMALL(IF(LEN(filter4)&gt;0,ROW(filter4)-ROW(INDEX(filter4,1,1))+1),ROW($DF226)-ROW($DF$7))),"")</f>
        <v/>
      </c>
      <c r="DY226" s="75"/>
      <c r="DZ226" s="75"/>
      <c r="EA226" s="75"/>
      <c r="EB226" s="75"/>
      <c r="EC226" s="75"/>
      <c r="ED226" s="75"/>
      <c r="EE226" s="75"/>
      <c r="EF226" s="75"/>
      <c r="EG226" s="75"/>
      <c r="EH226" s="75"/>
      <c r="EI226" s="75"/>
      <c r="EJ226" s="75"/>
    </row>
    <row r="227" spans="3:140" ht="15" customHeight="1" x14ac:dyDescent="0.25">
      <c r="C227" s="31">
        <v>220</v>
      </c>
      <c r="D227" s="31" t="str">
        <f>IFERROR(IF(INDEX(database[],$C227,D$6)=0,"",INDEX(database[],$C227,D$6)),"")</f>
        <v/>
      </c>
      <c r="E227" s="46" t="str">
        <f>IFERROR(IF(INDEX(database[],$C227,E$6)=0,"",INDEX(database[],$C227,E$6)),"")</f>
        <v/>
      </c>
      <c r="F227" s="31" t="str">
        <f>IFERROR(IF(INDEX(database[],$C227,F$6)=0,"",INDEX(database[],$C227,F$6)),"")</f>
        <v/>
      </c>
      <c r="G227" s="31" t="str">
        <f>IFERROR(IF(INDEX(database[],$C227,G$6)=0,"",INDEX(database[],$C227,G$6)),"")</f>
        <v/>
      </c>
      <c r="H227" s="31" t="str">
        <f>IFERROR(IF(INDEX(database[],$C227,H$6)=0,"",INDEX(database[],$C227,H$6)),"")</f>
        <v/>
      </c>
      <c r="I227" s="31" t="str">
        <f>IFERROR(IF(INDEX(database[],$C227,I$6)=0,"",INDEX(database[],$C227,I$6)),"")</f>
        <v/>
      </c>
      <c r="J227" s="31" t="str">
        <f>IFERROR(IF(INDEX(database[],$C227,J$6)=0,"",INDEX(database[],$C227,J$6)),"")</f>
        <v/>
      </c>
      <c r="K227" s="31" t="str">
        <f>IFERROR(IF(INDEX(database[],$C227,K$6)=0,"",INDEX(database[],$C227,K$6)),"")</f>
        <v/>
      </c>
      <c r="L227" s="31" t="str">
        <f>IFERROR(IF(INDEX(database[],$C227,L$6)=0,"",INDEX(database[],$C227,L$6)),"")</f>
        <v/>
      </c>
      <c r="M227" s="31" t="str">
        <f>IFERROR(IF(INDEX(database[],$C227,M$6)=0,"",INDEX(database[],$C227,M$6)),"")</f>
        <v/>
      </c>
      <c r="N227" s="31" t="str">
        <f>IFERROR(IF(INDEX(database[],$C227,N$6)=0,"",INDEX(database[],$C227,N$6)),"")</f>
        <v/>
      </c>
      <c r="O227" s="31" t="str">
        <f>IFERROR(IF(INDEX(database[],$C227,O$6)=0,"",INDEX(database[],$C227,O$6)),"")</f>
        <v/>
      </c>
      <c r="P227" s="31" t="str">
        <f>IFERROR(IF(INDEX(database[],$C227,P$6)=0,"",INDEX(database[],$C227,P$6)),"")</f>
        <v/>
      </c>
      <c r="Q227" s="31" t="str">
        <f>IFERROR(IF(INDEX(database[],$C227,Q$6)=0,"",INDEX(database[],$C227,Q$6)),"")</f>
        <v/>
      </c>
      <c r="R227" s="46" t="str">
        <f>IFERROR(IF(INDEX(database[],$C227,R$6)=0,"",INDEX(database[],$C227,R$6)),"")</f>
        <v/>
      </c>
      <c r="S227" s="31" t="str">
        <f>IFERROR(IF(INDEX(database[],$C227,S$6)=0,"",INDEX(database[],$C227,S$6)),"")</f>
        <v/>
      </c>
      <c r="T227" s="31" t="str">
        <f>IFERROR(IF(INDEX(database[],$C227,T$6)=0,"",INDEX(database[],$C227,T$6)),"")</f>
        <v/>
      </c>
      <c r="U227" s="31" t="str">
        <f>IFERROR(IF(INDEX(database[],$C227,U$6)=0,"",INDEX(database[],$C227,U$6)),"")</f>
        <v/>
      </c>
      <c r="V227" s="31" t="str">
        <f>IFERROR(IF(INDEX(database[],$C227,V$6)=0,"",INDEX(database[],$C227,V$6)),"")</f>
        <v/>
      </c>
      <c r="W227" s="31" t="str">
        <f>IFERROR(IF(INDEX(database[],$C227,W$6)=0,"",INDEX(database[],$C227,W$6)),"")</f>
        <v/>
      </c>
      <c r="X227" s="31" t="str">
        <f>IFERROR(IF(INDEX(database[],$C227,X$6)=0,"",INDEX(database[],$C227,X$6)),"")</f>
        <v/>
      </c>
      <c r="Y227" s="31" t="str">
        <f>IFERROR(IF(INDEX(database[],$C227,Y$6)=0,"",INDEX(database[],$C227,Y$6)),"")</f>
        <v/>
      </c>
      <c r="Z227" s="31" t="str">
        <f>IFERROR(IF(INDEX(database[],$C227,Z$6)=0,"",INDEX(database[],$C227,Z$6)),"")</f>
        <v/>
      </c>
      <c r="AA227" s="31" t="str">
        <f>IFERROR(IF(INDEX(database[],$C227,AA$6)=0,"",INDEX(database[],$C227,AA$6)),"")</f>
        <v/>
      </c>
      <c r="AB227" s="31" t="str">
        <f>IFERROR(IF(INDEX(database[],$C227,AB$6)=0,"",INDEX(database[],$C227,AB$6)),"")</f>
        <v/>
      </c>
      <c r="AC227" s="31" t="str">
        <f>IFERROR(IF(INDEX(database[],$C227,AC$6)=0,"",INDEX(database[],$C227,AC$6)),"")</f>
        <v/>
      </c>
      <c r="AD227" s="31" t="str">
        <f>IFERROR(IF(INDEX(database[],$C227,AD$6)=0,"",INDEX(database[],$C227,AD$6)),"")</f>
        <v/>
      </c>
      <c r="AE227" s="31" t="str">
        <f>IFERROR(IF(INDEX(database[],$C227,AE$6)=0,"",INDEX(database[],$C227,AE$6)),"")</f>
        <v/>
      </c>
      <c r="AF227" s="31" t="str">
        <f>IFERROR(IF(INDEX(database[],$C227,AF$6)=0,"",INDEX(database[],$C227,AF$6)),"")</f>
        <v/>
      </c>
      <c r="AG227" s="31" t="str">
        <f>IFERROR(IF(INDEX(database[],$C227,AG$6)=0,"",INDEX(database[],$C227,AG$6)),"")</f>
        <v/>
      </c>
      <c r="AH227" s="31" t="str">
        <f>IFERROR(IF(INDEX(database[],$C227,AH$6)=0,"",INDEX(database[],$C227,AH$6)),"")</f>
        <v/>
      </c>
      <c r="AI227" s="31" t="str">
        <f>IFERROR(IF(INDEX(database[],$C227,AI$6)=0,"",INDEX(database[],$C227,AI$6)),"")</f>
        <v/>
      </c>
      <c r="AJ227" s="31" t="str">
        <f>IFERROR(IF(INDEX(database[],$C227,AJ$6)=0,"",INDEX(database[],$C227,AJ$6)),"")</f>
        <v/>
      </c>
      <c r="AK227" s="31" t="str">
        <f>IFERROR(IF(INDEX(database[],$C227,AK$6)=0,"",INDEX(database[],$C227,AK$6)),"")</f>
        <v/>
      </c>
      <c r="AL227" s="31" t="str">
        <f>IFERROR(IF(INDEX(database[],$C227,AL$6)=0,"",INDEX(database[],$C227,AL$6)),"")</f>
        <v/>
      </c>
      <c r="AM227" s="31" t="str">
        <f>IFERROR(IF(INDEX(database[],$C227,AM$6)=0,"",INDEX(database[],$C227,AM$6)),"")</f>
        <v/>
      </c>
      <c r="AN227" s="31" t="str">
        <f>IFERROR(IF(INDEX(database[],$C227,AN$6)=0,"",INDEX(database[],$C227,AN$6)),"")</f>
        <v/>
      </c>
      <c r="AO227" s="31" t="str">
        <f>IFERROR(IF(INDEX(database[],$C227,AO$6)=0,"",INDEX(database[],$C227,AO$6)),"")</f>
        <v/>
      </c>
      <c r="AP227" s="31" t="str">
        <f>IFERROR(IF(INDEX(database[],$C227,AP$6)=0,"",INDEX(database[],$C227,AP$6)),"")</f>
        <v/>
      </c>
      <c r="AQ227" s="31" t="str">
        <f>IFERROR(IF(INDEX(database[],$C227,AQ$6)=0,"",INDEX(database[],$C227,AQ$6)),"")</f>
        <v/>
      </c>
      <c r="AR227" s="31" t="str">
        <f>IFERROR(IF(INDEX(database[],$C227,AR$6)=0,"",INDEX(database[],$C227,AR$6)),"")</f>
        <v/>
      </c>
      <c r="AS227" s="31" t="str">
        <f>IFERROR(IF(INDEX(database[],$C227,AS$6)=0,"",INDEX(database[],$C227,AS$6)),"")</f>
        <v/>
      </c>
      <c r="AT227" s="31" t="str">
        <f>IFERROR(IF(INDEX(database[],$C227,AT$6)=0,"",INDEX(database[],$C227,AT$6)),"")</f>
        <v/>
      </c>
      <c r="AU227" s="31" t="str">
        <f>IFERROR(IF(INDEX(database[],$C227,AU$6)=0,"",INDEX(database[],$C227,AU$6)),"")</f>
        <v/>
      </c>
      <c r="AV227" s="31" t="str">
        <f>IFERROR(IF(INDEX(database[],$C227,AV$6)=0,"",INDEX(database[],$C227,AV$6)),"")</f>
        <v/>
      </c>
      <c r="AW227" s="31" t="str">
        <f t="shared" si="120"/>
        <v/>
      </c>
      <c r="AX227" s="49" t="str">
        <f t="shared" si="125"/>
        <v/>
      </c>
      <c r="AY227" s="31" t="str">
        <f t="shared" si="126"/>
        <v/>
      </c>
      <c r="AZ227" s="31" t="str">
        <f t="shared" si="127"/>
        <v/>
      </c>
      <c r="BA227" s="49" t="str">
        <f t="shared" ca="1" si="128"/>
        <v/>
      </c>
      <c r="BB227" s="51" t="str">
        <f t="shared" ca="1" si="129"/>
        <v/>
      </c>
      <c r="BC227" s="50" t="str">
        <f t="shared" si="136"/>
        <v/>
      </c>
      <c r="BD227" s="46" t="str">
        <f t="shared" si="136"/>
        <v/>
      </c>
      <c r="BE227" s="46" t="str">
        <f t="shared" si="136"/>
        <v/>
      </c>
      <c r="BF227" s="46" t="str">
        <f t="shared" si="136"/>
        <v/>
      </c>
      <c r="BG227" s="46" t="str">
        <f t="shared" si="136"/>
        <v/>
      </c>
      <c r="BH227" s="46" t="str">
        <f t="shared" si="136"/>
        <v/>
      </c>
      <c r="BI227" s="46" t="str">
        <f t="shared" si="136"/>
        <v/>
      </c>
      <c r="BJ227" s="31" t="str">
        <f t="shared" si="130"/>
        <v/>
      </c>
      <c r="BK227" s="31" t="str">
        <f t="shared" si="131"/>
        <v/>
      </c>
      <c r="BL227" s="31" t="str">
        <f t="shared" si="132"/>
        <v/>
      </c>
      <c r="BM227" s="31" t="str">
        <f t="shared" si="133"/>
        <v/>
      </c>
      <c r="BN227" s="31" t="str">
        <f t="shared" si="134"/>
        <v/>
      </c>
      <c r="BO227" s="31" t="str">
        <f t="shared" si="135"/>
        <v/>
      </c>
      <c r="BP227" s="48"/>
      <c r="BQ227" s="48"/>
      <c r="BR227" s="48"/>
      <c r="BS227" s="48"/>
      <c r="BT227" s="48"/>
      <c r="BU227" s="31">
        <f>IFERROR(IF(OR(BU$7="",List!$B$8="",List!$B$8="All"),1,IF(List!$B$8=INDEX(IF(BU$5="d",DateTable,MainTable),$C227,BU$6),1,0)),0)</f>
        <v>1</v>
      </c>
      <c r="BV227" s="31">
        <f>IFERROR(IF(OR(BV$7="",List!$B$11="",List!$B$11="All"),1,IF(List!$B$11=INDEX(IF(BV$5="d",DateTable,MainTable),$C227,BV$6),1,0)),0)</f>
        <v>1</v>
      </c>
      <c r="BW227" s="31">
        <f>IFERROR(IF(OR(BW$7="",List!$B$14="",List!$B$14="All"),1,IF(List!$B$14=INDEX(IF(BW$5="d",DateTable,MainTable),$C227,BW$6),1,0)),0)</f>
        <v>1</v>
      </c>
      <c r="BX227" s="31">
        <f>IFERROR(IF(OR(BX$7="",List!$B$17="",List!$B$17="All"),1,IF(List!$B$17=INDEX(IF(BX$5="d",DateTable,MainTable),$C227,BX$6),1,0)),0)</f>
        <v>1</v>
      </c>
      <c r="BY227" s="31">
        <f t="shared" si="137"/>
        <v>1</v>
      </c>
      <c r="CA227" s="31" t="str">
        <f t="shared" si="138"/>
        <v/>
      </c>
      <c r="CB227" s="31" t="str">
        <f t="shared" si="121"/>
        <v/>
      </c>
      <c r="CD227" s="31">
        <f>IFERROR(IF(OR(Dashboard!$C$7="",Dashboard!$C$7="All"),1,IF(Dashboard!$C$7=INDEX(MainTable,$C227,CD$6),1,0)),0)</f>
        <v>1</v>
      </c>
      <c r="CE227" s="31">
        <f>IFERROR(IF(OR(Dashboard!$E$7="",Dashboard!$E$7="All"),1,IF(Dashboard!$E$7=INDEX(MainTable,$C227,CE$6),1,0)),0)</f>
        <v>1</v>
      </c>
      <c r="CF227" s="31">
        <f>IFERROR(IF(OR(Dashboard!$G$7="",Dashboard!$G$7="All"),1,IF(Dashboard!$G$7=INDEX(MainTable,$C227,CF$6),1,0)),0)</f>
        <v>1</v>
      </c>
      <c r="CG227" s="31">
        <f>IFERROR(IF(OR(Dashboard!$I$7="",Dashboard!$I$7="All"),1,IF(Dashboard!$I$7=INDEX(MainTable,$C227,CG$6),1,0)),0)</f>
        <v>1</v>
      </c>
      <c r="CH227" s="31">
        <f t="shared" si="139"/>
        <v>1</v>
      </c>
      <c r="CJ227" s="31">
        <f t="shared" ca="1" si="140"/>
        <v>0</v>
      </c>
      <c r="CK227" s="31">
        <f t="shared" ca="1" si="122"/>
        <v>0</v>
      </c>
      <c r="CL227" s="31">
        <f t="shared" si="123"/>
        <v>0</v>
      </c>
      <c r="CM227" s="31">
        <f t="shared" si="124"/>
        <v>0</v>
      </c>
      <c r="DG227" s="31" t="str">
        <f t="shared" si="116"/>
        <v/>
      </c>
      <c r="DH227" s="31" t="str">
        <f>IFERROR(IF(COUNTIF($DG$8:$DG227,DG227)&gt;1,"",DG227),"")</f>
        <v/>
      </c>
      <c r="DI227" s="31" t="str">
        <f t="array" ref="DI227">IFERROR(INDEX(filter1,SMALL(IF(LEN(filter1)&gt;0,ROW(filter1)-ROW(INDEX(filter1,1,1))+1),ROW($DF227)-ROW($DF$7))),"")</f>
        <v/>
      </c>
      <c r="DJ227" s="31" t="str">
        <f t="shared" si="117"/>
        <v/>
      </c>
      <c r="DK227" s="31" t="str">
        <f>IFERROR(IF(COUNTIF($DJ$8:$DJ227,DJ227)&gt;1,"",DJ227),"")</f>
        <v/>
      </c>
      <c r="DL227" s="31" t="str">
        <f t="array" ref="DL227">IFERROR(INDEX(filter2,SMALL(IF(LEN(filter2)&gt;0,ROW(filter2)-ROW(INDEX(filter2,1,1))+1),ROW($DF227)-ROW($DF$7))),"")</f>
        <v/>
      </c>
      <c r="DM227" s="31" t="str">
        <f t="shared" si="118"/>
        <v/>
      </c>
      <c r="DN227" s="31" t="str">
        <f>IFERROR(IF(COUNTIF($DM$8:$DM227,DM227)&gt;1,"",DM227),"")</f>
        <v/>
      </c>
      <c r="DO227" s="31" t="str">
        <f t="array" ref="DO227">IFERROR(INDEX(filter3,SMALL(IF(LEN(filter3)&gt;0,ROW(filter3)-ROW(INDEX(filter3,1,1))+1),ROW($DF227)-ROW($DF$7))),"")</f>
        <v/>
      </c>
      <c r="DP227" s="31" t="str">
        <f t="shared" si="119"/>
        <v/>
      </c>
      <c r="DQ227" s="31" t="str">
        <f>IFERROR(IF(COUNTIF($DP$8:$DP227,DP227)&gt;1,"",DP227),"")</f>
        <v/>
      </c>
      <c r="DR227" s="31" t="str">
        <f t="array" ref="DR227">IFERROR(INDEX(filter4,SMALL(IF(LEN(filter4)&gt;0,ROW(filter4)-ROW(INDEX(filter4,1,1))+1),ROW($DF227)-ROW($DF$7))),"")</f>
        <v/>
      </c>
      <c r="DY227" s="75"/>
      <c r="DZ227" s="75"/>
      <c r="EA227" s="75"/>
      <c r="EB227" s="75"/>
      <c r="EC227" s="75"/>
      <c r="ED227" s="75"/>
      <c r="EE227" s="75"/>
      <c r="EF227" s="75"/>
      <c r="EG227" s="75"/>
      <c r="EH227" s="75"/>
      <c r="EI227" s="75"/>
      <c r="EJ227" s="75"/>
    </row>
    <row r="228" spans="3:140" ht="15" customHeight="1" x14ac:dyDescent="0.25">
      <c r="C228" s="31">
        <v>221</v>
      </c>
      <c r="D228" s="31" t="str">
        <f>IFERROR(IF(INDEX(database[],$C228,D$6)=0,"",INDEX(database[],$C228,D$6)),"")</f>
        <v/>
      </c>
      <c r="E228" s="46" t="str">
        <f>IFERROR(IF(INDEX(database[],$C228,E$6)=0,"",INDEX(database[],$C228,E$6)),"")</f>
        <v/>
      </c>
      <c r="F228" s="31" t="str">
        <f>IFERROR(IF(INDEX(database[],$C228,F$6)=0,"",INDEX(database[],$C228,F$6)),"")</f>
        <v/>
      </c>
      <c r="G228" s="31" t="str">
        <f>IFERROR(IF(INDEX(database[],$C228,G$6)=0,"",INDEX(database[],$C228,G$6)),"")</f>
        <v/>
      </c>
      <c r="H228" s="31" t="str">
        <f>IFERROR(IF(INDEX(database[],$C228,H$6)=0,"",INDEX(database[],$C228,H$6)),"")</f>
        <v/>
      </c>
      <c r="I228" s="31" t="str">
        <f>IFERROR(IF(INDEX(database[],$C228,I$6)=0,"",INDEX(database[],$C228,I$6)),"")</f>
        <v/>
      </c>
      <c r="J228" s="31" t="str">
        <f>IFERROR(IF(INDEX(database[],$C228,J$6)=0,"",INDEX(database[],$C228,J$6)),"")</f>
        <v/>
      </c>
      <c r="K228" s="31" t="str">
        <f>IFERROR(IF(INDEX(database[],$C228,K$6)=0,"",INDEX(database[],$C228,K$6)),"")</f>
        <v/>
      </c>
      <c r="L228" s="31" t="str">
        <f>IFERROR(IF(INDEX(database[],$C228,L$6)=0,"",INDEX(database[],$C228,L$6)),"")</f>
        <v/>
      </c>
      <c r="M228" s="31" t="str">
        <f>IFERROR(IF(INDEX(database[],$C228,M$6)=0,"",INDEX(database[],$C228,M$6)),"")</f>
        <v/>
      </c>
      <c r="N228" s="31" t="str">
        <f>IFERROR(IF(INDEX(database[],$C228,N$6)=0,"",INDEX(database[],$C228,N$6)),"")</f>
        <v/>
      </c>
      <c r="O228" s="31" t="str">
        <f>IFERROR(IF(INDEX(database[],$C228,O$6)=0,"",INDEX(database[],$C228,O$6)),"")</f>
        <v/>
      </c>
      <c r="P228" s="31" t="str">
        <f>IFERROR(IF(INDEX(database[],$C228,P$6)=0,"",INDEX(database[],$C228,P$6)),"")</f>
        <v/>
      </c>
      <c r="Q228" s="31" t="str">
        <f>IFERROR(IF(INDEX(database[],$C228,Q$6)=0,"",INDEX(database[],$C228,Q$6)),"")</f>
        <v/>
      </c>
      <c r="R228" s="46" t="str">
        <f>IFERROR(IF(INDEX(database[],$C228,R$6)=0,"",INDEX(database[],$C228,R$6)),"")</f>
        <v/>
      </c>
      <c r="S228" s="31" t="str">
        <f>IFERROR(IF(INDEX(database[],$C228,S$6)=0,"",INDEX(database[],$C228,S$6)),"")</f>
        <v/>
      </c>
      <c r="T228" s="31" t="str">
        <f>IFERROR(IF(INDEX(database[],$C228,T$6)=0,"",INDEX(database[],$C228,T$6)),"")</f>
        <v/>
      </c>
      <c r="U228" s="31" t="str">
        <f>IFERROR(IF(INDEX(database[],$C228,U$6)=0,"",INDEX(database[],$C228,U$6)),"")</f>
        <v/>
      </c>
      <c r="V228" s="31" t="str">
        <f>IFERROR(IF(INDEX(database[],$C228,V$6)=0,"",INDEX(database[],$C228,V$6)),"")</f>
        <v/>
      </c>
      <c r="W228" s="31" t="str">
        <f>IFERROR(IF(INDEX(database[],$C228,W$6)=0,"",INDEX(database[],$C228,W$6)),"")</f>
        <v/>
      </c>
      <c r="X228" s="31" t="str">
        <f>IFERROR(IF(INDEX(database[],$C228,X$6)=0,"",INDEX(database[],$C228,X$6)),"")</f>
        <v/>
      </c>
      <c r="Y228" s="31" t="str">
        <f>IFERROR(IF(INDEX(database[],$C228,Y$6)=0,"",INDEX(database[],$C228,Y$6)),"")</f>
        <v/>
      </c>
      <c r="Z228" s="31" t="str">
        <f>IFERROR(IF(INDEX(database[],$C228,Z$6)=0,"",INDEX(database[],$C228,Z$6)),"")</f>
        <v/>
      </c>
      <c r="AA228" s="31" t="str">
        <f>IFERROR(IF(INDEX(database[],$C228,AA$6)=0,"",INDEX(database[],$C228,AA$6)),"")</f>
        <v/>
      </c>
      <c r="AB228" s="31" t="str">
        <f>IFERROR(IF(INDEX(database[],$C228,AB$6)=0,"",INDEX(database[],$C228,AB$6)),"")</f>
        <v/>
      </c>
      <c r="AC228" s="31" t="str">
        <f>IFERROR(IF(INDEX(database[],$C228,AC$6)=0,"",INDEX(database[],$C228,AC$6)),"")</f>
        <v/>
      </c>
      <c r="AD228" s="31" t="str">
        <f>IFERROR(IF(INDEX(database[],$C228,AD$6)=0,"",INDEX(database[],$C228,AD$6)),"")</f>
        <v/>
      </c>
      <c r="AE228" s="31" t="str">
        <f>IFERROR(IF(INDEX(database[],$C228,AE$6)=0,"",INDEX(database[],$C228,AE$6)),"")</f>
        <v/>
      </c>
      <c r="AF228" s="31" t="str">
        <f>IFERROR(IF(INDEX(database[],$C228,AF$6)=0,"",INDEX(database[],$C228,AF$6)),"")</f>
        <v/>
      </c>
      <c r="AG228" s="31" t="str">
        <f>IFERROR(IF(INDEX(database[],$C228,AG$6)=0,"",INDEX(database[],$C228,AG$6)),"")</f>
        <v/>
      </c>
      <c r="AH228" s="31" t="str">
        <f>IFERROR(IF(INDEX(database[],$C228,AH$6)=0,"",INDEX(database[],$C228,AH$6)),"")</f>
        <v/>
      </c>
      <c r="AI228" s="31" t="str">
        <f>IFERROR(IF(INDEX(database[],$C228,AI$6)=0,"",INDEX(database[],$C228,AI$6)),"")</f>
        <v/>
      </c>
      <c r="AJ228" s="31" t="str">
        <f>IFERROR(IF(INDEX(database[],$C228,AJ$6)=0,"",INDEX(database[],$C228,AJ$6)),"")</f>
        <v/>
      </c>
      <c r="AK228" s="31" t="str">
        <f>IFERROR(IF(INDEX(database[],$C228,AK$6)=0,"",INDEX(database[],$C228,AK$6)),"")</f>
        <v/>
      </c>
      <c r="AL228" s="31" t="str">
        <f>IFERROR(IF(INDEX(database[],$C228,AL$6)=0,"",INDEX(database[],$C228,AL$6)),"")</f>
        <v/>
      </c>
      <c r="AM228" s="31" t="str">
        <f>IFERROR(IF(INDEX(database[],$C228,AM$6)=0,"",INDEX(database[],$C228,AM$6)),"")</f>
        <v/>
      </c>
      <c r="AN228" s="31" t="str">
        <f>IFERROR(IF(INDEX(database[],$C228,AN$6)=0,"",INDEX(database[],$C228,AN$6)),"")</f>
        <v/>
      </c>
      <c r="AO228" s="31" t="str">
        <f>IFERROR(IF(INDEX(database[],$C228,AO$6)=0,"",INDEX(database[],$C228,AO$6)),"")</f>
        <v/>
      </c>
      <c r="AP228" s="31" t="str">
        <f>IFERROR(IF(INDEX(database[],$C228,AP$6)=0,"",INDEX(database[],$C228,AP$6)),"")</f>
        <v/>
      </c>
      <c r="AQ228" s="31" t="str">
        <f>IFERROR(IF(INDEX(database[],$C228,AQ$6)=0,"",INDEX(database[],$C228,AQ$6)),"")</f>
        <v/>
      </c>
      <c r="AR228" s="31" t="str">
        <f>IFERROR(IF(INDEX(database[],$C228,AR$6)=0,"",INDEX(database[],$C228,AR$6)),"")</f>
        <v/>
      </c>
      <c r="AS228" s="31" t="str">
        <f>IFERROR(IF(INDEX(database[],$C228,AS$6)=0,"",INDEX(database[],$C228,AS$6)),"")</f>
        <v/>
      </c>
      <c r="AT228" s="31" t="str">
        <f>IFERROR(IF(INDEX(database[],$C228,AT$6)=0,"",INDEX(database[],$C228,AT$6)),"")</f>
        <v/>
      </c>
      <c r="AU228" s="31" t="str">
        <f>IFERROR(IF(INDEX(database[],$C228,AU$6)=0,"",INDEX(database[],$C228,AU$6)),"")</f>
        <v/>
      </c>
      <c r="AV228" s="31" t="str">
        <f>IFERROR(IF(INDEX(database[],$C228,AV$6)=0,"",INDEX(database[],$C228,AV$6)),"")</f>
        <v/>
      </c>
      <c r="AW228" s="31" t="str">
        <f t="shared" si="120"/>
        <v/>
      </c>
      <c r="AX228" s="49" t="str">
        <f t="shared" si="125"/>
        <v/>
      </c>
      <c r="AY228" s="31" t="str">
        <f t="shared" si="126"/>
        <v/>
      </c>
      <c r="AZ228" s="31" t="str">
        <f t="shared" si="127"/>
        <v/>
      </c>
      <c r="BA228" s="49" t="str">
        <f t="shared" ca="1" si="128"/>
        <v/>
      </c>
      <c r="BB228" s="51" t="str">
        <f t="shared" ca="1" si="129"/>
        <v/>
      </c>
      <c r="BC228" s="50" t="str">
        <f t="shared" si="136"/>
        <v/>
      </c>
      <c r="BD228" s="46" t="str">
        <f t="shared" si="136"/>
        <v/>
      </c>
      <c r="BE228" s="46" t="str">
        <f t="shared" si="136"/>
        <v/>
      </c>
      <c r="BF228" s="46" t="str">
        <f t="shared" si="136"/>
        <v/>
      </c>
      <c r="BG228" s="46" t="str">
        <f t="shared" si="136"/>
        <v/>
      </c>
      <c r="BH228" s="46" t="str">
        <f t="shared" si="136"/>
        <v/>
      </c>
      <c r="BI228" s="46" t="str">
        <f t="shared" si="136"/>
        <v/>
      </c>
      <c r="BJ228" s="31" t="str">
        <f t="shared" si="130"/>
        <v/>
      </c>
      <c r="BK228" s="31" t="str">
        <f t="shared" si="131"/>
        <v/>
      </c>
      <c r="BL228" s="31" t="str">
        <f t="shared" si="132"/>
        <v/>
      </c>
      <c r="BM228" s="31" t="str">
        <f t="shared" si="133"/>
        <v/>
      </c>
      <c r="BN228" s="31" t="str">
        <f t="shared" si="134"/>
        <v/>
      </c>
      <c r="BO228" s="31" t="str">
        <f t="shared" si="135"/>
        <v/>
      </c>
      <c r="BP228" s="48"/>
      <c r="BQ228" s="48"/>
      <c r="BR228" s="48"/>
      <c r="BS228" s="48"/>
      <c r="BT228" s="48"/>
      <c r="BU228" s="31">
        <f>IFERROR(IF(OR(BU$7="",List!$B$8="",List!$B$8="All"),1,IF(List!$B$8=INDEX(IF(BU$5="d",DateTable,MainTable),$C228,BU$6),1,0)),0)</f>
        <v>1</v>
      </c>
      <c r="BV228" s="31">
        <f>IFERROR(IF(OR(BV$7="",List!$B$11="",List!$B$11="All"),1,IF(List!$B$11=INDEX(IF(BV$5="d",DateTable,MainTable),$C228,BV$6),1,0)),0)</f>
        <v>1</v>
      </c>
      <c r="BW228" s="31">
        <f>IFERROR(IF(OR(BW$7="",List!$B$14="",List!$B$14="All"),1,IF(List!$B$14=INDEX(IF(BW$5="d",DateTable,MainTable),$C228,BW$6),1,0)),0)</f>
        <v>1</v>
      </c>
      <c r="BX228" s="31">
        <f>IFERROR(IF(OR(BX$7="",List!$B$17="",List!$B$17="All"),1,IF(List!$B$17=INDEX(IF(BX$5="d",DateTable,MainTable),$C228,BX$6),1,0)),0)</f>
        <v>1</v>
      </c>
      <c r="BY228" s="31">
        <f t="shared" si="137"/>
        <v>1</v>
      </c>
      <c r="CA228" s="31" t="str">
        <f t="shared" si="138"/>
        <v/>
      </c>
      <c r="CB228" s="31" t="str">
        <f t="shared" si="121"/>
        <v/>
      </c>
      <c r="CD228" s="31">
        <f>IFERROR(IF(OR(Dashboard!$C$7="",Dashboard!$C$7="All"),1,IF(Dashboard!$C$7=INDEX(MainTable,$C228,CD$6),1,0)),0)</f>
        <v>1</v>
      </c>
      <c r="CE228" s="31">
        <f>IFERROR(IF(OR(Dashboard!$E$7="",Dashboard!$E$7="All"),1,IF(Dashboard!$E$7=INDEX(MainTable,$C228,CE$6),1,0)),0)</f>
        <v>1</v>
      </c>
      <c r="CF228" s="31">
        <f>IFERROR(IF(OR(Dashboard!$G$7="",Dashboard!$G$7="All"),1,IF(Dashboard!$G$7=INDEX(MainTable,$C228,CF$6),1,0)),0)</f>
        <v>1</v>
      </c>
      <c r="CG228" s="31">
        <f>IFERROR(IF(OR(Dashboard!$I$7="",Dashboard!$I$7="All"),1,IF(Dashboard!$I$7=INDEX(MainTable,$C228,CG$6),1,0)),0)</f>
        <v>1</v>
      </c>
      <c r="CH228" s="31">
        <f t="shared" si="139"/>
        <v>1</v>
      </c>
      <c r="CJ228" s="31">
        <f t="shared" ca="1" si="140"/>
        <v>0</v>
      </c>
      <c r="CK228" s="31">
        <f t="shared" ca="1" si="122"/>
        <v>0</v>
      </c>
      <c r="CL228" s="31">
        <f t="shared" si="123"/>
        <v>0</v>
      </c>
      <c r="CM228" s="31">
        <f t="shared" si="124"/>
        <v>0</v>
      </c>
      <c r="DG228" s="31" t="str">
        <f t="shared" si="116"/>
        <v/>
      </c>
      <c r="DH228" s="31" t="str">
        <f>IFERROR(IF(COUNTIF($DG$8:$DG228,DG228)&gt;1,"",DG228),"")</f>
        <v/>
      </c>
      <c r="DI228" s="31" t="str">
        <f t="array" ref="DI228">IFERROR(INDEX(filter1,SMALL(IF(LEN(filter1)&gt;0,ROW(filter1)-ROW(INDEX(filter1,1,1))+1),ROW($DF228)-ROW($DF$7))),"")</f>
        <v/>
      </c>
      <c r="DJ228" s="31" t="str">
        <f t="shared" si="117"/>
        <v/>
      </c>
      <c r="DK228" s="31" t="str">
        <f>IFERROR(IF(COUNTIF($DJ$8:$DJ228,DJ228)&gt;1,"",DJ228),"")</f>
        <v/>
      </c>
      <c r="DL228" s="31" t="str">
        <f t="array" ref="DL228">IFERROR(INDEX(filter2,SMALL(IF(LEN(filter2)&gt;0,ROW(filter2)-ROW(INDEX(filter2,1,1))+1),ROW($DF228)-ROW($DF$7))),"")</f>
        <v/>
      </c>
      <c r="DM228" s="31" t="str">
        <f t="shared" si="118"/>
        <v/>
      </c>
      <c r="DN228" s="31" t="str">
        <f>IFERROR(IF(COUNTIF($DM$8:$DM228,DM228)&gt;1,"",DM228),"")</f>
        <v/>
      </c>
      <c r="DO228" s="31" t="str">
        <f t="array" ref="DO228">IFERROR(INDEX(filter3,SMALL(IF(LEN(filter3)&gt;0,ROW(filter3)-ROW(INDEX(filter3,1,1))+1),ROW($DF228)-ROW($DF$7))),"")</f>
        <v/>
      </c>
      <c r="DP228" s="31" t="str">
        <f t="shared" si="119"/>
        <v/>
      </c>
      <c r="DQ228" s="31" t="str">
        <f>IFERROR(IF(COUNTIF($DP$8:$DP228,DP228)&gt;1,"",DP228),"")</f>
        <v/>
      </c>
      <c r="DR228" s="31" t="str">
        <f t="array" ref="DR228">IFERROR(INDEX(filter4,SMALL(IF(LEN(filter4)&gt;0,ROW(filter4)-ROW(INDEX(filter4,1,1))+1),ROW($DF228)-ROW($DF$7))),"")</f>
        <v/>
      </c>
      <c r="DY228" s="75"/>
      <c r="DZ228" s="75"/>
      <c r="EA228" s="75"/>
      <c r="EB228" s="75"/>
      <c r="EC228" s="75"/>
      <c r="ED228" s="75"/>
      <c r="EE228" s="75"/>
      <c r="EF228" s="75"/>
      <c r="EG228" s="75"/>
      <c r="EH228" s="75"/>
      <c r="EI228" s="75"/>
      <c r="EJ228" s="75"/>
    </row>
    <row r="229" spans="3:140" ht="15" customHeight="1" x14ac:dyDescent="0.25">
      <c r="C229" s="31">
        <v>222</v>
      </c>
      <c r="D229" s="31" t="str">
        <f>IFERROR(IF(INDEX(database[],$C229,D$6)=0,"",INDEX(database[],$C229,D$6)),"")</f>
        <v/>
      </c>
      <c r="E229" s="46" t="str">
        <f>IFERROR(IF(INDEX(database[],$C229,E$6)=0,"",INDEX(database[],$C229,E$6)),"")</f>
        <v/>
      </c>
      <c r="F229" s="31" t="str">
        <f>IFERROR(IF(INDEX(database[],$C229,F$6)=0,"",INDEX(database[],$C229,F$6)),"")</f>
        <v/>
      </c>
      <c r="G229" s="31" t="str">
        <f>IFERROR(IF(INDEX(database[],$C229,G$6)=0,"",INDEX(database[],$C229,G$6)),"")</f>
        <v/>
      </c>
      <c r="H229" s="31" t="str">
        <f>IFERROR(IF(INDEX(database[],$C229,H$6)=0,"",INDEX(database[],$C229,H$6)),"")</f>
        <v/>
      </c>
      <c r="I229" s="31" t="str">
        <f>IFERROR(IF(INDEX(database[],$C229,I$6)=0,"",INDEX(database[],$C229,I$6)),"")</f>
        <v/>
      </c>
      <c r="J229" s="31" t="str">
        <f>IFERROR(IF(INDEX(database[],$C229,J$6)=0,"",INDEX(database[],$C229,J$6)),"")</f>
        <v/>
      </c>
      <c r="K229" s="31" t="str">
        <f>IFERROR(IF(INDEX(database[],$C229,K$6)=0,"",INDEX(database[],$C229,K$6)),"")</f>
        <v/>
      </c>
      <c r="L229" s="31" t="str">
        <f>IFERROR(IF(INDEX(database[],$C229,L$6)=0,"",INDEX(database[],$C229,L$6)),"")</f>
        <v/>
      </c>
      <c r="M229" s="31" t="str">
        <f>IFERROR(IF(INDEX(database[],$C229,M$6)=0,"",INDEX(database[],$C229,M$6)),"")</f>
        <v/>
      </c>
      <c r="N229" s="31" t="str">
        <f>IFERROR(IF(INDEX(database[],$C229,N$6)=0,"",INDEX(database[],$C229,N$6)),"")</f>
        <v/>
      </c>
      <c r="O229" s="31" t="str">
        <f>IFERROR(IF(INDEX(database[],$C229,O$6)=0,"",INDEX(database[],$C229,O$6)),"")</f>
        <v/>
      </c>
      <c r="P229" s="31" t="str">
        <f>IFERROR(IF(INDEX(database[],$C229,P$6)=0,"",INDEX(database[],$C229,P$6)),"")</f>
        <v/>
      </c>
      <c r="Q229" s="31" t="str">
        <f>IFERROR(IF(INDEX(database[],$C229,Q$6)=0,"",INDEX(database[],$C229,Q$6)),"")</f>
        <v/>
      </c>
      <c r="R229" s="46" t="str">
        <f>IFERROR(IF(INDEX(database[],$C229,R$6)=0,"",INDEX(database[],$C229,R$6)),"")</f>
        <v/>
      </c>
      <c r="S229" s="31" t="str">
        <f>IFERROR(IF(INDEX(database[],$C229,S$6)=0,"",INDEX(database[],$C229,S$6)),"")</f>
        <v/>
      </c>
      <c r="T229" s="31" t="str">
        <f>IFERROR(IF(INDEX(database[],$C229,T$6)=0,"",INDEX(database[],$C229,T$6)),"")</f>
        <v/>
      </c>
      <c r="U229" s="31" t="str">
        <f>IFERROR(IF(INDEX(database[],$C229,U$6)=0,"",INDEX(database[],$C229,U$6)),"")</f>
        <v/>
      </c>
      <c r="V229" s="31" t="str">
        <f>IFERROR(IF(INDEX(database[],$C229,V$6)=0,"",INDEX(database[],$C229,V$6)),"")</f>
        <v/>
      </c>
      <c r="W229" s="31" t="str">
        <f>IFERROR(IF(INDEX(database[],$C229,W$6)=0,"",INDEX(database[],$C229,W$6)),"")</f>
        <v/>
      </c>
      <c r="X229" s="31" t="str">
        <f>IFERROR(IF(INDEX(database[],$C229,X$6)=0,"",INDEX(database[],$C229,X$6)),"")</f>
        <v/>
      </c>
      <c r="Y229" s="31" t="str">
        <f>IFERROR(IF(INDEX(database[],$C229,Y$6)=0,"",INDEX(database[],$C229,Y$6)),"")</f>
        <v/>
      </c>
      <c r="Z229" s="31" t="str">
        <f>IFERROR(IF(INDEX(database[],$C229,Z$6)=0,"",INDEX(database[],$C229,Z$6)),"")</f>
        <v/>
      </c>
      <c r="AA229" s="31" t="str">
        <f>IFERROR(IF(INDEX(database[],$C229,AA$6)=0,"",INDEX(database[],$C229,AA$6)),"")</f>
        <v/>
      </c>
      <c r="AB229" s="31" t="str">
        <f>IFERROR(IF(INDEX(database[],$C229,AB$6)=0,"",INDEX(database[],$C229,AB$6)),"")</f>
        <v/>
      </c>
      <c r="AC229" s="31" t="str">
        <f>IFERROR(IF(INDEX(database[],$C229,AC$6)=0,"",INDEX(database[],$C229,AC$6)),"")</f>
        <v/>
      </c>
      <c r="AD229" s="31" t="str">
        <f>IFERROR(IF(INDEX(database[],$C229,AD$6)=0,"",INDEX(database[],$C229,AD$6)),"")</f>
        <v/>
      </c>
      <c r="AE229" s="31" t="str">
        <f>IFERROR(IF(INDEX(database[],$C229,AE$6)=0,"",INDEX(database[],$C229,AE$6)),"")</f>
        <v/>
      </c>
      <c r="AF229" s="31" t="str">
        <f>IFERROR(IF(INDEX(database[],$C229,AF$6)=0,"",INDEX(database[],$C229,AF$6)),"")</f>
        <v/>
      </c>
      <c r="AG229" s="31" t="str">
        <f>IFERROR(IF(INDEX(database[],$C229,AG$6)=0,"",INDEX(database[],$C229,AG$6)),"")</f>
        <v/>
      </c>
      <c r="AH229" s="31" t="str">
        <f>IFERROR(IF(INDEX(database[],$C229,AH$6)=0,"",INDEX(database[],$C229,AH$6)),"")</f>
        <v/>
      </c>
      <c r="AI229" s="31" t="str">
        <f>IFERROR(IF(INDEX(database[],$C229,AI$6)=0,"",INDEX(database[],$C229,AI$6)),"")</f>
        <v/>
      </c>
      <c r="AJ229" s="31" t="str">
        <f>IFERROR(IF(INDEX(database[],$C229,AJ$6)=0,"",INDEX(database[],$C229,AJ$6)),"")</f>
        <v/>
      </c>
      <c r="AK229" s="31" t="str">
        <f>IFERROR(IF(INDEX(database[],$C229,AK$6)=0,"",INDEX(database[],$C229,AK$6)),"")</f>
        <v/>
      </c>
      <c r="AL229" s="31" t="str">
        <f>IFERROR(IF(INDEX(database[],$C229,AL$6)=0,"",INDEX(database[],$C229,AL$6)),"")</f>
        <v/>
      </c>
      <c r="AM229" s="31" t="str">
        <f>IFERROR(IF(INDEX(database[],$C229,AM$6)=0,"",INDEX(database[],$C229,AM$6)),"")</f>
        <v/>
      </c>
      <c r="AN229" s="31" t="str">
        <f>IFERROR(IF(INDEX(database[],$C229,AN$6)=0,"",INDEX(database[],$C229,AN$6)),"")</f>
        <v/>
      </c>
      <c r="AO229" s="31" t="str">
        <f>IFERROR(IF(INDEX(database[],$C229,AO$6)=0,"",INDEX(database[],$C229,AO$6)),"")</f>
        <v/>
      </c>
      <c r="AP229" s="31" t="str">
        <f>IFERROR(IF(INDEX(database[],$C229,AP$6)=0,"",INDEX(database[],$C229,AP$6)),"")</f>
        <v/>
      </c>
      <c r="AQ229" s="31" t="str">
        <f>IFERROR(IF(INDEX(database[],$C229,AQ$6)=0,"",INDEX(database[],$C229,AQ$6)),"")</f>
        <v/>
      </c>
      <c r="AR229" s="31" t="str">
        <f>IFERROR(IF(INDEX(database[],$C229,AR$6)=0,"",INDEX(database[],$C229,AR$6)),"")</f>
        <v/>
      </c>
      <c r="AS229" s="31" t="str">
        <f>IFERROR(IF(INDEX(database[],$C229,AS$6)=0,"",INDEX(database[],$C229,AS$6)),"")</f>
        <v/>
      </c>
      <c r="AT229" s="31" t="str">
        <f>IFERROR(IF(INDEX(database[],$C229,AT$6)=0,"",INDEX(database[],$C229,AT$6)),"")</f>
        <v/>
      </c>
      <c r="AU229" s="31" t="str">
        <f>IFERROR(IF(INDEX(database[],$C229,AU$6)=0,"",INDEX(database[],$C229,AU$6)),"")</f>
        <v/>
      </c>
      <c r="AV229" s="31" t="str">
        <f>IFERROR(IF(INDEX(database[],$C229,AV$6)=0,"",INDEX(database[],$C229,AV$6)),"")</f>
        <v/>
      </c>
      <c r="AW229" s="31" t="str">
        <f t="shared" si="120"/>
        <v/>
      </c>
      <c r="AX229" s="49" t="str">
        <f t="shared" si="125"/>
        <v/>
      </c>
      <c r="AY229" s="31" t="str">
        <f t="shared" si="126"/>
        <v/>
      </c>
      <c r="AZ229" s="31" t="str">
        <f t="shared" si="127"/>
        <v/>
      </c>
      <c r="BA229" s="49" t="str">
        <f t="shared" ca="1" si="128"/>
        <v/>
      </c>
      <c r="BB229" s="51" t="str">
        <f t="shared" ca="1" si="129"/>
        <v/>
      </c>
      <c r="BC229" s="50" t="str">
        <f t="shared" si="136"/>
        <v/>
      </c>
      <c r="BD229" s="46" t="str">
        <f t="shared" si="136"/>
        <v/>
      </c>
      <c r="BE229" s="46" t="str">
        <f t="shared" si="136"/>
        <v/>
      </c>
      <c r="BF229" s="46" t="str">
        <f t="shared" si="136"/>
        <v/>
      </c>
      <c r="BG229" s="46" t="str">
        <f t="shared" si="136"/>
        <v/>
      </c>
      <c r="BH229" s="46" t="str">
        <f t="shared" si="136"/>
        <v/>
      </c>
      <c r="BI229" s="46" t="str">
        <f t="shared" si="136"/>
        <v/>
      </c>
      <c r="BJ229" s="31" t="str">
        <f t="shared" si="130"/>
        <v/>
      </c>
      <c r="BK229" s="31" t="str">
        <f t="shared" si="131"/>
        <v/>
      </c>
      <c r="BL229" s="31" t="str">
        <f t="shared" si="132"/>
        <v/>
      </c>
      <c r="BM229" s="31" t="str">
        <f t="shared" si="133"/>
        <v/>
      </c>
      <c r="BN229" s="31" t="str">
        <f t="shared" si="134"/>
        <v/>
      </c>
      <c r="BO229" s="31" t="str">
        <f t="shared" si="135"/>
        <v/>
      </c>
      <c r="BP229" s="48"/>
      <c r="BQ229" s="48"/>
      <c r="BR229" s="48"/>
      <c r="BS229" s="48"/>
      <c r="BT229" s="48"/>
      <c r="BU229" s="31">
        <f>IFERROR(IF(OR(BU$7="",List!$B$8="",List!$B$8="All"),1,IF(List!$B$8=INDEX(IF(BU$5="d",DateTable,MainTable),$C229,BU$6),1,0)),0)</f>
        <v>1</v>
      </c>
      <c r="BV229" s="31">
        <f>IFERROR(IF(OR(BV$7="",List!$B$11="",List!$B$11="All"),1,IF(List!$B$11=INDEX(IF(BV$5="d",DateTable,MainTable),$C229,BV$6),1,0)),0)</f>
        <v>1</v>
      </c>
      <c r="BW229" s="31">
        <f>IFERROR(IF(OR(BW$7="",List!$B$14="",List!$B$14="All"),1,IF(List!$B$14=INDEX(IF(BW$5="d",DateTable,MainTable),$C229,BW$6),1,0)),0)</f>
        <v>1</v>
      </c>
      <c r="BX229" s="31">
        <f>IFERROR(IF(OR(BX$7="",List!$B$17="",List!$B$17="All"),1,IF(List!$B$17=INDEX(IF(BX$5="d",DateTable,MainTable),$C229,BX$6),1,0)),0)</f>
        <v>1</v>
      </c>
      <c r="BY229" s="31">
        <f t="shared" si="137"/>
        <v>1</v>
      </c>
      <c r="CA229" s="31" t="str">
        <f t="shared" si="138"/>
        <v/>
      </c>
      <c r="CB229" s="31" t="str">
        <f t="shared" si="121"/>
        <v/>
      </c>
      <c r="CD229" s="31">
        <f>IFERROR(IF(OR(Dashboard!$C$7="",Dashboard!$C$7="All"),1,IF(Dashboard!$C$7=INDEX(MainTable,$C229,CD$6),1,0)),0)</f>
        <v>1</v>
      </c>
      <c r="CE229" s="31">
        <f>IFERROR(IF(OR(Dashboard!$E$7="",Dashboard!$E$7="All"),1,IF(Dashboard!$E$7=INDEX(MainTable,$C229,CE$6),1,0)),0)</f>
        <v>1</v>
      </c>
      <c r="CF229" s="31">
        <f>IFERROR(IF(OR(Dashboard!$G$7="",Dashboard!$G$7="All"),1,IF(Dashboard!$G$7=INDEX(MainTable,$C229,CF$6),1,0)),0)</f>
        <v>1</v>
      </c>
      <c r="CG229" s="31">
        <f>IFERROR(IF(OR(Dashboard!$I$7="",Dashboard!$I$7="All"),1,IF(Dashboard!$I$7=INDEX(MainTable,$C229,CG$6),1,0)),0)</f>
        <v>1</v>
      </c>
      <c r="CH229" s="31">
        <f t="shared" si="139"/>
        <v>1</v>
      </c>
      <c r="CJ229" s="31">
        <f t="shared" ca="1" si="140"/>
        <v>0</v>
      </c>
      <c r="CK229" s="31">
        <f t="shared" ca="1" si="122"/>
        <v>0</v>
      </c>
      <c r="CL229" s="31">
        <f t="shared" si="123"/>
        <v>0</v>
      </c>
      <c r="CM229" s="31">
        <f t="shared" si="124"/>
        <v>0</v>
      </c>
      <c r="DG229" s="31" t="str">
        <f t="shared" si="116"/>
        <v/>
      </c>
      <c r="DH229" s="31" t="str">
        <f>IFERROR(IF(COUNTIF($DG$8:$DG229,DG229)&gt;1,"",DG229),"")</f>
        <v/>
      </c>
      <c r="DI229" s="31" t="str">
        <f t="array" ref="DI229">IFERROR(INDEX(filter1,SMALL(IF(LEN(filter1)&gt;0,ROW(filter1)-ROW(INDEX(filter1,1,1))+1),ROW($DF229)-ROW($DF$7))),"")</f>
        <v/>
      </c>
      <c r="DJ229" s="31" t="str">
        <f t="shared" si="117"/>
        <v/>
      </c>
      <c r="DK229" s="31" t="str">
        <f>IFERROR(IF(COUNTIF($DJ$8:$DJ229,DJ229)&gt;1,"",DJ229),"")</f>
        <v/>
      </c>
      <c r="DL229" s="31" t="str">
        <f t="array" ref="DL229">IFERROR(INDEX(filter2,SMALL(IF(LEN(filter2)&gt;0,ROW(filter2)-ROW(INDEX(filter2,1,1))+1),ROW($DF229)-ROW($DF$7))),"")</f>
        <v/>
      </c>
      <c r="DM229" s="31" t="str">
        <f t="shared" si="118"/>
        <v/>
      </c>
      <c r="DN229" s="31" t="str">
        <f>IFERROR(IF(COUNTIF($DM$8:$DM229,DM229)&gt;1,"",DM229),"")</f>
        <v/>
      </c>
      <c r="DO229" s="31" t="str">
        <f t="array" ref="DO229">IFERROR(INDEX(filter3,SMALL(IF(LEN(filter3)&gt;0,ROW(filter3)-ROW(INDEX(filter3,1,1))+1),ROW($DF229)-ROW($DF$7))),"")</f>
        <v/>
      </c>
      <c r="DP229" s="31" t="str">
        <f t="shared" si="119"/>
        <v/>
      </c>
      <c r="DQ229" s="31" t="str">
        <f>IFERROR(IF(COUNTIF($DP$8:$DP229,DP229)&gt;1,"",DP229),"")</f>
        <v/>
      </c>
      <c r="DR229" s="31" t="str">
        <f t="array" ref="DR229">IFERROR(INDEX(filter4,SMALL(IF(LEN(filter4)&gt;0,ROW(filter4)-ROW(INDEX(filter4,1,1))+1),ROW($DF229)-ROW($DF$7))),"")</f>
        <v/>
      </c>
      <c r="DY229" s="75"/>
      <c r="DZ229" s="75"/>
      <c r="EA229" s="75"/>
      <c r="EB229" s="75"/>
      <c r="EC229" s="75"/>
      <c r="ED229" s="75"/>
      <c r="EE229" s="75"/>
      <c r="EF229" s="75"/>
      <c r="EG229" s="75"/>
      <c r="EH229" s="75"/>
      <c r="EI229" s="75"/>
      <c r="EJ229" s="75"/>
    </row>
    <row r="230" spans="3:140" ht="15" customHeight="1" x14ac:dyDescent="0.25">
      <c r="C230" s="31">
        <v>223</v>
      </c>
      <c r="D230" s="31" t="str">
        <f>IFERROR(IF(INDEX(database[],$C230,D$6)=0,"",INDEX(database[],$C230,D$6)),"")</f>
        <v/>
      </c>
      <c r="E230" s="46" t="str">
        <f>IFERROR(IF(INDEX(database[],$C230,E$6)=0,"",INDEX(database[],$C230,E$6)),"")</f>
        <v/>
      </c>
      <c r="F230" s="31" t="str">
        <f>IFERROR(IF(INDEX(database[],$C230,F$6)=0,"",INDEX(database[],$C230,F$6)),"")</f>
        <v/>
      </c>
      <c r="G230" s="31" t="str">
        <f>IFERROR(IF(INDEX(database[],$C230,G$6)=0,"",INDEX(database[],$C230,G$6)),"")</f>
        <v/>
      </c>
      <c r="H230" s="31" t="str">
        <f>IFERROR(IF(INDEX(database[],$C230,H$6)=0,"",INDEX(database[],$C230,H$6)),"")</f>
        <v/>
      </c>
      <c r="I230" s="31" t="str">
        <f>IFERROR(IF(INDEX(database[],$C230,I$6)=0,"",INDEX(database[],$C230,I$6)),"")</f>
        <v/>
      </c>
      <c r="J230" s="31" t="str">
        <f>IFERROR(IF(INDEX(database[],$C230,J$6)=0,"",INDEX(database[],$C230,J$6)),"")</f>
        <v/>
      </c>
      <c r="K230" s="31" t="str">
        <f>IFERROR(IF(INDEX(database[],$C230,K$6)=0,"",INDEX(database[],$C230,K$6)),"")</f>
        <v/>
      </c>
      <c r="L230" s="31" t="str">
        <f>IFERROR(IF(INDEX(database[],$C230,L$6)=0,"",INDEX(database[],$C230,L$6)),"")</f>
        <v/>
      </c>
      <c r="M230" s="31" t="str">
        <f>IFERROR(IF(INDEX(database[],$C230,M$6)=0,"",INDEX(database[],$C230,M$6)),"")</f>
        <v/>
      </c>
      <c r="N230" s="31" t="str">
        <f>IFERROR(IF(INDEX(database[],$C230,N$6)=0,"",INDEX(database[],$C230,N$6)),"")</f>
        <v/>
      </c>
      <c r="O230" s="31" t="str">
        <f>IFERROR(IF(INDEX(database[],$C230,O$6)=0,"",INDEX(database[],$C230,O$6)),"")</f>
        <v/>
      </c>
      <c r="P230" s="31" t="str">
        <f>IFERROR(IF(INDEX(database[],$C230,P$6)=0,"",INDEX(database[],$C230,P$6)),"")</f>
        <v/>
      </c>
      <c r="Q230" s="31" t="str">
        <f>IFERROR(IF(INDEX(database[],$C230,Q$6)=0,"",INDEX(database[],$C230,Q$6)),"")</f>
        <v/>
      </c>
      <c r="R230" s="46" t="str">
        <f>IFERROR(IF(INDEX(database[],$C230,R$6)=0,"",INDEX(database[],$C230,R$6)),"")</f>
        <v/>
      </c>
      <c r="S230" s="31" t="str">
        <f>IFERROR(IF(INDEX(database[],$C230,S$6)=0,"",INDEX(database[],$C230,S$6)),"")</f>
        <v/>
      </c>
      <c r="T230" s="31" t="str">
        <f>IFERROR(IF(INDEX(database[],$C230,T$6)=0,"",INDEX(database[],$C230,T$6)),"")</f>
        <v/>
      </c>
      <c r="U230" s="31" t="str">
        <f>IFERROR(IF(INDEX(database[],$C230,U$6)=0,"",INDEX(database[],$C230,U$6)),"")</f>
        <v/>
      </c>
      <c r="V230" s="31" t="str">
        <f>IFERROR(IF(INDEX(database[],$C230,V$6)=0,"",INDEX(database[],$C230,V$6)),"")</f>
        <v/>
      </c>
      <c r="W230" s="31" t="str">
        <f>IFERROR(IF(INDEX(database[],$C230,W$6)=0,"",INDEX(database[],$C230,W$6)),"")</f>
        <v/>
      </c>
      <c r="X230" s="31" t="str">
        <f>IFERROR(IF(INDEX(database[],$C230,X$6)=0,"",INDEX(database[],$C230,X$6)),"")</f>
        <v/>
      </c>
      <c r="Y230" s="31" t="str">
        <f>IFERROR(IF(INDEX(database[],$C230,Y$6)=0,"",INDEX(database[],$C230,Y$6)),"")</f>
        <v/>
      </c>
      <c r="Z230" s="31" t="str">
        <f>IFERROR(IF(INDEX(database[],$C230,Z$6)=0,"",INDEX(database[],$C230,Z$6)),"")</f>
        <v/>
      </c>
      <c r="AA230" s="31" t="str">
        <f>IFERROR(IF(INDEX(database[],$C230,AA$6)=0,"",INDEX(database[],$C230,AA$6)),"")</f>
        <v/>
      </c>
      <c r="AB230" s="31" t="str">
        <f>IFERROR(IF(INDEX(database[],$C230,AB$6)=0,"",INDEX(database[],$C230,AB$6)),"")</f>
        <v/>
      </c>
      <c r="AC230" s="31" t="str">
        <f>IFERROR(IF(INDEX(database[],$C230,AC$6)=0,"",INDEX(database[],$C230,AC$6)),"")</f>
        <v/>
      </c>
      <c r="AD230" s="31" t="str">
        <f>IFERROR(IF(INDEX(database[],$C230,AD$6)=0,"",INDEX(database[],$C230,AD$6)),"")</f>
        <v/>
      </c>
      <c r="AE230" s="31" t="str">
        <f>IFERROR(IF(INDEX(database[],$C230,AE$6)=0,"",INDEX(database[],$C230,AE$6)),"")</f>
        <v/>
      </c>
      <c r="AF230" s="31" t="str">
        <f>IFERROR(IF(INDEX(database[],$C230,AF$6)=0,"",INDEX(database[],$C230,AF$6)),"")</f>
        <v/>
      </c>
      <c r="AG230" s="31" t="str">
        <f>IFERROR(IF(INDEX(database[],$C230,AG$6)=0,"",INDEX(database[],$C230,AG$6)),"")</f>
        <v/>
      </c>
      <c r="AH230" s="31" t="str">
        <f>IFERROR(IF(INDEX(database[],$C230,AH$6)=0,"",INDEX(database[],$C230,AH$6)),"")</f>
        <v/>
      </c>
      <c r="AI230" s="31" t="str">
        <f>IFERROR(IF(INDEX(database[],$C230,AI$6)=0,"",INDEX(database[],$C230,AI$6)),"")</f>
        <v/>
      </c>
      <c r="AJ230" s="31" t="str">
        <f>IFERROR(IF(INDEX(database[],$C230,AJ$6)=0,"",INDEX(database[],$C230,AJ$6)),"")</f>
        <v/>
      </c>
      <c r="AK230" s="31" t="str">
        <f>IFERROR(IF(INDEX(database[],$C230,AK$6)=0,"",INDEX(database[],$C230,AK$6)),"")</f>
        <v/>
      </c>
      <c r="AL230" s="31" t="str">
        <f>IFERROR(IF(INDEX(database[],$C230,AL$6)=0,"",INDEX(database[],$C230,AL$6)),"")</f>
        <v/>
      </c>
      <c r="AM230" s="31" t="str">
        <f>IFERROR(IF(INDEX(database[],$C230,AM$6)=0,"",INDEX(database[],$C230,AM$6)),"")</f>
        <v/>
      </c>
      <c r="AN230" s="31" t="str">
        <f>IFERROR(IF(INDEX(database[],$C230,AN$6)=0,"",INDEX(database[],$C230,AN$6)),"")</f>
        <v/>
      </c>
      <c r="AO230" s="31" t="str">
        <f>IFERROR(IF(INDEX(database[],$C230,AO$6)=0,"",INDEX(database[],$C230,AO$6)),"")</f>
        <v/>
      </c>
      <c r="AP230" s="31" t="str">
        <f>IFERROR(IF(INDEX(database[],$C230,AP$6)=0,"",INDEX(database[],$C230,AP$6)),"")</f>
        <v/>
      </c>
      <c r="AQ230" s="31" t="str">
        <f>IFERROR(IF(INDEX(database[],$C230,AQ$6)=0,"",INDEX(database[],$C230,AQ$6)),"")</f>
        <v/>
      </c>
      <c r="AR230" s="31" t="str">
        <f>IFERROR(IF(INDEX(database[],$C230,AR$6)=0,"",INDEX(database[],$C230,AR$6)),"")</f>
        <v/>
      </c>
      <c r="AS230" s="31" t="str">
        <f>IFERROR(IF(INDEX(database[],$C230,AS$6)=0,"",INDEX(database[],$C230,AS$6)),"")</f>
        <v/>
      </c>
      <c r="AT230" s="31" t="str">
        <f>IFERROR(IF(INDEX(database[],$C230,AT$6)=0,"",INDEX(database[],$C230,AT$6)),"")</f>
        <v/>
      </c>
      <c r="AU230" s="31" t="str">
        <f>IFERROR(IF(INDEX(database[],$C230,AU$6)=0,"",INDEX(database[],$C230,AU$6)),"")</f>
        <v/>
      </c>
      <c r="AV230" s="31" t="str">
        <f>IFERROR(IF(INDEX(database[],$C230,AV$6)=0,"",INDEX(database[],$C230,AV$6)),"")</f>
        <v/>
      </c>
      <c r="AW230" s="31" t="str">
        <f t="shared" si="120"/>
        <v/>
      </c>
      <c r="AX230" s="49" t="str">
        <f t="shared" si="125"/>
        <v/>
      </c>
      <c r="AY230" s="31" t="str">
        <f t="shared" si="126"/>
        <v/>
      </c>
      <c r="AZ230" s="31" t="str">
        <f t="shared" si="127"/>
        <v/>
      </c>
      <c r="BA230" s="49" t="str">
        <f t="shared" ca="1" si="128"/>
        <v/>
      </c>
      <c r="BB230" s="51" t="str">
        <f t="shared" ca="1" si="129"/>
        <v/>
      </c>
      <c r="BC230" s="50" t="str">
        <f t="shared" si="136"/>
        <v/>
      </c>
      <c r="BD230" s="46" t="str">
        <f t="shared" si="136"/>
        <v/>
      </c>
      <c r="BE230" s="46" t="str">
        <f t="shared" si="136"/>
        <v/>
      </c>
      <c r="BF230" s="46" t="str">
        <f t="shared" si="136"/>
        <v/>
      </c>
      <c r="BG230" s="46" t="str">
        <f t="shared" si="136"/>
        <v/>
      </c>
      <c r="BH230" s="46" t="str">
        <f t="shared" si="136"/>
        <v/>
      </c>
      <c r="BI230" s="46" t="str">
        <f t="shared" si="136"/>
        <v/>
      </c>
      <c r="BJ230" s="31" t="str">
        <f t="shared" si="130"/>
        <v/>
      </c>
      <c r="BK230" s="31" t="str">
        <f t="shared" si="131"/>
        <v/>
      </c>
      <c r="BL230" s="31" t="str">
        <f t="shared" si="132"/>
        <v/>
      </c>
      <c r="BM230" s="31" t="str">
        <f t="shared" si="133"/>
        <v/>
      </c>
      <c r="BN230" s="31" t="str">
        <f t="shared" si="134"/>
        <v/>
      </c>
      <c r="BO230" s="31" t="str">
        <f t="shared" si="135"/>
        <v/>
      </c>
      <c r="BP230" s="48"/>
      <c r="BQ230" s="48"/>
      <c r="BR230" s="48"/>
      <c r="BS230" s="48"/>
      <c r="BT230" s="48"/>
      <c r="BU230" s="31">
        <f>IFERROR(IF(OR(BU$7="",List!$B$8="",List!$B$8="All"),1,IF(List!$B$8=INDEX(IF(BU$5="d",DateTable,MainTable),$C230,BU$6),1,0)),0)</f>
        <v>1</v>
      </c>
      <c r="BV230" s="31">
        <f>IFERROR(IF(OR(BV$7="",List!$B$11="",List!$B$11="All"),1,IF(List!$B$11=INDEX(IF(BV$5="d",DateTable,MainTable),$C230,BV$6),1,0)),0)</f>
        <v>1</v>
      </c>
      <c r="BW230" s="31">
        <f>IFERROR(IF(OR(BW$7="",List!$B$14="",List!$B$14="All"),1,IF(List!$B$14=INDEX(IF(BW$5="d",DateTable,MainTable),$C230,BW$6),1,0)),0)</f>
        <v>1</v>
      </c>
      <c r="BX230" s="31">
        <f>IFERROR(IF(OR(BX$7="",List!$B$17="",List!$B$17="All"),1,IF(List!$B$17=INDEX(IF(BX$5="d",DateTable,MainTable),$C230,BX$6),1,0)),0)</f>
        <v>1</v>
      </c>
      <c r="BY230" s="31">
        <f t="shared" si="137"/>
        <v>1</v>
      </c>
      <c r="CA230" s="31" t="str">
        <f t="shared" si="138"/>
        <v/>
      </c>
      <c r="CB230" s="31" t="str">
        <f t="shared" si="121"/>
        <v/>
      </c>
      <c r="CD230" s="31">
        <f>IFERROR(IF(OR(Dashboard!$C$7="",Dashboard!$C$7="All"),1,IF(Dashboard!$C$7=INDEX(MainTable,$C230,CD$6),1,0)),0)</f>
        <v>1</v>
      </c>
      <c r="CE230" s="31">
        <f>IFERROR(IF(OR(Dashboard!$E$7="",Dashboard!$E$7="All"),1,IF(Dashboard!$E$7=INDEX(MainTable,$C230,CE$6),1,0)),0)</f>
        <v>1</v>
      </c>
      <c r="CF230" s="31">
        <f>IFERROR(IF(OR(Dashboard!$G$7="",Dashboard!$G$7="All"),1,IF(Dashboard!$G$7=INDEX(MainTable,$C230,CF$6),1,0)),0)</f>
        <v>1</v>
      </c>
      <c r="CG230" s="31">
        <f>IFERROR(IF(OR(Dashboard!$I$7="",Dashboard!$I$7="All"),1,IF(Dashboard!$I$7=INDEX(MainTable,$C230,CG$6),1,0)),0)</f>
        <v>1</v>
      </c>
      <c r="CH230" s="31">
        <f t="shared" si="139"/>
        <v>1</v>
      </c>
      <c r="CJ230" s="31">
        <f t="shared" ca="1" si="140"/>
        <v>0</v>
      </c>
      <c r="CK230" s="31">
        <f t="shared" ca="1" si="122"/>
        <v>0</v>
      </c>
      <c r="CL230" s="31">
        <f t="shared" si="123"/>
        <v>0</v>
      </c>
      <c r="CM230" s="31">
        <f t="shared" si="124"/>
        <v>0</v>
      </c>
      <c r="DG230" s="31" t="str">
        <f t="shared" si="116"/>
        <v/>
      </c>
      <c r="DH230" s="31" t="str">
        <f>IFERROR(IF(COUNTIF($DG$8:$DG230,DG230)&gt;1,"",DG230),"")</f>
        <v/>
      </c>
      <c r="DI230" s="31" t="str">
        <f t="array" ref="DI230">IFERROR(INDEX(filter1,SMALL(IF(LEN(filter1)&gt;0,ROW(filter1)-ROW(INDEX(filter1,1,1))+1),ROW($DF230)-ROW($DF$7))),"")</f>
        <v/>
      </c>
      <c r="DJ230" s="31" t="str">
        <f t="shared" si="117"/>
        <v/>
      </c>
      <c r="DK230" s="31" t="str">
        <f>IFERROR(IF(COUNTIF($DJ$8:$DJ230,DJ230)&gt;1,"",DJ230),"")</f>
        <v/>
      </c>
      <c r="DL230" s="31" t="str">
        <f t="array" ref="DL230">IFERROR(INDEX(filter2,SMALL(IF(LEN(filter2)&gt;0,ROW(filter2)-ROW(INDEX(filter2,1,1))+1),ROW($DF230)-ROW($DF$7))),"")</f>
        <v/>
      </c>
      <c r="DM230" s="31" t="str">
        <f t="shared" si="118"/>
        <v/>
      </c>
      <c r="DN230" s="31" t="str">
        <f>IFERROR(IF(COUNTIF($DM$8:$DM230,DM230)&gt;1,"",DM230),"")</f>
        <v/>
      </c>
      <c r="DO230" s="31" t="str">
        <f t="array" ref="DO230">IFERROR(INDEX(filter3,SMALL(IF(LEN(filter3)&gt;0,ROW(filter3)-ROW(INDEX(filter3,1,1))+1),ROW($DF230)-ROW($DF$7))),"")</f>
        <v/>
      </c>
      <c r="DP230" s="31" t="str">
        <f t="shared" si="119"/>
        <v/>
      </c>
      <c r="DQ230" s="31" t="str">
        <f>IFERROR(IF(COUNTIF($DP$8:$DP230,DP230)&gt;1,"",DP230),"")</f>
        <v/>
      </c>
      <c r="DR230" s="31" t="str">
        <f t="array" ref="DR230">IFERROR(INDEX(filter4,SMALL(IF(LEN(filter4)&gt;0,ROW(filter4)-ROW(INDEX(filter4,1,1))+1),ROW($DF230)-ROW($DF$7))),"")</f>
        <v/>
      </c>
      <c r="DY230" s="75"/>
      <c r="DZ230" s="75"/>
      <c r="EA230" s="75"/>
      <c r="EB230" s="75"/>
      <c r="EC230" s="75"/>
      <c r="ED230" s="75"/>
      <c r="EE230" s="75"/>
      <c r="EF230" s="75"/>
      <c r="EG230" s="75"/>
      <c r="EH230" s="75"/>
      <c r="EI230" s="75"/>
      <c r="EJ230" s="75"/>
    </row>
    <row r="231" spans="3:140" ht="15" customHeight="1" x14ac:dyDescent="0.25">
      <c r="C231" s="31">
        <v>224</v>
      </c>
      <c r="D231" s="31" t="str">
        <f>IFERROR(IF(INDEX(database[],$C231,D$6)=0,"",INDEX(database[],$C231,D$6)),"")</f>
        <v/>
      </c>
      <c r="E231" s="46" t="str">
        <f>IFERROR(IF(INDEX(database[],$C231,E$6)=0,"",INDEX(database[],$C231,E$6)),"")</f>
        <v/>
      </c>
      <c r="F231" s="31" t="str">
        <f>IFERROR(IF(INDEX(database[],$C231,F$6)=0,"",INDEX(database[],$C231,F$6)),"")</f>
        <v/>
      </c>
      <c r="G231" s="31" t="str">
        <f>IFERROR(IF(INDEX(database[],$C231,G$6)=0,"",INDEX(database[],$C231,G$6)),"")</f>
        <v/>
      </c>
      <c r="H231" s="31" t="str">
        <f>IFERROR(IF(INDEX(database[],$C231,H$6)=0,"",INDEX(database[],$C231,H$6)),"")</f>
        <v/>
      </c>
      <c r="I231" s="31" t="str">
        <f>IFERROR(IF(INDEX(database[],$C231,I$6)=0,"",INDEX(database[],$C231,I$6)),"")</f>
        <v/>
      </c>
      <c r="J231" s="31" t="str">
        <f>IFERROR(IF(INDEX(database[],$C231,J$6)=0,"",INDEX(database[],$C231,J$6)),"")</f>
        <v/>
      </c>
      <c r="K231" s="31" t="str">
        <f>IFERROR(IF(INDEX(database[],$C231,K$6)=0,"",INDEX(database[],$C231,K$6)),"")</f>
        <v/>
      </c>
      <c r="L231" s="31" t="str">
        <f>IFERROR(IF(INDEX(database[],$C231,L$6)=0,"",INDEX(database[],$C231,L$6)),"")</f>
        <v/>
      </c>
      <c r="M231" s="31" t="str">
        <f>IFERROR(IF(INDEX(database[],$C231,M$6)=0,"",INDEX(database[],$C231,M$6)),"")</f>
        <v/>
      </c>
      <c r="N231" s="31" t="str">
        <f>IFERROR(IF(INDEX(database[],$C231,N$6)=0,"",INDEX(database[],$C231,N$6)),"")</f>
        <v/>
      </c>
      <c r="O231" s="31" t="str">
        <f>IFERROR(IF(INDEX(database[],$C231,O$6)=0,"",INDEX(database[],$C231,O$6)),"")</f>
        <v/>
      </c>
      <c r="P231" s="31" t="str">
        <f>IFERROR(IF(INDEX(database[],$C231,P$6)=0,"",INDEX(database[],$C231,P$6)),"")</f>
        <v/>
      </c>
      <c r="Q231" s="31" t="str">
        <f>IFERROR(IF(INDEX(database[],$C231,Q$6)=0,"",INDEX(database[],$C231,Q$6)),"")</f>
        <v/>
      </c>
      <c r="R231" s="46" t="str">
        <f>IFERROR(IF(INDEX(database[],$C231,R$6)=0,"",INDEX(database[],$C231,R$6)),"")</f>
        <v/>
      </c>
      <c r="S231" s="31" t="str">
        <f>IFERROR(IF(INDEX(database[],$C231,S$6)=0,"",INDEX(database[],$C231,S$6)),"")</f>
        <v/>
      </c>
      <c r="T231" s="31" t="str">
        <f>IFERROR(IF(INDEX(database[],$C231,T$6)=0,"",INDEX(database[],$C231,T$6)),"")</f>
        <v/>
      </c>
      <c r="U231" s="31" t="str">
        <f>IFERROR(IF(INDEX(database[],$C231,U$6)=0,"",INDEX(database[],$C231,U$6)),"")</f>
        <v/>
      </c>
      <c r="V231" s="31" t="str">
        <f>IFERROR(IF(INDEX(database[],$C231,V$6)=0,"",INDEX(database[],$C231,V$6)),"")</f>
        <v/>
      </c>
      <c r="W231" s="31" t="str">
        <f>IFERROR(IF(INDEX(database[],$C231,W$6)=0,"",INDEX(database[],$C231,W$6)),"")</f>
        <v/>
      </c>
      <c r="X231" s="31" t="str">
        <f>IFERROR(IF(INDEX(database[],$C231,X$6)=0,"",INDEX(database[],$C231,X$6)),"")</f>
        <v/>
      </c>
      <c r="Y231" s="31" t="str">
        <f>IFERROR(IF(INDEX(database[],$C231,Y$6)=0,"",INDEX(database[],$C231,Y$6)),"")</f>
        <v/>
      </c>
      <c r="Z231" s="31" t="str">
        <f>IFERROR(IF(INDEX(database[],$C231,Z$6)=0,"",INDEX(database[],$C231,Z$6)),"")</f>
        <v/>
      </c>
      <c r="AA231" s="31" t="str">
        <f>IFERROR(IF(INDEX(database[],$C231,AA$6)=0,"",INDEX(database[],$C231,AA$6)),"")</f>
        <v/>
      </c>
      <c r="AB231" s="31" t="str">
        <f>IFERROR(IF(INDEX(database[],$C231,AB$6)=0,"",INDEX(database[],$C231,AB$6)),"")</f>
        <v/>
      </c>
      <c r="AC231" s="31" t="str">
        <f>IFERROR(IF(INDEX(database[],$C231,AC$6)=0,"",INDEX(database[],$C231,AC$6)),"")</f>
        <v/>
      </c>
      <c r="AD231" s="31" t="str">
        <f>IFERROR(IF(INDEX(database[],$C231,AD$6)=0,"",INDEX(database[],$C231,AD$6)),"")</f>
        <v/>
      </c>
      <c r="AE231" s="31" t="str">
        <f>IFERROR(IF(INDEX(database[],$C231,AE$6)=0,"",INDEX(database[],$C231,AE$6)),"")</f>
        <v/>
      </c>
      <c r="AF231" s="31" t="str">
        <f>IFERROR(IF(INDEX(database[],$C231,AF$6)=0,"",INDEX(database[],$C231,AF$6)),"")</f>
        <v/>
      </c>
      <c r="AG231" s="31" t="str">
        <f>IFERROR(IF(INDEX(database[],$C231,AG$6)=0,"",INDEX(database[],$C231,AG$6)),"")</f>
        <v/>
      </c>
      <c r="AH231" s="31" t="str">
        <f>IFERROR(IF(INDEX(database[],$C231,AH$6)=0,"",INDEX(database[],$C231,AH$6)),"")</f>
        <v/>
      </c>
      <c r="AI231" s="31" t="str">
        <f>IFERROR(IF(INDEX(database[],$C231,AI$6)=0,"",INDEX(database[],$C231,AI$6)),"")</f>
        <v/>
      </c>
      <c r="AJ231" s="31" t="str">
        <f>IFERROR(IF(INDEX(database[],$C231,AJ$6)=0,"",INDEX(database[],$C231,AJ$6)),"")</f>
        <v/>
      </c>
      <c r="AK231" s="31" t="str">
        <f>IFERROR(IF(INDEX(database[],$C231,AK$6)=0,"",INDEX(database[],$C231,AK$6)),"")</f>
        <v/>
      </c>
      <c r="AL231" s="31" t="str">
        <f>IFERROR(IF(INDEX(database[],$C231,AL$6)=0,"",INDEX(database[],$C231,AL$6)),"")</f>
        <v/>
      </c>
      <c r="AM231" s="31" t="str">
        <f>IFERROR(IF(INDEX(database[],$C231,AM$6)=0,"",INDEX(database[],$C231,AM$6)),"")</f>
        <v/>
      </c>
      <c r="AN231" s="31" t="str">
        <f>IFERROR(IF(INDEX(database[],$C231,AN$6)=0,"",INDEX(database[],$C231,AN$6)),"")</f>
        <v/>
      </c>
      <c r="AO231" s="31" t="str">
        <f>IFERROR(IF(INDEX(database[],$C231,AO$6)=0,"",INDEX(database[],$C231,AO$6)),"")</f>
        <v/>
      </c>
      <c r="AP231" s="31" t="str">
        <f>IFERROR(IF(INDEX(database[],$C231,AP$6)=0,"",INDEX(database[],$C231,AP$6)),"")</f>
        <v/>
      </c>
      <c r="AQ231" s="31" t="str">
        <f>IFERROR(IF(INDEX(database[],$C231,AQ$6)=0,"",INDEX(database[],$C231,AQ$6)),"")</f>
        <v/>
      </c>
      <c r="AR231" s="31" t="str">
        <f>IFERROR(IF(INDEX(database[],$C231,AR$6)=0,"",INDEX(database[],$C231,AR$6)),"")</f>
        <v/>
      </c>
      <c r="AS231" s="31" t="str">
        <f>IFERROR(IF(INDEX(database[],$C231,AS$6)=0,"",INDEX(database[],$C231,AS$6)),"")</f>
        <v/>
      </c>
      <c r="AT231" s="31" t="str">
        <f>IFERROR(IF(INDEX(database[],$C231,AT$6)=0,"",INDEX(database[],$C231,AT$6)),"")</f>
        <v/>
      </c>
      <c r="AU231" s="31" t="str">
        <f>IFERROR(IF(INDEX(database[],$C231,AU$6)=0,"",INDEX(database[],$C231,AU$6)),"")</f>
        <v/>
      </c>
      <c r="AV231" s="31" t="str">
        <f>IFERROR(IF(INDEX(database[],$C231,AV$6)=0,"",INDEX(database[],$C231,AV$6)),"")</f>
        <v/>
      </c>
      <c r="AW231" s="31" t="str">
        <f t="shared" si="120"/>
        <v/>
      </c>
      <c r="AX231" s="49" t="str">
        <f t="shared" si="125"/>
        <v/>
      </c>
      <c r="AY231" s="31" t="str">
        <f t="shared" si="126"/>
        <v/>
      </c>
      <c r="AZ231" s="31" t="str">
        <f t="shared" si="127"/>
        <v/>
      </c>
      <c r="BA231" s="49" t="str">
        <f t="shared" ca="1" si="128"/>
        <v/>
      </c>
      <c r="BB231" s="51" t="str">
        <f t="shared" ca="1" si="129"/>
        <v/>
      </c>
      <c r="BC231" s="50" t="str">
        <f t="shared" si="136"/>
        <v/>
      </c>
      <c r="BD231" s="46" t="str">
        <f t="shared" si="136"/>
        <v/>
      </c>
      <c r="BE231" s="46" t="str">
        <f t="shared" si="136"/>
        <v/>
      </c>
      <c r="BF231" s="46" t="str">
        <f t="shared" si="136"/>
        <v/>
      </c>
      <c r="BG231" s="46" t="str">
        <f t="shared" si="136"/>
        <v/>
      </c>
      <c r="BH231" s="46" t="str">
        <f t="shared" si="136"/>
        <v/>
      </c>
      <c r="BI231" s="46" t="str">
        <f t="shared" si="136"/>
        <v/>
      </c>
      <c r="BJ231" s="31" t="str">
        <f t="shared" si="130"/>
        <v/>
      </c>
      <c r="BK231" s="31" t="str">
        <f t="shared" si="131"/>
        <v/>
      </c>
      <c r="BL231" s="31" t="str">
        <f t="shared" si="132"/>
        <v/>
      </c>
      <c r="BM231" s="31" t="str">
        <f t="shared" si="133"/>
        <v/>
      </c>
      <c r="BN231" s="31" t="str">
        <f t="shared" si="134"/>
        <v/>
      </c>
      <c r="BO231" s="31" t="str">
        <f t="shared" si="135"/>
        <v/>
      </c>
      <c r="BP231" s="48"/>
      <c r="BQ231" s="48"/>
      <c r="BR231" s="48"/>
      <c r="BS231" s="48"/>
      <c r="BT231" s="48"/>
      <c r="BU231" s="31">
        <f>IFERROR(IF(OR(BU$7="",List!$B$8="",List!$B$8="All"),1,IF(List!$B$8=INDEX(IF(BU$5="d",DateTable,MainTable),$C231,BU$6),1,0)),0)</f>
        <v>1</v>
      </c>
      <c r="BV231" s="31">
        <f>IFERROR(IF(OR(BV$7="",List!$B$11="",List!$B$11="All"),1,IF(List!$B$11=INDEX(IF(BV$5="d",DateTable,MainTable),$C231,BV$6),1,0)),0)</f>
        <v>1</v>
      </c>
      <c r="BW231" s="31">
        <f>IFERROR(IF(OR(BW$7="",List!$B$14="",List!$B$14="All"),1,IF(List!$B$14=INDEX(IF(BW$5="d",DateTable,MainTable),$C231,BW$6),1,0)),0)</f>
        <v>1</v>
      </c>
      <c r="BX231" s="31">
        <f>IFERROR(IF(OR(BX$7="",List!$B$17="",List!$B$17="All"),1,IF(List!$B$17=INDEX(IF(BX$5="d",DateTable,MainTable),$C231,BX$6),1,0)),0)</f>
        <v>1</v>
      </c>
      <c r="BY231" s="31">
        <f t="shared" si="137"/>
        <v>1</v>
      </c>
      <c r="CA231" s="31" t="str">
        <f t="shared" si="138"/>
        <v/>
      </c>
      <c r="CB231" s="31" t="str">
        <f t="shared" si="121"/>
        <v/>
      </c>
      <c r="CD231" s="31">
        <f>IFERROR(IF(OR(Dashboard!$C$7="",Dashboard!$C$7="All"),1,IF(Dashboard!$C$7=INDEX(MainTable,$C231,CD$6),1,0)),0)</f>
        <v>1</v>
      </c>
      <c r="CE231" s="31">
        <f>IFERROR(IF(OR(Dashboard!$E$7="",Dashboard!$E$7="All"),1,IF(Dashboard!$E$7=INDEX(MainTable,$C231,CE$6),1,0)),0)</f>
        <v>1</v>
      </c>
      <c r="CF231" s="31">
        <f>IFERROR(IF(OR(Dashboard!$G$7="",Dashboard!$G$7="All"),1,IF(Dashboard!$G$7=INDEX(MainTable,$C231,CF$6),1,0)),0)</f>
        <v>1</v>
      </c>
      <c r="CG231" s="31">
        <f>IFERROR(IF(OR(Dashboard!$I$7="",Dashboard!$I$7="All"),1,IF(Dashboard!$I$7=INDEX(MainTable,$C231,CG$6),1,0)),0)</f>
        <v>1</v>
      </c>
      <c r="CH231" s="31">
        <f t="shared" si="139"/>
        <v>1</v>
      </c>
      <c r="CJ231" s="31">
        <f t="shared" ca="1" si="140"/>
        <v>0</v>
      </c>
      <c r="CK231" s="31">
        <f t="shared" ca="1" si="122"/>
        <v>0</v>
      </c>
      <c r="CL231" s="31">
        <f t="shared" si="123"/>
        <v>0</v>
      </c>
      <c r="CM231" s="31">
        <f t="shared" si="124"/>
        <v>0</v>
      </c>
      <c r="DG231" s="31" t="str">
        <f t="shared" si="116"/>
        <v/>
      </c>
      <c r="DH231" s="31" t="str">
        <f>IFERROR(IF(COUNTIF($DG$8:$DG231,DG231)&gt;1,"",DG231),"")</f>
        <v/>
      </c>
      <c r="DI231" s="31" t="str">
        <f t="array" ref="DI231">IFERROR(INDEX(filter1,SMALL(IF(LEN(filter1)&gt;0,ROW(filter1)-ROW(INDEX(filter1,1,1))+1),ROW($DF231)-ROW($DF$7))),"")</f>
        <v/>
      </c>
      <c r="DJ231" s="31" t="str">
        <f t="shared" si="117"/>
        <v/>
      </c>
      <c r="DK231" s="31" t="str">
        <f>IFERROR(IF(COUNTIF($DJ$8:$DJ231,DJ231)&gt;1,"",DJ231),"")</f>
        <v/>
      </c>
      <c r="DL231" s="31" t="str">
        <f t="array" ref="DL231">IFERROR(INDEX(filter2,SMALL(IF(LEN(filter2)&gt;0,ROW(filter2)-ROW(INDEX(filter2,1,1))+1),ROW($DF231)-ROW($DF$7))),"")</f>
        <v/>
      </c>
      <c r="DM231" s="31" t="str">
        <f t="shared" si="118"/>
        <v/>
      </c>
      <c r="DN231" s="31" t="str">
        <f>IFERROR(IF(COUNTIF($DM$8:$DM231,DM231)&gt;1,"",DM231),"")</f>
        <v/>
      </c>
      <c r="DO231" s="31" t="str">
        <f t="array" ref="DO231">IFERROR(INDEX(filter3,SMALL(IF(LEN(filter3)&gt;0,ROW(filter3)-ROW(INDEX(filter3,1,1))+1),ROW($DF231)-ROW($DF$7))),"")</f>
        <v/>
      </c>
      <c r="DP231" s="31" t="str">
        <f t="shared" si="119"/>
        <v/>
      </c>
      <c r="DQ231" s="31" t="str">
        <f>IFERROR(IF(COUNTIF($DP$8:$DP231,DP231)&gt;1,"",DP231),"")</f>
        <v/>
      </c>
      <c r="DR231" s="31" t="str">
        <f t="array" ref="DR231">IFERROR(INDEX(filter4,SMALL(IF(LEN(filter4)&gt;0,ROW(filter4)-ROW(INDEX(filter4,1,1))+1),ROW($DF231)-ROW($DF$7))),"")</f>
        <v/>
      </c>
      <c r="DY231" s="75"/>
      <c r="DZ231" s="75"/>
      <c r="EA231" s="75"/>
      <c r="EB231" s="75"/>
      <c r="EC231" s="75"/>
      <c r="ED231" s="75"/>
      <c r="EE231" s="75"/>
      <c r="EF231" s="75"/>
      <c r="EG231" s="75"/>
      <c r="EH231" s="75"/>
      <c r="EI231" s="75"/>
      <c r="EJ231" s="75"/>
    </row>
    <row r="232" spans="3:140" ht="15" customHeight="1" x14ac:dyDescent="0.25">
      <c r="C232" s="31">
        <v>225</v>
      </c>
      <c r="D232" s="31" t="str">
        <f>IFERROR(IF(INDEX(database[],$C232,D$6)=0,"",INDEX(database[],$C232,D$6)),"")</f>
        <v/>
      </c>
      <c r="E232" s="46" t="str">
        <f>IFERROR(IF(INDEX(database[],$C232,E$6)=0,"",INDEX(database[],$C232,E$6)),"")</f>
        <v/>
      </c>
      <c r="F232" s="31" t="str">
        <f>IFERROR(IF(INDEX(database[],$C232,F$6)=0,"",INDEX(database[],$C232,F$6)),"")</f>
        <v/>
      </c>
      <c r="G232" s="31" t="str">
        <f>IFERROR(IF(INDEX(database[],$C232,G$6)=0,"",INDEX(database[],$C232,G$6)),"")</f>
        <v/>
      </c>
      <c r="H232" s="31" t="str">
        <f>IFERROR(IF(INDEX(database[],$C232,H$6)=0,"",INDEX(database[],$C232,H$6)),"")</f>
        <v/>
      </c>
      <c r="I232" s="31" t="str">
        <f>IFERROR(IF(INDEX(database[],$C232,I$6)=0,"",INDEX(database[],$C232,I$6)),"")</f>
        <v/>
      </c>
      <c r="J232" s="31" t="str">
        <f>IFERROR(IF(INDEX(database[],$C232,J$6)=0,"",INDEX(database[],$C232,J$6)),"")</f>
        <v/>
      </c>
      <c r="K232" s="31" t="str">
        <f>IFERROR(IF(INDEX(database[],$C232,K$6)=0,"",INDEX(database[],$C232,K$6)),"")</f>
        <v/>
      </c>
      <c r="L232" s="31" t="str">
        <f>IFERROR(IF(INDEX(database[],$C232,L$6)=0,"",INDEX(database[],$C232,L$6)),"")</f>
        <v/>
      </c>
      <c r="M232" s="31" t="str">
        <f>IFERROR(IF(INDEX(database[],$C232,M$6)=0,"",INDEX(database[],$C232,M$6)),"")</f>
        <v/>
      </c>
      <c r="N232" s="31" t="str">
        <f>IFERROR(IF(INDEX(database[],$C232,N$6)=0,"",INDEX(database[],$C232,N$6)),"")</f>
        <v/>
      </c>
      <c r="O232" s="31" t="str">
        <f>IFERROR(IF(INDEX(database[],$C232,O$6)=0,"",INDEX(database[],$C232,O$6)),"")</f>
        <v/>
      </c>
      <c r="P232" s="31" t="str">
        <f>IFERROR(IF(INDEX(database[],$C232,P$6)=0,"",INDEX(database[],$C232,P$6)),"")</f>
        <v/>
      </c>
      <c r="Q232" s="31" t="str">
        <f>IFERROR(IF(INDEX(database[],$C232,Q$6)=0,"",INDEX(database[],$C232,Q$6)),"")</f>
        <v/>
      </c>
      <c r="R232" s="46" t="str">
        <f>IFERROR(IF(INDEX(database[],$C232,R$6)=0,"",INDEX(database[],$C232,R$6)),"")</f>
        <v/>
      </c>
      <c r="S232" s="31" t="str">
        <f>IFERROR(IF(INDEX(database[],$C232,S$6)=0,"",INDEX(database[],$C232,S$6)),"")</f>
        <v/>
      </c>
      <c r="T232" s="31" t="str">
        <f>IFERROR(IF(INDEX(database[],$C232,T$6)=0,"",INDEX(database[],$C232,T$6)),"")</f>
        <v/>
      </c>
      <c r="U232" s="31" t="str">
        <f>IFERROR(IF(INDEX(database[],$C232,U$6)=0,"",INDEX(database[],$C232,U$6)),"")</f>
        <v/>
      </c>
      <c r="V232" s="31" t="str">
        <f>IFERROR(IF(INDEX(database[],$C232,V$6)=0,"",INDEX(database[],$C232,V$6)),"")</f>
        <v/>
      </c>
      <c r="W232" s="31" t="str">
        <f>IFERROR(IF(INDEX(database[],$C232,W$6)=0,"",INDEX(database[],$C232,W$6)),"")</f>
        <v/>
      </c>
      <c r="X232" s="31" t="str">
        <f>IFERROR(IF(INDEX(database[],$C232,X$6)=0,"",INDEX(database[],$C232,X$6)),"")</f>
        <v/>
      </c>
      <c r="Y232" s="31" t="str">
        <f>IFERROR(IF(INDEX(database[],$C232,Y$6)=0,"",INDEX(database[],$C232,Y$6)),"")</f>
        <v/>
      </c>
      <c r="Z232" s="31" t="str">
        <f>IFERROR(IF(INDEX(database[],$C232,Z$6)=0,"",INDEX(database[],$C232,Z$6)),"")</f>
        <v/>
      </c>
      <c r="AA232" s="31" t="str">
        <f>IFERROR(IF(INDEX(database[],$C232,AA$6)=0,"",INDEX(database[],$C232,AA$6)),"")</f>
        <v/>
      </c>
      <c r="AB232" s="31" t="str">
        <f>IFERROR(IF(INDEX(database[],$C232,AB$6)=0,"",INDEX(database[],$C232,AB$6)),"")</f>
        <v/>
      </c>
      <c r="AC232" s="31" t="str">
        <f>IFERROR(IF(INDEX(database[],$C232,AC$6)=0,"",INDEX(database[],$C232,AC$6)),"")</f>
        <v/>
      </c>
      <c r="AD232" s="31" t="str">
        <f>IFERROR(IF(INDEX(database[],$C232,AD$6)=0,"",INDEX(database[],$C232,AD$6)),"")</f>
        <v/>
      </c>
      <c r="AE232" s="31" t="str">
        <f>IFERROR(IF(INDEX(database[],$C232,AE$6)=0,"",INDEX(database[],$C232,AE$6)),"")</f>
        <v/>
      </c>
      <c r="AF232" s="31" t="str">
        <f>IFERROR(IF(INDEX(database[],$C232,AF$6)=0,"",INDEX(database[],$C232,AF$6)),"")</f>
        <v/>
      </c>
      <c r="AG232" s="31" t="str">
        <f>IFERROR(IF(INDEX(database[],$C232,AG$6)=0,"",INDEX(database[],$C232,AG$6)),"")</f>
        <v/>
      </c>
      <c r="AH232" s="31" t="str">
        <f>IFERROR(IF(INDEX(database[],$C232,AH$6)=0,"",INDEX(database[],$C232,AH$6)),"")</f>
        <v/>
      </c>
      <c r="AI232" s="31" t="str">
        <f>IFERROR(IF(INDEX(database[],$C232,AI$6)=0,"",INDEX(database[],$C232,AI$6)),"")</f>
        <v/>
      </c>
      <c r="AJ232" s="31" t="str">
        <f>IFERROR(IF(INDEX(database[],$C232,AJ$6)=0,"",INDEX(database[],$C232,AJ$6)),"")</f>
        <v/>
      </c>
      <c r="AK232" s="31" t="str">
        <f>IFERROR(IF(INDEX(database[],$C232,AK$6)=0,"",INDEX(database[],$C232,AK$6)),"")</f>
        <v/>
      </c>
      <c r="AL232" s="31" t="str">
        <f>IFERROR(IF(INDEX(database[],$C232,AL$6)=0,"",INDEX(database[],$C232,AL$6)),"")</f>
        <v/>
      </c>
      <c r="AM232" s="31" t="str">
        <f>IFERROR(IF(INDEX(database[],$C232,AM$6)=0,"",INDEX(database[],$C232,AM$6)),"")</f>
        <v/>
      </c>
      <c r="AN232" s="31" t="str">
        <f>IFERROR(IF(INDEX(database[],$C232,AN$6)=0,"",INDEX(database[],$C232,AN$6)),"")</f>
        <v/>
      </c>
      <c r="AO232" s="31" t="str">
        <f>IFERROR(IF(INDEX(database[],$C232,AO$6)=0,"",INDEX(database[],$C232,AO$6)),"")</f>
        <v/>
      </c>
      <c r="AP232" s="31" t="str">
        <f>IFERROR(IF(INDEX(database[],$C232,AP$6)=0,"",INDEX(database[],$C232,AP$6)),"")</f>
        <v/>
      </c>
      <c r="AQ232" s="31" t="str">
        <f>IFERROR(IF(INDEX(database[],$C232,AQ$6)=0,"",INDEX(database[],$C232,AQ$6)),"")</f>
        <v/>
      </c>
      <c r="AR232" s="31" t="str">
        <f>IFERROR(IF(INDEX(database[],$C232,AR$6)=0,"",INDEX(database[],$C232,AR$6)),"")</f>
        <v/>
      </c>
      <c r="AS232" s="31" t="str">
        <f>IFERROR(IF(INDEX(database[],$C232,AS$6)=0,"",INDEX(database[],$C232,AS$6)),"")</f>
        <v/>
      </c>
      <c r="AT232" s="31" t="str">
        <f>IFERROR(IF(INDEX(database[],$C232,AT$6)=0,"",INDEX(database[],$C232,AT$6)),"")</f>
        <v/>
      </c>
      <c r="AU232" s="31" t="str">
        <f>IFERROR(IF(INDEX(database[],$C232,AU$6)=0,"",INDEX(database[],$C232,AU$6)),"")</f>
        <v/>
      </c>
      <c r="AV232" s="31" t="str">
        <f>IFERROR(IF(INDEX(database[],$C232,AV$6)=0,"",INDEX(database[],$C232,AV$6)),"")</f>
        <v/>
      </c>
      <c r="AW232" s="31" t="str">
        <f t="shared" si="120"/>
        <v/>
      </c>
      <c r="AX232" s="49" t="str">
        <f t="shared" si="125"/>
        <v/>
      </c>
      <c r="AY232" s="31" t="str">
        <f t="shared" si="126"/>
        <v/>
      </c>
      <c r="AZ232" s="31" t="str">
        <f t="shared" si="127"/>
        <v/>
      </c>
      <c r="BA232" s="49" t="str">
        <f t="shared" ca="1" si="128"/>
        <v/>
      </c>
      <c r="BB232" s="51" t="str">
        <f t="shared" ca="1" si="129"/>
        <v/>
      </c>
      <c r="BC232" s="50" t="str">
        <f t="shared" si="136"/>
        <v/>
      </c>
      <c r="BD232" s="46" t="str">
        <f t="shared" si="136"/>
        <v/>
      </c>
      <c r="BE232" s="46" t="str">
        <f t="shared" si="136"/>
        <v/>
      </c>
      <c r="BF232" s="46" t="str">
        <f t="shared" si="136"/>
        <v/>
      </c>
      <c r="BG232" s="46" t="str">
        <f t="shared" si="136"/>
        <v/>
      </c>
      <c r="BH232" s="46" t="str">
        <f t="shared" si="136"/>
        <v/>
      </c>
      <c r="BI232" s="46" t="str">
        <f t="shared" si="136"/>
        <v/>
      </c>
      <c r="BJ232" s="31" t="str">
        <f t="shared" si="130"/>
        <v/>
      </c>
      <c r="BK232" s="31" t="str">
        <f t="shared" si="131"/>
        <v/>
      </c>
      <c r="BL232" s="31" t="str">
        <f t="shared" si="132"/>
        <v/>
      </c>
      <c r="BM232" s="31" t="str">
        <f t="shared" si="133"/>
        <v/>
      </c>
      <c r="BN232" s="31" t="str">
        <f t="shared" si="134"/>
        <v/>
      </c>
      <c r="BO232" s="31" t="str">
        <f t="shared" si="135"/>
        <v/>
      </c>
      <c r="BP232" s="48"/>
      <c r="BQ232" s="48"/>
      <c r="BR232" s="48"/>
      <c r="BS232" s="48"/>
      <c r="BT232" s="48"/>
      <c r="BU232" s="31">
        <f>IFERROR(IF(OR(BU$7="",List!$B$8="",List!$B$8="All"),1,IF(List!$B$8=INDEX(IF(BU$5="d",DateTable,MainTable),$C232,BU$6),1,0)),0)</f>
        <v>1</v>
      </c>
      <c r="BV232" s="31">
        <f>IFERROR(IF(OR(BV$7="",List!$B$11="",List!$B$11="All"),1,IF(List!$B$11=INDEX(IF(BV$5="d",DateTable,MainTable),$C232,BV$6),1,0)),0)</f>
        <v>1</v>
      </c>
      <c r="BW232" s="31">
        <f>IFERROR(IF(OR(BW$7="",List!$B$14="",List!$B$14="All"),1,IF(List!$B$14=INDEX(IF(BW$5="d",DateTable,MainTable),$C232,BW$6),1,0)),0)</f>
        <v>1</v>
      </c>
      <c r="BX232" s="31">
        <f>IFERROR(IF(OR(BX$7="",List!$B$17="",List!$B$17="All"),1,IF(List!$B$17=INDEX(IF(BX$5="d",DateTable,MainTable),$C232,BX$6),1,0)),0)</f>
        <v>1</v>
      </c>
      <c r="BY232" s="31">
        <f t="shared" si="137"/>
        <v>1</v>
      </c>
      <c r="CA232" s="31" t="str">
        <f t="shared" si="138"/>
        <v/>
      </c>
      <c r="CB232" s="31" t="str">
        <f t="shared" si="121"/>
        <v/>
      </c>
      <c r="CD232" s="31">
        <f>IFERROR(IF(OR(Dashboard!$C$7="",Dashboard!$C$7="All"),1,IF(Dashboard!$C$7=INDEX(MainTable,$C232,CD$6),1,0)),0)</f>
        <v>1</v>
      </c>
      <c r="CE232" s="31">
        <f>IFERROR(IF(OR(Dashboard!$E$7="",Dashboard!$E$7="All"),1,IF(Dashboard!$E$7=INDEX(MainTable,$C232,CE$6),1,0)),0)</f>
        <v>1</v>
      </c>
      <c r="CF232" s="31">
        <f>IFERROR(IF(OR(Dashboard!$G$7="",Dashboard!$G$7="All"),1,IF(Dashboard!$G$7=INDEX(MainTable,$C232,CF$6),1,0)),0)</f>
        <v>1</v>
      </c>
      <c r="CG232" s="31">
        <f>IFERROR(IF(OR(Dashboard!$I$7="",Dashboard!$I$7="All"),1,IF(Dashboard!$I$7=INDEX(MainTable,$C232,CG$6),1,0)),0)</f>
        <v>1</v>
      </c>
      <c r="CH232" s="31">
        <f t="shared" si="139"/>
        <v>1</v>
      </c>
      <c r="CJ232" s="31">
        <f t="shared" ca="1" si="140"/>
        <v>0</v>
      </c>
      <c r="CK232" s="31">
        <f t="shared" ca="1" si="122"/>
        <v>0</v>
      </c>
      <c r="CL232" s="31">
        <f t="shared" si="123"/>
        <v>0</v>
      </c>
      <c r="CM232" s="31">
        <f t="shared" si="124"/>
        <v>0</v>
      </c>
      <c r="DG232" s="31" t="str">
        <f t="shared" si="116"/>
        <v/>
      </c>
      <c r="DH232" s="31" t="str">
        <f>IFERROR(IF(COUNTIF($DG$8:$DG232,DG232)&gt;1,"",DG232),"")</f>
        <v/>
      </c>
      <c r="DI232" s="31" t="str">
        <f t="array" ref="DI232">IFERROR(INDEX(filter1,SMALL(IF(LEN(filter1)&gt;0,ROW(filter1)-ROW(INDEX(filter1,1,1))+1),ROW($DF232)-ROW($DF$7))),"")</f>
        <v/>
      </c>
      <c r="DJ232" s="31" t="str">
        <f t="shared" si="117"/>
        <v/>
      </c>
      <c r="DK232" s="31" t="str">
        <f>IFERROR(IF(COUNTIF($DJ$8:$DJ232,DJ232)&gt;1,"",DJ232),"")</f>
        <v/>
      </c>
      <c r="DL232" s="31" t="str">
        <f t="array" ref="DL232">IFERROR(INDEX(filter2,SMALL(IF(LEN(filter2)&gt;0,ROW(filter2)-ROW(INDEX(filter2,1,1))+1),ROW($DF232)-ROW($DF$7))),"")</f>
        <v/>
      </c>
      <c r="DM232" s="31" t="str">
        <f t="shared" si="118"/>
        <v/>
      </c>
      <c r="DN232" s="31" t="str">
        <f>IFERROR(IF(COUNTIF($DM$8:$DM232,DM232)&gt;1,"",DM232),"")</f>
        <v/>
      </c>
      <c r="DO232" s="31" t="str">
        <f t="array" ref="DO232">IFERROR(INDEX(filter3,SMALL(IF(LEN(filter3)&gt;0,ROW(filter3)-ROW(INDEX(filter3,1,1))+1),ROW($DF232)-ROW($DF$7))),"")</f>
        <v/>
      </c>
      <c r="DP232" s="31" t="str">
        <f t="shared" si="119"/>
        <v/>
      </c>
      <c r="DQ232" s="31" t="str">
        <f>IFERROR(IF(COUNTIF($DP$8:$DP232,DP232)&gt;1,"",DP232),"")</f>
        <v/>
      </c>
      <c r="DR232" s="31" t="str">
        <f t="array" ref="DR232">IFERROR(INDEX(filter4,SMALL(IF(LEN(filter4)&gt;0,ROW(filter4)-ROW(INDEX(filter4,1,1))+1),ROW($DF232)-ROW($DF$7))),"")</f>
        <v/>
      </c>
      <c r="DY232" s="75"/>
      <c r="DZ232" s="75"/>
      <c r="EA232" s="75"/>
      <c r="EB232" s="75"/>
      <c r="EC232" s="75"/>
      <c r="ED232" s="75"/>
      <c r="EE232" s="75"/>
      <c r="EF232" s="75"/>
      <c r="EG232" s="75"/>
      <c r="EH232" s="75"/>
      <c r="EI232" s="75"/>
      <c r="EJ232" s="75"/>
    </row>
    <row r="233" spans="3:140" ht="15" customHeight="1" x14ac:dyDescent="0.25">
      <c r="C233" s="31">
        <v>226</v>
      </c>
      <c r="D233" s="31" t="str">
        <f>IFERROR(IF(INDEX(database[],$C233,D$6)=0,"",INDEX(database[],$C233,D$6)),"")</f>
        <v/>
      </c>
      <c r="E233" s="46" t="str">
        <f>IFERROR(IF(INDEX(database[],$C233,E$6)=0,"",INDEX(database[],$C233,E$6)),"")</f>
        <v/>
      </c>
      <c r="F233" s="31" t="str">
        <f>IFERROR(IF(INDEX(database[],$C233,F$6)=0,"",INDEX(database[],$C233,F$6)),"")</f>
        <v/>
      </c>
      <c r="G233" s="31" t="str">
        <f>IFERROR(IF(INDEX(database[],$C233,G$6)=0,"",INDEX(database[],$C233,G$6)),"")</f>
        <v/>
      </c>
      <c r="H233" s="31" t="str">
        <f>IFERROR(IF(INDEX(database[],$C233,H$6)=0,"",INDEX(database[],$C233,H$6)),"")</f>
        <v/>
      </c>
      <c r="I233" s="31" t="str">
        <f>IFERROR(IF(INDEX(database[],$C233,I$6)=0,"",INDEX(database[],$C233,I$6)),"")</f>
        <v/>
      </c>
      <c r="J233" s="31" t="str">
        <f>IFERROR(IF(INDEX(database[],$C233,J$6)=0,"",INDEX(database[],$C233,J$6)),"")</f>
        <v/>
      </c>
      <c r="K233" s="31" t="str">
        <f>IFERROR(IF(INDEX(database[],$C233,K$6)=0,"",INDEX(database[],$C233,K$6)),"")</f>
        <v/>
      </c>
      <c r="L233" s="31" t="str">
        <f>IFERROR(IF(INDEX(database[],$C233,L$6)=0,"",INDEX(database[],$C233,L$6)),"")</f>
        <v/>
      </c>
      <c r="M233" s="31" t="str">
        <f>IFERROR(IF(INDEX(database[],$C233,M$6)=0,"",INDEX(database[],$C233,M$6)),"")</f>
        <v/>
      </c>
      <c r="N233" s="31" t="str">
        <f>IFERROR(IF(INDEX(database[],$C233,N$6)=0,"",INDEX(database[],$C233,N$6)),"")</f>
        <v/>
      </c>
      <c r="O233" s="31" t="str">
        <f>IFERROR(IF(INDEX(database[],$C233,O$6)=0,"",INDEX(database[],$C233,O$6)),"")</f>
        <v/>
      </c>
      <c r="P233" s="31" t="str">
        <f>IFERROR(IF(INDEX(database[],$C233,P$6)=0,"",INDEX(database[],$C233,P$6)),"")</f>
        <v/>
      </c>
      <c r="Q233" s="31" t="str">
        <f>IFERROR(IF(INDEX(database[],$C233,Q$6)=0,"",INDEX(database[],$C233,Q$6)),"")</f>
        <v/>
      </c>
      <c r="R233" s="46" t="str">
        <f>IFERROR(IF(INDEX(database[],$C233,R$6)=0,"",INDEX(database[],$C233,R$6)),"")</f>
        <v/>
      </c>
      <c r="S233" s="31" t="str">
        <f>IFERROR(IF(INDEX(database[],$C233,S$6)=0,"",INDEX(database[],$C233,S$6)),"")</f>
        <v/>
      </c>
      <c r="T233" s="31" t="str">
        <f>IFERROR(IF(INDEX(database[],$C233,T$6)=0,"",INDEX(database[],$C233,T$6)),"")</f>
        <v/>
      </c>
      <c r="U233" s="31" t="str">
        <f>IFERROR(IF(INDEX(database[],$C233,U$6)=0,"",INDEX(database[],$C233,U$6)),"")</f>
        <v/>
      </c>
      <c r="V233" s="31" t="str">
        <f>IFERROR(IF(INDEX(database[],$C233,V$6)=0,"",INDEX(database[],$C233,V$6)),"")</f>
        <v/>
      </c>
      <c r="W233" s="31" t="str">
        <f>IFERROR(IF(INDEX(database[],$C233,W$6)=0,"",INDEX(database[],$C233,W$6)),"")</f>
        <v/>
      </c>
      <c r="X233" s="31" t="str">
        <f>IFERROR(IF(INDEX(database[],$C233,X$6)=0,"",INDEX(database[],$C233,X$6)),"")</f>
        <v/>
      </c>
      <c r="Y233" s="31" t="str">
        <f>IFERROR(IF(INDEX(database[],$C233,Y$6)=0,"",INDEX(database[],$C233,Y$6)),"")</f>
        <v/>
      </c>
      <c r="Z233" s="31" t="str">
        <f>IFERROR(IF(INDEX(database[],$C233,Z$6)=0,"",INDEX(database[],$C233,Z$6)),"")</f>
        <v/>
      </c>
      <c r="AA233" s="31" t="str">
        <f>IFERROR(IF(INDEX(database[],$C233,AA$6)=0,"",INDEX(database[],$C233,AA$6)),"")</f>
        <v/>
      </c>
      <c r="AB233" s="31" t="str">
        <f>IFERROR(IF(INDEX(database[],$C233,AB$6)=0,"",INDEX(database[],$C233,AB$6)),"")</f>
        <v/>
      </c>
      <c r="AC233" s="31" t="str">
        <f>IFERROR(IF(INDEX(database[],$C233,AC$6)=0,"",INDEX(database[],$C233,AC$6)),"")</f>
        <v/>
      </c>
      <c r="AD233" s="31" t="str">
        <f>IFERROR(IF(INDEX(database[],$C233,AD$6)=0,"",INDEX(database[],$C233,AD$6)),"")</f>
        <v/>
      </c>
      <c r="AE233" s="31" t="str">
        <f>IFERROR(IF(INDEX(database[],$C233,AE$6)=0,"",INDEX(database[],$C233,AE$6)),"")</f>
        <v/>
      </c>
      <c r="AF233" s="31" t="str">
        <f>IFERROR(IF(INDEX(database[],$C233,AF$6)=0,"",INDEX(database[],$C233,AF$6)),"")</f>
        <v/>
      </c>
      <c r="AG233" s="31" t="str">
        <f>IFERROR(IF(INDEX(database[],$C233,AG$6)=0,"",INDEX(database[],$C233,AG$6)),"")</f>
        <v/>
      </c>
      <c r="AH233" s="31" t="str">
        <f>IFERROR(IF(INDEX(database[],$C233,AH$6)=0,"",INDEX(database[],$C233,AH$6)),"")</f>
        <v/>
      </c>
      <c r="AI233" s="31" t="str">
        <f>IFERROR(IF(INDEX(database[],$C233,AI$6)=0,"",INDEX(database[],$C233,AI$6)),"")</f>
        <v/>
      </c>
      <c r="AJ233" s="31" t="str">
        <f>IFERROR(IF(INDEX(database[],$C233,AJ$6)=0,"",INDEX(database[],$C233,AJ$6)),"")</f>
        <v/>
      </c>
      <c r="AK233" s="31" t="str">
        <f>IFERROR(IF(INDEX(database[],$C233,AK$6)=0,"",INDEX(database[],$C233,AK$6)),"")</f>
        <v/>
      </c>
      <c r="AL233" s="31" t="str">
        <f>IFERROR(IF(INDEX(database[],$C233,AL$6)=0,"",INDEX(database[],$C233,AL$6)),"")</f>
        <v/>
      </c>
      <c r="AM233" s="31" t="str">
        <f>IFERROR(IF(INDEX(database[],$C233,AM$6)=0,"",INDEX(database[],$C233,AM$6)),"")</f>
        <v/>
      </c>
      <c r="AN233" s="31" t="str">
        <f>IFERROR(IF(INDEX(database[],$C233,AN$6)=0,"",INDEX(database[],$C233,AN$6)),"")</f>
        <v/>
      </c>
      <c r="AO233" s="31" t="str">
        <f>IFERROR(IF(INDEX(database[],$C233,AO$6)=0,"",INDEX(database[],$C233,AO$6)),"")</f>
        <v/>
      </c>
      <c r="AP233" s="31" t="str">
        <f>IFERROR(IF(INDEX(database[],$C233,AP$6)=0,"",INDEX(database[],$C233,AP$6)),"")</f>
        <v/>
      </c>
      <c r="AQ233" s="31" t="str">
        <f>IFERROR(IF(INDEX(database[],$C233,AQ$6)=0,"",INDEX(database[],$C233,AQ$6)),"")</f>
        <v/>
      </c>
      <c r="AR233" s="31" t="str">
        <f>IFERROR(IF(INDEX(database[],$C233,AR$6)=0,"",INDEX(database[],$C233,AR$6)),"")</f>
        <v/>
      </c>
      <c r="AS233" s="31" t="str">
        <f>IFERROR(IF(INDEX(database[],$C233,AS$6)=0,"",INDEX(database[],$C233,AS$6)),"")</f>
        <v/>
      </c>
      <c r="AT233" s="31" t="str">
        <f>IFERROR(IF(INDEX(database[],$C233,AT$6)=0,"",INDEX(database[],$C233,AT$6)),"")</f>
        <v/>
      </c>
      <c r="AU233" s="31" t="str">
        <f>IFERROR(IF(INDEX(database[],$C233,AU$6)=0,"",INDEX(database[],$C233,AU$6)),"")</f>
        <v/>
      </c>
      <c r="AV233" s="31" t="str">
        <f>IFERROR(IF(INDEX(database[],$C233,AV$6)=0,"",INDEX(database[],$C233,AV$6)),"")</f>
        <v/>
      </c>
      <c r="AW233" s="31" t="str">
        <f t="shared" si="120"/>
        <v/>
      </c>
      <c r="AX233" s="49" t="str">
        <f t="shared" si="125"/>
        <v/>
      </c>
      <c r="AY233" s="31" t="str">
        <f t="shared" si="126"/>
        <v/>
      </c>
      <c r="AZ233" s="31" t="str">
        <f t="shared" si="127"/>
        <v/>
      </c>
      <c r="BA233" s="49" t="str">
        <f t="shared" ca="1" si="128"/>
        <v/>
      </c>
      <c r="BB233" s="51" t="str">
        <f t="shared" ca="1" si="129"/>
        <v/>
      </c>
      <c r="BC233" s="50" t="str">
        <f t="shared" si="136"/>
        <v/>
      </c>
      <c r="BD233" s="46" t="str">
        <f t="shared" si="136"/>
        <v/>
      </c>
      <c r="BE233" s="46" t="str">
        <f t="shared" si="136"/>
        <v/>
      </c>
      <c r="BF233" s="46" t="str">
        <f t="shared" si="136"/>
        <v/>
      </c>
      <c r="BG233" s="46" t="str">
        <f t="shared" si="136"/>
        <v/>
      </c>
      <c r="BH233" s="46" t="str">
        <f t="shared" si="136"/>
        <v/>
      </c>
      <c r="BI233" s="46" t="str">
        <f t="shared" si="136"/>
        <v/>
      </c>
      <c r="BJ233" s="31" t="str">
        <f t="shared" si="130"/>
        <v/>
      </c>
      <c r="BK233" s="31" t="str">
        <f t="shared" si="131"/>
        <v/>
      </c>
      <c r="BL233" s="31" t="str">
        <f t="shared" si="132"/>
        <v/>
      </c>
      <c r="BM233" s="31" t="str">
        <f t="shared" si="133"/>
        <v/>
      </c>
      <c r="BN233" s="31" t="str">
        <f t="shared" si="134"/>
        <v/>
      </c>
      <c r="BO233" s="31" t="str">
        <f t="shared" si="135"/>
        <v/>
      </c>
      <c r="BP233" s="48"/>
      <c r="BQ233" s="48"/>
      <c r="BR233" s="48"/>
      <c r="BS233" s="48"/>
      <c r="BT233" s="48"/>
      <c r="BU233" s="31">
        <f>IFERROR(IF(OR(BU$7="",List!$B$8="",List!$B$8="All"),1,IF(List!$B$8=INDEX(IF(BU$5="d",DateTable,MainTable),$C233,BU$6),1,0)),0)</f>
        <v>1</v>
      </c>
      <c r="BV233" s="31">
        <f>IFERROR(IF(OR(BV$7="",List!$B$11="",List!$B$11="All"),1,IF(List!$B$11=INDEX(IF(BV$5="d",DateTable,MainTable),$C233,BV$6),1,0)),0)</f>
        <v>1</v>
      </c>
      <c r="BW233" s="31">
        <f>IFERROR(IF(OR(BW$7="",List!$B$14="",List!$B$14="All"),1,IF(List!$B$14=INDEX(IF(BW$5="d",DateTable,MainTable),$C233,BW$6),1,0)),0)</f>
        <v>1</v>
      </c>
      <c r="BX233" s="31">
        <f>IFERROR(IF(OR(BX$7="",List!$B$17="",List!$B$17="All"),1,IF(List!$B$17=INDEX(IF(BX$5="d",DateTable,MainTable),$C233,BX$6),1,0)),0)</f>
        <v>1</v>
      </c>
      <c r="BY233" s="31">
        <f t="shared" si="137"/>
        <v>1</v>
      </c>
      <c r="CA233" s="31" t="str">
        <f t="shared" si="138"/>
        <v/>
      </c>
      <c r="CB233" s="31" t="str">
        <f t="shared" si="121"/>
        <v/>
      </c>
      <c r="CD233" s="31">
        <f>IFERROR(IF(OR(Dashboard!$C$7="",Dashboard!$C$7="All"),1,IF(Dashboard!$C$7=INDEX(MainTable,$C233,CD$6),1,0)),0)</f>
        <v>1</v>
      </c>
      <c r="CE233" s="31">
        <f>IFERROR(IF(OR(Dashboard!$E$7="",Dashboard!$E$7="All"),1,IF(Dashboard!$E$7=INDEX(MainTable,$C233,CE$6),1,0)),0)</f>
        <v>1</v>
      </c>
      <c r="CF233" s="31">
        <f>IFERROR(IF(OR(Dashboard!$G$7="",Dashboard!$G$7="All"),1,IF(Dashboard!$G$7=INDEX(MainTable,$C233,CF$6),1,0)),0)</f>
        <v>1</v>
      </c>
      <c r="CG233" s="31">
        <f>IFERROR(IF(OR(Dashboard!$I$7="",Dashboard!$I$7="All"),1,IF(Dashboard!$I$7=INDEX(MainTable,$C233,CG$6),1,0)),0)</f>
        <v>1</v>
      </c>
      <c r="CH233" s="31">
        <f t="shared" si="139"/>
        <v>1</v>
      </c>
      <c r="CJ233" s="31">
        <f t="shared" ca="1" si="140"/>
        <v>0</v>
      </c>
      <c r="CK233" s="31">
        <f t="shared" ca="1" si="122"/>
        <v>0</v>
      </c>
      <c r="CL233" s="31">
        <f t="shared" si="123"/>
        <v>0</v>
      </c>
      <c r="CM233" s="31">
        <f t="shared" si="124"/>
        <v>0</v>
      </c>
      <c r="DG233" s="31" t="str">
        <f t="shared" si="116"/>
        <v/>
      </c>
      <c r="DH233" s="31" t="str">
        <f>IFERROR(IF(COUNTIF($DG$8:$DG233,DG233)&gt;1,"",DG233),"")</f>
        <v/>
      </c>
      <c r="DI233" s="31" t="str">
        <f t="array" ref="DI233">IFERROR(INDEX(filter1,SMALL(IF(LEN(filter1)&gt;0,ROW(filter1)-ROW(INDEX(filter1,1,1))+1),ROW($DF233)-ROW($DF$7))),"")</f>
        <v/>
      </c>
      <c r="DJ233" s="31" t="str">
        <f t="shared" si="117"/>
        <v/>
      </c>
      <c r="DK233" s="31" t="str">
        <f>IFERROR(IF(COUNTIF($DJ$8:$DJ233,DJ233)&gt;1,"",DJ233),"")</f>
        <v/>
      </c>
      <c r="DL233" s="31" t="str">
        <f t="array" ref="DL233">IFERROR(INDEX(filter2,SMALL(IF(LEN(filter2)&gt;0,ROW(filter2)-ROW(INDEX(filter2,1,1))+1),ROW($DF233)-ROW($DF$7))),"")</f>
        <v/>
      </c>
      <c r="DM233" s="31" t="str">
        <f t="shared" si="118"/>
        <v/>
      </c>
      <c r="DN233" s="31" t="str">
        <f>IFERROR(IF(COUNTIF($DM$8:$DM233,DM233)&gt;1,"",DM233),"")</f>
        <v/>
      </c>
      <c r="DO233" s="31" t="str">
        <f t="array" ref="DO233">IFERROR(INDEX(filter3,SMALL(IF(LEN(filter3)&gt;0,ROW(filter3)-ROW(INDEX(filter3,1,1))+1),ROW($DF233)-ROW($DF$7))),"")</f>
        <v/>
      </c>
      <c r="DP233" s="31" t="str">
        <f t="shared" si="119"/>
        <v/>
      </c>
      <c r="DQ233" s="31" t="str">
        <f>IFERROR(IF(COUNTIF($DP$8:$DP233,DP233)&gt;1,"",DP233),"")</f>
        <v/>
      </c>
      <c r="DR233" s="31" t="str">
        <f t="array" ref="DR233">IFERROR(INDEX(filter4,SMALL(IF(LEN(filter4)&gt;0,ROW(filter4)-ROW(INDEX(filter4,1,1))+1),ROW($DF233)-ROW($DF$7))),"")</f>
        <v/>
      </c>
      <c r="DY233" s="75"/>
      <c r="DZ233" s="75"/>
      <c r="EA233" s="75"/>
      <c r="EB233" s="75"/>
      <c r="EC233" s="75"/>
      <c r="ED233" s="75"/>
      <c r="EE233" s="75"/>
      <c r="EF233" s="75"/>
      <c r="EG233" s="75"/>
      <c r="EH233" s="75"/>
      <c r="EI233" s="75"/>
      <c r="EJ233" s="75"/>
    </row>
    <row r="234" spans="3:140" ht="15" customHeight="1" x14ac:dyDescent="0.25">
      <c r="C234" s="31">
        <v>227</v>
      </c>
      <c r="D234" s="31" t="str">
        <f>IFERROR(IF(INDEX(database[],$C234,D$6)=0,"",INDEX(database[],$C234,D$6)),"")</f>
        <v/>
      </c>
      <c r="E234" s="46" t="str">
        <f>IFERROR(IF(INDEX(database[],$C234,E$6)=0,"",INDEX(database[],$C234,E$6)),"")</f>
        <v/>
      </c>
      <c r="F234" s="31" t="str">
        <f>IFERROR(IF(INDEX(database[],$C234,F$6)=0,"",INDEX(database[],$C234,F$6)),"")</f>
        <v/>
      </c>
      <c r="G234" s="31" t="str">
        <f>IFERROR(IF(INDEX(database[],$C234,G$6)=0,"",INDEX(database[],$C234,G$6)),"")</f>
        <v/>
      </c>
      <c r="H234" s="31" t="str">
        <f>IFERROR(IF(INDEX(database[],$C234,H$6)=0,"",INDEX(database[],$C234,H$6)),"")</f>
        <v/>
      </c>
      <c r="I234" s="31" t="str">
        <f>IFERROR(IF(INDEX(database[],$C234,I$6)=0,"",INDEX(database[],$C234,I$6)),"")</f>
        <v/>
      </c>
      <c r="J234" s="31" t="str">
        <f>IFERROR(IF(INDEX(database[],$C234,J$6)=0,"",INDEX(database[],$C234,J$6)),"")</f>
        <v/>
      </c>
      <c r="K234" s="31" t="str">
        <f>IFERROR(IF(INDEX(database[],$C234,K$6)=0,"",INDEX(database[],$C234,K$6)),"")</f>
        <v/>
      </c>
      <c r="L234" s="31" t="str">
        <f>IFERROR(IF(INDEX(database[],$C234,L$6)=0,"",INDEX(database[],$C234,L$6)),"")</f>
        <v/>
      </c>
      <c r="M234" s="31" t="str">
        <f>IFERROR(IF(INDEX(database[],$C234,M$6)=0,"",INDEX(database[],$C234,M$6)),"")</f>
        <v/>
      </c>
      <c r="N234" s="31" t="str">
        <f>IFERROR(IF(INDEX(database[],$C234,N$6)=0,"",INDEX(database[],$C234,N$6)),"")</f>
        <v/>
      </c>
      <c r="O234" s="31" t="str">
        <f>IFERROR(IF(INDEX(database[],$C234,O$6)=0,"",INDEX(database[],$C234,O$6)),"")</f>
        <v/>
      </c>
      <c r="P234" s="31" t="str">
        <f>IFERROR(IF(INDEX(database[],$C234,P$6)=0,"",INDEX(database[],$C234,P$6)),"")</f>
        <v/>
      </c>
      <c r="Q234" s="31" t="str">
        <f>IFERROR(IF(INDEX(database[],$C234,Q$6)=0,"",INDEX(database[],$C234,Q$6)),"")</f>
        <v/>
      </c>
      <c r="R234" s="46" t="str">
        <f>IFERROR(IF(INDEX(database[],$C234,R$6)=0,"",INDEX(database[],$C234,R$6)),"")</f>
        <v/>
      </c>
      <c r="S234" s="31" t="str">
        <f>IFERROR(IF(INDEX(database[],$C234,S$6)=0,"",INDEX(database[],$C234,S$6)),"")</f>
        <v/>
      </c>
      <c r="T234" s="31" t="str">
        <f>IFERROR(IF(INDEX(database[],$C234,T$6)=0,"",INDEX(database[],$C234,T$6)),"")</f>
        <v/>
      </c>
      <c r="U234" s="31" t="str">
        <f>IFERROR(IF(INDEX(database[],$C234,U$6)=0,"",INDEX(database[],$C234,U$6)),"")</f>
        <v/>
      </c>
      <c r="V234" s="31" t="str">
        <f>IFERROR(IF(INDEX(database[],$C234,V$6)=0,"",INDEX(database[],$C234,V$6)),"")</f>
        <v/>
      </c>
      <c r="W234" s="31" t="str">
        <f>IFERROR(IF(INDEX(database[],$C234,W$6)=0,"",INDEX(database[],$C234,W$6)),"")</f>
        <v/>
      </c>
      <c r="X234" s="31" t="str">
        <f>IFERROR(IF(INDEX(database[],$C234,X$6)=0,"",INDEX(database[],$C234,X$6)),"")</f>
        <v/>
      </c>
      <c r="Y234" s="31" t="str">
        <f>IFERROR(IF(INDEX(database[],$C234,Y$6)=0,"",INDEX(database[],$C234,Y$6)),"")</f>
        <v/>
      </c>
      <c r="Z234" s="31" t="str">
        <f>IFERROR(IF(INDEX(database[],$C234,Z$6)=0,"",INDEX(database[],$C234,Z$6)),"")</f>
        <v/>
      </c>
      <c r="AA234" s="31" t="str">
        <f>IFERROR(IF(INDEX(database[],$C234,AA$6)=0,"",INDEX(database[],$C234,AA$6)),"")</f>
        <v/>
      </c>
      <c r="AB234" s="31" t="str">
        <f>IFERROR(IF(INDEX(database[],$C234,AB$6)=0,"",INDEX(database[],$C234,AB$6)),"")</f>
        <v/>
      </c>
      <c r="AC234" s="31" t="str">
        <f>IFERROR(IF(INDEX(database[],$C234,AC$6)=0,"",INDEX(database[],$C234,AC$6)),"")</f>
        <v/>
      </c>
      <c r="AD234" s="31" t="str">
        <f>IFERROR(IF(INDEX(database[],$C234,AD$6)=0,"",INDEX(database[],$C234,AD$6)),"")</f>
        <v/>
      </c>
      <c r="AE234" s="31" t="str">
        <f>IFERROR(IF(INDEX(database[],$C234,AE$6)=0,"",INDEX(database[],$C234,AE$6)),"")</f>
        <v/>
      </c>
      <c r="AF234" s="31" t="str">
        <f>IFERROR(IF(INDEX(database[],$C234,AF$6)=0,"",INDEX(database[],$C234,AF$6)),"")</f>
        <v/>
      </c>
      <c r="AG234" s="31" t="str">
        <f>IFERROR(IF(INDEX(database[],$C234,AG$6)=0,"",INDEX(database[],$C234,AG$6)),"")</f>
        <v/>
      </c>
      <c r="AH234" s="31" t="str">
        <f>IFERROR(IF(INDEX(database[],$C234,AH$6)=0,"",INDEX(database[],$C234,AH$6)),"")</f>
        <v/>
      </c>
      <c r="AI234" s="31" t="str">
        <f>IFERROR(IF(INDEX(database[],$C234,AI$6)=0,"",INDEX(database[],$C234,AI$6)),"")</f>
        <v/>
      </c>
      <c r="AJ234" s="31" t="str">
        <f>IFERROR(IF(INDEX(database[],$C234,AJ$6)=0,"",INDEX(database[],$C234,AJ$6)),"")</f>
        <v/>
      </c>
      <c r="AK234" s="31" t="str">
        <f>IFERROR(IF(INDEX(database[],$C234,AK$6)=0,"",INDEX(database[],$C234,AK$6)),"")</f>
        <v/>
      </c>
      <c r="AL234" s="31" t="str">
        <f>IFERROR(IF(INDEX(database[],$C234,AL$6)=0,"",INDEX(database[],$C234,AL$6)),"")</f>
        <v/>
      </c>
      <c r="AM234" s="31" t="str">
        <f>IFERROR(IF(INDEX(database[],$C234,AM$6)=0,"",INDEX(database[],$C234,AM$6)),"")</f>
        <v/>
      </c>
      <c r="AN234" s="31" t="str">
        <f>IFERROR(IF(INDEX(database[],$C234,AN$6)=0,"",INDEX(database[],$C234,AN$6)),"")</f>
        <v/>
      </c>
      <c r="AO234" s="31" t="str">
        <f>IFERROR(IF(INDEX(database[],$C234,AO$6)=0,"",INDEX(database[],$C234,AO$6)),"")</f>
        <v/>
      </c>
      <c r="AP234" s="31" t="str">
        <f>IFERROR(IF(INDEX(database[],$C234,AP$6)=0,"",INDEX(database[],$C234,AP$6)),"")</f>
        <v/>
      </c>
      <c r="AQ234" s="31" t="str">
        <f>IFERROR(IF(INDEX(database[],$C234,AQ$6)=0,"",INDEX(database[],$C234,AQ$6)),"")</f>
        <v/>
      </c>
      <c r="AR234" s="31" t="str">
        <f>IFERROR(IF(INDEX(database[],$C234,AR$6)=0,"",INDEX(database[],$C234,AR$6)),"")</f>
        <v/>
      </c>
      <c r="AS234" s="31" t="str">
        <f>IFERROR(IF(INDEX(database[],$C234,AS$6)=0,"",INDEX(database[],$C234,AS$6)),"")</f>
        <v/>
      </c>
      <c r="AT234" s="31" t="str">
        <f>IFERROR(IF(INDEX(database[],$C234,AT$6)=0,"",INDEX(database[],$C234,AT$6)),"")</f>
        <v/>
      </c>
      <c r="AU234" s="31" t="str">
        <f>IFERROR(IF(INDEX(database[],$C234,AU$6)=0,"",INDEX(database[],$C234,AU$6)),"")</f>
        <v/>
      </c>
      <c r="AV234" s="31" t="str">
        <f>IFERROR(IF(INDEX(database[],$C234,AV$6)=0,"",INDEX(database[],$C234,AV$6)),"")</f>
        <v/>
      </c>
      <c r="AW234" s="31" t="str">
        <f t="shared" si="120"/>
        <v/>
      </c>
      <c r="AX234" s="49" t="str">
        <f t="shared" si="125"/>
        <v/>
      </c>
      <c r="AY234" s="31" t="str">
        <f t="shared" si="126"/>
        <v/>
      </c>
      <c r="AZ234" s="31" t="str">
        <f t="shared" si="127"/>
        <v/>
      </c>
      <c r="BA234" s="49" t="str">
        <f t="shared" ca="1" si="128"/>
        <v/>
      </c>
      <c r="BB234" s="51" t="str">
        <f t="shared" ca="1" si="129"/>
        <v/>
      </c>
      <c r="BC234" s="50" t="str">
        <f t="shared" si="136"/>
        <v/>
      </c>
      <c r="BD234" s="46" t="str">
        <f t="shared" si="136"/>
        <v/>
      </c>
      <c r="BE234" s="46" t="str">
        <f t="shared" si="136"/>
        <v/>
      </c>
      <c r="BF234" s="46" t="str">
        <f t="shared" si="136"/>
        <v/>
      </c>
      <c r="BG234" s="46" t="str">
        <f t="shared" si="136"/>
        <v/>
      </c>
      <c r="BH234" s="46" t="str">
        <f t="shared" si="136"/>
        <v/>
      </c>
      <c r="BI234" s="46" t="str">
        <f t="shared" si="136"/>
        <v/>
      </c>
      <c r="BJ234" s="31" t="str">
        <f t="shared" si="130"/>
        <v/>
      </c>
      <c r="BK234" s="31" t="str">
        <f t="shared" si="131"/>
        <v/>
      </c>
      <c r="BL234" s="31" t="str">
        <f t="shared" si="132"/>
        <v/>
      </c>
      <c r="BM234" s="31" t="str">
        <f t="shared" si="133"/>
        <v/>
      </c>
      <c r="BN234" s="31" t="str">
        <f t="shared" si="134"/>
        <v/>
      </c>
      <c r="BO234" s="31" t="str">
        <f t="shared" si="135"/>
        <v/>
      </c>
      <c r="BP234" s="48"/>
      <c r="BQ234" s="48"/>
      <c r="BR234" s="48"/>
      <c r="BS234" s="48"/>
      <c r="BT234" s="48"/>
      <c r="BU234" s="31">
        <f>IFERROR(IF(OR(BU$7="",List!$B$8="",List!$B$8="All"),1,IF(List!$B$8=INDEX(IF(BU$5="d",DateTable,MainTable),$C234,BU$6),1,0)),0)</f>
        <v>1</v>
      </c>
      <c r="BV234" s="31">
        <f>IFERROR(IF(OR(BV$7="",List!$B$11="",List!$B$11="All"),1,IF(List!$B$11=INDEX(IF(BV$5="d",DateTable,MainTable),$C234,BV$6),1,0)),0)</f>
        <v>1</v>
      </c>
      <c r="BW234" s="31">
        <f>IFERROR(IF(OR(BW$7="",List!$B$14="",List!$B$14="All"),1,IF(List!$B$14=INDEX(IF(BW$5="d",DateTable,MainTable),$C234,BW$6),1,0)),0)</f>
        <v>1</v>
      </c>
      <c r="BX234" s="31">
        <f>IFERROR(IF(OR(BX$7="",List!$B$17="",List!$B$17="All"),1,IF(List!$B$17=INDEX(IF(BX$5="d",DateTable,MainTable),$C234,BX$6),1,0)),0)</f>
        <v>1</v>
      </c>
      <c r="BY234" s="31">
        <f t="shared" si="137"/>
        <v>1</v>
      </c>
      <c r="CA234" s="31" t="str">
        <f t="shared" si="138"/>
        <v/>
      </c>
      <c r="CB234" s="31" t="str">
        <f t="shared" si="121"/>
        <v/>
      </c>
      <c r="CD234" s="31">
        <f>IFERROR(IF(OR(Dashboard!$C$7="",Dashboard!$C$7="All"),1,IF(Dashboard!$C$7=INDEX(MainTable,$C234,CD$6),1,0)),0)</f>
        <v>1</v>
      </c>
      <c r="CE234" s="31">
        <f>IFERROR(IF(OR(Dashboard!$E$7="",Dashboard!$E$7="All"),1,IF(Dashboard!$E$7=INDEX(MainTable,$C234,CE$6),1,0)),0)</f>
        <v>1</v>
      </c>
      <c r="CF234" s="31">
        <f>IFERROR(IF(OR(Dashboard!$G$7="",Dashboard!$G$7="All"),1,IF(Dashboard!$G$7=INDEX(MainTable,$C234,CF$6),1,0)),0)</f>
        <v>1</v>
      </c>
      <c r="CG234" s="31">
        <f>IFERROR(IF(OR(Dashboard!$I$7="",Dashboard!$I$7="All"),1,IF(Dashboard!$I$7=INDEX(MainTable,$C234,CG$6),1,0)),0)</f>
        <v>1</v>
      </c>
      <c r="CH234" s="31">
        <f t="shared" si="139"/>
        <v>1</v>
      </c>
      <c r="CJ234" s="31">
        <f t="shared" ca="1" si="140"/>
        <v>0</v>
      </c>
      <c r="CK234" s="31">
        <f t="shared" ca="1" si="122"/>
        <v>0</v>
      </c>
      <c r="CL234" s="31">
        <f t="shared" si="123"/>
        <v>0</v>
      </c>
      <c r="CM234" s="31">
        <f t="shared" si="124"/>
        <v>0</v>
      </c>
      <c r="DG234" s="31" t="str">
        <f t="shared" si="116"/>
        <v/>
      </c>
      <c r="DH234" s="31" t="str">
        <f>IFERROR(IF(COUNTIF($DG$8:$DG234,DG234)&gt;1,"",DG234),"")</f>
        <v/>
      </c>
      <c r="DI234" s="31" t="str">
        <f t="array" ref="DI234">IFERROR(INDEX(filter1,SMALL(IF(LEN(filter1)&gt;0,ROW(filter1)-ROW(INDEX(filter1,1,1))+1),ROW($DF234)-ROW($DF$7))),"")</f>
        <v/>
      </c>
      <c r="DJ234" s="31" t="str">
        <f t="shared" si="117"/>
        <v/>
      </c>
      <c r="DK234" s="31" t="str">
        <f>IFERROR(IF(COUNTIF($DJ$8:$DJ234,DJ234)&gt;1,"",DJ234),"")</f>
        <v/>
      </c>
      <c r="DL234" s="31" t="str">
        <f t="array" ref="DL234">IFERROR(INDEX(filter2,SMALL(IF(LEN(filter2)&gt;0,ROW(filter2)-ROW(INDEX(filter2,1,1))+1),ROW($DF234)-ROW($DF$7))),"")</f>
        <v/>
      </c>
      <c r="DM234" s="31" t="str">
        <f t="shared" si="118"/>
        <v/>
      </c>
      <c r="DN234" s="31" t="str">
        <f>IFERROR(IF(COUNTIF($DM$8:$DM234,DM234)&gt;1,"",DM234),"")</f>
        <v/>
      </c>
      <c r="DO234" s="31" t="str">
        <f t="array" ref="DO234">IFERROR(INDEX(filter3,SMALL(IF(LEN(filter3)&gt;0,ROW(filter3)-ROW(INDEX(filter3,1,1))+1),ROW($DF234)-ROW($DF$7))),"")</f>
        <v/>
      </c>
      <c r="DP234" s="31" t="str">
        <f t="shared" si="119"/>
        <v/>
      </c>
      <c r="DQ234" s="31" t="str">
        <f>IFERROR(IF(COUNTIF($DP$8:$DP234,DP234)&gt;1,"",DP234),"")</f>
        <v/>
      </c>
      <c r="DR234" s="31" t="str">
        <f t="array" ref="DR234">IFERROR(INDEX(filter4,SMALL(IF(LEN(filter4)&gt;0,ROW(filter4)-ROW(INDEX(filter4,1,1))+1),ROW($DF234)-ROW($DF$7))),"")</f>
        <v/>
      </c>
      <c r="DY234" s="75"/>
      <c r="DZ234" s="75"/>
      <c r="EA234" s="75"/>
      <c r="EB234" s="75"/>
      <c r="EC234" s="75"/>
      <c r="ED234" s="75"/>
      <c r="EE234" s="75"/>
      <c r="EF234" s="75"/>
      <c r="EG234" s="75"/>
      <c r="EH234" s="75"/>
      <c r="EI234" s="75"/>
      <c r="EJ234" s="75"/>
    </row>
    <row r="235" spans="3:140" ht="15" customHeight="1" x14ac:dyDescent="0.25">
      <c r="C235" s="31">
        <v>228</v>
      </c>
      <c r="D235" s="31" t="str">
        <f>IFERROR(IF(INDEX(database[],$C235,D$6)=0,"",INDEX(database[],$C235,D$6)),"")</f>
        <v/>
      </c>
      <c r="E235" s="46" t="str">
        <f>IFERROR(IF(INDEX(database[],$C235,E$6)=0,"",INDEX(database[],$C235,E$6)),"")</f>
        <v/>
      </c>
      <c r="F235" s="31" t="str">
        <f>IFERROR(IF(INDEX(database[],$C235,F$6)=0,"",INDEX(database[],$C235,F$6)),"")</f>
        <v/>
      </c>
      <c r="G235" s="31" t="str">
        <f>IFERROR(IF(INDEX(database[],$C235,G$6)=0,"",INDEX(database[],$C235,G$6)),"")</f>
        <v/>
      </c>
      <c r="H235" s="31" t="str">
        <f>IFERROR(IF(INDEX(database[],$C235,H$6)=0,"",INDEX(database[],$C235,H$6)),"")</f>
        <v/>
      </c>
      <c r="I235" s="31" t="str">
        <f>IFERROR(IF(INDEX(database[],$C235,I$6)=0,"",INDEX(database[],$C235,I$6)),"")</f>
        <v/>
      </c>
      <c r="J235" s="31" t="str">
        <f>IFERROR(IF(INDEX(database[],$C235,J$6)=0,"",INDEX(database[],$C235,J$6)),"")</f>
        <v/>
      </c>
      <c r="K235" s="31" t="str">
        <f>IFERROR(IF(INDEX(database[],$C235,K$6)=0,"",INDEX(database[],$C235,K$6)),"")</f>
        <v/>
      </c>
      <c r="L235" s="31" t="str">
        <f>IFERROR(IF(INDEX(database[],$C235,L$6)=0,"",INDEX(database[],$C235,L$6)),"")</f>
        <v/>
      </c>
      <c r="M235" s="31" t="str">
        <f>IFERROR(IF(INDEX(database[],$C235,M$6)=0,"",INDEX(database[],$C235,M$6)),"")</f>
        <v/>
      </c>
      <c r="N235" s="31" t="str">
        <f>IFERROR(IF(INDEX(database[],$C235,N$6)=0,"",INDEX(database[],$C235,N$6)),"")</f>
        <v/>
      </c>
      <c r="O235" s="31" t="str">
        <f>IFERROR(IF(INDEX(database[],$C235,O$6)=0,"",INDEX(database[],$C235,O$6)),"")</f>
        <v/>
      </c>
      <c r="P235" s="31" t="str">
        <f>IFERROR(IF(INDEX(database[],$C235,P$6)=0,"",INDEX(database[],$C235,P$6)),"")</f>
        <v/>
      </c>
      <c r="Q235" s="31" t="str">
        <f>IFERROR(IF(INDEX(database[],$C235,Q$6)=0,"",INDEX(database[],$C235,Q$6)),"")</f>
        <v/>
      </c>
      <c r="R235" s="46" t="str">
        <f>IFERROR(IF(INDEX(database[],$C235,R$6)=0,"",INDEX(database[],$C235,R$6)),"")</f>
        <v/>
      </c>
      <c r="S235" s="31" t="str">
        <f>IFERROR(IF(INDEX(database[],$C235,S$6)=0,"",INDEX(database[],$C235,S$6)),"")</f>
        <v/>
      </c>
      <c r="T235" s="31" t="str">
        <f>IFERROR(IF(INDEX(database[],$C235,T$6)=0,"",INDEX(database[],$C235,T$6)),"")</f>
        <v/>
      </c>
      <c r="U235" s="31" t="str">
        <f>IFERROR(IF(INDEX(database[],$C235,U$6)=0,"",INDEX(database[],$C235,U$6)),"")</f>
        <v/>
      </c>
      <c r="V235" s="31" t="str">
        <f>IFERROR(IF(INDEX(database[],$C235,V$6)=0,"",INDEX(database[],$C235,V$6)),"")</f>
        <v/>
      </c>
      <c r="W235" s="31" t="str">
        <f>IFERROR(IF(INDEX(database[],$C235,W$6)=0,"",INDEX(database[],$C235,W$6)),"")</f>
        <v/>
      </c>
      <c r="X235" s="31" t="str">
        <f>IFERROR(IF(INDEX(database[],$C235,X$6)=0,"",INDEX(database[],$C235,X$6)),"")</f>
        <v/>
      </c>
      <c r="Y235" s="31" t="str">
        <f>IFERROR(IF(INDEX(database[],$C235,Y$6)=0,"",INDEX(database[],$C235,Y$6)),"")</f>
        <v/>
      </c>
      <c r="Z235" s="31" t="str">
        <f>IFERROR(IF(INDEX(database[],$C235,Z$6)=0,"",INDEX(database[],$C235,Z$6)),"")</f>
        <v/>
      </c>
      <c r="AA235" s="31" t="str">
        <f>IFERROR(IF(INDEX(database[],$C235,AA$6)=0,"",INDEX(database[],$C235,AA$6)),"")</f>
        <v/>
      </c>
      <c r="AB235" s="31" t="str">
        <f>IFERROR(IF(INDEX(database[],$C235,AB$6)=0,"",INDEX(database[],$C235,AB$6)),"")</f>
        <v/>
      </c>
      <c r="AC235" s="31" t="str">
        <f>IFERROR(IF(INDEX(database[],$C235,AC$6)=0,"",INDEX(database[],$C235,AC$6)),"")</f>
        <v/>
      </c>
      <c r="AD235" s="31" t="str">
        <f>IFERROR(IF(INDEX(database[],$C235,AD$6)=0,"",INDEX(database[],$C235,AD$6)),"")</f>
        <v/>
      </c>
      <c r="AE235" s="31" t="str">
        <f>IFERROR(IF(INDEX(database[],$C235,AE$6)=0,"",INDEX(database[],$C235,AE$6)),"")</f>
        <v/>
      </c>
      <c r="AF235" s="31" t="str">
        <f>IFERROR(IF(INDEX(database[],$C235,AF$6)=0,"",INDEX(database[],$C235,AF$6)),"")</f>
        <v/>
      </c>
      <c r="AG235" s="31" t="str">
        <f>IFERROR(IF(INDEX(database[],$C235,AG$6)=0,"",INDEX(database[],$C235,AG$6)),"")</f>
        <v/>
      </c>
      <c r="AH235" s="31" t="str">
        <f>IFERROR(IF(INDEX(database[],$C235,AH$6)=0,"",INDEX(database[],$C235,AH$6)),"")</f>
        <v/>
      </c>
      <c r="AI235" s="31" t="str">
        <f>IFERROR(IF(INDEX(database[],$C235,AI$6)=0,"",INDEX(database[],$C235,AI$6)),"")</f>
        <v/>
      </c>
      <c r="AJ235" s="31" t="str">
        <f>IFERROR(IF(INDEX(database[],$C235,AJ$6)=0,"",INDEX(database[],$C235,AJ$6)),"")</f>
        <v/>
      </c>
      <c r="AK235" s="31" t="str">
        <f>IFERROR(IF(INDEX(database[],$C235,AK$6)=0,"",INDEX(database[],$C235,AK$6)),"")</f>
        <v/>
      </c>
      <c r="AL235" s="31" t="str">
        <f>IFERROR(IF(INDEX(database[],$C235,AL$6)=0,"",INDEX(database[],$C235,AL$6)),"")</f>
        <v/>
      </c>
      <c r="AM235" s="31" t="str">
        <f>IFERROR(IF(INDEX(database[],$C235,AM$6)=0,"",INDEX(database[],$C235,AM$6)),"")</f>
        <v/>
      </c>
      <c r="AN235" s="31" t="str">
        <f>IFERROR(IF(INDEX(database[],$C235,AN$6)=0,"",INDEX(database[],$C235,AN$6)),"")</f>
        <v/>
      </c>
      <c r="AO235" s="31" t="str">
        <f>IFERROR(IF(INDEX(database[],$C235,AO$6)=0,"",INDEX(database[],$C235,AO$6)),"")</f>
        <v/>
      </c>
      <c r="AP235" s="31" t="str">
        <f>IFERROR(IF(INDEX(database[],$C235,AP$6)=0,"",INDEX(database[],$C235,AP$6)),"")</f>
        <v/>
      </c>
      <c r="AQ235" s="31" t="str">
        <f>IFERROR(IF(INDEX(database[],$C235,AQ$6)=0,"",INDEX(database[],$C235,AQ$6)),"")</f>
        <v/>
      </c>
      <c r="AR235" s="31" t="str">
        <f>IFERROR(IF(INDEX(database[],$C235,AR$6)=0,"",INDEX(database[],$C235,AR$6)),"")</f>
        <v/>
      </c>
      <c r="AS235" s="31" t="str">
        <f>IFERROR(IF(INDEX(database[],$C235,AS$6)=0,"",INDEX(database[],$C235,AS$6)),"")</f>
        <v/>
      </c>
      <c r="AT235" s="31" t="str">
        <f>IFERROR(IF(INDEX(database[],$C235,AT$6)=0,"",INDEX(database[],$C235,AT$6)),"")</f>
        <v/>
      </c>
      <c r="AU235" s="31" t="str">
        <f>IFERROR(IF(INDEX(database[],$C235,AU$6)=0,"",INDEX(database[],$C235,AU$6)),"")</f>
        <v/>
      </c>
      <c r="AV235" s="31" t="str">
        <f>IFERROR(IF(INDEX(database[],$C235,AV$6)=0,"",INDEX(database[],$C235,AV$6)),"")</f>
        <v/>
      </c>
      <c r="AW235" s="31" t="str">
        <f t="shared" si="120"/>
        <v/>
      </c>
      <c r="AX235" s="49" t="str">
        <f t="shared" si="125"/>
        <v/>
      </c>
      <c r="AY235" s="31" t="str">
        <f t="shared" si="126"/>
        <v/>
      </c>
      <c r="AZ235" s="31" t="str">
        <f t="shared" si="127"/>
        <v/>
      </c>
      <c r="BA235" s="49" t="str">
        <f t="shared" ca="1" si="128"/>
        <v/>
      </c>
      <c r="BB235" s="51" t="str">
        <f t="shared" ca="1" si="129"/>
        <v/>
      </c>
      <c r="BC235" s="50" t="str">
        <f t="shared" si="136"/>
        <v/>
      </c>
      <c r="BD235" s="46" t="str">
        <f t="shared" si="136"/>
        <v/>
      </c>
      <c r="BE235" s="46" t="str">
        <f t="shared" si="136"/>
        <v/>
      </c>
      <c r="BF235" s="46" t="str">
        <f t="shared" si="136"/>
        <v/>
      </c>
      <c r="BG235" s="46" t="str">
        <f t="shared" si="136"/>
        <v/>
      </c>
      <c r="BH235" s="46" t="str">
        <f t="shared" si="136"/>
        <v/>
      </c>
      <c r="BI235" s="46" t="str">
        <f t="shared" si="136"/>
        <v/>
      </c>
      <c r="BJ235" s="31" t="str">
        <f t="shared" si="130"/>
        <v/>
      </c>
      <c r="BK235" s="31" t="str">
        <f t="shared" si="131"/>
        <v/>
      </c>
      <c r="BL235" s="31" t="str">
        <f t="shared" si="132"/>
        <v/>
      </c>
      <c r="BM235" s="31" t="str">
        <f t="shared" si="133"/>
        <v/>
      </c>
      <c r="BN235" s="31" t="str">
        <f t="shared" si="134"/>
        <v/>
      </c>
      <c r="BO235" s="31" t="str">
        <f t="shared" si="135"/>
        <v/>
      </c>
      <c r="BP235" s="48"/>
      <c r="BQ235" s="48"/>
      <c r="BR235" s="48"/>
      <c r="BS235" s="48"/>
      <c r="BT235" s="48"/>
      <c r="BU235" s="31">
        <f>IFERROR(IF(OR(BU$7="",List!$B$8="",List!$B$8="All"),1,IF(List!$B$8=INDEX(IF(BU$5="d",DateTable,MainTable),$C235,BU$6),1,0)),0)</f>
        <v>1</v>
      </c>
      <c r="BV235" s="31">
        <f>IFERROR(IF(OR(BV$7="",List!$B$11="",List!$B$11="All"),1,IF(List!$B$11=INDEX(IF(BV$5="d",DateTable,MainTable),$C235,BV$6),1,0)),0)</f>
        <v>1</v>
      </c>
      <c r="BW235" s="31">
        <f>IFERROR(IF(OR(BW$7="",List!$B$14="",List!$B$14="All"),1,IF(List!$B$14=INDEX(IF(BW$5="d",DateTable,MainTable),$C235,BW$6),1,0)),0)</f>
        <v>1</v>
      </c>
      <c r="BX235" s="31">
        <f>IFERROR(IF(OR(BX$7="",List!$B$17="",List!$B$17="All"),1,IF(List!$B$17=INDEX(IF(BX$5="d",DateTable,MainTable),$C235,BX$6),1,0)),0)</f>
        <v>1</v>
      </c>
      <c r="BY235" s="31">
        <f t="shared" si="137"/>
        <v>1</v>
      </c>
      <c r="CA235" s="31" t="str">
        <f t="shared" si="138"/>
        <v/>
      </c>
      <c r="CB235" s="31" t="str">
        <f t="shared" si="121"/>
        <v/>
      </c>
      <c r="CD235" s="31">
        <f>IFERROR(IF(OR(Dashboard!$C$7="",Dashboard!$C$7="All"),1,IF(Dashboard!$C$7=INDEX(MainTable,$C235,CD$6),1,0)),0)</f>
        <v>1</v>
      </c>
      <c r="CE235" s="31">
        <f>IFERROR(IF(OR(Dashboard!$E$7="",Dashboard!$E$7="All"),1,IF(Dashboard!$E$7=INDEX(MainTable,$C235,CE$6),1,0)),0)</f>
        <v>1</v>
      </c>
      <c r="CF235" s="31">
        <f>IFERROR(IF(OR(Dashboard!$G$7="",Dashboard!$G$7="All"),1,IF(Dashboard!$G$7=INDEX(MainTable,$C235,CF$6),1,0)),0)</f>
        <v>1</v>
      </c>
      <c r="CG235" s="31">
        <f>IFERROR(IF(OR(Dashboard!$I$7="",Dashboard!$I$7="All"),1,IF(Dashboard!$I$7=INDEX(MainTable,$C235,CG$6),1,0)),0)</f>
        <v>1</v>
      </c>
      <c r="CH235" s="31">
        <f t="shared" si="139"/>
        <v>1</v>
      </c>
      <c r="CJ235" s="31">
        <f t="shared" ca="1" si="140"/>
        <v>0</v>
      </c>
      <c r="CK235" s="31">
        <f t="shared" ca="1" si="122"/>
        <v>0</v>
      </c>
      <c r="CL235" s="31">
        <f t="shared" si="123"/>
        <v>0</v>
      </c>
      <c r="CM235" s="31">
        <f t="shared" si="124"/>
        <v>0</v>
      </c>
      <c r="DG235" s="31" t="str">
        <f t="shared" si="116"/>
        <v/>
      </c>
      <c r="DH235" s="31" t="str">
        <f>IFERROR(IF(COUNTIF($DG$8:$DG235,DG235)&gt;1,"",DG235),"")</f>
        <v/>
      </c>
      <c r="DI235" s="31" t="str">
        <f t="array" ref="DI235">IFERROR(INDEX(filter1,SMALL(IF(LEN(filter1)&gt;0,ROW(filter1)-ROW(INDEX(filter1,1,1))+1),ROW($DF235)-ROW($DF$7))),"")</f>
        <v/>
      </c>
      <c r="DJ235" s="31" t="str">
        <f t="shared" si="117"/>
        <v/>
      </c>
      <c r="DK235" s="31" t="str">
        <f>IFERROR(IF(COUNTIF($DJ$8:$DJ235,DJ235)&gt;1,"",DJ235),"")</f>
        <v/>
      </c>
      <c r="DL235" s="31" t="str">
        <f t="array" ref="DL235">IFERROR(INDEX(filter2,SMALL(IF(LEN(filter2)&gt;0,ROW(filter2)-ROW(INDEX(filter2,1,1))+1),ROW($DF235)-ROW($DF$7))),"")</f>
        <v/>
      </c>
      <c r="DM235" s="31" t="str">
        <f t="shared" si="118"/>
        <v/>
      </c>
      <c r="DN235" s="31" t="str">
        <f>IFERROR(IF(COUNTIF($DM$8:$DM235,DM235)&gt;1,"",DM235),"")</f>
        <v/>
      </c>
      <c r="DO235" s="31" t="str">
        <f t="array" ref="DO235">IFERROR(INDEX(filter3,SMALL(IF(LEN(filter3)&gt;0,ROW(filter3)-ROW(INDEX(filter3,1,1))+1),ROW($DF235)-ROW($DF$7))),"")</f>
        <v/>
      </c>
      <c r="DP235" s="31" t="str">
        <f t="shared" si="119"/>
        <v/>
      </c>
      <c r="DQ235" s="31" t="str">
        <f>IFERROR(IF(COUNTIF($DP$8:$DP235,DP235)&gt;1,"",DP235),"")</f>
        <v/>
      </c>
      <c r="DR235" s="31" t="str">
        <f t="array" ref="DR235">IFERROR(INDEX(filter4,SMALL(IF(LEN(filter4)&gt;0,ROW(filter4)-ROW(INDEX(filter4,1,1))+1),ROW($DF235)-ROW($DF$7))),"")</f>
        <v/>
      </c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</row>
    <row r="236" spans="3:140" ht="15" customHeight="1" x14ac:dyDescent="0.25">
      <c r="C236" s="31">
        <v>229</v>
      </c>
      <c r="D236" s="31" t="str">
        <f>IFERROR(IF(INDEX(database[],$C236,D$6)=0,"",INDEX(database[],$C236,D$6)),"")</f>
        <v/>
      </c>
      <c r="E236" s="46" t="str">
        <f>IFERROR(IF(INDEX(database[],$C236,E$6)=0,"",INDEX(database[],$C236,E$6)),"")</f>
        <v/>
      </c>
      <c r="F236" s="31" t="str">
        <f>IFERROR(IF(INDEX(database[],$C236,F$6)=0,"",INDEX(database[],$C236,F$6)),"")</f>
        <v/>
      </c>
      <c r="G236" s="31" t="str">
        <f>IFERROR(IF(INDEX(database[],$C236,G$6)=0,"",INDEX(database[],$C236,G$6)),"")</f>
        <v/>
      </c>
      <c r="H236" s="31" t="str">
        <f>IFERROR(IF(INDEX(database[],$C236,H$6)=0,"",INDEX(database[],$C236,H$6)),"")</f>
        <v/>
      </c>
      <c r="I236" s="31" t="str">
        <f>IFERROR(IF(INDEX(database[],$C236,I$6)=0,"",INDEX(database[],$C236,I$6)),"")</f>
        <v/>
      </c>
      <c r="J236" s="31" t="str">
        <f>IFERROR(IF(INDEX(database[],$C236,J$6)=0,"",INDEX(database[],$C236,J$6)),"")</f>
        <v/>
      </c>
      <c r="K236" s="31" t="str">
        <f>IFERROR(IF(INDEX(database[],$C236,K$6)=0,"",INDEX(database[],$C236,K$6)),"")</f>
        <v/>
      </c>
      <c r="L236" s="31" t="str">
        <f>IFERROR(IF(INDEX(database[],$C236,L$6)=0,"",INDEX(database[],$C236,L$6)),"")</f>
        <v/>
      </c>
      <c r="M236" s="31" t="str">
        <f>IFERROR(IF(INDEX(database[],$C236,M$6)=0,"",INDEX(database[],$C236,M$6)),"")</f>
        <v/>
      </c>
      <c r="N236" s="31" t="str">
        <f>IFERROR(IF(INDEX(database[],$C236,N$6)=0,"",INDEX(database[],$C236,N$6)),"")</f>
        <v/>
      </c>
      <c r="O236" s="31" t="str">
        <f>IFERROR(IF(INDEX(database[],$C236,O$6)=0,"",INDEX(database[],$C236,O$6)),"")</f>
        <v/>
      </c>
      <c r="P236" s="31" t="str">
        <f>IFERROR(IF(INDEX(database[],$C236,P$6)=0,"",INDEX(database[],$C236,P$6)),"")</f>
        <v/>
      </c>
      <c r="Q236" s="31" t="str">
        <f>IFERROR(IF(INDEX(database[],$C236,Q$6)=0,"",INDEX(database[],$C236,Q$6)),"")</f>
        <v/>
      </c>
      <c r="R236" s="46" t="str">
        <f>IFERROR(IF(INDEX(database[],$C236,R$6)=0,"",INDEX(database[],$C236,R$6)),"")</f>
        <v/>
      </c>
      <c r="S236" s="31" t="str">
        <f>IFERROR(IF(INDEX(database[],$C236,S$6)=0,"",INDEX(database[],$C236,S$6)),"")</f>
        <v/>
      </c>
      <c r="T236" s="31" t="str">
        <f>IFERROR(IF(INDEX(database[],$C236,T$6)=0,"",INDEX(database[],$C236,T$6)),"")</f>
        <v/>
      </c>
      <c r="U236" s="31" t="str">
        <f>IFERROR(IF(INDEX(database[],$C236,U$6)=0,"",INDEX(database[],$C236,U$6)),"")</f>
        <v/>
      </c>
      <c r="V236" s="31" t="str">
        <f>IFERROR(IF(INDEX(database[],$C236,V$6)=0,"",INDEX(database[],$C236,V$6)),"")</f>
        <v/>
      </c>
      <c r="W236" s="31" t="str">
        <f>IFERROR(IF(INDEX(database[],$C236,W$6)=0,"",INDEX(database[],$C236,W$6)),"")</f>
        <v/>
      </c>
      <c r="X236" s="31" t="str">
        <f>IFERROR(IF(INDEX(database[],$C236,X$6)=0,"",INDEX(database[],$C236,X$6)),"")</f>
        <v/>
      </c>
      <c r="Y236" s="31" t="str">
        <f>IFERROR(IF(INDEX(database[],$C236,Y$6)=0,"",INDEX(database[],$C236,Y$6)),"")</f>
        <v/>
      </c>
      <c r="Z236" s="31" t="str">
        <f>IFERROR(IF(INDEX(database[],$C236,Z$6)=0,"",INDEX(database[],$C236,Z$6)),"")</f>
        <v/>
      </c>
      <c r="AA236" s="31" t="str">
        <f>IFERROR(IF(INDEX(database[],$C236,AA$6)=0,"",INDEX(database[],$C236,AA$6)),"")</f>
        <v/>
      </c>
      <c r="AB236" s="31" t="str">
        <f>IFERROR(IF(INDEX(database[],$C236,AB$6)=0,"",INDEX(database[],$C236,AB$6)),"")</f>
        <v/>
      </c>
      <c r="AC236" s="31" t="str">
        <f>IFERROR(IF(INDEX(database[],$C236,AC$6)=0,"",INDEX(database[],$C236,AC$6)),"")</f>
        <v/>
      </c>
      <c r="AD236" s="31" t="str">
        <f>IFERROR(IF(INDEX(database[],$C236,AD$6)=0,"",INDEX(database[],$C236,AD$6)),"")</f>
        <v/>
      </c>
      <c r="AE236" s="31" t="str">
        <f>IFERROR(IF(INDEX(database[],$C236,AE$6)=0,"",INDEX(database[],$C236,AE$6)),"")</f>
        <v/>
      </c>
      <c r="AF236" s="31" t="str">
        <f>IFERROR(IF(INDEX(database[],$C236,AF$6)=0,"",INDEX(database[],$C236,AF$6)),"")</f>
        <v/>
      </c>
      <c r="AG236" s="31" t="str">
        <f>IFERROR(IF(INDEX(database[],$C236,AG$6)=0,"",INDEX(database[],$C236,AG$6)),"")</f>
        <v/>
      </c>
      <c r="AH236" s="31" t="str">
        <f>IFERROR(IF(INDEX(database[],$C236,AH$6)=0,"",INDEX(database[],$C236,AH$6)),"")</f>
        <v/>
      </c>
      <c r="AI236" s="31" t="str">
        <f>IFERROR(IF(INDEX(database[],$C236,AI$6)=0,"",INDEX(database[],$C236,AI$6)),"")</f>
        <v/>
      </c>
      <c r="AJ236" s="31" t="str">
        <f>IFERROR(IF(INDEX(database[],$C236,AJ$6)=0,"",INDEX(database[],$C236,AJ$6)),"")</f>
        <v/>
      </c>
      <c r="AK236" s="31" t="str">
        <f>IFERROR(IF(INDEX(database[],$C236,AK$6)=0,"",INDEX(database[],$C236,AK$6)),"")</f>
        <v/>
      </c>
      <c r="AL236" s="31" t="str">
        <f>IFERROR(IF(INDEX(database[],$C236,AL$6)=0,"",INDEX(database[],$C236,AL$6)),"")</f>
        <v/>
      </c>
      <c r="AM236" s="31" t="str">
        <f>IFERROR(IF(INDEX(database[],$C236,AM$6)=0,"",INDEX(database[],$C236,AM$6)),"")</f>
        <v/>
      </c>
      <c r="AN236" s="31" t="str">
        <f>IFERROR(IF(INDEX(database[],$C236,AN$6)=0,"",INDEX(database[],$C236,AN$6)),"")</f>
        <v/>
      </c>
      <c r="AO236" s="31" t="str">
        <f>IFERROR(IF(INDEX(database[],$C236,AO$6)=0,"",INDEX(database[],$C236,AO$6)),"")</f>
        <v/>
      </c>
      <c r="AP236" s="31" t="str">
        <f>IFERROR(IF(INDEX(database[],$C236,AP$6)=0,"",INDEX(database[],$C236,AP$6)),"")</f>
        <v/>
      </c>
      <c r="AQ236" s="31" t="str">
        <f>IFERROR(IF(INDEX(database[],$C236,AQ$6)=0,"",INDEX(database[],$C236,AQ$6)),"")</f>
        <v/>
      </c>
      <c r="AR236" s="31" t="str">
        <f>IFERROR(IF(INDEX(database[],$C236,AR$6)=0,"",INDEX(database[],$C236,AR$6)),"")</f>
        <v/>
      </c>
      <c r="AS236" s="31" t="str">
        <f>IFERROR(IF(INDEX(database[],$C236,AS$6)=0,"",INDEX(database[],$C236,AS$6)),"")</f>
        <v/>
      </c>
      <c r="AT236" s="31" t="str">
        <f>IFERROR(IF(INDEX(database[],$C236,AT$6)=0,"",INDEX(database[],$C236,AT$6)),"")</f>
        <v/>
      </c>
      <c r="AU236" s="31" t="str">
        <f>IFERROR(IF(INDEX(database[],$C236,AU$6)=0,"",INDEX(database[],$C236,AU$6)),"")</f>
        <v/>
      </c>
      <c r="AV236" s="31" t="str">
        <f>IFERROR(IF(INDEX(database[],$C236,AV$6)=0,"",INDEX(database[],$C236,AV$6)),"")</f>
        <v/>
      </c>
      <c r="AW236" s="31" t="str">
        <f t="shared" si="120"/>
        <v/>
      </c>
      <c r="AX236" s="49" t="str">
        <f t="shared" si="125"/>
        <v/>
      </c>
      <c r="AY236" s="31" t="str">
        <f t="shared" si="126"/>
        <v/>
      </c>
      <c r="AZ236" s="31" t="str">
        <f t="shared" si="127"/>
        <v/>
      </c>
      <c r="BA236" s="49" t="str">
        <f t="shared" ca="1" si="128"/>
        <v/>
      </c>
      <c r="BB236" s="51" t="str">
        <f t="shared" ca="1" si="129"/>
        <v/>
      </c>
      <c r="BC236" s="50" t="str">
        <f t="shared" si="136"/>
        <v/>
      </c>
      <c r="BD236" s="46" t="str">
        <f t="shared" si="136"/>
        <v/>
      </c>
      <c r="BE236" s="46" t="str">
        <f t="shared" si="136"/>
        <v/>
      </c>
      <c r="BF236" s="46" t="str">
        <f t="shared" si="136"/>
        <v/>
      </c>
      <c r="BG236" s="46" t="str">
        <f t="shared" si="136"/>
        <v/>
      </c>
      <c r="BH236" s="46" t="str">
        <f t="shared" si="136"/>
        <v/>
      </c>
      <c r="BI236" s="46" t="str">
        <f t="shared" si="136"/>
        <v/>
      </c>
      <c r="BJ236" s="31" t="str">
        <f t="shared" si="130"/>
        <v/>
      </c>
      <c r="BK236" s="31" t="str">
        <f t="shared" si="131"/>
        <v/>
      </c>
      <c r="BL236" s="31" t="str">
        <f t="shared" si="132"/>
        <v/>
      </c>
      <c r="BM236" s="31" t="str">
        <f t="shared" si="133"/>
        <v/>
      </c>
      <c r="BN236" s="31" t="str">
        <f t="shared" si="134"/>
        <v/>
      </c>
      <c r="BO236" s="31" t="str">
        <f t="shared" si="135"/>
        <v/>
      </c>
      <c r="BP236" s="48"/>
      <c r="BQ236" s="48"/>
      <c r="BR236" s="48"/>
      <c r="BS236" s="48"/>
      <c r="BT236" s="48"/>
      <c r="BU236" s="31">
        <f>IFERROR(IF(OR(BU$7="",List!$B$8="",List!$B$8="All"),1,IF(List!$B$8=INDEX(IF(BU$5="d",DateTable,MainTable),$C236,BU$6),1,0)),0)</f>
        <v>1</v>
      </c>
      <c r="BV236" s="31">
        <f>IFERROR(IF(OR(BV$7="",List!$B$11="",List!$B$11="All"),1,IF(List!$B$11=INDEX(IF(BV$5="d",DateTable,MainTable),$C236,BV$6),1,0)),0)</f>
        <v>1</v>
      </c>
      <c r="BW236" s="31">
        <f>IFERROR(IF(OR(BW$7="",List!$B$14="",List!$B$14="All"),1,IF(List!$B$14=INDEX(IF(BW$5="d",DateTable,MainTable),$C236,BW$6),1,0)),0)</f>
        <v>1</v>
      </c>
      <c r="BX236" s="31">
        <f>IFERROR(IF(OR(BX$7="",List!$B$17="",List!$B$17="All"),1,IF(List!$B$17=INDEX(IF(BX$5="d",DateTable,MainTable),$C236,BX$6),1,0)),0)</f>
        <v>1</v>
      </c>
      <c r="BY236" s="31">
        <f t="shared" si="137"/>
        <v>1</v>
      </c>
      <c r="CA236" s="31" t="str">
        <f t="shared" si="138"/>
        <v/>
      </c>
      <c r="CB236" s="31" t="str">
        <f t="shared" si="121"/>
        <v/>
      </c>
      <c r="CD236" s="31">
        <f>IFERROR(IF(OR(Dashboard!$C$7="",Dashboard!$C$7="All"),1,IF(Dashboard!$C$7=INDEX(MainTable,$C236,CD$6),1,0)),0)</f>
        <v>1</v>
      </c>
      <c r="CE236" s="31">
        <f>IFERROR(IF(OR(Dashboard!$E$7="",Dashboard!$E$7="All"),1,IF(Dashboard!$E$7=INDEX(MainTable,$C236,CE$6),1,0)),0)</f>
        <v>1</v>
      </c>
      <c r="CF236" s="31">
        <f>IFERROR(IF(OR(Dashboard!$G$7="",Dashboard!$G$7="All"),1,IF(Dashboard!$G$7=INDEX(MainTable,$C236,CF$6),1,0)),0)</f>
        <v>1</v>
      </c>
      <c r="CG236" s="31">
        <f>IFERROR(IF(OR(Dashboard!$I$7="",Dashboard!$I$7="All"),1,IF(Dashboard!$I$7=INDEX(MainTable,$C236,CG$6),1,0)),0)</f>
        <v>1</v>
      </c>
      <c r="CH236" s="31">
        <f t="shared" si="139"/>
        <v>1</v>
      </c>
      <c r="CJ236" s="31">
        <f t="shared" ca="1" si="140"/>
        <v>0</v>
      </c>
      <c r="CK236" s="31">
        <f t="shared" ca="1" si="122"/>
        <v>0</v>
      </c>
      <c r="CL236" s="31">
        <f t="shared" si="123"/>
        <v>0</v>
      </c>
      <c r="CM236" s="31">
        <f t="shared" si="124"/>
        <v>0</v>
      </c>
      <c r="DG236" s="31" t="str">
        <f t="shared" si="116"/>
        <v/>
      </c>
      <c r="DH236" s="31" t="str">
        <f>IFERROR(IF(COUNTIF($DG$8:$DG236,DG236)&gt;1,"",DG236),"")</f>
        <v/>
      </c>
      <c r="DI236" s="31" t="str">
        <f t="array" ref="DI236">IFERROR(INDEX(filter1,SMALL(IF(LEN(filter1)&gt;0,ROW(filter1)-ROW(INDEX(filter1,1,1))+1),ROW($DF236)-ROW($DF$7))),"")</f>
        <v/>
      </c>
      <c r="DJ236" s="31" t="str">
        <f t="shared" si="117"/>
        <v/>
      </c>
      <c r="DK236" s="31" t="str">
        <f>IFERROR(IF(COUNTIF($DJ$8:$DJ236,DJ236)&gt;1,"",DJ236),"")</f>
        <v/>
      </c>
      <c r="DL236" s="31" t="str">
        <f t="array" ref="DL236">IFERROR(INDEX(filter2,SMALL(IF(LEN(filter2)&gt;0,ROW(filter2)-ROW(INDEX(filter2,1,1))+1),ROW($DF236)-ROW($DF$7))),"")</f>
        <v/>
      </c>
      <c r="DM236" s="31" t="str">
        <f t="shared" si="118"/>
        <v/>
      </c>
      <c r="DN236" s="31" t="str">
        <f>IFERROR(IF(COUNTIF($DM$8:$DM236,DM236)&gt;1,"",DM236),"")</f>
        <v/>
      </c>
      <c r="DO236" s="31" t="str">
        <f t="array" ref="DO236">IFERROR(INDEX(filter3,SMALL(IF(LEN(filter3)&gt;0,ROW(filter3)-ROW(INDEX(filter3,1,1))+1),ROW($DF236)-ROW($DF$7))),"")</f>
        <v/>
      </c>
      <c r="DP236" s="31" t="str">
        <f t="shared" si="119"/>
        <v/>
      </c>
      <c r="DQ236" s="31" t="str">
        <f>IFERROR(IF(COUNTIF($DP$8:$DP236,DP236)&gt;1,"",DP236),"")</f>
        <v/>
      </c>
      <c r="DR236" s="31" t="str">
        <f t="array" ref="DR236">IFERROR(INDEX(filter4,SMALL(IF(LEN(filter4)&gt;0,ROW(filter4)-ROW(INDEX(filter4,1,1))+1),ROW($DF236)-ROW($DF$7))),"")</f>
        <v/>
      </c>
      <c r="DY236" s="75"/>
      <c r="DZ236" s="75"/>
      <c r="EA236" s="75"/>
      <c r="EB236" s="75"/>
      <c r="EC236" s="75"/>
      <c r="ED236" s="75"/>
      <c r="EE236" s="75"/>
      <c r="EF236" s="75"/>
      <c r="EG236" s="75"/>
      <c r="EH236" s="75"/>
      <c r="EI236" s="75"/>
      <c r="EJ236" s="75"/>
    </row>
    <row r="237" spans="3:140" ht="15" customHeight="1" x14ac:dyDescent="0.25">
      <c r="C237" s="31">
        <v>230</v>
      </c>
      <c r="D237" s="31" t="str">
        <f>IFERROR(IF(INDEX(database[],$C237,D$6)=0,"",INDEX(database[],$C237,D$6)),"")</f>
        <v/>
      </c>
      <c r="E237" s="46" t="str">
        <f>IFERROR(IF(INDEX(database[],$C237,E$6)=0,"",INDEX(database[],$C237,E$6)),"")</f>
        <v/>
      </c>
      <c r="F237" s="31" t="str">
        <f>IFERROR(IF(INDEX(database[],$C237,F$6)=0,"",INDEX(database[],$C237,F$6)),"")</f>
        <v/>
      </c>
      <c r="G237" s="31" t="str">
        <f>IFERROR(IF(INDEX(database[],$C237,G$6)=0,"",INDEX(database[],$C237,G$6)),"")</f>
        <v/>
      </c>
      <c r="H237" s="31" t="str">
        <f>IFERROR(IF(INDEX(database[],$C237,H$6)=0,"",INDEX(database[],$C237,H$6)),"")</f>
        <v/>
      </c>
      <c r="I237" s="31" t="str">
        <f>IFERROR(IF(INDEX(database[],$C237,I$6)=0,"",INDEX(database[],$C237,I$6)),"")</f>
        <v/>
      </c>
      <c r="J237" s="31" t="str">
        <f>IFERROR(IF(INDEX(database[],$C237,J$6)=0,"",INDEX(database[],$C237,J$6)),"")</f>
        <v/>
      </c>
      <c r="K237" s="31" t="str">
        <f>IFERROR(IF(INDEX(database[],$C237,K$6)=0,"",INDEX(database[],$C237,K$6)),"")</f>
        <v/>
      </c>
      <c r="L237" s="31" t="str">
        <f>IFERROR(IF(INDEX(database[],$C237,L$6)=0,"",INDEX(database[],$C237,L$6)),"")</f>
        <v/>
      </c>
      <c r="M237" s="31" t="str">
        <f>IFERROR(IF(INDEX(database[],$C237,M$6)=0,"",INDEX(database[],$C237,M$6)),"")</f>
        <v/>
      </c>
      <c r="N237" s="31" t="str">
        <f>IFERROR(IF(INDEX(database[],$C237,N$6)=0,"",INDEX(database[],$C237,N$6)),"")</f>
        <v/>
      </c>
      <c r="O237" s="31" t="str">
        <f>IFERROR(IF(INDEX(database[],$C237,O$6)=0,"",INDEX(database[],$C237,O$6)),"")</f>
        <v/>
      </c>
      <c r="P237" s="31" t="str">
        <f>IFERROR(IF(INDEX(database[],$C237,P$6)=0,"",INDEX(database[],$C237,P$6)),"")</f>
        <v/>
      </c>
      <c r="Q237" s="31" t="str">
        <f>IFERROR(IF(INDEX(database[],$C237,Q$6)=0,"",INDEX(database[],$C237,Q$6)),"")</f>
        <v/>
      </c>
      <c r="R237" s="46" t="str">
        <f>IFERROR(IF(INDEX(database[],$C237,R$6)=0,"",INDEX(database[],$C237,R$6)),"")</f>
        <v/>
      </c>
      <c r="S237" s="31" t="str">
        <f>IFERROR(IF(INDEX(database[],$C237,S$6)=0,"",INDEX(database[],$C237,S$6)),"")</f>
        <v/>
      </c>
      <c r="T237" s="31" t="str">
        <f>IFERROR(IF(INDEX(database[],$C237,T$6)=0,"",INDEX(database[],$C237,T$6)),"")</f>
        <v/>
      </c>
      <c r="U237" s="31" t="str">
        <f>IFERROR(IF(INDEX(database[],$C237,U$6)=0,"",INDEX(database[],$C237,U$6)),"")</f>
        <v/>
      </c>
      <c r="V237" s="31" t="str">
        <f>IFERROR(IF(INDEX(database[],$C237,V$6)=0,"",INDEX(database[],$C237,V$6)),"")</f>
        <v/>
      </c>
      <c r="W237" s="31" t="str">
        <f>IFERROR(IF(INDEX(database[],$C237,W$6)=0,"",INDEX(database[],$C237,W$6)),"")</f>
        <v/>
      </c>
      <c r="X237" s="31" t="str">
        <f>IFERROR(IF(INDEX(database[],$C237,X$6)=0,"",INDEX(database[],$C237,X$6)),"")</f>
        <v/>
      </c>
      <c r="Y237" s="31" t="str">
        <f>IFERROR(IF(INDEX(database[],$C237,Y$6)=0,"",INDEX(database[],$C237,Y$6)),"")</f>
        <v/>
      </c>
      <c r="Z237" s="31" t="str">
        <f>IFERROR(IF(INDEX(database[],$C237,Z$6)=0,"",INDEX(database[],$C237,Z$6)),"")</f>
        <v/>
      </c>
      <c r="AA237" s="31" t="str">
        <f>IFERROR(IF(INDEX(database[],$C237,AA$6)=0,"",INDEX(database[],$C237,AA$6)),"")</f>
        <v/>
      </c>
      <c r="AB237" s="31" t="str">
        <f>IFERROR(IF(INDEX(database[],$C237,AB$6)=0,"",INDEX(database[],$C237,AB$6)),"")</f>
        <v/>
      </c>
      <c r="AC237" s="31" t="str">
        <f>IFERROR(IF(INDEX(database[],$C237,AC$6)=0,"",INDEX(database[],$C237,AC$6)),"")</f>
        <v/>
      </c>
      <c r="AD237" s="31" t="str">
        <f>IFERROR(IF(INDEX(database[],$C237,AD$6)=0,"",INDEX(database[],$C237,AD$6)),"")</f>
        <v/>
      </c>
      <c r="AE237" s="31" t="str">
        <f>IFERROR(IF(INDEX(database[],$C237,AE$6)=0,"",INDEX(database[],$C237,AE$6)),"")</f>
        <v/>
      </c>
      <c r="AF237" s="31" t="str">
        <f>IFERROR(IF(INDEX(database[],$C237,AF$6)=0,"",INDEX(database[],$C237,AF$6)),"")</f>
        <v/>
      </c>
      <c r="AG237" s="31" t="str">
        <f>IFERROR(IF(INDEX(database[],$C237,AG$6)=0,"",INDEX(database[],$C237,AG$6)),"")</f>
        <v/>
      </c>
      <c r="AH237" s="31" t="str">
        <f>IFERROR(IF(INDEX(database[],$C237,AH$6)=0,"",INDEX(database[],$C237,AH$6)),"")</f>
        <v/>
      </c>
      <c r="AI237" s="31" t="str">
        <f>IFERROR(IF(INDEX(database[],$C237,AI$6)=0,"",INDEX(database[],$C237,AI$6)),"")</f>
        <v/>
      </c>
      <c r="AJ237" s="31" t="str">
        <f>IFERROR(IF(INDEX(database[],$C237,AJ$6)=0,"",INDEX(database[],$C237,AJ$6)),"")</f>
        <v/>
      </c>
      <c r="AK237" s="31" t="str">
        <f>IFERROR(IF(INDEX(database[],$C237,AK$6)=0,"",INDEX(database[],$C237,AK$6)),"")</f>
        <v/>
      </c>
      <c r="AL237" s="31" t="str">
        <f>IFERROR(IF(INDEX(database[],$C237,AL$6)=0,"",INDEX(database[],$C237,AL$6)),"")</f>
        <v/>
      </c>
      <c r="AM237" s="31" t="str">
        <f>IFERROR(IF(INDEX(database[],$C237,AM$6)=0,"",INDEX(database[],$C237,AM$6)),"")</f>
        <v/>
      </c>
      <c r="AN237" s="31" t="str">
        <f>IFERROR(IF(INDEX(database[],$C237,AN$6)=0,"",INDEX(database[],$C237,AN$6)),"")</f>
        <v/>
      </c>
      <c r="AO237" s="31" t="str">
        <f>IFERROR(IF(INDEX(database[],$C237,AO$6)=0,"",INDEX(database[],$C237,AO$6)),"")</f>
        <v/>
      </c>
      <c r="AP237" s="31" t="str">
        <f>IFERROR(IF(INDEX(database[],$C237,AP$6)=0,"",INDEX(database[],$C237,AP$6)),"")</f>
        <v/>
      </c>
      <c r="AQ237" s="31" t="str">
        <f>IFERROR(IF(INDEX(database[],$C237,AQ$6)=0,"",INDEX(database[],$C237,AQ$6)),"")</f>
        <v/>
      </c>
      <c r="AR237" s="31" t="str">
        <f>IFERROR(IF(INDEX(database[],$C237,AR$6)=0,"",INDEX(database[],$C237,AR$6)),"")</f>
        <v/>
      </c>
      <c r="AS237" s="31" t="str">
        <f>IFERROR(IF(INDEX(database[],$C237,AS$6)=0,"",INDEX(database[],$C237,AS$6)),"")</f>
        <v/>
      </c>
      <c r="AT237" s="31" t="str">
        <f>IFERROR(IF(INDEX(database[],$C237,AT$6)=0,"",INDEX(database[],$C237,AT$6)),"")</f>
        <v/>
      </c>
      <c r="AU237" s="31" t="str">
        <f>IFERROR(IF(INDEX(database[],$C237,AU$6)=0,"",INDEX(database[],$C237,AU$6)),"")</f>
        <v/>
      </c>
      <c r="AV237" s="31" t="str">
        <f>IFERROR(IF(INDEX(database[],$C237,AV$6)=0,"",INDEX(database[],$C237,AV$6)),"")</f>
        <v/>
      </c>
      <c r="AW237" s="31" t="str">
        <f t="shared" si="120"/>
        <v/>
      </c>
      <c r="AX237" s="49" t="str">
        <f t="shared" si="125"/>
        <v/>
      </c>
      <c r="AY237" s="31" t="str">
        <f t="shared" si="126"/>
        <v/>
      </c>
      <c r="AZ237" s="31" t="str">
        <f t="shared" si="127"/>
        <v/>
      </c>
      <c r="BA237" s="49" t="str">
        <f t="shared" ca="1" si="128"/>
        <v/>
      </c>
      <c r="BB237" s="51" t="str">
        <f t="shared" ca="1" si="129"/>
        <v/>
      </c>
      <c r="BC237" s="50" t="str">
        <f t="shared" si="136"/>
        <v/>
      </c>
      <c r="BD237" s="46" t="str">
        <f t="shared" si="136"/>
        <v/>
      </c>
      <c r="BE237" s="46" t="str">
        <f t="shared" si="136"/>
        <v/>
      </c>
      <c r="BF237" s="46" t="str">
        <f t="shared" si="136"/>
        <v/>
      </c>
      <c r="BG237" s="46" t="str">
        <f t="shared" si="136"/>
        <v/>
      </c>
      <c r="BH237" s="46" t="str">
        <f t="shared" si="136"/>
        <v/>
      </c>
      <c r="BI237" s="46" t="str">
        <f t="shared" si="136"/>
        <v/>
      </c>
      <c r="BJ237" s="31" t="str">
        <f t="shared" si="130"/>
        <v/>
      </c>
      <c r="BK237" s="31" t="str">
        <f t="shared" si="131"/>
        <v/>
      </c>
      <c r="BL237" s="31" t="str">
        <f t="shared" si="132"/>
        <v/>
      </c>
      <c r="BM237" s="31" t="str">
        <f t="shared" si="133"/>
        <v/>
      </c>
      <c r="BN237" s="31" t="str">
        <f t="shared" si="134"/>
        <v/>
      </c>
      <c r="BO237" s="31" t="str">
        <f t="shared" si="135"/>
        <v/>
      </c>
      <c r="BP237" s="48"/>
      <c r="BQ237" s="48"/>
      <c r="BR237" s="48"/>
      <c r="BS237" s="48"/>
      <c r="BT237" s="48"/>
      <c r="BU237" s="31">
        <f>IFERROR(IF(OR(BU$7="",List!$B$8="",List!$B$8="All"),1,IF(List!$B$8=INDEX(IF(BU$5="d",DateTable,MainTable),$C237,BU$6),1,0)),0)</f>
        <v>1</v>
      </c>
      <c r="BV237" s="31">
        <f>IFERROR(IF(OR(BV$7="",List!$B$11="",List!$B$11="All"),1,IF(List!$B$11=INDEX(IF(BV$5="d",DateTable,MainTable),$C237,BV$6),1,0)),0)</f>
        <v>1</v>
      </c>
      <c r="BW237" s="31">
        <f>IFERROR(IF(OR(BW$7="",List!$B$14="",List!$B$14="All"),1,IF(List!$B$14=INDEX(IF(BW$5="d",DateTable,MainTable),$C237,BW$6),1,0)),0)</f>
        <v>1</v>
      </c>
      <c r="BX237" s="31">
        <f>IFERROR(IF(OR(BX$7="",List!$B$17="",List!$B$17="All"),1,IF(List!$B$17=INDEX(IF(BX$5="d",DateTable,MainTable),$C237,BX$6),1,0)),0)</f>
        <v>1</v>
      </c>
      <c r="BY237" s="31">
        <f t="shared" si="137"/>
        <v>1</v>
      </c>
      <c r="CA237" s="31" t="str">
        <f t="shared" si="138"/>
        <v/>
      </c>
      <c r="CB237" s="31" t="str">
        <f t="shared" si="121"/>
        <v/>
      </c>
      <c r="CD237" s="31">
        <f>IFERROR(IF(OR(Dashboard!$C$7="",Dashboard!$C$7="All"),1,IF(Dashboard!$C$7=INDEX(MainTable,$C237,CD$6),1,0)),0)</f>
        <v>1</v>
      </c>
      <c r="CE237" s="31">
        <f>IFERROR(IF(OR(Dashboard!$E$7="",Dashboard!$E$7="All"),1,IF(Dashboard!$E$7=INDEX(MainTable,$C237,CE$6),1,0)),0)</f>
        <v>1</v>
      </c>
      <c r="CF237" s="31">
        <f>IFERROR(IF(OR(Dashboard!$G$7="",Dashboard!$G$7="All"),1,IF(Dashboard!$G$7=INDEX(MainTable,$C237,CF$6),1,0)),0)</f>
        <v>1</v>
      </c>
      <c r="CG237" s="31">
        <f>IFERROR(IF(OR(Dashboard!$I$7="",Dashboard!$I$7="All"),1,IF(Dashboard!$I$7=INDEX(MainTable,$C237,CG$6),1,0)),0)</f>
        <v>1</v>
      </c>
      <c r="CH237" s="31">
        <f t="shared" si="139"/>
        <v>1</v>
      </c>
      <c r="CJ237" s="31">
        <f t="shared" ca="1" si="140"/>
        <v>0</v>
      </c>
      <c r="CK237" s="31">
        <f t="shared" ca="1" si="122"/>
        <v>0</v>
      </c>
      <c r="CL237" s="31">
        <f t="shared" si="123"/>
        <v>0</v>
      </c>
      <c r="CM237" s="31">
        <f t="shared" si="124"/>
        <v>0</v>
      </c>
      <c r="DG237" s="31" t="str">
        <f t="shared" si="116"/>
        <v/>
      </c>
      <c r="DH237" s="31" t="str">
        <f>IFERROR(IF(COUNTIF($DG$8:$DG237,DG237)&gt;1,"",DG237),"")</f>
        <v/>
      </c>
      <c r="DI237" s="31" t="str">
        <f t="array" ref="DI237">IFERROR(INDEX(filter1,SMALL(IF(LEN(filter1)&gt;0,ROW(filter1)-ROW(INDEX(filter1,1,1))+1),ROW($DF237)-ROW($DF$7))),"")</f>
        <v/>
      </c>
      <c r="DJ237" s="31" t="str">
        <f t="shared" si="117"/>
        <v/>
      </c>
      <c r="DK237" s="31" t="str">
        <f>IFERROR(IF(COUNTIF($DJ$8:$DJ237,DJ237)&gt;1,"",DJ237),"")</f>
        <v/>
      </c>
      <c r="DL237" s="31" t="str">
        <f t="array" ref="DL237">IFERROR(INDEX(filter2,SMALL(IF(LEN(filter2)&gt;0,ROW(filter2)-ROW(INDEX(filter2,1,1))+1),ROW($DF237)-ROW($DF$7))),"")</f>
        <v/>
      </c>
      <c r="DM237" s="31" t="str">
        <f t="shared" si="118"/>
        <v/>
      </c>
      <c r="DN237" s="31" t="str">
        <f>IFERROR(IF(COUNTIF($DM$8:$DM237,DM237)&gt;1,"",DM237),"")</f>
        <v/>
      </c>
      <c r="DO237" s="31" t="str">
        <f t="array" ref="DO237">IFERROR(INDEX(filter3,SMALL(IF(LEN(filter3)&gt;0,ROW(filter3)-ROW(INDEX(filter3,1,1))+1),ROW($DF237)-ROW($DF$7))),"")</f>
        <v/>
      </c>
      <c r="DP237" s="31" t="str">
        <f t="shared" si="119"/>
        <v/>
      </c>
      <c r="DQ237" s="31" t="str">
        <f>IFERROR(IF(COUNTIF($DP$8:$DP237,DP237)&gt;1,"",DP237),"")</f>
        <v/>
      </c>
      <c r="DR237" s="31" t="str">
        <f t="array" ref="DR237">IFERROR(INDEX(filter4,SMALL(IF(LEN(filter4)&gt;0,ROW(filter4)-ROW(INDEX(filter4,1,1))+1),ROW($DF237)-ROW($DF$7))),"")</f>
        <v/>
      </c>
      <c r="DY237" s="75"/>
      <c r="DZ237" s="75"/>
      <c r="EA237" s="75"/>
      <c r="EB237" s="75"/>
      <c r="EC237" s="75"/>
      <c r="ED237" s="75"/>
      <c r="EE237" s="75"/>
      <c r="EF237" s="75"/>
      <c r="EG237" s="75"/>
      <c r="EH237" s="75"/>
      <c r="EI237" s="75"/>
      <c r="EJ237" s="75"/>
    </row>
    <row r="238" spans="3:140" ht="15" customHeight="1" x14ac:dyDescent="0.25">
      <c r="C238" s="31">
        <v>231</v>
      </c>
      <c r="D238" s="31" t="str">
        <f>IFERROR(IF(INDEX(database[],$C238,D$6)=0,"",INDEX(database[],$C238,D$6)),"")</f>
        <v/>
      </c>
      <c r="E238" s="46" t="str">
        <f>IFERROR(IF(INDEX(database[],$C238,E$6)=0,"",INDEX(database[],$C238,E$6)),"")</f>
        <v/>
      </c>
      <c r="F238" s="31" t="str">
        <f>IFERROR(IF(INDEX(database[],$C238,F$6)=0,"",INDEX(database[],$C238,F$6)),"")</f>
        <v/>
      </c>
      <c r="G238" s="31" t="str">
        <f>IFERROR(IF(INDEX(database[],$C238,G$6)=0,"",INDEX(database[],$C238,G$6)),"")</f>
        <v/>
      </c>
      <c r="H238" s="31" t="str">
        <f>IFERROR(IF(INDEX(database[],$C238,H$6)=0,"",INDEX(database[],$C238,H$6)),"")</f>
        <v/>
      </c>
      <c r="I238" s="31" t="str">
        <f>IFERROR(IF(INDEX(database[],$C238,I$6)=0,"",INDEX(database[],$C238,I$6)),"")</f>
        <v/>
      </c>
      <c r="J238" s="31" t="str">
        <f>IFERROR(IF(INDEX(database[],$C238,J$6)=0,"",INDEX(database[],$C238,J$6)),"")</f>
        <v/>
      </c>
      <c r="K238" s="31" t="str">
        <f>IFERROR(IF(INDEX(database[],$C238,K$6)=0,"",INDEX(database[],$C238,K$6)),"")</f>
        <v/>
      </c>
      <c r="L238" s="31" t="str">
        <f>IFERROR(IF(INDEX(database[],$C238,L$6)=0,"",INDEX(database[],$C238,L$6)),"")</f>
        <v/>
      </c>
      <c r="M238" s="31" t="str">
        <f>IFERROR(IF(INDEX(database[],$C238,M$6)=0,"",INDEX(database[],$C238,M$6)),"")</f>
        <v/>
      </c>
      <c r="N238" s="31" t="str">
        <f>IFERROR(IF(INDEX(database[],$C238,N$6)=0,"",INDEX(database[],$C238,N$6)),"")</f>
        <v/>
      </c>
      <c r="O238" s="31" t="str">
        <f>IFERROR(IF(INDEX(database[],$C238,O$6)=0,"",INDEX(database[],$C238,O$6)),"")</f>
        <v/>
      </c>
      <c r="P238" s="31" t="str">
        <f>IFERROR(IF(INDEX(database[],$C238,P$6)=0,"",INDEX(database[],$C238,P$6)),"")</f>
        <v/>
      </c>
      <c r="Q238" s="31" t="str">
        <f>IFERROR(IF(INDEX(database[],$C238,Q$6)=0,"",INDEX(database[],$C238,Q$6)),"")</f>
        <v/>
      </c>
      <c r="R238" s="46" t="str">
        <f>IFERROR(IF(INDEX(database[],$C238,R$6)=0,"",INDEX(database[],$C238,R$6)),"")</f>
        <v/>
      </c>
      <c r="S238" s="31" t="str">
        <f>IFERROR(IF(INDEX(database[],$C238,S$6)=0,"",INDEX(database[],$C238,S$6)),"")</f>
        <v/>
      </c>
      <c r="T238" s="31" t="str">
        <f>IFERROR(IF(INDEX(database[],$C238,T$6)=0,"",INDEX(database[],$C238,T$6)),"")</f>
        <v/>
      </c>
      <c r="U238" s="31" t="str">
        <f>IFERROR(IF(INDEX(database[],$C238,U$6)=0,"",INDEX(database[],$C238,U$6)),"")</f>
        <v/>
      </c>
      <c r="V238" s="31" t="str">
        <f>IFERROR(IF(INDEX(database[],$C238,V$6)=0,"",INDEX(database[],$C238,V$6)),"")</f>
        <v/>
      </c>
      <c r="W238" s="31" t="str">
        <f>IFERROR(IF(INDEX(database[],$C238,W$6)=0,"",INDEX(database[],$C238,W$6)),"")</f>
        <v/>
      </c>
      <c r="X238" s="31" t="str">
        <f>IFERROR(IF(INDEX(database[],$C238,X$6)=0,"",INDEX(database[],$C238,X$6)),"")</f>
        <v/>
      </c>
      <c r="Y238" s="31" t="str">
        <f>IFERROR(IF(INDEX(database[],$C238,Y$6)=0,"",INDEX(database[],$C238,Y$6)),"")</f>
        <v/>
      </c>
      <c r="Z238" s="31" t="str">
        <f>IFERROR(IF(INDEX(database[],$C238,Z$6)=0,"",INDEX(database[],$C238,Z$6)),"")</f>
        <v/>
      </c>
      <c r="AA238" s="31" t="str">
        <f>IFERROR(IF(INDEX(database[],$C238,AA$6)=0,"",INDEX(database[],$C238,AA$6)),"")</f>
        <v/>
      </c>
      <c r="AB238" s="31" t="str">
        <f>IFERROR(IF(INDEX(database[],$C238,AB$6)=0,"",INDEX(database[],$C238,AB$6)),"")</f>
        <v/>
      </c>
      <c r="AC238" s="31" t="str">
        <f>IFERROR(IF(INDEX(database[],$C238,AC$6)=0,"",INDEX(database[],$C238,AC$6)),"")</f>
        <v/>
      </c>
      <c r="AD238" s="31" t="str">
        <f>IFERROR(IF(INDEX(database[],$C238,AD$6)=0,"",INDEX(database[],$C238,AD$6)),"")</f>
        <v/>
      </c>
      <c r="AE238" s="31" t="str">
        <f>IFERROR(IF(INDEX(database[],$C238,AE$6)=0,"",INDEX(database[],$C238,AE$6)),"")</f>
        <v/>
      </c>
      <c r="AF238" s="31" t="str">
        <f>IFERROR(IF(INDEX(database[],$C238,AF$6)=0,"",INDEX(database[],$C238,AF$6)),"")</f>
        <v/>
      </c>
      <c r="AG238" s="31" t="str">
        <f>IFERROR(IF(INDEX(database[],$C238,AG$6)=0,"",INDEX(database[],$C238,AG$6)),"")</f>
        <v/>
      </c>
      <c r="AH238" s="31" t="str">
        <f>IFERROR(IF(INDEX(database[],$C238,AH$6)=0,"",INDEX(database[],$C238,AH$6)),"")</f>
        <v/>
      </c>
      <c r="AI238" s="31" t="str">
        <f>IFERROR(IF(INDEX(database[],$C238,AI$6)=0,"",INDEX(database[],$C238,AI$6)),"")</f>
        <v/>
      </c>
      <c r="AJ238" s="31" t="str">
        <f>IFERROR(IF(INDEX(database[],$C238,AJ$6)=0,"",INDEX(database[],$C238,AJ$6)),"")</f>
        <v/>
      </c>
      <c r="AK238" s="31" t="str">
        <f>IFERROR(IF(INDEX(database[],$C238,AK$6)=0,"",INDEX(database[],$C238,AK$6)),"")</f>
        <v/>
      </c>
      <c r="AL238" s="31" t="str">
        <f>IFERROR(IF(INDEX(database[],$C238,AL$6)=0,"",INDEX(database[],$C238,AL$6)),"")</f>
        <v/>
      </c>
      <c r="AM238" s="31" t="str">
        <f>IFERROR(IF(INDEX(database[],$C238,AM$6)=0,"",INDEX(database[],$C238,AM$6)),"")</f>
        <v/>
      </c>
      <c r="AN238" s="31" t="str">
        <f>IFERROR(IF(INDEX(database[],$C238,AN$6)=0,"",INDEX(database[],$C238,AN$6)),"")</f>
        <v/>
      </c>
      <c r="AO238" s="31" t="str">
        <f>IFERROR(IF(INDEX(database[],$C238,AO$6)=0,"",INDEX(database[],$C238,AO$6)),"")</f>
        <v/>
      </c>
      <c r="AP238" s="31" t="str">
        <f>IFERROR(IF(INDEX(database[],$C238,AP$6)=0,"",INDEX(database[],$C238,AP$6)),"")</f>
        <v/>
      </c>
      <c r="AQ238" s="31" t="str">
        <f>IFERROR(IF(INDEX(database[],$C238,AQ$6)=0,"",INDEX(database[],$C238,AQ$6)),"")</f>
        <v/>
      </c>
      <c r="AR238" s="31" t="str">
        <f>IFERROR(IF(INDEX(database[],$C238,AR$6)=0,"",INDEX(database[],$C238,AR$6)),"")</f>
        <v/>
      </c>
      <c r="AS238" s="31" t="str">
        <f>IFERROR(IF(INDEX(database[],$C238,AS$6)=0,"",INDEX(database[],$C238,AS$6)),"")</f>
        <v/>
      </c>
      <c r="AT238" s="31" t="str">
        <f>IFERROR(IF(INDEX(database[],$C238,AT$6)=0,"",INDEX(database[],$C238,AT$6)),"")</f>
        <v/>
      </c>
      <c r="AU238" s="31" t="str">
        <f>IFERROR(IF(INDEX(database[],$C238,AU$6)=0,"",INDEX(database[],$C238,AU$6)),"")</f>
        <v/>
      </c>
      <c r="AV238" s="31" t="str">
        <f>IFERROR(IF(INDEX(database[],$C238,AV$6)=0,"",INDEX(database[],$C238,AV$6)),"")</f>
        <v/>
      </c>
      <c r="AW238" s="31" t="str">
        <f t="shared" si="120"/>
        <v/>
      </c>
      <c r="AX238" s="49" t="str">
        <f t="shared" si="125"/>
        <v/>
      </c>
      <c r="AY238" s="31" t="str">
        <f t="shared" si="126"/>
        <v/>
      </c>
      <c r="AZ238" s="31" t="str">
        <f t="shared" si="127"/>
        <v/>
      </c>
      <c r="BA238" s="49" t="str">
        <f t="shared" ca="1" si="128"/>
        <v/>
      </c>
      <c r="BB238" s="51" t="str">
        <f t="shared" ca="1" si="129"/>
        <v/>
      </c>
      <c r="BC238" s="50" t="str">
        <f t="shared" si="136"/>
        <v/>
      </c>
      <c r="BD238" s="46" t="str">
        <f t="shared" si="136"/>
        <v/>
      </c>
      <c r="BE238" s="46" t="str">
        <f t="shared" si="136"/>
        <v/>
      </c>
      <c r="BF238" s="46" t="str">
        <f t="shared" si="136"/>
        <v/>
      </c>
      <c r="BG238" s="46" t="str">
        <f t="shared" si="136"/>
        <v/>
      </c>
      <c r="BH238" s="46" t="str">
        <f t="shared" si="136"/>
        <v/>
      </c>
      <c r="BI238" s="46" t="str">
        <f t="shared" si="136"/>
        <v/>
      </c>
      <c r="BJ238" s="31" t="str">
        <f t="shared" si="130"/>
        <v/>
      </c>
      <c r="BK238" s="31" t="str">
        <f t="shared" si="131"/>
        <v/>
      </c>
      <c r="BL238" s="31" t="str">
        <f t="shared" si="132"/>
        <v/>
      </c>
      <c r="BM238" s="31" t="str">
        <f t="shared" si="133"/>
        <v/>
      </c>
      <c r="BN238" s="31" t="str">
        <f t="shared" si="134"/>
        <v/>
      </c>
      <c r="BO238" s="31" t="str">
        <f t="shared" si="135"/>
        <v/>
      </c>
      <c r="BP238" s="48"/>
      <c r="BQ238" s="48"/>
      <c r="BR238" s="48"/>
      <c r="BS238" s="48"/>
      <c r="BT238" s="48"/>
      <c r="BU238" s="31">
        <f>IFERROR(IF(OR(BU$7="",List!$B$8="",List!$B$8="All"),1,IF(List!$B$8=INDEX(IF(BU$5="d",DateTable,MainTable),$C238,BU$6),1,0)),0)</f>
        <v>1</v>
      </c>
      <c r="BV238" s="31">
        <f>IFERROR(IF(OR(BV$7="",List!$B$11="",List!$B$11="All"),1,IF(List!$B$11=INDEX(IF(BV$5="d",DateTable,MainTable),$C238,BV$6),1,0)),0)</f>
        <v>1</v>
      </c>
      <c r="BW238" s="31">
        <f>IFERROR(IF(OR(BW$7="",List!$B$14="",List!$B$14="All"),1,IF(List!$B$14=INDEX(IF(BW$5="d",DateTable,MainTable),$C238,BW$6),1,0)),0)</f>
        <v>1</v>
      </c>
      <c r="BX238" s="31">
        <f>IFERROR(IF(OR(BX$7="",List!$B$17="",List!$B$17="All"),1,IF(List!$B$17=INDEX(IF(BX$5="d",DateTable,MainTable),$C238,BX$6),1,0)),0)</f>
        <v>1</v>
      </c>
      <c r="BY238" s="31">
        <f t="shared" si="137"/>
        <v>1</v>
      </c>
      <c r="CA238" s="31" t="str">
        <f t="shared" si="138"/>
        <v/>
      </c>
      <c r="CB238" s="31" t="str">
        <f t="shared" si="121"/>
        <v/>
      </c>
      <c r="CD238" s="31">
        <f>IFERROR(IF(OR(Dashboard!$C$7="",Dashboard!$C$7="All"),1,IF(Dashboard!$C$7=INDEX(MainTable,$C238,CD$6),1,0)),0)</f>
        <v>1</v>
      </c>
      <c r="CE238" s="31">
        <f>IFERROR(IF(OR(Dashboard!$E$7="",Dashboard!$E$7="All"),1,IF(Dashboard!$E$7=INDEX(MainTable,$C238,CE$6),1,0)),0)</f>
        <v>1</v>
      </c>
      <c r="CF238" s="31">
        <f>IFERROR(IF(OR(Dashboard!$G$7="",Dashboard!$G$7="All"),1,IF(Dashboard!$G$7=INDEX(MainTable,$C238,CF$6),1,0)),0)</f>
        <v>1</v>
      </c>
      <c r="CG238" s="31">
        <f>IFERROR(IF(OR(Dashboard!$I$7="",Dashboard!$I$7="All"),1,IF(Dashboard!$I$7=INDEX(MainTable,$C238,CG$6),1,0)),0)</f>
        <v>1</v>
      </c>
      <c r="CH238" s="31">
        <f t="shared" si="139"/>
        <v>1</v>
      </c>
      <c r="CJ238" s="31">
        <f t="shared" ca="1" si="140"/>
        <v>0</v>
      </c>
      <c r="CK238" s="31">
        <f t="shared" ca="1" si="122"/>
        <v>0</v>
      </c>
      <c r="CL238" s="31">
        <f t="shared" si="123"/>
        <v>0</v>
      </c>
      <c r="CM238" s="31">
        <f t="shared" si="124"/>
        <v>0</v>
      </c>
      <c r="DG238" s="31" t="str">
        <f t="shared" si="116"/>
        <v/>
      </c>
      <c r="DH238" s="31" t="str">
        <f>IFERROR(IF(COUNTIF($DG$8:$DG238,DG238)&gt;1,"",DG238),"")</f>
        <v/>
      </c>
      <c r="DI238" s="31" t="str">
        <f t="array" ref="DI238">IFERROR(INDEX(filter1,SMALL(IF(LEN(filter1)&gt;0,ROW(filter1)-ROW(INDEX(filter1,1,1))+1),ROW($DF238)-ROW($DF$7))),"")</f>
        <v/>
      </c>
      <c r="DJ238" s="31" t="str">
        <f t="shared" si="117"/>
        <v/>
      </c>
      <c r="DK238" s="31" t="str">
        <f>IFERROR(IF(COUNTIF($DJ$8:$DJ238,DJ238)&gt;1,"",DJ238),"")</f>
        <v/>
      </c>
      <c r="DL238" s="31" t="str">
        <f t="array" ref="DL238">IFERROR(INDEX(filter2,SMALL(IF(LEN(filter2)&gt;0,ROW(filter2)-ROW(INDEX(filter2,1,1))+1),ROW($DF238)-ROW($DF$7))),"")</f>
        <v/>
      </c>
      <c r="DM238" s="31" t="str">
        <f t="shared" si="118"/>
        <v/>
      </c>
      <c r="DN238" s="31" t="str">
        <f>IFERROR(IF(COUNTIF($DM$8:$DM238,DM238)&gt;1,"",DM238),"")</f>
        <v/>
      </c>
      <c r="DO238" s="31" t="str">
        <f t="array" ref="DO238">IFERROR(INDEX(filter3,SMALL(IF(LEN(filter3)&gt;0,ROW(filter3)-ROW(INDEX(filter3,1,1))+1),ROW($DF238)-ROW($DF$7))),"")</f>
        <v/>
      </c>
      <c r="DP238" s="31" t="str">
        <f t="shared" si="119"/>
        <v/>
      </c>
      <c r="DQ238" s="31" t="str">
        <f>IFERROR(IF(COUNTIF($DP$8:$DP238,DP238)&gt;1,"",DP238),"")</f>
        <v/>
      </c>
      <c r="DR238" s="31" t="str">
        <f t="array" ref="DR238">IFERROR(INDEX(filter4,SMALL(IF(LEN(filter4)&gt;0,ROW(filter4)-ROW(INDEX(filter4,1,1))+1),ROW($DF238)-ROW($DF$7))),"")</f>
        <v/>
      </c>
      <c r="DY238" s="75"/>
      <c r="DZ238" s="75"/>
      <c r="EA238" s="75"/>
      <c r="EB238" s="75"/>
      <c r="EC238" s="75"/>
      <c r="ED238" s="75"/>
      <c r="EE238" s="75"/>
      <c r="EF238" s="75"/>
      <c r="EG238" s="75"/>
      <c r="EH238" s="75"/>
      <c r="EI238" s="75"/>
      <c r="EJ238" s="75"/>
    </row>
    <row r="239" spans="3:140" ht="15" customHeight="1" x14ac:dyDescent="0.25">
      <c r="C239" s="31">
        <v>232</v>
      </c>
      <c r="D239" s="31" t="str">
        <f>IFERROR(IF(INDEX(database[],$C239,D$6)=0,"",INDEX(database[],$C239,D$6)),"")</f>
        <v/>
      </c>
      <c r="E239" s="46" t="str">
        <f>IFERROR(IF(INDEX(database[],$C239,E$6)=0,"",INDEX(database[],$C239,E$6)),"")</f>
        <v/>
      </c>
      <c r="F239" s="31" t="str">
        <f>IFERROR(IF(INDEX(database[],$C239,F$6)=0,"",INDEX(database[],$C239,F$6)),"")</f>
        <v/>
      </c>
      <c r="G239" s="31" t="str">
        <f>IFERROR(IF(INDEX(database[],$C239,G$6)=0,"",INDEX(database[],$C239,G$6)),"")</f>
        <v/>
      </c>
      <c r="H239" s="31" t="str">
        <f>IFERROR(IF(INDEX(database[],$C239,H$6)=0,"",INDEX(database[],$C239,H$6)),"")</f>
        <v/>
      </c>
      <c r="I239" s="31" t="str">
        <f>IFERROR(IF(INDEX(database[],$C239,I$6)=0,"",INDEX(database[],$C239,I$6)),"")</f>
        <v/>
      </c>
      <c r="J239" s="31" t="str">
        <f>IFERROR(IF(INDEX(database[],$C239,J$6)=0,"",INDEX(database[],$C239,J$6)),"")</f>
        <v/>
      </c>
      <c r="K239" s="31" t="str">
        <f>IFERROR(IF(INDEX(database[],$C239,K$6)=0,"",INDEX(database[],$C239,K$6)),"")</f>
        <v/>
      </c>
      <c r="L239" s="31" t="str">
        <f>IFERROR(IF(INDEX(database[],$C239,L$6)=0,"",INDEX(database[],$C239,L$6)),"")</f>
        <v/>
      </c>
      <c r="M239" s="31" t="str">
        <f>IFERROR(IF(INDEX(database[],$C239,M$6)=0,"",INDEX(database[],$C239,M$6)),"")</f>
        <v/>
      </c>
      <c r="N239" s="31" t="str">
        <f>IFERROR(IF(INDEX(database[],$C239,N$6)=0,"",INDEX(database[],$C239,N$6)),"")</f>
        <v/>
      </c>
      <c r="O239" s="31" t="str">
        <f>IFERROR(IF(INDEX(database[],$C239,O$6)=0,"",INDEX(database[],$C239,O$6)),"")</f>
        <v/>
      </c>
      <c r="P239" s="31" t="str">
        <f>IFERROR(IF(INDEX(database[],$C239,P$6)=0,"",INDEX(database[],$C239,P$6)),"")</f>
        <v/>
      </c>
      <c r="Q239" s="31" t="str">
        <f>IFERROR(IF(INDEX(database[],$C239,Q$6)=0,"",INDEX(database[],$C239,Q$6)),"")</f>
        <v/>
      </c>
      <c r="R239" s="46" t="str">
        <f>IFERROR(IF(INDEX(database[],$C239,R$6)=0,"",INDEX(database[],$C239,R$6)),"")</f>
        <v/>
      </c>
      <c r="S239" s="31" t="str">
        <f>IFERROR(IF(INDEX(database[],$C239,S$6)=0,"",INDEX(database[],$C239,S$6)),"")</f>
        <v/>
      </c>
      <c r="T239" s="31" t="str">
        <f>IFERROR(IF(INDEX(database[],$C239,T$6)=0,"",INDEX(database[],$C239,T$6)),"")</f>
        <v/>
      </c>
      <c r="U239" s="31" t="str">
        <f>IFERROR(IF(INDEX(database[],$C239,U$6)=0,"",INDEX(database[],$C239,U$6)),"")</f>
        <v/>
      </c>
      <c r="V239" s="31" t="str">
        <f>IFERROR(IF(INDEX(database[],$C239,V$6)=0,"",INDEX(database[],$C239,V$6)),"")</f>
        <v/>
      </c>
      <c r="W239" s="31" t="str">
        <f>IFERROR(IF(INDEX(database[],$C239,W$6)=0,"",INDEX(database[],$C239,W$6)),"")</f>
        <v/>
      </c>
      <c r="X239" s="31" t="str">
        <f>IFERROR(IF(INDEX(database[],$C239,X$6)=0,"",INDEX(database[],$C239,X$6)),"")</f>
        <v/>
      </c>
      <c r="Y239" s="31" t="str">
        <f>IFERROR(IF(INDEX(database[],$C239,Y$6)=0,"",INDEX(database[],$C239,Y$6)),"")</f>
        <v/>
      </c>
      <c r="Z239" s="31" t="str">
        <f>IFERROR(IF(INDEX(database[],$C239,Z$6)=0,"",INDEX(database[],$C239,Z$6)),"")</f>
        <v/>
      </c>
      <c r="AA239" s="31" t="str">
        <f>IFERROR(IF(INDEX(database[],$C239,AA$6)=0,"",INDEX(database[],$C239,AA$6)),"")</f>
        <v/>
      </c>
      <c r="AB239" s="31" t="str">
        <f>IFERROR(IF(INDEX(database[],$C239,AB$6)=0,"",INDEX(database[],$C239,AB$6)),"")</f>
        <v/>
      </c>
      <c r="AC239" s="31" t="str">
        <f>IFERROR(IF(INDEX(database[],$C239,AC$6)=0,"",INDEX(database[],$C239,AC$6)),"")</f>
        <v/>
      </c>
      <c r="AD239" s="31" t="str">
        <f>IFERROR(IF(INDEX(database[],$C239,AD$6)=0,"",INDEX(database[],$C239,AD$6)),"")</f>
        <v/>
      </c>
      <c r="AE239" s="31" t="str">
        <f>IFERROR(IF(INDEX(database[],$C239,AE$6)=0,"",INDEX(database[],$C239,AE$6)),"")</f>
        <v/>
      </c>
      <c r="AF239" s="31" t="str">
        <f>IFERROR(IF(INDEX(database[],$C239,AF$6)=0,"",INDEX(database[],$C239,AF$6)),"")</f>
        <v/>
      </c>
      <c r="AG239" s="31" t="str">
        <f>IFERROR(IF(INDEX(database[],$C239,AG$6)=0,"",INDEX(database[],$C239,AG$6)),"")</f>
        <v/>
      </c>
      <c r="AH239" s="31" t="str">
        <f>IFERROR(IF(INDEX(database[],$C239,AH$6)=0,"",INDEX(database[],$C239,AH$6)),"")</f>
        <v/>
      </c>
      <c r="AI239" s="31" t="str">
        <f>IFERROR(IF(INDEX(database[],$C239,AI$6)=0,"",INDEX(database[],$C239,AI$6)),"")</f>
        <v/>
      </c>
      <c r="AJ239" s="31" t="str">
        <f>IFERROR(IF(INDEX(database[],$C239,AJ$6)=0,"",INDEX(database[],$C239,AJ$6)),"")</f>
        <v/>
      </c>
      <c r="AK239" s="31" t="str">
        <f>IFERROR(IF(INDEX(database[],$C239,AK$6)=0,"",INDEX(database[],$C239,AK$6)),"")</f>
        <v/>
      </c>
      <c r="AL239" s="31" t="str">
        <f>IFERROR(IF(INDEX(database[],$C239,AL$6)=0,"",INDEX(database[],$C239,AL$6)),"")</f>
        <v/>
      </c>
      <c r="AM239" s="31" t="str">
        <f>IFERROR(IF(INDEX(database[],$C239,AM$6)=0,"",INDEX(database[],$C239,AM$6)),"")</f>
        <v/>
      </c>
      <c r="AN239" s="31" t="str">
        <f>IFERROR(IF(INDEX(database[],$C239,AN$6)=0,"",INDEX(database[],$C239,AN$6)),"")</f>
        <v/>
      </c>
      <c r="AO239" s="31" t="str">
        <f>IFERROR(IF(INDEX(database[],$C239,AO$6)=0,"",INDEX(database[],$C239,AO$6)),"")</f>
        <v/>
      </c>
      <c r="AP239" s="31" t="str">
        <f>IFERROR(IF(INDEX(database[],$C239,AP$6)=0,"",INDEX(database[],$C239,AP$6)),"")</f>
        <v/>
      </c>
      <c r="AQ239" s="31" t="str">
        <f>IFERROR(IF(INDEX(database[],$C239,AQ$6)=0,"",INDEX(database[],$C239,AQ$6)),"")</f>
        <v/>
      </c>
      <c r="AR239" s="31" t="str">
        <f>IFERROR(IF(INDEX(database[],$C239,AR$6)=0,"",INDEX(database[],$C239,AR$6)),"")</f>
        <v/>
      </c>
      <c r="AS239" s="31" t="str">
        <f>IFERROR(IF(INDEX(database[],$C239,AS$6)=0,"",INDEX(database[],$C239,AS$6)),"")</f>
        <v/>
      </c>
      <c r="AT239" s="31" t="str">
        <f>IFERROR(IF(INDEX(database[],$C239,AT$6)=0,"",INDEX(database[],$C239,AT$6)),"")</f>
        <v/>
      </c>
      <c r="AU239" s="31" t="str">
        <f>IFERROR(IF(INDEX(database[],$C239,AU$6)=0,"",INDEX(database[],$C239,AU$6)),"")</f>
        <v/>
      </c>
      <c r="AV239" s="31" t="str">
        <f>IFERROR(IF(INDEX(database[],$C239,AV$6)=0,"",INDEX(database[],$C239,AV$6)),"")</f>
        <v/>
      </c>
      <c r="AW239" s="31" t="str">
        <f t="shared" si="120"/>
        <v/>
      </c>
      <c r="AX239" s="49" t="str">
        <f t="shared" si="125"/>
        <v/>
      </c>
      <c r="AY239" s="31" t="str">
        <f t="shared" si="126"/>
        <v/>
      </c>
      <c r="AZ239" s="31" t="str">
        <f t="shared" si="127"/>
        <v/>
      </c>
      <c r="BA239" s="49" t="str">
        <f t="shared" ca="1" si="128"/>
        <v/>
      </c>
      <c r="BB239" s="51" t="str">
        <f t="shared" ca="1" si="129"/>
        <v/>
      </c>
      <c r="BC239" s="50" t="str">
        <f t="shared" si="136"/>
        <v/>
      </c>
      <c r="BD239" s="46" t="str">
        <f t="shared" si="136"/>
        <v/>
      </c>
      <c r="BE239" s="46" t="str">
        <f t="shared" si="136"/>
        <v/>
      </c>
      <c r="BF239" s="46" t="str">
        <f t="shared" si="136"/>
        <v/>
      </c>
      <c r="BG239" s="46" t="str">
        <f t="shared" si="136"/>
        <v/>
      </c>
      <c r="BH239" s="46" t="str">
        <f t="shared" si="136"/>
        <v/>
      </c>
      <c r="BI239" s="46" t="str">
        <f t="shared" si="136"/>
        <v/>
      </c>
      <c r="BJ239" s="31" t="str">
        <f t="shared" si="130"/>
        <v/>
      </c>
      <c r="BK239" s="31" t="str">
        <f t="shared" si="131"/>
        <v/>
      </c>
      <c r="BL239" s="31" t="str">
        <f t="shared" si="132"/>
        <v/>
      </c>
      <c r="BM239" s="31" t="str">
        <f t="shared" si="133"/>
        <v/>
      </c>
      <c r="BN239" s="31" t="str">
        <f t="shared" si="134"/>
        <v/>
      </c>
      <c r="BO239" s="31" t="str">
        <f t="shared" si="135"/>
        <v/>
      </c>
      <c r="BP239" s="48"/>
      <c r="BQ239" s="48"/>
      <c r="BR239" s="48"/>
      <c r="BS239" s="48"/>
      <c r="BT239" s="48"/>
      <c r="BU239" s="31">
        <f>IFERROR(IF(OR(BU$7="",List!$B$8="",List!$B$8="All"),1,IF(List!$B$8=INDEX(IF(BU$5="d",DateTable,MainTable),$C239,BU$6),1,0)),0)</f>
        <v>1</v>
      </c>
      <c r="BV239" s="31">
        <f>IFERROR(IF(OR(BV$7="",List!$B$11="",List!$B$11="All"),1,IF(List!$B$11=INDEX(IF(BV$5="d",DateTable,MainTable),$C239,BV$6),1,0)),0)</f>
        <v>1</v>
      </c>
      <c r="BW239" s="31">
        <f>IFERROR(IF(OR(BW$7="",List!$B$14="",List!$B$14="All"),1,IF(List!$B$14=INDEX(IF(BW$5="d",DateTable,MainTable),$C239,BW$6),1,0)),0)</f>
        <v>1</v>
      </c>
      <c r="BX239" s="31">
        <f>IFERROR(IF(OR(BX$7="",List!$B$17="",List!$B$17="All"),1,IF(List!$B$17=INDEX(IF(BX$5="d",DateTable,MainTable),$C239,BX$6),1,0)),0)</f>
        <v>1</v>
      </c>
      <c r="BY239" s="31">
        <f t="shared" si="137"/>
        <v>1</v>
      </c>
      <c r="CA239" s="31" t="str">
        <f t="shared" si="138"/>
        <v/>
      </c>
      <c r="CB239" s="31" t="str">
        <f t="shared" si="121"/>
        <v/>
      </c>
      <c r="CD239" s="31">
        <f>IFERROR(IF(OR(Dashboard!$C$7="",Dashboard!$C$7="All"),1,IF(Dashboard!$C$7=INDEX(MainTable,$C239,CD$6),1,0)),0)</f>
        <v>1</v>
      </c>
      <c r="CE239" s="31">
        <f>IFERROR(IF(OR(Dashboard!$E$7="",Dashboard!$E$7="All"),1,IF(Dashboard!$E$7=INDEX(MainTable,$C239,CE$6),1,0)),0)</f>
        <v>1</v>
      </c>
      <c r="CF239" s="31">
        <f>IFERROR(IF(OR(Dashboard!$G$7="",Dashboard!$G$7="All"),1,IF(Dashboard!$G$7=INDEX(MainTable,$C239,CF$6),1,0)),0)</f>
        <v>1</v>
      </c>
      <c r="CG239" s="31">
        <f>IFERROR(IF(OR(Dashboard!$I$7="",Dashboard!$I$7="All"),1,IF(Dashboard!$I$7=INDEX(MainTable,$C239,CG$6),1,0)),0)</f>
        <v>1</v>
      </c>
      <c r="CH239" s="31">
        <f t="shared" si="139"/>
        <v>1</v>
      </c>
      <c r="CJ239" s="31">
        <f t="shared" ca="1" si="140"/>
        <v>0</v>
      </c>
      <c r="CK239" s="31">
        <f t="shared" ca="1" si="122"/>
        <v>0</v>
      </c>
      <c r="CL239" s="31">
        <f t="shared" si="123"/>
        <v>0</v>
      </c>
      <c r="CM239" s="31">
        <f t="shared" si="124"/>
        <v>0</v>
      </c>
      <c r="DG239" s="31" t="str">
        <f t="shared" si="116"/>
        <v/>
      </c>
      <c r="DH239" s="31" t="str">
        <f>IFERROR(IF(COUNTIF($DG$8:$DG239,DG239)&gt;1,"",DG239),"")</f>
        <v/>
      </c>
      <c r="DI239" s="31" t="str">
        <f t="array" ref="DI239">IFERROR(INDEX(filter1,SMALL(IF(LEN(filter1)&gt;0,ROW(filter1)-ROW(INDEX(filter1,1,1))+1),ROW($DF239)-ROW($DF$7))),"")</f>
        <v/>
      </c>
      <c r="DJ239" s="31" t="str">
        <f t="shared" si="117"/>
        <v/>
      </c>
      <c r="DK239" s="31" t="str">
        <f>IFERROR(IF(COUNTIF($DJ$8:$DJ239,DJ239)&gt;1,"",DJ239),"")</f>
        <v/>
      </c>
      <c r="DL239" s="31" t="str">
        <f t="array" ref="DL239">IFERROR(INDEX(filter2,SMALL(IF(LEN(filter2)&gt;0,ROW(filter2)-ROW(INDEX(filter2,1,1))+1),ROW($DF239)-ROW($DF$7))),"")</f>
        <v/>
      </c>
      <c r="DM239" s="31" t="str">
        <f t="shared" si="118"/>
        <v/>
      </c>
      <c r="DN239" s="31" t="str">
        <f>IFERROR(IF(COUNTIF($DM$8:$DM239,DM239)&gt;1,"",DM239),"")</f>
        <v/>
      </c>
      <c r="DO239" s="31" t="str">
        <f t="array" ref="DO239">IFERROR(INDEX(filter3,SMALL(IF(LEN(filter3)&gt;0,ROW(filter3)-ROW(INDEX(filter3,1,1))+1),ROW($DF239)-ROW($DF$7))),"")</f>
        <v/>
      </c>
      <c r="DP239" s="31" t="str">
        <f t="shared" si="119"/>
        <v/>
      </c>
      <c r="DQ239" s="31" t="str">
        <f>IFERROR(IF(COUNTIF($DP$8:$DP239,DP239)&gt;1,"",DP239),"")</f>
        <v/>
      </c>
      <c r="DR239" s="31" t="str">
        <f t="array" ref="DR239">IFERROR(INDEX(filter4,SMALL(IF(LEN(filter4)&gt;0,ROW(filter4)-ROW(INDEX(filter4,1,1))+1),ROW($DF239)-ROW($DF$7))),"")</f>
        <v/>
      </c>
      <c r="DY239" s="75"/>
      <c r="DZ239" s="75"/>
      <c r="EA239" s="75"/>
      <c r="EB239" s="75"/>
      <c r="EC239" s="75"/>
      <c r="ED239" s="75"/>
      <c r="EE239" s="75"/>
      <c r="EF239" s="75"/>
      <c r="EG239" s="75"/>
      <c r="EH239" s="75"/>
      <c r="EI239" s="75"/>
      <c r="EJ239" s="75"/>
    </row>
    <row r="240" spans="3:140" ht="15" customHeight="1" x14ac:dyDescent="0.25">
      <c r="C240" s="31">
        <v>233</v>
      </c>
      <c r="D240" s="31" t="str">
        <f>IFERROR(IF(INDEX(database[],$C240,D$6)=0,"",INDEX(database[],$C240,D$6)),"")</f>
        <v/>
      </c>
      <c r="E240" s="46" t="str">
        <f>IFERROR(IF(INDEX(database[],$C240,E$6)=0,"",INDEX(database[],$C240,E$6)),"")</f>
        <v/>
      </c>
      <c r="F240" s="31" t="str">
        <f>IFERROR(IF(INDEX(database[],$C240,F$6)=0,"",INDEX(database[],$C240,F$6)),"")</f>
        <v/>
      </c>
      <c r="G240" s="31" t="str">
        <f>IFERROR(IF(INDEX(database[],$C240,G$6)=0,"",INDEX(database[],$C240,G$6)),"")</f>
        <v/>
      </c>
      <c r="H240" s="31" t="str">
        <f>IFERROR(IF(INDEX(database[],$C240,H$6)=0,"",INDEX(database[],$C240,H$6)),"")</f>
        <v/>
      </c>
      <c r="I240" s="31" t="str">
        <f>IFERROR(IF(INDEX(database[],$C240,I$6)=0,"",INDEX(database[],$C240,I$6)),"")</f>
        <v/>
      </c>
      <c r="J240" s="31" t="str">
        <f>IFERROR(IF(INDEX(database[],$C240,J$6)=0,"",INDEX(database[],$C240,J$6)),"")</f>
        <v/>
      </c>
      <c r="K240" s="31" t="str">
        <f>IFERROR(IF(INDEX(database[],$C240,K$6)=0,"",INDEX(database[],$C240,K$6)),"")</f>
        <v/>
      </c>
      <c r="L240" s="31" t="str">
        <f>IFERROR(IF(INDEX(database[],$C240,L$6)=0,"",INDEX(database[],$C240,L$6)),"")</f>
        <v/>
      </c>
      <c r="M240" s="31" t="str">
        <f>IFERROR(IF(INDEX(database[],$C240,M$6)=0,"",INDEX(database[],$C240,M$6)),"")</f>
        <v/>
      </c>
      <c r="N240" s="31" t="str">
        <f>IFERROR(IF(INDEX(database[],$C240,N$6)=0,"",INDEX(database[],$C240,N$6)),"")</f>
        <v/>
      </c>
      <c r="O240" s="31" t="str">
        <f>IFERROR(IF(INDEX(database[],$C240,O$6)=0,"",INDEX(database[],$C240,O$6)),"")</f>
        <v/>
      </c>
      <c r="P240" s="31" t="str">
        <f>IFERROR(IF(INDEX(database[],$C240,P$6)=0,"",INDEX(database[],$C240,P$6)),"")</f>
        <v/>
      </c>
      <c r="Q240" s="31" t="str">
        <f>IFERROR(IF(INDEX(database[],$C240,Q$6)=0,"",INDEX(database[],$C240,Q$6)),"")</f>
        <v/>
      </c>
      <c r="R240" s="46" t="str">
        <f>IFERROR(IF(INDEX(database[],$C240,R$6)=0,"",INDEX(database[],$C240,R$6)),"")</f>
        <v/>
      </c>
      <c r="S240" s="31" t="str">
        <f>IFERROR(IF(INDEX(database[],$C240,S$6)=0,"",INDEX(database[],$C240,S$6)),"")</f>
        <v/>
      </c>
      <c r="T240" s="31" t="str">
        <f>IFERROR(IF(INDEX(database[],$C240,T$6)=0,"",INDEX(database[],$C240,T$6)),"")</f>
        <v/>
      </c>
      <c r="U240" s="31" t="str">
        <f>IFERROR(IF(INDEX(database[],$C240,U$6)=0,"",INDEX(database[],$C240,U$6)),"")</f>
        <v/>
      </c>
      <c r="V240" s="31" t="str">
        <f>IFERROR(IF(INDEX(database[],$C240,V$6)=0,"",INDEX(database[],$C240,V$6)),"")</f>
        <v/>
      </c>
      <c r="W240" s="31" t="str">
        <f>IFERROR(IF(INDEX(database[],$C240,W$6)=0,"",INDEX(database[],$C240,W$6)),"")</f>
        <v/>
      </c>
      <c r="X240" s="31" t="str">
        <f>IFERROR(IF(INDEX(database[],$C240,X$6)=0,"",INDEX(database[],$C240,X$6)),"")</f>
        <v/>
      </c>
      <c r="Y240" s="31" t="str">
        <f>IFERROR(IF(INDEX(database[],$C240,Y$6)=0,"",INDEX(database[],$C240,Y$6)),"")</f>
        <v/>
      </c>
      <c r="Z240" s="31" t="str">
        <f>IFERROR(IF(INDEX(database[],$C240,Z$6)=0,"",INDEX(database[],$C240,Z$6)),"")</f>
        <v/>
      </c>
      <c r="AA240" s="31" t="str">
        <f>IFERROR(IF(INDEX(database[],$C240,AA$6)=0,"",INDEX(database[],$C240,AA$6)),"")</f>
        <v/>
      </c>
      <c r="AB240" s="31" t="str">
        <f>IFERROR(IF(INDEX(database[],$C240,AB$6)=0,"",INDEX(database[],$C240,AB$6)),"")</f>
        <v/>
      </c>
      <c r="AC240" s="31" t="str">
        <f>IFERROR(IF(INDEX(database[],$C240,AC$6)=0,"",INDEX(database[],$C240,AC$6)),"")</f>
        <v/>
      </c>
      <c r="AD240" s="31" t="str">
        <f>IFERROR(IF(INDEX(database[],$C240,AD$6)=0,"",INDEX(database[],$C240,AD$6)),"")</f>
        <v/>
      </c>
      <c r="AE240" s="31" t="str">
        <f>IFERROR(IF(INDEX(database[],$C240,AE$6)=0,"",INDEX(database[],$C240,AE$6)),"")</f>
        <v/>
      </c>
      <c r="AF240" s="31" t="str">
        <f>IFERROR(IF(INDEX(database[],$C240,AF$6)=0,"",INDEX(database[],$C240,AF$6)),"")</f>
        <v/>
      </c>
      <c r="AG240" s="31" t="str">
        <f>IFERROR(IF(INDEX(database[],$C240,AG$6)=0,"",INDEX(database[],$C240,AG$6)),"")</f>
        <v/>
      </c>
      <c r="AH240" s="31" t="str">
        <f>IFERROR(IF(INDEX(database[],$C240,AH$6)=0,"",INDEX(database[],$C240,AH$6)),"")</f>
        <v/>
      </c>
      <c r="AI240" s="31" t="str">
        <f>IFERROR(IF(INDEX(database[],$C240,AI$6)=0,"",INDEX(database[],$C240,AI$6)),"")</f>
        <v/>
      </c>
      <c r="AJ240" s="31" t="str">
        <f>IFERROR(IF(INDEX(database[],$C240,AJ$6)=0,"",INDEX(database[],$C240,AJ$6)),"")</f>
        <v/>
      </c>
      <c r="AK240" s="31" t="str">
        <f>IFERROR(IF(INDEX(database[],$C240,AK$6)=0,"",INDEX(database[],$C240,AK$6)),"")</f>
        <v/>
      </c>
      <c r="AL240" s="31" t="str">
        <f>IFERROR(IF(INDEX(database[],$C240,AL$6)=0,"",INDEX(database[],$C240,AL$6)),"")</f>
        <v/>
      </c>
      <c r="AM240" s="31" t="str">
        <f>IFERROR(IF(INDEX(database[],$C240,AM$6)=0,"",INDEX(database[],$C240,AM$6)),"")</f>
        <v/>
      </c>
      <c r="AN240" s="31" t="str">
        <f>IFERROR(IF(INDEX(database[],$C240,AN$6)=0,"",INDEX(database[],$C240,AN$6)),"")</f>
        <v/>
      </c>
      <c r="AO240" s="31" t="str">
        <f>IFERROR(IF(INDEX(database[],$C240,AO$6)=0,"",INDEX(database[],$C240,AO$6)),"")</f>
        <v/>
      </c>
      <c r="AP240" s="31" t="str">
        <f>IFERROR(IF(INDEX(database[],$C240,AP$6)=0,"",INDEX(database[],$C240,AP$6)),"")</f>
        <v/>
      </c>
      <c r="AQ240" s="31" t="str">
        <f>IFERROR(IF(INDEX(database[],$C240,AQ$6)=0,"",INDEX(database[],$C240,AQ$6)),"")</f>
        <v/>
      </c>
      <c r="AR240" s="31" t="str">
        <f>IFERROR(IF(INDEX(database[],$C240,AR$6)=0,"",INDEX(database[],$C240,AR$6)),"")</f>
        <v/>
      </c>
      <c r="AS240" s="31" t="str">
        <f>IFERROR(IF(INDEX(database[],$C240,AS$6)=0,"",INDEX(database[],$C240,AS$6)),"")</f>
        <v/>
      </c>
      <c r="AT240" s="31" t="str">
        <f>IFERROR(IF(INDEX(database[],$C240,AT$6)=0,"",INDEX(database[],$C240,AT$6)),"")</f>
        <v/>
      </c>
      <c r="AU240" s="31" t="str">
        <f>IFERROR(IF(INDEX(database[],$C240,AU$6)=0,"",INDEX(database[],$C240,AU$6)),"")</f>
        <v/>
      </c>
      <c r="AV240" s="31" t="str">
        <f>IFERROR(IF(INDEX(database[],$C240,AV$6)=0,"",INDEX(database[],$C240,AV$6)),"")</f>
        <v/>
      </c>
      <c r="AW240" s="31" t="str">
        <f t="shared" si="120"/>
        <v/>
      </c>
      <c r="AX240" s="49" t="str">
        <f t="shared" si="125"/>
        <v/>
      </c>
      <c r="AY240" s="31" t="str">
        <f t="shared" si="126"/>
        <v/>
      </c>
      <c r="AZ240" s="31" t="str">
        <f t="shared" si="127"/>
        <v/>
      </c>
      <c r="BA240" s="49" t="str">
        <f t="shared" ca="1" si="128"/>
        <v/>
      </c>
      <c r="BB240" s="51" t="str">
        <f t="shared" ca="1" si="129"/>
        <v/>
      </c>
      <c r="BC240" s="50" t="str">
        <f t="shared" si="136"/>
        <v/>
      </c>
      <c r="BD240" s="46" t="str">
        <f t="shared" si="136"/>
        <v/>
      </c>
      <c r="BE240" s="46" t="str">
        <f t="shared" si="136"/>
        <v/>
      </c>
      <c r="BF240" s="46" t="str">
        <f t="shared" si="136"/>
        <v/>
      </c>
      <c r="BG240" s="46" t="str">
        <f t="shared" si="136"/>
        <v/>
      </c>
      <c r="BH240" s="46" t="str">
        <f t="shared" si="136"/>
        <v/>
      </c>
      <c r="BI240" s="46" t="str">
        <f t="shared" si="136"/>
        <v/>
      </c>
      <c r="BJ240" s="31" t="str">
        <f t="shared" si="130"/>
        <v/>
      </c>
      <c r="BK240" s="31" t="str">
        <f t="shared" si="131"/>
        <v/>
      </c>
      <c r="BL240" s="31" t="str">
        <f t="shared" si="132"/>
        <v/>
      </c>
      <c r="BM240" s="31" t="str">
        <f t="shared" si="133"/>
        <v/>
      </c>
      <c r="BN240" s="31" t="str">
        <f t="shared" si="134"/>
        <v/>
      </c>
      <c r="BO240" s="31" t="str">
        <f t="shared" si="135"/>
        <v/>
      </c>
      <c r="BP240" s="48"/>
      <c r="BQ240" s="48"/>
      <c r="BR240" s="48"/>
      <c r="BS240" s="48"/>
      <c r="BT240" s="48"/>
      <c r="BU240" s="31">
        <f>IFERROR(IF(OR(BU$7="",List!$B$8="",List!$B$8="All"),1,IF(List!$B$8=INDEX(IF(BU$5="d",DateTable,MainTable),$C240,BU$6),1,0)),0)</f>
        <v>1</v>
      </c>
      <c r="BV240" s="31">
        <f>IFERROR(IF(OR(BV$7="",List!$B$11="",List!$B$11="All"),1,IF(List!$B$11=INDEX(IF(BV$5="d",DateTable,MainTable),$C240,BV$6),1,0)),0)</f>
        <v>1</v>
      </c>
      <c r="BW240" s="31">
        <f>IFERROR(IF(OR(BW$7="",List!$B$14="",List!$B$14="All"),1,IF(List!$B$14=INDEX(IF(BW$5="d",DateTable,MainTable),$C240,BW$6),1,0)),0)</f>
        <v>1</v>
      </c>
      <c r="BX240" s="31">
        <f>IFERROR(IF(OR(BX$7="",List!$B$17="",List!$B$17="All"),1,IF(List!$B$17=INDEX(IF(BX$5="d",DateTable,MainTable),$C240,BX$6),1,0)),0)</f>
        <v>1</v>
      </c>
      <c r="BY240" s="31">
        <f t="shared" si="137"/>
        <v>1</v>
      </c>
      <c r="CA240" s="31" t="str">
        <f t="shared" si="138"/>
        <v/>
      </c>
      <c r="CB240" s="31" t="str">
        <f t="shared" si="121"/>
        <v/>
      </c>
      <c r="CD240" s="31">
        <f>IFERROR(IF(OR(Dashboard!$C$7="",Dashboard!$C$7="All"),1,IF(Dashboard!$C$7=INDEX(MainTable,$C240,CD$6),1,0)),0)</f>
        <v>1</v>
      </c>
      <c r="CE240" s="31">
        <f>IFERROR(IF(OR(Dashboard!$E$7="",Dashboard!$E$7="All"),1,IF(Dashboard!$E$7=INDEX(MainTable,$C240,CE$6),1,0)),0)</f>
        <v>1</v>
      </c>
      <c r="CF240" s="31">
        <f>IFERROR(IF(OR(Dashboard!$G$7="",Dashboard!$G$7="All"),1,IF(Dashboard!$G$7=INDEX(MainTable,$C240,CF$6),1,0)),0)</f>
        <v>1</v>
      </c>
      <c r="CG240" s="31">
        <f>IFERROR(IF(OR(Dashboard!$I$7="",Dashboard!$I$7="All"),1,IF(Dashboard!$I$7=INDEX(MainTable,$C240,CG$6),1,0)),0)</f>
        <v>1</v>
      </c>
      <c r="CH240" s="31">
        <f t="shared" si="139"/>
        <v>1</v>
      </c>
      <c r="CJ240" s="31">
        <f t="shared" ca="1" si="140"/>
        <v>0</v>
      </c>
      <c r="CK240" s="31">
        <f t="shared" ca="1" si="122"/>
        <v>0</v>
      </c>
      <c r="CL240" s="31">
        <f t="shared" si="123"/>
        <v>0</v>
      </c>
      <c r="CM240" s="31">
        <f t="shared" si="124"/>
        <v>0</v>
      </c>
      <c r="DG240" s="31" t="str">
        <f t="shared" si="116"/>
        <v/>
      </c>
      <c r="DH240" s="31" t="str">
        <f>IFERROR(IF(COUNTIF($DG$8:$DG240,DG240)&gt;1,"",DG240),"")</f>
        <v/>
      </c>
      <c r="DI240" s="31" t="str">
        <f t="array" ref="DI240">IFERROR(INDEX(filter1,SMALL(IF(LEN(filter1)&gt;0,ROW(filter1)-ROW(INDEX(filter1,1,1))+1),ROW($DF240)-ROW($DF$7))),"")</f>
        <v/>
      </c>
      <c r="DJ240" s="31" t="str">
        <f t="shared" si="117"/>
        <v/>
      </c>
      <c r="DK240" s="31" t="str">
        <f>IFERROR(IF(COUNTIF($DJ$8:$DJ240,DJ240)&gt;1,"",DJ240),"")</f>
        <v/>
      </c>
      <c r="DL240" s="31" t="str">
        <f t="array" ref="DL240">IFERROR(INDEX(filter2,SMALL(IF(LEN(filter2)&gt;0,ROW(filter2)-ROW(INDEX(filter2,1,1))+1),ROW($DF240)-ROW($DF$7))),"")</f>
        <v/>
      </c>
      <c r="DM240" s="31" t="str">
        <f t="shared" si="118"/>
        <v/>
      </c>
      <c r="DN240" s="31" t="str">
        <f>IFERROR(IF(COUNTIF($DM$8:$DM240,DM240)&gt;1,"",DM240),"")</f>
        <v/>
      </c>
      <c r="DO240" s="31" t="str">
        <f t="array" ref="DO240">IFERROR(INDEX(filter3,SMALL(IF(LEN(filter3)&gt;0,ROW(filter3)-ROW(INDEX(filter3,1,1))+1),ROW($DF240)-ROW($DF$7))),"")</f>
        <v/>
      </c>
      <c r="DP240" s="31" t="str">
        <f t="shared" si="119"/>
        <v/>
      </c>
      <c r="DQ240" s="31" t="str">
        <f>IFERROR(IF(COUNTIF($DP$8:$DP240,DP240)&gt;1,"",DP240),"")</f>
        <v/>
      </c>
      <c r="DR240" s="31" t="str">
        <f t="array" ref="DR240">IFERROR(INDEX(filter4,SMALL(IF(LEN(filter4)&gt;0,ROW(filter4)-ROW(INDEX(filter4,1,1))+1),ROW($DF240)-ROW($DF$7))),"")</f>
        <v/>
      </c>
      <c r="DY240" s="75"/>
      <c r="DZ240" s="75"/>
      <c r="EA240" s="75"/>
      <c r="EB240" s="75"/>
      <c r="EC240" s="75"/>
      <c r="ED240" s="75"/>
      <c r="EE240" s="75"/>
      <c r="EF240" s="75"/>
      <c r="EG240" s="75"/>
      <c r="EH240" s="75"/>
      <c r="EI240" s="75"/>
      <c r="EJ240" s="75"/>
    </row>
    <row r="241" spans="3:140" ht="15" customHeight="1" x14ac:dyDescent="0.25">
      <c r="C241" s="31">
        <v>234</v>
      </c>
      <c r="D241" s="31" t="str">
        <f>IFERROR(IF(INDEX(database[],$C241,D$6)=0,"",INDEX(database[],$C241,D$6)),"")</f>
        <v/>
      </c>
      <c r="E241" s="46" t="str">
        <f>IFERROR(IF(INDEX(database[],$C241,E$6)=0,"",INDEX(database[],$C241,E$6)),"")</f>
        <v/>
      </c>
      <c r="F241" s="31" t="str">
        <f>IFERROR(IF(INDEX(database[],$C241,F$6)=0,"",INDEX(database[],$C241,F$6)),"")</f>
        <v/>
      </c>
      <c r="G241" s="31" t="str">
        <f>IFERROR(IF(INDEX(database[],$C241,G$6)=0,"",INDEX(database[],$C241,G$6)),"")</f>
        <v/>
      </c>
      <c r="H241" s="31" t="str">
        <f>IFERROR(IF(INDEX(database[],$C241,H$6)=0,"",INDEX(database[],$C241,H$6)),"")</f>
        <v/>
      </c>
      <c r="I241" s="31" t="str">
        <f>IFERROR(IF(INDEX(database[],$C241,I$6)=0,"",INDEX(database[],$C241,I$6)),"")</f>
        <v/>
      </c>
      <c r="J241" s="31" t="str">
        <f>IFERROR(IF(INDEX(database[],$C241,J$6)=0,"",INDEX(database[],$C241,J$6)),"")</f>
        <v/>
      </c>
      <c r="K241" s="31" t="str">
        <f>IFERROR(IF(INDEX(database[],$C241,K$6)=0,"",INDEX(database[],$C241,K$6)),"")</f>
        <v/>
      </c>
      <c r="L241" s="31" t="str">
        <f>IFERROR(IF(INDEX(database[],$C241,L$6)=0,"",INDEX(database[],$C241,L$6)),"")</f>
        <v/>
      </c>
      <c r="M241" s="31" t="str">
        <f>IFERROR(IF(INDEX(database[],$C241,M$6)=0,"",INDEX(database[],$C241,M$6)),"")</f>
        <v/>
      </c>
      <c r="N241" s="31" t="str">
        <f>IFERROR(IF(INDEX(database[],$C241,N$6)=0,"",INDEX(database[],$C241,N$6)),"")</f>
        <v/>
      </c>
      <c r="O241" s="31" t="str">
        <f>IFERROR(IF(INDEX(database[],$C241,O$6)=0,"",INDEX(database[],$C241,O$6)),"")</f>
        <v/>
      </c>
      <c r="P241" s="31" t="str">
        <f>IFERROR(IF(INDEX(database[],$C241,P$6)=0,"",INDEX(database[],$C241,P$6)),"")</f>
        <v/>
      </c>
      <c r="Q241" s="31" t="str">
        <f>IFERROR(IF(INDEX(database[],$C241,Q$6)=0,"",INDEX(database[],$C241,Q$6)),"")</f>
        <v/>
      </c>
      <c r="R241" s="46" t="str">
        <f>IFERROR(IF(INDEX(database[],$C241,R$6)=0,"",INDEX(database[],$C241,R$6)),"")</f>
        <v/>
      </c>
      <c r="S241" s="31" t="str">
        <f>IFERROR(IF(INDEX(database[],$C241,S$6)=0,"",INDEX(database[],$C241,S$6)),"")</f>
        <v/>
      </c>
      <c r="T241" s="31" t="str">
        <f>IFERROR(IF(INDEX(database[],$C241,T$6)=0,"",INDEX(database[],$C241,T$6)),"")</f>
        <v/>
      </c>
      <c r="U241" s="31" t="str">
        <f>IFERROR(IF(INDEX(database[],$C241,U$6)=0,"",INDEX(database[],$C241,U$6)),"")</f>
        <v/>
      </c>
      <c r="V241" s="31" t="str">
        <f>IFERROR(IF(INDEX(database[],$C241,V$6)=0,"",INDEX(database[],$C241,V$6)),"")</f>
        <v/>
      </c>
      <c r="W241" s="31" t="str">
        <f>IFERROR(IF(INDEX(database[],$C241,W$6)=0,"",INDEX(database[],$C241,W$6)),"")</f>
        <v/>
      </c>
      <c r="X241" s="31" t="str">
        <f>IFERROR(IF(INDEX(database[],$C241,X$6)=0,"",INDEX(database[],$C241,X$6)),"")</f>
        <v/>
      </c>
      <c r="Y241" s="31" t="str">
        <f>IFERROR(IF(INDEX(database[],$C241,Y$6)=0,"",INDEX(database[],$C241,Y$6)),"")</f>
        <v/>
      </c>
      <c r="Z241" s="31" t="str">
        <f>IFERROR(IF(INDEX(database[],$C241,Z$6)=0,"",INDEX(database[],$C241,Z$6)),"")</f>
        <v/>
      </c>
      <c r="AA241" s="31" t="str">
        <f>IFERROR(IF(INDEX(database[],$C241,AA$6)=0,"",INDEX(database[],$C241,AA$6)),"")</f>
        <v/>
      </c>
      <c r="AB241" s="31" t="str">
        <f>IFERROR(IF(INDEX(database[],$C241,AB$6)=0,"",INDEX(database[],$C241,AB$6)),"")</f>
        <v/>
      </c>
      <c r="AC241" s="31" t="str">
        <f>IFERROR(IF(INDEX(database[],$C241,AC$6)=0,"",INDEX(database[],$C241,AC$6)),"")</f>
        <v/>
      </c>
      <c r="AD241" s="31" t="str">
        <f>IFERROR(IF(INDEX(database[],$C241,AD$6)=0,"",INDEX(database[],$C241,AD$6)),"")</f>
        <v/>
      </c>
      <c r="AE241" s="31" t="str">
        <f>IFERROR(IF(INDEX(database[],$C241,AE$6)=0,"",INDEX(database[],$C241,AE$6)),"")</f>
        <v/>
      </c>
      <c r="AF241" s="31" t="str">
        <f>IFERROR(IF(INDEX(database[],$C241,AF$6)=0,"",INDEX(database[],$C241,AF$6)),"")</f>
        <v/>
      </c>
      <c r="AG241" s="31" t="str">
        <f>IFERROR(IF(INDEX(database[],$C241,AG$6)=0,"",INDEX(database[],$C241,AG$6)),"")</f>
        <v/>
      </c>
      <c r="AH241" s="31" t="str">
        <f>IFERROR(IF(INDEX(database[],$C241,AH$6)=0,"",INDEX(database[],$C241,AH$6)),"")</f>
        <v/>
      </c>
      <c r="AI241" s="31" t="str">
        <f>IFERROR(IF(INDEX(database[],$C241,AI$6)=0,"",INDEX(database[],$C241,AI$6)),"")</f>
        <v/>
      </c>
      <c r="AJ241" s="31" t="str">
        <f>IFERROR(IF(INDEX(database[],$C241,AJ$6)=0,"",INDEX(database[],$C241,AJ$6)),"")</f>
        <v/>
      </c>
      <c r="AK241" s="31" t="str">
        <f>IFERROR(IF(INDEX(database[],$C241,AK$6)=0,"",INDEX(database[],$C241,AK$6)),"")</f>
        <v/>
      </c>
      <c r="AL241" s="31" t="str">
        <f>IFERROR(IF(INDEX(database[],$C241,AL$6)=0,"",INDEX(database[],$C241,AL$6)),"")</f>
        <v/>
      </c>
      <c r="AM241" s="31" t="str">
        <f>IFERROR(IF(INDEX(database[],$C241,AM$6)=0,"",INDEX(database[],$C241,AM$6)),"")</f>
        <v/>
      </c>
      <c r="AN241" s="31" t="str">
        <f>IFERROR(IF(INDEX(database[],$C241,AN$6)=0,"",INDEX(database[],$C241,AN$6)),"")</f>
        <v/>
      </c>
      <c r="AO241" s="31" t="str">
        <f>IFERROR(IF(INDEX(database[],$C241,AO$6)=0,"",INDEX(database[],$C241,AO$6)),"")</f>
        <v/>
      </c>
      <c r="AP241" s="31" t="str">
        <f>IFERROR(IF(INDEX(database[],$C241,AP$6)=0,"",INDEX(database[],$C241,AP$6)),"")</f>
        <v/>
      </c>
      <c r="AQ241" s="31" t="str">
        <f>IFERROR(IF(INDEX(database[],$C241,AQ$6)=0,"",INDEX(database[],$C241,AQ$6)),"")</f>
        <v/>
      </c>
      <c r="AR241" s="31" t="str">
        <f>IFERROR(IF(INDEX(database[],$C241,AR$6)=0,"",INDEX(database[],$C241,AR$6)),"")</f>
        <v/>
      </c>
      <c r="AS241" s="31" t="str">
        <f>IFERROR(IF(INDEX(database[],$C241,AS$6)=0,"",INDEX(database[],$C241,AS$6)),"")</f>
        <v/>
      </c>
      <c r="AT241" s="31" t="str">
        <f>IFERROR(IF(INDEX(database[],$C241,AT$6)=0,"",INDEX(database[],$C241,AT$6)),"")</f>
        <v/>
      </c>
      <c r="AU241" s="31" t="str">
        <f>IFERROR(IF(INDEX(database[],$C241,AU$6)=0,"",INDEX(database[],$C241,AU$6)),"")</f>
        <v/>
      </c>
      <c r="AV241" s="31" t="str">
        <f>IFERROR(IF(INDEX(database[],$C241,AV$6)=0,"",INDEX(database[],$C241,AV$6)),"")</f>
        <v/>
      </c>
      <c r="AW241" s="31" t="str">
        <f t="shared" si="120"/>
        <v/>
      </c>
      <c r="AX241" s="49" t="str">
        <f t="shared" si="125"/>
        <v/>
      </c>
      <c r="AY241" s="31" t="str">
        <f t="shared" si="126"/>
        <v/>
      </c>
      <c r="AZ241" s="31" t="str">
        <f t="shared" si="127"/>
        <v/>
      </c>
      <c r="BA241" s="49" t="str">
        <f t="shared" ca="1" si="128"/>
        <v/>
      </c>
      <c r="BB241" s="51" t="str">
        <f t="shared" ca="1" si="129"/>
        <v/>
      </c>
      <c r="BC241" s="50" t="str">
        <f t="shared" si="136"/>
        <v/>
      </c>
      <c r="BD241" s="46" t="str">
        <f t="shared" si="136"/>
        <v/>
      </c>
      <c r="BE241" s="46" t="str">
        <f t="shared" si="136"/>
        <v/>
      </c>
      <c r="BF241" s="46" t="str">
        <f t="shared" si="136"/>
        <v/>
      </c>
      <c r="BG241" s="46" t="str">
        <f t="shared" si="136"/>
        <v/>
      </c>
      <c r="BH241" s="46" t="str">
        <f t="shared" si="136"/>
        <v/>
      </c>
      <c r="BI241" s="46" t="str">
        <f t="shared" si="136"/>
        <v/>
      </c>
      <c r="BJ241" s="31" t="str">
        <f t="shared" si="130"/>
        <v/>
      </c>
      <c r="BK241" s="31" t="str">
        <f t="shared" si="131"/>
        <v/>
      </c>
      <c r="BL241" s="31" t="str">
        <f t="shared" si="132"/>
        <v/>
      </c>
      <c r="BM241" s="31" t="str">
        <f t="shared" si="133"/>
        <v/>
      </c>
      <c r="BN241" s="31" t="str">
        <f t="shared" si="134"/>
        <v/>
      </c>
      <c r="BO241" s="31" t="str">
        <f t="shared" si="135"/>
        <v/>
      </c>
      <c r="BP241" s="48"/>
      <c r="BQ241" s="48"/>
      <c r="BR241" s="48"/>
      <c r="BS241" s="48"/>
      <c r="BT241" s="48"/>
      <c r="BU241" s="31">
        <f>IFERROR(IF(OR(BU$7="",List!$B$8="",List!$B$8="All"),1,IF(List!$B$8=INDEX(IF(BU$5="d",DateTable,MainTable),$C241,BU$6),1,0)),0)</f>
        <v>1</v>
      </c>
      <c r="BV241" s="31">
        <f>IFERROR(IF(OR(BV$7="",List!$B$11="",List!$B$11="All"),1,IF(List!$B$11=INDEX(IF(BV$5="d",DateTable,MainTable),$C241,BV$6),1,0)),0)</f>
        <v>1</v>
      </c>
      <c r="BW241" s="31">
        <f>IFERROR(IF(OR(BW$7="",List!$B$14="",List!$B$14="All"),1,IF(List!$B$14=INDEX(IF(BW$5="d",DateTable,MainTable),$C241,BW$6),1,0)),0)</f>
        <v>1</v>
      </c>
      <c r="BX241" s="31">
        <f>IFERROR(IF(OR(BX$7="",List!$B$17="",List!$B$17="All"),1,IF(List!$B$17=INDEX(IF(BX$5="d",DateTable,MainTable),$C241,BX$6),1,0)),0)</f>
        <v>1</v>
      </c>
      <c r="BY241" s="31">
        <f t="shared" si="137"/>
        <v>1</v>
      </c>
      <c r="CA241" s="31" t="str">
        <f t="shared" si="138"/>
        <v/>
      </c>
      <c r="CB241" s="31" t="str">
        <f t="shared" si="121"/>
        <v/>
      </c>
      <c r="CD241" s="31">
        <f>IFERROR(IF(OR(Dashboard!$C$7="",Dashboard!$C$7="All"),1,IF(Dashboard!$C$7=INDEX(MainTable,$C241,CD$6),1,0)),0)</f>
        <v>1</v>
      </c>
      <c r="CE241" s="31">
        <f>IFERROR(IF(OR(Dashboard!$E$7="",Dashboard!$E$7="All"),1,IF(Dashboard!$E$7=INDEX(MainTable,$C241,CE$6),1,0)),0)</f>
        <v>1</v>
      </c>
      <c r="CF241" s="31">
        <f>IFERROR(IF(OR(Dashboard!$G$7="",Dashboard!$G$7="All"),1,IF(Dashboard!$G$7=INDEX(MainTable,$C241,CF$6),1,0)),0)</f>
        <v>1</v>
      </c>
      <c r="CG241" s="31">
        <f>IFERROR(IF(OR(Dashboard!$I$7="",Dashboard!$I$7="All"),1,IF(Dashboard!$I$7=INDEX(MainTable,$C241,CG$6),1,0)),0)</f>
        <v>1</v>
      </c>
      <c r="CH241" s="31">
        <f t="shared" si="139"/>
        <v>1</v>
      </c>
      <c r="CJ241" s="31">
        <f t="shared" ca="1" si="140"/>
        <v>0</v>
      </c>
      <c r="CK241" s="31">
        <f t="shared" ca="1" si="122"/>
        <v>0</v>
      </c>
      <c r="CL241" s="31">
        <f t="shared" si="123"/>
        <v>0</v>
      </c>
      <c r="CM241" s="31">
        <f t="shared" si="124"/>
        <v>0</v>
      </c>
      <c r="DG241" s="31" t="str">
        <f t="shared" si="116"/>
        <v/>
      </c>
      <c r="DH241" s="31" t="str">
        <f>IFERROR(IF(COUNTIF($DG$8:$DG241,DG241)&gt;1,"",DG241),"")</f>
        <v/>
      </c>
      <c r="DI241" s="31" t="str">
        <f t="array" ref="DI241">IFERROR(INDEX(filter1,SMALL(IF(LEN(filter1)&gt;0,ROW(filter1)-ROW(INDEX(filter1,1,1))+1),ROW($DF241)-ROW($DF$7))),"")</f>
        <v/>
      </c>
      <c r="DJ241" s="31" t="str">
        <f t="shared" si="117"/>
        <v/>
      </c>
      <c r="DK241" s="31" t="str">
        <f>IFERROR(IF(COUNTIF($DJ$8:$DJ241,DJ241)&gt;1,"",DJ241),"")</f>
        <v/>
      </c>
      <c r="DL241" s="31" t="str">
        <f t="array" ref="DL241">IFERROR(INDEX(filter2,SMALL(IF(LEN(filter2)&gt;0,ROW(filter2)-ROW(INDEX(filter2,1,1))+1),ROW($DF241)-ROW($DF$7))),"")</f>
        <v/>
      </c>
      <c r="DM241" s="31" t="str">
        <f t="shared" si="118"/>
        <v/>
      </c>
      <c r="DN241" s="31" t="str">
        <f>IFERROR(IF(COUNTIF($DM$8:$DM241,DM241)&gt;1,"",DM241),"")</f>
        <v/>
      </c>
      <c r="DO241" s="31" t="str">
        <f t="array" ref="DO241">IFERROR(INDEX(filter3,SMALL(IF(LEN(filter3)&gt;0,ROW(filter3)-ROW(INDEX(filter3,1,1))+1),ROW($DF241)-ROW($DF$7))),"")</f>
        <v/>
      </c>
      <c r="DP241" s="31" t="str">
        <f t="shared" si="119"/>
        <v/>
      </c>
      <c r="DQ241" s="31" t="str">
        <f>IFERROR(IF(COUNTIF($DP$8:$DP241,DP241)&gt;1,"",DP241),"")</f>
        <v/>
      </c>
      <c r="DR241" s="31" t="str">
        <f t="array" ref="DR241">IFERROR(INDEX(filter4,SMALL(IF(LEN(filter4)&gt;0,ROW(filter4)-ROW(INDEX(filter4,1,1))+1),ROW($DF241)-ROW($DF$7))),"")</f>
        <v/>
      </c>
      <c r="DY241" s="75"/>
      <c r="DZ241" s="75"/>
      <c r="EA241" s="75"/>
      <c r="EB241" s="75"/>
      <c r="EC241" s="75"/>
      <c r="ED241" s="75"/>
      <c r="EE241" s="75"/>
      <c r="EF241" s="75"/>
      <c r="EG241" s="75"/>
      <c r="EH241" s="75"/>
      <c r="EI241" s="75"/>
      <c r="EJ241" s="75"/>
    </row>
    <row r="242" spans="3:140" ht="15" customHeight="1" x14ac:dyDescent="0.25">
      <c r="C242" s="31">
        <v>235</v>
      </c>
      <c r="D242" s="31" t="str">
        <f>IFERROR(IF(INDEX(database[],$C242,D$6)=0,"",INDEX(database[],$C242,D$6)),"")</f>
        <v/>
      </c>
      <c r="E242" s="46" t="str">
        <f>IFERROR(IF(INDEX(database[],$C242,E$6)=0,"",INDEX(database[],$C242,E$6)),"")</f>
        <v/>
      </c>
      <c r="F242" s="31" t="str">
        <f>IFERROR(IF(INDEX(database[],$C242,F$6)=0,"",INDEX(database[],$C242,F$6)),"")</f>
        <v/>
      </c>
      <c r="G242" s="31" t="str">
        <f>IFERROR(IF(INDEX(database[],$C242,G$6)=0,"",INDEX(database[],$C242,G$6)),"")</f>
        <v/>
      </c>
      <c r="H242" s="31" t="str">
        <f>IFERROR(IF(INDEX(database[],$C242,H$6)=0,"",INDEX(database[],$C242,H$6)),"")</f>
        <v/>
      </c>
      <c r="I242" s="31" t="str">
        <f>IFERROR(IF(INDEX(database[],$C242,I$6)=0,"",INDEX(database[],$C242,I$6)),"")</f>
        <v/>
      </c>
      <c r="J242" s="31" t="str">
        <f>IFERROR(IF(INDEX(database[],$C242,J$6)=0,"",INDEX(database[],$C242,J$6)),"")</f>
        <v/>
      </c>
      <c r="K242" s="31" t="str">
        <f>IFERROR(IF(INDEX(database[],$C242,K$6)=0,"",INDEX(database[],$C242,K$6)),"")</f>
        <v/>
      </c>
      <c r="L242" s="31" t="str">
        <f>IFERROR(IF(INDEX(database[],$C242,L$6)=0,"",INDEX(database[],$C242,L$6)),"")</f>
        <v/>
      </c>
      <c r="M242" s="31" t="str">
        <f>IFERROR(IF(INDEX(database[],$C242,M$6)=0,"",INDEX(database[],$C242,M$6)),"")</f>
        <v/>
      </c>
      <c r="N242" s="31" t="str">
        <f>IFERROR(IF(INDEX(database[],$C242,N$6)=0,"",INDEX(database[],$C242,N$6)),"")</f>
        <v/>
      </c>
      <c r="O242" s="31" t="str">
        <f>IFERROR(IF(INDEX(database[],$C242,O$6)=0,"",INDEX(database[],$C242,O$6)),"")</f>
        <v/>
      </c>
      <c r="P242" s="31" t="str">
        <f>IFERROR(IF(INDEX(database[],$C242,P$6)=0,"",INDEX(database[],$C242,P$6)),"")</f>
        <v/>
      </c>
      <c r="Q242" s="31" t="str">
        <f>IFERROR(IF(INDEX(database[],$C242,Q$6)=0,"",INDEX(database[],$C242,Q$6)),"")</f>
        <v/>
      </c>
      <c r="R242" s="46" t="str">
        <f>IFERROR(IF(INDEX(database[],$C242,R$6)=0,"",INDEX(database[],$C242,R$6)),"")</f>
        <v/>
      </c>
      <c r="S242" s="31" t="str">
        <f>IFERROR(IF(INDEX(database[],$C242,S$6)=0,"",INDEX(database[],$C242,S$6)),"")</f>
        <v/>
      </c>
      <c r="T242" s="31" t="str">
        <f>IFERROR(IF(INDEX(database[],$C242,T$6)=0,"",INDEX(database[],$C242,T$6)),"")</f>
        <v/>
      </c>
      <c r="U242" s="31" t="str">
        <f>IFERROR(IF(INDEX(database[],$C242,U$6)=0,"",INDEX(database[],$C242,U$6)),"")</f>
        <v/>
      </c>
      <c r="V242" s="31" t="str">
        <f>IFERROR(IF(INDEX(database[],$C242,V$6)=0,"",INDEX(database[],$C242,V$6)),"")</f>
        <v/>
      </c>
      <c r="W242" s="31" t="str">
        <f>IFERROR(IF(INDEX(database[],$C242,W$6)=0,"",INDEX(database[],$C242,W$6)),"")</f>
        <v/>
      </c>
      <c r="X242" s="31" t="str">
        <f>IFERROR(IF(INDEX(database[],$C242,X$6)=0,"",INDEX(database[],$C242,X$6)),"")</f>
        <v/>
      </c>
      <c r="Y242" s="31" t="str">
        <f>IFERROR(IF(INDEX(database[],$C242,Y$6)=0,"",INDEX(database[],$C242,Y$6)),"")</f>
        <v/>
      </c>
      <c r="Z242" s="31" t="str">
        <f>IFERROR(IF(INDEX(database[],$C242,Z$6)=0,"",INDEX(database[],$C242,Z$6)),"")</f>
        <v/>
      </c>
      <c r="AA242" s="31" t="str">
        <f>IFERROR(IF(INDEX(database[],$C242,AA$6)=0,"",INDEX(database[],$C242,AA$6)),"")</f>
        <v/>
      </c>
      <c r="AB242" s="31" t="str">
        <f>IFERROR(IF(INDEX(database[],$C242,AB$6)=0,"",INDEX(database[],$C242,AB$6)),"")</f>
        <v/>
      </c>
      <c r="AC242" s="31" t="str">
        <f>IFERROR(IF(INDEX(database[],$C242,AC$6)=0,"",INDEX(database[],$C242,AC$6)),"")</f>
        <v/>
      </c>
      <c r="AD242" s="31" t="str">
        <f>IFERROR(IF(INDEX(database[],$C242,AD$6)=0,"",INDEX(database[],$C242,AD$6)),"")</f>
        <v/>
      </c>
      <c r="AE242" s="31" t="str">
        <f>IFERROR(IF(INDEX(database[],$C242,AE$6)=0,"",INDEX(database[],$C242,AE$6)),"")</f>
        <v/>
      </c>
      <c r="AF242" s="31" t="str">
        <f>IFERROR(IF(INDEX(database[],$C242,AF$6)=0,"",INDEX(database[],$C242,AF$6)),"")</f>
        <v/>
      </c>
      <c r="AG242" s="31" t="str">
        <f>IFERROR(IF(INDEX(database[],$C242,AG$6)=0,"",INDEX(database[],$C242,AG$6)),"")</f>
        <v/>
      </c>
      <c r="AH242" s="31" t="str">
        <f>IFERROR(IF(INDEX(database[],$C242,AH$6)=0,"",INDEX(database[],$C242,AH$6)),"")</f>
        <v/>
      </c>
      <c r="AI242" s="31" t="str">
        <f>IFERROR(IF(INDEX(database[],$C242,AI$6)=0,"",INDEX(database[],$C242,AI$6)),"")</f>
        <v/>
      </c>
      <c r="AJ242" s="31" t="str">
        <f>IFERROR(IF(INDEX(database[],$C242,AJ$6)=0,"",INDEX(database[],$C242,AJ$6)),"")</f>
        <v/>
      </c>
      <c r="AK242" s="31" t="str">
        <f>IFERROR(IF(INDEX(database[],$C242,AK$6)=0,"",INDEX(database[],$C242,AK$6)),"")</f>
        <v/>
      </c>
      <c r="AL242" s="31" t="str">
        <f>IFERROR(IF(INDEX(database[],$C242,AL$6)=0,"",INDEX(database[],$C242,AL$6)),"")</f>
        <v/>
      </c>
      <c r="AM242" s="31" t="str">
        <f>IFERROR(IF(INDEX(database[],$C242,AM$6)=0,"",INDEX(database[],$C242,AM$6)),"")</f>
        <v/>
      </c>
      <c r="AN242" s="31" t="str">
        <f>IFERROR(IF(INDEX(database[],$C242,AN$6)=0,"",INDEX(database[],$C242,AN$6)),"")</f>
        <v/>
      </c>
      <c r="AO242" s="31" t="str">
        <f>IFERROR(IF(INDEX(database[],$C242,AO$6)=0,"",INDEX(database[],$C242,AO$6)),"")</f>
        <v/>
      </c>
      <c r="AP242" s="31" t="str">
        <f>IFERROR(IF(INDEX(database[],$C242,AP$6)=0,"",INDEX(database[],$C242,AP$6)),"")</f>
        <v/>
      </c>
      <c r="AQ242" s="31" t="str">
        <f>IFERROR(IF(INDEX(database[],$C242,AQ$6)=0,"",INDEX(database[],$C242,AQ$6)),"")</f>
        <v/>
      </c>
      <c r="AR242" s="31" t="str">
        <f>IFERROR(IF(INDEX(database[],$C242,AR$6)=0,"",INDEX(database[],$C242,AR$6)),"")</f>
        <v/>
      </c>
      <c r="AS242" s="31" t="str">
        <f>IFERROR(IF(INDEX(database[],$C242,AS$6)=0,"",INDEX(database[],$C242,AS$6)),"")</f>
        <v/>
      </c>
      <c r="AT242" s="31" t="str">
        <f>IFERROR(IF(INDEX(database[],$C242,AT$6)=0,"",INDEX(database[],$C242,AT$6)),"")</f>
        <v/>
      </c>
      <c r="AU242" s="31" t="str">
        <f>IFERROR(IF(INDEX(database[],$C242,AU$6)=0,"",INDEX(database[],$C242,AU$6)),"")</f>
        <v/>
      </c>
      <c r="AV242" s="31" t="str">
        <f>IFERROR(IF(INDEX(database[],$C242,AV$6)=0,"",INDEX(database[],$C242,AV$6)),"")</f>
        <v/>
      </c>
      <c r="AW242" s="31" t="str">
        <f t="shared" si="120"/>
        <v/>
      </c>
      <c r="AX242" s="49" t="str">
        <f t="shared" si="125"/>
        <v/>
      </c>
      <c r="AY242" s="31" t="str">
        <f t="shared" si="126"/>
        <v/>
      </c>
      <c r="AZ242" s="31" t="str">
        <f t="shared" si="127"/>
        <v/>
      </c>
      <c r="BA242" s="49" t="str">
        <f t="shared" ca="1" si="128"/>
        <v/>
      </c>
      <c r="BB242" s="51" t="str">
        <f t="shared" ca="1" si="129"/>
        <v/>
      </c>
      <c r="BC242" s="50" t="str">
        <f t="shared" si="136"/>
        <v/>
      </c>
      <c r="BD242" s="46" t="str">
        <f t="shared" si="136"/>
        <v/>
      </c>
      <c r="BE242" s="46" t="str">
        <f t="shared" si="136"/>
        <v/>
      </c>
      <c r="BF242" s="46" t="str">
        <f t="shared" si="136"/>
        <v/>
      </c>
      <c r="BG242" s="46" t="str">
        <f t="shared" si="136"/>
        <v/>
      </c>
      <c r="BH242" s="46" t="str">
        <f t="shared" si="136"/>
        <v/>
      </c>
      <c r="BI242" s="46" t="str">
        <f t="shared" si="136"/>
        <v/>
      </c>
      <c r="BJ242" s="31" t="str">
        <f t="shared" si="130"/>
        <v/>
      </c>
      <c r="BK242" s="31" t="str">
        <f t="shared" si="131"/>
        <v/>
      </c>
      <c r="BL242" s="31" t="str">
        <f t="shared" si="132"/>
        <v/>
      </c>
      <c r="BM242" s="31" t="str">
        <f t="shared" si="133"/>
        <v/>
      </c>
      <c r="BN242" s="31" t="str">
        <f t="shared" si="134"/>
        <v/>
      </c>
      <c r="BO242" s="31" t="str">
        <f t="shared" si="135"/>
        <v/>
      </c>
      <c r="BP242" s="48"/>
      <c r="BQ242" s="48"/>
      <c r="BR242" s="48"/>
      <c r="BS242" s="48"/>
      <c r="BT242" s="48"/>
      <c r="BU242" s="31">
        <f>IFERROR(IF(OR(BU$7="",List!$B$8="",List!$B$8="All"),1,IF(List!$B$8=INDEX(IF(BU$5="d",DateTable,MainTable),$C242,BU$6),1,0)),0)</f>
        <v>1</v>
      </c>
      <c r="BV242" s="31">
        <f>IFERROR(IF(OR(BV$7="",List!$B$11="",List!$B$11="All"),1,IF(List!$B$11=INDEX(IF(BV$5="d",DateTable,MainTable),$C242,BV$6),1,0)),0)</f>
        <v>1</v>
      </c>
      <c r="BW242" s="31">
        <f>IFERROR(IF(OR(BW$7="",List!$B$14="",List!$B$14="All"),1,IF(List!$B$14=INDEX(IF(BW$5="d",DateTable,MainTable),$C242,BW$6),1,0)),0)</f>
        <v>1</v>
      </c>
      <c r="BX242" s="31">
        <f>IFERROR(IF(OR(BX$7="",List!$B$17="",List!$B$17="All"),1,IF(List!$B$17=INDEX(IF(BX$5="d",DateTable,MainTable),$C242,BX$6),1,0)),0)</f>
        <v>1</v>
      </c>
      <c r="BY242" s="31">
        <f t="shared" si="137"/>
        <v>1</v>
      </c>
      <c r="CA242" s="31" t="str">
        <f t="shared" si="138"/>
        <v/>
      </c>
      <c r="CB242" s="31" t="str">
        <f t="shared" si="121"/>
        <v/>
      </c>
      <c r="CD242" s="31">
        <f>IFERROR(IF(OR(Dashboard!$C$7="",Dashboard!$C$7="All"),1,IF(Dashboard!$C$7=INDEX(MainTable,$C242,CD$6),1,0)),0)</f>
        <v>1</v>
      </c>
      <c r="CE242" s="31">
        <f>IFERROR(IF(OR(Dashboard!$E$7="",Dashboard!$E$7="All"),1,IF(Dashboard!$E$7=INDEX(MainTable,$C242,CE$6),1,0)),0)</f>
        <v>1</v>
      </c>
      <c r="CF242" s="31">
        <f>IFERROR(IF(OR(Dashboard!$G$7="",Dashboard!$G$7="All"),1,IF(Dashboard!$G$7=INDEX(MainTable,$C242,CF$6),1,0)),0)</f>
        <v>1</v>
      </c>
      <c r="CG242" s="31">
        <f>IFERROR(IF(OR(Dashboard!$I$7="",Dashboard!$I$7="All"),1,IF(Dashboard!$I$7=INDEX(MainTable,$C242,CG$6),1,0)),0)</f>
        <v>1</v>
      </c>
      <c r="CH242" s="31">
        <f t="shared" si="139"/>
        <v>1</v>
      </c>
      <c r="CJ242" s="31">
        <f t="shared" ca="1" si="140"/>
        <v>0</v>
      </c>
      <c r="CK242" s="31">
        <f t="shared" ca="1" si="122"/>
        <v>0</v>
      </c>
      <c r="CL242" s="31">
        <f t="shared" si="123"/>
        <v>0</v>
      </c>
      <c r="CM242" s="31">
        <f t="shared" si="124"/>
        <v>0</v>
      </c>
      <c r="DG242" s="31" t="str">
        <f t="shared" si="116"/>
        <v/>
      </c>
      <c r="DH242" s="31" t="str">
        <f>IFERROR(IF(COUNTIF($DG$8:$DG242,DG242)&gt;1,"",DG242),"")</f>
        <v/>
      </c>
      <c r="DI242" s="31" t="str">
        <f t="array" ref="DI242">IFERROR(INDEX(filter1,SMALL(IF(LEN(filter1)&gt;0,ROW(filter1)-ROW(INDEX(filter1,1,1))+1),ROW($DF242)-ROW($DF$7))),"")</f>
        <v/>
      </c>
      <c r="DJ242" s="31" t="str">
        <f t="shared" si="117"/>
        <v/>
      </c>
      <c r="DK242" s="31" t="str">
        <f>IFERROR(IF(COUNTIF($DJ$8:$DJ242,DJ242)&gt;1,"",DJ242),"")</f>
        <v/>
      </c>
      <c r="DL242" s="31" t="str">
        <f t="array" ref="DL242">IFERROR(INDEX(filter2,SMALL(IF(LEN(filter2)&gt;0,ROW(filter2)-ROW(INDEX(filter2,1,1))+1),ROW($DF242)-ROW($DF$7))),"")</f>
        <v/>
      </c>
      <c r="DM242" s="31" t="str">
        <f t="shared" si="118"/>
        <v/>
      </c>
      <c r="DN242" s="31" t="str">
        <f>IFERROR(IF(COUNTIF($DM$8:$DM242,DM242)&gt;1,"",DM242),"")</f>
        <v/>
      </c>
      <c r="DO242" s="31" t="str">
        <f t="array" ref="DO242">IFERROR(INDEX(filter3,SMALL(IF(LEN(filter3)&gt;0,ROW(filter3)-ROW(INDEX(filter3,1,1))+1),ROW($DF242)-ROW($DF$7))),"")</f>
        <v/>
      </c>
      <c r="DP242" s="31" t="str">
        <f t="shared" si="119"/>
        <v/>
      </c>
      <c r="DQ242" s="31" t="str">
        <f>IFERROR(IF(COUNTIF($DP$8:$DP242,DP242)&gt;1,"",DP242),"")</f>
        <v/>
      </c>
      <c r="DR242" s="31" t="str">
        <f t="array" ref="DR242">IFERROR(INDEX(filter4,SMALL(IF(LEN(filter4)&gt;0,ROW(filter4)-ROW(INDEX(filter4,1,1))+1),ROW($DF242)-ROW($DF$7))),"")</f>
        <v/>
      </c>
      <c r="DY242" s="75"/>
      <c r="DZ242" s="75"/>
      <c r="EA242" s="75"/>
      <c r="EB242" s="75"/>
      <c r="EC242" s="75"/>
      <c r="ED242" s="75"/>
      <c r="EE242" s="75"/>
      <c r="EF242" s="75"/>
      <c r="EG242" s="75"/>
      <c r="EH242" s="75"/>
      <c r="EI242" s="75"/>
      <c r="EJ242" s="75"/>
    </row>
    <row r="243" spans="3:140" ht="15" customHeight="1" x14ac:dyDescent="0.25">
      <c r="C243" s="31">
        <v>236</v>
      </c>
      <c r="D243" s="31" t="str">
        <f>IFERROR(IF(INDEX(database[],$C243,D$6)=0,"",INDEX(database[],$C243,D$6)),"")</f>
        <v/>
      </c>
      <c r="E243" s="46" t="str">
        <f>IFERROR(IF(INDEX(database[],$C243,E$6)=0,"",INDEX(database[],$C243,E$6)),"")</f>
        <v/>
      </c>
      <c r="F243" s="31" t="str">
        <f>IFERROR(IF(INDEX(database[],$C243,F$6)=0,"",INDEX(database[],$C243,F$6)),"")</f>
        <v/>
      </c>
      <c r="G243" s="31" t="str">
        <f>IFERROR(IF(INDEX(database[],$C243,G$6)=0,"",INDEX(database[],$C243,G$6)),"")</f>
        <v/>
      </c>
      <c r="H243" s="31" t="str">
        <f>IFERROR(IF(INDEX(database[],$C243,H$6)=0,"",INDEX(database[],$C243,H$6)),"")</f>
        <v/>
      </c>
      <c r="I243" s="31" t="str">
        <f>IFERROR(IF(INDEX(database[],$C243,I$6)=0,"",INDEX(database[],$C243,I$6)),"")</f>
        <v/>
      </c>
      <c r="J243" s="31" t="str">
        <f>IFERROR(IF(INDEX(database[],$C243,J$6)=0,"",INDEX(database[],$C243,J$6)),"")</f>
        <v/>
      </c>
      <c r="K243" s="31" t="str">
        <f>IFERROR(IF(INDEX(database[],$C243,K$6)=0,"",INDEX(database[],$C243,K$6)),"")</f>
        <v/>
      </c>
      <c r="L243" s="31" t="str">
        <f>IFERROR(IF(INDEX(database[],$C243,L$6)=0,"",INDEX(database[],$C243,L$6)),"")</f>
        <v/>
      </c>
      <c r="M243" s="31" t="str">
        <f>IFERROR(IF(INDEX(database[],$C243,M$6)=0,"",INDEX(database[],$C243,M$6)),"")</f>
        <v/>
      </c>
      <c r="N243" s="31" t="str">
        <f>IFERROR(IF(INDEX(database[],$C243,N$6)=0,"",INDEX(database[],$C243,N$6)),"")</f>
        <v/>
      </c>
      <c r="O243" s="31" t="str">
        <f>IFERROR(IF(INDEX(database[],$C243,O$6)=0,"",INDEX(database[],$C243,O$6)),"")</f>
        <v/>
      </c>
      <c r="P243" s="31" t="str">
        <f>IFERROR(IF(INDEX(database[],$C243,P$6)=0,"",INDEX(database[],$C243,P$6)),"")</f>
        <v/>
      </c>
      <c r="Q243" s="31" t="str">
        <f>IFERROR(IF(INDEX(database[],$C243,Q$6)=0,"",INDEX(database[],$C243,Q$6)),"")</f>
        <v/>
      </c>
      <c r="R243" s="46" t="str">
        <f>IFERROR(IF(INDEX(database[],$C243,R$6)=0,"",INDEX(database[],$C243,R$6)),"")</f>
        <v/>
      </c>
      <c r="S243" s="31" t="str">
        <f>IFERROR(IF(INDEX(database[],$C243,S$6)=0,"",INDEX(database[],$C243,S$6)),"")</f>
        <v/>
      </c>
      <c r="T243" s="31" t="str">
        <f>IFERROR(IF(INDEX(database[],$C243,T$6)=0,"",INDEX(database[],$C243,T$6)),"")</f>
        <v/>
      </c>
      <c r="U243" s="31" t="str">
        <f>IFERROR(IF(INDEX(database[],$C243,U$6)=0,"",INDEX(database[],$C243,U$6)),"")</f>
        <v/>
      </c>
      <c r="V243" s="31" t="str">
        <f>IFERROR(IF(INDEX(database[],$C243,V$6)=0,"",INDEX(database[],$C243,V$6)),"")</f>
        <v/>
      </c>
      <c r="W243" s="31" t="str">
        <f>IFERROR(IF(INDEX(database[],$C243,W$6)=0,"",INDEX(database[],$C243,W$6)),"")</f>
        <v/>
      </c>
      <c r="X243" s="31" t="str">
        <f>IFERROR(IF(INDEX(database[],$C243,X$6)=0,"",INDEX(database[],$C243,X$6)),"")</f>
        <v/>
      </c>
      <c r="Y243" s="31" t="str">
        <f>IFERROR(IF(INDEX(database[],$C243,Y$6)=0,"",INDEX(database[],$C243,Y$6)),"")</f>
        <v/>
      </c>
      <c r="Z243" s="31" t="str">
        <f>IFERROR(IF(INDEX(database[],$C243,Z$6)=0,"",INDEX(database[],$C243,Z$6)),"")</f>
        <v/>
      </c>
      <c r="AA243" s="31" t="str">
        <f>IFERROR(IF(INDEX(database[],$C243,AA$6)=0,"",INDEX(database[],$C243,AA$6)),"")</f>
        <v/>
      </c>
      <c r="AB243" s="31" t="str">
        <f>IFERROR(IF(INDEX(database[],$C243,AB$6)=0,"",INDEX(database[],$C243,AB$6)),"")</f>
        <v/>
      </c>
      <c r="AC243" s="31" t="str">
        <f>IFERROR(IF(INDEX(database[],$C243,AC$6)=0,"",INDEX(database[],$C243,AC$6)),"")</f>
        <v/>
      </c>
      <c r="AD243" s="31" t="str">
        <f>IFERROR(IF(INDEX(database[],$C243,AD$6)=0,"",INDEX(database[],$C243,AD$6)),"")</f>
        <v/>
      </c>
      <c r="AE243" s="31" t="str">
        <f>IFERROR(IF(INDEX(database[],$C243,AE$6)=0,"",INDEX(database[],$C243,AE$6)),"")</f>
        <v/>
      </c>
      <c r="AF243" s="31" t="str">
        <f>IFERROR(IF(INDEX(database[],$C243,AF$6)=0,"",INDEX(database[],$C243,AF$6)),"")</f>
        <v/>
      </c>
      <c r="AG243" s="31" t="str">
        <f>IFERROR(IF(INDEX(database[],$C243,AG$6)=0,"",INDEX(database[],$C243,AG$6)),"")</f>
        <v/>
      </c>
      <c r="AH243" s="31" t="str">
        <f>IFERROR(IF(INDEX(database[],$C243,AH$6)=0,"",INDEX(database[],$C243,AH$6)),"")</f>
        <v/>
      </c>
      <c r="AI243" s="31" t="str">
        <f>IFERROR(IF(INDEX(database[],$C243,AI$6)=0,"",INDEX(database[],$C243,AI$6)),"")</f>
        <v/>
      </c>
      <c r="AJ243" s="31" t="str">
        <f>IFERROR(IF(INDEX(database[],$C243,AJ$6)=0,"",INDEX(database[],$C243,AJ$6)),"")</f>
        <v/>
      </c>
      <c r="AK243" s="31" t="str">
        <f>IFERROR(IF(INDEX(database[],$C243,AK$6)=0,"",INDEX(database[],$C243,AK$6)),"")</f>
        <v/>
      </c>
      <c r="AL243" s="31" t="str">
        <f>IFERROR(IF(INDEX(database[],$C243,AL$6)=0,"",INDEX(database[],$C243,AL$6)),"")</f>
        <v/>
      </c>
      <c r="AM243" s="31" t="str">
        <f>IFERROR(IF(INDEX(database[],$C243,AM$6)=0,"",INDEX(database[],$C243,AM$6)),"")</f>
        <v/>
      </c>
      <c r="AN243" s="31" t="str">
        <f>IFERROR(IF(INDEX(database[],$C243,AN$6)=0,"",INDEX(database[],$C243,AN$6)),"")</f>
        <v/>
      </c>
      <c r="AO243" s="31" t="str">
        <f>IFERROR(IF(INDEX(database[],$C243,AO$6)=0,"",INDEX(database[],$C243,AO$6)),"")</f>
        <v/>
      </c>
      <c r="AP243" s="31" t="str">
        <f>IFERROR(IF(INDEX(database[],$C243,AP$6)=0,"",INDEX(database[],$C243,AP$6)),"")</f>
        <v/>
      </c>
      <c r="AQ243" s="31" t="str">
        <f>IFERROR(IF(INDEX(database[],$C243,AQ$6)=0,"",INDEX(database[],$C243,AQ$6)),"")</f>
        <v/>
      </c>
      <c r="AR243" s="31" t="str">
        <f>IFERROR(IF(INDEX(database[],$C243,AR$6)=0,"",INDEX(database[],$C243,AR$6)),"")</f>
        <v/>
      </c>
      <c r="AS243" s="31" t="str">
        <f>IFERROR(IF(INDEX(database[],$C243,AS$6)=0,"",INDEX(database[],$C243,AS$6)),"")</f>
        <v/>
      </c>
      <c r="AT243" s="31" t="str">
        <f>IFERROR(IF(INDEX(database[],$C243,AT$6)=0,"",INDEX(database[],$C243,AT$6)),"")</f>
        <v/>
      </c>
      <c r="AU243" s="31" t="str">
        <f>IFERROR(IF(INDEX(database[],$C243,AU$6)=0,"",INDEX(database[],$C243,AU$6)),"")</f>
        <v/>
      </c>
      <c r="AV243" s="31" t="str">
        <f>IFERROR(IF(INDEX(database[],$C243,AV$6)=0,"",INDEX(database[],$C243,AV$6)),"")</f>
        <v/>
      </c>
      <c r="AW243" s="31" t="str">
        <f t="shared" si="120"/>
        <v/>
      </c>
      <c r="AX243" s="49" t="str">
        <f t="shared" si="125"/>
        <v/>
      </c>
      <c r="AY243" s="31" t="str">
        <f t="shared" si="126"/>
        <v/>
      </c>
      <c r="AZ243" s="31" t="str">
        <f t="shared" si="127"/>
        <v/>
      </c>
      <c r="BA243" s="49" t="str">
        <f t="shared" ca="1" si="128"/>
        <v/>
      </c>
      <c r="BB243" s="51" t="str">
        <f t="shared" ca="1" si="129"/>
        <v/>
      </c>
      <c r="BC243" s="50" t="str">
        <f t="shared" si="136"/>
        <v/>
      </c>
      <c r="BD243" s="46" t="str">
        <f t="shared" si="136"/>
        <v/>
      </c>
      <c r="BE243" s="46" t="str">
        <f t="shared" si="136"/>
        <v/>
      </c>
      <c r="BF243" s="46" t="str">
        <f t="shared" si="136"/>
        <v/>
      </c>
      <c r="BG243" s="46" t="str">
        <f t="shared" si="136"/>
        <v/>
      </c>
      <c r="BH243" s="46" t="str">
        <f t="shared" si="136"/>
        <v/>
      </c>
      <c r="BI243" s="46" t="str">
        <f t="shared" si="136"/>
        <v/>
      </c>
      <c r="BJ243" s="31" t="str">
        <f t="shared" si="130"/>
        <v/>
      </c>
      <c r="BK243" s="31" t="str">
        <f t="shared" si="131"/>
        <v/>
      </c>
      <c r="BL243" s="31" t="str">
        <f t="shared" si="132"/>
        <v/>
      </c>
      <c r="BM243" s="31" t="str">
        <f t="shared" si="133"/>
        <v/>
      </c>
      <c r="BN243" s="31" t="str">
        <f t="shared" si="134"/>
        <v/>
      </c>
      <c r="BO243" s="31" t="str">
        <f t="shared" si="135"/>
        <v/>
      </c>
      <c r="BP243" s="48"/>
      <c r="BQ243" s="48"/>
      <c r="BR243" s="48"/>
      <c r="BS243" s="48"/>
      <c r="BT243" s="48"/>
      <c r="BU243" s="31">
        <f>IFERROR(IF(OR(BU$7="",List!$B$8="",List!$B$8="All"),1,IF(List!$B$8=INDEX(IF(BU$5="d",DateTable,MainTable),$C243,BU$6),1,0)),0)</f>
        <v>1</v>
      </c>
      <c r="BV243" s="31">
        <f>IFERROR(IF(OR(BV$7="",List!$B$11="",List!$B$11="All"),1,IF(List!$B$11=INDEX(IF(BV$5="d",DateTable,MainTable),$C243,BV$6),1,0)),0)</f>
        <v>1</v>
      </c>
      <c r="BW243" s="31">
        <f>IFERROR(IF(OR(BW$7="",List!$B$14="",List!$B$14="All"),1,IF(List!$B$14=INDEX(IF(BW$5="d",DateTable,MainTable),$C243,BW$6),1,0)),0)</f>
        <v>1</v>
      </c>
      <c r="BX243" s="31">
        <f>IFERROR(IF(OR(BX$7="",List!$B$17="",List!$B$17="All"),1,IF(List!$B$17=INDEX(IF(BX$5="d",DateTable,MainTable),$C243,BX$6),1,0)),0)</f>
        <v>1</v>
      </c>
      <c r="BY243" s="31">
        <f t="shared" si="137"/>
        <v>1</v>
      </c>
      <c r="CA243" s="31" t="str">
        <f t="shared" si="138"/>
        <v/>
      </c>
      <c r="CB243" s="31" t="str">
        <f t="shared" si="121"/>
        <v/>
      </c>
      <c r="CD243" s="31">
        <f>IFERROR(IF(OR(Dashboard!$C$7="",Dashboard!$C$7="All"),1,IF(Dashboard!$C$7=INDEX(MainTable,$C243,CD$6),1,0)),0)</f>
        <v>1</v>
      </c>
      <c r="CE243" s="31">
        <f>IFERROR(IF(OR(Dashboard!$E$7="",Dashboard!$E$7="All"),1,IF(Dashboard!$E$7=INDEX(MainTable,$C243,CE$6),1,0)),0)</f>
        <v>1</v>
      </c>
      <c r="CF243" s="31">
        <f>IFERROR(IF(OR(Dashboard!$G$7="",Dashboard!$G$7="All"),1,IF(Dashboard!$G$7=INDEX(MainTable,$C243,CF$6),1,0)),0)</f>
        <v>1</v>
      </c>
      <c r="CG243" s="31">
        <f>IFERROR(IF(OR(Dashboard!$I$7="",Dashboard!$I$7="All"),1,IF(Dashboard!$I$7=INDEX(MainTable,$C243,CG$6),1,0)),0)</f>
        <v>1</v>
      </c>
      <c r="CH243" s="31">
        <f t="shared" si="139"/>
        <v>1</v>
      </c>
      <c r="CJ243" s="31">
        <f t="shared" ca="1" si="140"/>
        <v>0</v>
      </c>
      <c r="CK243" s="31">
        <f t="shared" ca="1" si="122"/>
        <v>0</v>
      </c>
      <c r="CL243" s="31">
        <f t="shared" si="123"/>
        <v>0</v>
      </c>
      <c r="CM243" s="31">
        <f t="shared" si="124"/>
        <v>0</v>
      </c>
      <c r="DG243" s="31" t="str">
        <f t="shared" si="116"/>
        <v/>
      </c>
      <c r="DH243" s="31" t="str">
        <f>IFERROR(IF(COUNTIF($DG$8:$DG243,DG243)&gt;1,"",DG243),"")</f>
        <v/>
      </c>
      <c r="DI243" s="31" t="str">
        <f t="array" ref="DI243">IFERROR(INDEX(filter1,SMALL(IF(LEN(filter1)&gt;0,ROW(filter1)-ROW(INDEX(filter1,1,1))+1),ROW($DF243)-ROW($DF$7))),"")</f>
        <v/>
      </c>
      <c r="DJ243" s="31" t="str">
        <f t="shared" si="117"/>
        <v/>
      </c>
      <c r="DK243" s="31" t="str">
        <f>IFERROR(IF(COUNTIF($DJ$8:$DJ243,DJ243)&gt;1,"",DJ243),"")</f>
        <v/>
      </c>
      <c r="DL243" s="31" t="str">
        <f t="array" ref="DL243">IFERROR(INDEX(filter2,SMALL(IF(LEN(filter2)&gt;0,ROW(filter2)-ROW(INDEX(filter2,1,1))+1),ROW($DF243)-ROW($DF$7))),"")</f>
        <v/>
      </c>
      <c r="DM243" s="31" t="str">
        <f t="shared" si="118"/>
        <v/>
      </c>
      <c r="DN243" s="31" t="str">
        <f>IFERROR(IF(COUNTIF($DM$8:$DM243,DM243)&gt;1,"",DM243),"")</f>
        <v/>
      </c>
      <c r="DO243" s="31" t="str">
        <f t="array" ref="DO243">IFERROR(INDEX(filter3,SMALL(IF(LEN(filter3)&gt;0,ROW(filter3)-ROW(INDEX(filter3,1,1))+1),ROW($DF243)-ROW($DF$7))),"")</f>
        <v/>
      </c>
      <c r="DP243" s="31" t="str">
        <f t="shared" si="119"/>
        <v/>
      </c>
      <c r="DQ243" s="31" t="str">
        <f>IFERROR(IF(COUNTIF($DP$8:$DP243,DP243)&gt;1,"",DP243),"")</f>
        <v/>
      </c>
      <c r="DR243" s="31" t="str">
        <f t="array" ref="DR243">IFERROR(INDEX(filter4,SMALL(IF(LEN(filter4)&gt;0,ROW(filter4)-ROW(INDEX(filter4,1,1))+1),ROW($DF243)-ROW($DF$7))),"")</f>
        <v/>
      </c>
      <c r="DY243" s="75"/>
      <c r="DZ243" s="75"/>
      <c r="EA243" s="75"/>
      <c r="EB243" s="75"/>
      <c r="EC243" s="75"/>
      <c r="ED243" s="75"/>
      <c r="EE243" s="75"/>
      <c r="EF243" s="75"/>
      <c r="EG243" s="75"/>
      <c r="EH243" s="75"/>
      <c r="EI243" s="75"/>
      <c r="EJ243" s="75"/>
    </row>
    <row r="244" spans="3:140" ht="15" customHeight="1" x14ac:dyDescent="0.25">
      <c r="C244" s="31">
        <v>237</v>
      </c>
      <c r="D244" s="31" t="str">
        <f>IFERROR(IF(INDEX(database[],$C244,D$6)=0,"",INDEX(database[],$C244,D$6)),"")</f>
        <v/>
      </c>
      <c r="E244" s="46" t="str">
        <f>IFERROR(IF(INDEX(database[],$C244,E$6)=0,"",INDEX(database[],$C244,E$6)),"")</f>
        <v/>
      </c>
      <c r="F244" s="31" t="str">
        <f>IFERROR(IF(INDEX(database[],$C244,F$6)=0,"",INDEX(database[],$C244,F$6)),"")</f>
        <v/>
      </c>
      <c r="G244" s="31" t="str">
        <f>IFERROR(IF(INDEX(database[],$C244,G$6)=0,"",INDEX(database[],$C244,G$6)),"")</f>
        <v/>
      </c>
      <c r="H244" s="31" t="str">
        <f>IFERROR(IF(INDEX(database[],$C244,H$6)=0,"",INDEX(database[],$C244,H$6)),"")</f>
        <v/>
      </c>
      <c r="I244" s="31" t="str">
        <f>IFERROR(IF(INDEX(database[],$C244,I$6)=0,"",INDEX(database[],$C244,I$6)),"")</f>
        <v/>
      </c>
      <c r="J244" s="31" t="str">
        <f>IFERROR(IF(INDEX(database[],$C244,J$6)=0,"",INDEX(database[],$C244,J$6)),"")</f>
        <v/>
      </c>
      <c r="K244" s="31" t="str">
        <f>IFERROR(IF(INDEX(database[],$C244,K$6)=0,"",INDEX(database[],$C244,K$6)),"")</f>
        <v/>
      </c>
      <c r="L244" s="31" t="str">
        <f>IFERROR(IF(INDEX(database[],$C244,L$6)=0,"",INDEX(database[],$C244,L$6)),"")</f>
        <v/>
      </c>
      <c r="M244" s="31" t="str">
        <f>IFERROR(IF(INDEX(database[],$C244,M$6)=0,"",INDEX(database[],$C244,M$6)),"")</f>
        <v/>
      </c>
      <c r="N244" s="31" t="str">
        <f>IFERROR(IF(INDEX(database[],$C244,N$6)=0,"",INDEX(database[],$C244,N$6)),"")</f>
        <v/>
      </c>
      <c r="O244" s="31" t="str">
        <f>IFERROR(IF(INDEX(database[],$C244,O$6)=0,"",INDEX(database[],$C244,O$6)),"")</f>
        <v/>
      </c>
      <c r="P244" s="31" t="str">
        <f>IFERROR(IF(INDEX(database[],$C244,P$6)=0,"",INDEX(database[],$C244,P$6)),"")</f>
        <v/>
      </c>
      <c r="Q244" s="31" t="str">
        <f>IFERROR(IF(INDEX(database[],$C244,Q$6)=0,"",INDEX(database[],$C244,Q$6)),"")</f>
        <v/>
      </c>
      <c r="R244" s="46" t="str">
        <f>IFERROR(IF(INDEX(database[],$C244,R$6)=0,"",INDEX(database[],$C244,R$6)),"")</f>
        <v/>
      </c>
      <c r="S244" s="31" t="str">
        <f>IFERROR(IF(INDEX(database[],$C244,S$6)=0,"",INDEX(database[],$C244,S$6)),"")</f>
        <v/>
      </c>
      <c r="T244" s="31" t="str">
        <f>IFERROR(IF(INDEX(database[],$C244,T$6)=0,"",INDEX(database[],$C244,T$6)),"")</f>
        <v/>
      </c>
      <c r="U244" s="31" t="str">
        <f>IFERROR(IF(INDEX(database[],$C244,U$6)=0,"",INDEX(database[],$C244,U$6)),"")</f>
        <v/>
      </c>
      <c r="V244" s="31" t="str">
        <f>IFERROR(IF(INDEX(database[],$C244,V$6)=0,"",INDEX(database[],$C244,V$6)),"")</f>
        <v/>
      </c>
      <c r="W244" s="31" t="str">
        <f>IFERROR(IF(INDEX(database[],$C244,W$6)=0,"",INDEX(database[],$C244,W$6)),"")</f>
        <v/>
      </c>
      <c r="X244" s="31" t="str">
        <f>IFERROR(IF(INDEX(database[],$C244,X$6)=0,"",INDEX(database[],$C244,X$6)),"")</f>
        <v/>
      </c>
      <c r="Y244" s="31" t="str">
        <f>IFERROR(IF(INDEX(database[],$C244,Y$6)=0,"",INDEX(database[],$C244,Y$6)),"")</f>
        <v/>
      </c>
      <c r="Z244" s="31" t="str">
        <f>IFERROR(IF(INDEX(database[],$C244,Z$6)=0,"",INDEX(database[],$C244,Z$6)),"")</f>
        <v/>
      </c>
      <c r="AA244" s="31" t="str">
        <f>IFERROR(IF(INDEX(database[],$C244,AA$6)=0,"",INDEX(database[],$C244,AA$6)),"")</f>
        <v/>
      </c>
      <c r="AB244" s="31" t="str">
        <f>IFERROR(IF(INDEX(database[],$C244,AB$6)=0,"",INDEX(database[],$C244,AB$6)),"")</f>
        <v/>
      </c>
      <c r="AC244" s="31" t="str">
        <f>IFERROR(IF(INDEX(database[],$C244,AC$6)=0,"",INDEX(database[],$C244,AC$6)),"")</f>
        <v/>
      </c>
      <c r="AD244" s="31" t="str">
        <f>IFERROR(IF(INDEX(database[],$C244,AD$6)=0,"",INDEX(database[],$C244,AD$6)),"")</f>
        <v/>
      </c>
      <c r="AE244" s="31" t="str">
        <f>IFERROR(IF(INDEX(database[],$C244,AE$6)=0,"",INDEX(database[],$C244,AE$6)),"")</f>
        <v/>
      </c>
      <c r="AF244" s="31" t="str">
        <f>IFERROR(IF(INDEX(database[],$C244,AF$6)=0,"",INDEX(database[],$C244,AF$6)),"")</f>
        <v/>
      </c>
      <c r="AG244" s="31" t="str">
        <f>IFERROR(IF(INDEX(database[],$C244,AG$6)=0,"",INDEX(database[],$C244,AG$6)),"")</f>
        <v/>
      </c>
      <c r="AH244" s="31" t="str">
        <f>IFERROR(IF(INDEX(database[],$C244,AH$6)=0,"",INDEX(database[],$C244,AH$6)),"")</f>
        <v/>
      </c>
      <c r="AI244" s="31" t="str">
        <f>IFERROR(IF(INDEX(database[],$C244,AI$6)=0,"",INDEX(database[],$C244,AI$6)),"")</f>
        <v/>
      </c>
      <c r="AJ244" s="31" t="str">
        <f>IFERROR(IF(INDEX(database[],$C244,AJ$6)=0,"",INDEX(database[],$C244,AJ$6)),"")</f>
        <v/>
      </c>
      <c r="AK244" s="31" t="str">
        <f>IFERROR(IF(INDEX(database[],$C244,AK$6)=0,"",INDEX(database[],$C244,AK$6)),"")</f>
        <v/>
      </c>
      <c r="AL244" s="31" t="str">
        <f>IFERROR(IF(INDEX(database[],$C244,AL$6)=0,"",INDEX(database[],$C244,AL$6)),"")</f>
        <v/>
      </c>
      <c r="AM244" s="31" t="str">
        <f>IFERROR(IF(INDEX(database[],$C244,AM$6)=0,"",INDEX(database[],$C244,AM$6)),"")</f>
        <v/>
      </c>
      <c r="AN244" s="31" t="str">
        <f>IFERROR(IF(INDEX(database[],$C244,AN$6)=0,"",INDEX(database[],$C244,AN$6)),"")</f>
        <v/>
      </c>
      <c r="AO244" s="31" t="str">
        <f>IFERROR(IF(INDEX(database[],$C244,AO$6)=0,"",INDEX(database[],$C244,AO$6)),"")</f>
        <v/>
      </c>
      <c r="AP244" s="31" t="str">
        <f>IFERROR(IF(INDEX(database[],$C244,AP$6)=0,"",INDEX(database[],$C244,AP$6)),"")</f>
        <v/>
      </c>
      <c r="AQ244" s="31" t="str">
        <f>IFERROR(IF(INDEX(database[],$C244,AQ$6)=0,"",INDEX(database[],$C244,AQ$6)),"")</f>
        <v/>
      </c>
      <c r="AR244" s="31" t="str">
        <f>IFERROR(IF(INDEX(database[],$C244,AR$6)=0,"",INDEX(database[],$C244,AR$6)),"")</f>
        <v/>
      </c>
      <c r="AS244" s="31" t="str">
        <f>IFERROR(IF(INDEX(database[],$C244,AS$6)=0,"",INDEX(database[],$C244,AS$6)),"")</f>
        <v/>
      </c>
      <c r="AT244" s="31" t="str">
        <f>IFERROR(IF(INDEX(database[],$C244,AT$6)=0,"",INDEX(database[],$C244,AT$6)),"")</f>
        <v/>
      </c>
      <c r="AU244" s="31" t="str">
        <f>IFERROR(IF(INDEX(database[],$C244,AU$6)=0,"",INDEX(database[],$C244,AU$6)),"")</f>
        <v/>
      </c>
      <c r="AV244" s="31" t="str">
        <f>IFERROR(IF(INDEX(database[],$C244,AV$6)=0,"",INDEX(database[],$C244,AV$6)),"")</f>
        <v/>
      </c>
      <c r="AW244" s="31" t="str">
        <f t="shared" si="120"/>
        <v/>
      </c>
      <c r="AX244" s="49" t="str">
        <f t="shared" si="125"/>
        <v/>
      </c>
      <c r="AY244" s="31" t="str">
        <f t="shared" si="126"/>
        <v/>
      </c>
      <c r="AZ244" s="31" t="str">
        <f t="shared" si="127"/>
        <v/>
      </c>
      <c r="BA244" s="49" t="str">
        <f t="shared" ca="1" si="128"/>
        <v/>
      </c>
      <c r="BB244" s="51" t="str">
        <f t="shared" ca="1" si="129"/>
        <v/>
      </c>
      <c r="BC244" s="50" t="str">
        <f t="shared" si="136"/>
        <v/>
      </c>
      <c r="BD244" s="46" t="str">
        <f t="shared" si="136"/>
        <v/>
      </c>
      <c r="BE244" s="46" t="str">
        <f t="shared" si="136"/>
        <v/>
      </c>
      <c r="BF244" s="46" t="str">
        <f t="shared" si="136"/>
        <v/>
      </c>
      <c r="BG244" s="46" t="str">
        <f t="shared" si="136"/>
        <v/>
      </c>
      <c r="BH244" s="46" t="str">
        <f t="shared" si="136"/>
        <v/>
      </c>
      <c r="BI244" s="46" t="str">
        <f t="shared" si="136"/>
        <v/>
      </c>
      <c r="BJ244" s="31" t="str">
        <f t="shared" si="130"/>
        <v/>
      </c>
      <c r="BK244" s="31" t="str">
        <f t="shared" si="131"/>
        <v/>
      </c>
      <c r="BL244" s="31" t="str">
        <f t="shared" si="132"/>
        <v/>
      </c>
      <c r="BM244" s="31" t="str">
        <f t="shared" si="133"/>
        <v/>
      </c>
      <c r="BN244" s="31" t="str">
        <f t="shared" si="134"/>
        <v/>
      </c>
      <c r="BO244" s="31" t="str">
        <f t="shared" si="135"/>
        <v/>
      </c>
      <c r="BP244" s="48"/>
      <c r="BQ244" s="48"/>
      <c r="BR244" s="48"/>
      <c r="BS244" s="48"/>
      <c r="BT244" s="48"/>
      <c r="BU244" s="31">
        <f>IFERROR(IF(OR(BU$7="",List!$B$8="",List!$B$8="All"),1,IF(List!$B$8=INDEX(IF(BU$5="d",DateTable,MainTable),$C244,BU$6),1,0)),0)</f>
        <v>1</v>
      </c>
      <c r="BV244" s="31">
        <f>IFERROR(IF(OR(BV$7="",List!$B$11="",List!$B$11="All"),1,IF(List!$B$11=INDEX(IF(BV$5="d",DateTable,MainTable),$C244,BV$6),1,0)),0)</f>
        <v>1</v>
      </c>
      <c r="BW244" s="31">
        <f>IFERROR(IF(OR(BW$7="",List!$B$14="",List!$B$14="All"),1,IF(List!$B$14=INDEX(IF(BW$5="d",DateTable,MainTable),$C244,BW$6),1,0)),0)</f>
        <v>1</v>
      </c>
      <c r="BX244" s="31">
        <f>IFERROR(IF(OR(BX$7="",List!$B$17="",List!$B$17="All"),1,IF(List!$B$17=INDEX(IF(BX$5="d",DateTable,MainTable),$C244,BX$6),1,0)),0)</f>
        <v>1</v>
      </c>
      <c r="BY244" s="31">
        <f t="shared" si="137"/>
        <v>1</v>
      </c>
      <c r="CA244" s="31" t="str">
        <f t="shared" si="138"/>
        <v/>
      </c>
      <c r="CB244" s="31" t="str">
        <f t="shared" si="121"/>
        <v/>
      </c>
      <c r="CD244" s="31">
        <f>IFERROR(IF(OR(Dashboard!$C$7="",Dashboard!$C$7="All"),1,IF(Dashboard!$C$7=INDEX(MainTable,$C244,CD$6),1,0)),0)</f>
        <v>1</v>
      </c>
      <c r="CE244" s="31">
        <f>IFERROR(IF(OR(Dashboard!$E$7="",Dashboard!$E$7="All"),1,IF(Dashboard!$E$7=INDEX(MainTable,$C244,CE$6),1,0)),0)</f>
        <v>1</v>
      </c>
      <c r="CF244" s="31">
        <f>IFERROR(IF(OR(Dashboard!$G$7="",Dashboard!$G$7="All"),1,IF(Dashboard!$G$7=INDEX(MainTable,$C244,CF$6),1,0)),0)</f>
        <v>1</v>
      </c>
      <c r="CG244" s="31">
        <f>IFERROR(IF(OR(Dashboard!$I$7="",Dashboard!$I$7="All"),1,IF(Dashboard!$I$7=INDEX(MainTable,$C244,CG$6),1,0)),0)</f>
        <v>1</v>
      </c>
      <c r="CH244" s="31">
        <f t="shared" si="139"/>
        <v>1</v>
      </c>
      <c r="CJ244" s="31">
        <f t="shared" ca="1" si="140"/>
        <v>0</v>
      </c>
      <c r="CK244" s="31">
        <f t="shared" ca="1" si="122"/>
        <v>0</v>
      </c>
      <c r="CL244" s="31">
        <f t="shared" si="123"/>
        <v>0</v>
      </c>
      <c r="CM244" s="31">
        <f t="shared" si="124"/>
        <v>0</v>
      </c>
      <c r="DG244" s="31" t="str">
        <f t="shared" si="116"/>
        <v/>
      </c>
      <c r="DH244" s="31" t="str">
        <f>IFERROR(IF(COUNTIF($DG$8:$DG244,DG244)&gt;1,"",DG244),"")</f>
        <v/>
      </c>
      <c r="DI244" s="31" t="str">
        <f t="array" ref="DI244">IFERROR(INDEX(filter1,SMALL(IF(LEN(filter1)&gt;0,ROW(filter1)-ROW(INDEX(filter1,1,1))+1),ROW($DF244)-ROW($DF$7))),"")</f>
        <v/>
      </c>
      <c r="DJ244" s="31" t="str">
        <f t="shared" si="117"/>
        <v/>
      </c>
      <c r="DK244" s="31" t="str">
        <f>IFERROR(IF(COUNTIF($DJ$8:$DJ244,DJ244)&gt;1,"",DJ244),"")</f>
        <v/>
      </c>
      <c r="DL244" s="31" t="str">
        <f t="array" ref="DL244">IFERROR(INDEX(filter2,SMALL(IF(LEN(filter2)&gt;0,ROW(filter2)-ROW(INDEX(filter2,1,1))+1),ROW($DF244)-ROW($DF$7))),"")</f>
        <v/>
      </c>
      <c r="DM244" s="31" t="str">
        <f t="shared" si="118"/>
        <v/>
      </c>
      <c r="DN244" s="31" t="str">
        <f>IFERROR(IF(COUNTIF($DM$8:$DM244,DM244)&gt;1,"",DM244),"")</f>
        <v/>
      </c>
      <c r="DO244" s="31" t="str">
        <f t="array" ref="DO244">IFERROR(INDEX(filter3,SMALL(IF(LEN(filter3)&gt;0,ROW(filter3)-ROW(INDEX(filter3,1,1))+1),ROW($DF244)-ROW($DF$7))),"")</f>
        <v/>
      </c>
      <c r="DP244" s="31" t="str">
        <f t="shared" si="119"/>
        <v/>
      </c>
      <c r="DQ244" s="31" t="str">
        <f>IFERROR(IF(COUNTIF($DP$8:$DP244,DP244)&gt;1,"",DP244),"")</f>
        <v/>
      </c>
      <c r="DR244" s="31" t="str">
        <f t="array" ref="DR244">IFERROR(INDEX(filter4,SMALL(IF(LEN(filter4)&gt;0,ROW(filter4)-ROW(INDEX(filter4,1,1))+1),ROW($DF244)-ROW($DF$7))),"")</f>
        <v/>
      </c>
      <c r="DY244" s="75"/>
      <c r="DZ244" s="75"/>
      <c r="EA244" s="75"/>
      <c r="EB244" s="75"/>
      <c r="EC244" s="75"/>
      <c r="ED244" s="75"/>
      <c r="EE244" s="75"/>
      <c r="EF244" s="75"/>
      <c r="EG244" s="75"/>
      <c r="EH244" s="75"/>
      <c r="EI244" s="75"/>
      <c r="EJ244" s="75"/>
    </row>
    <row r="245" spans="3:140" ht="15" customHeight="1" x14ac:dyDescent="0.25">
      <c r="C245" s="31">
        <v>238</v>
      </c>
      <c r="D245" s="31" t="str">
        <f>IFERROR(IF(INDEX(database[],$C245,D$6)=0,"",INDEX(database[],$C245,D$6)),"")</f>
        <v/>
      </c>
      <c r="E245" s="46" t="str">
        <f>IFERROR(IF(INDEX(database[],$C245,E$6)=0,"",INDEX(database[],$C245,E$6)),"")</f>
        <v/>
      </c>
      <c r="F245" s="31" t="str">
        <f>IFERROR(IF(INDEX(database[],$C245,F$6)=0,"",INDEX(database[],$C245,F$6)),"")</f>
        <v/>
      </c>
      <c r="G245" s="31" t="str">
        <f>IFERROR(IF(INDEX(database[],$C245,G$6)=0,"",INDEX(database[],$C245,G$6)),"")</f>
        <v/>
      </c>
      <c r="H245" s="31" t="str">
        <f>IFERROR(IF(INDEX(database[],$C245,H$6)=0,"",INDEX(database[],$C245,H$6)),"")</f>
        <v/>
      </c>
      <c r="I245" s="31" t="str">
        <f>IFERROR(IF(INDEX(database[],$C245,I$6)=0,"",INDEX(database[],$C245,I$6)),"")</f>
        <v/>
      </c>
      <c r="J245" s="31" t="str">
        <f>IFERROR(IF(INDEX(database[],$C245,J$6)=0,"",INDEX(database[],$C245,J$6)),"")</f>
        <v/>
      </c>
      <c r="K245" s="31" t="str">
        <f>IFERROR(IF(INDEX(database[],$C245,K$6)=0,"",INDEX(database[],$C245,K$6)),"")</f>
        <v/>
      </c>
      <c r="L245" s="31" t="str">
        <f>IFERROR(IF(INDEX(database[],$C245,L$6)=0,"",INDEX(database[],$C245,L$6)),"")</f>
        <v/>
      </c>
      <c r="M245" s="31" t="str">
        <f>IFERROR(IF(INDEX(database[],$C245,M$6)=0,"",INDEX(database[],$C245,M$6)),"")</f>
        <v/>
      </c>
      <c r="N245" s="31" t="str">
        <f>IFERROR(IF(INDEX(database[],$C245,N$6)=0,"",INDEX(database[],$C245,N$6)),"")</f>
        <v/>
      </c>
      <c r="O245" s="31" t="str">
        <f>IFERROR(IF(INDEX(database[],$C245,O$6)=0,"",INDEX(database[],$C245,O$6)),"")</f>
        <v/>
      </c>
      <c r="P245" s="31" t="str">
        <f>IFERROR(IF(INDEX(database[],$C245,P$6)=0,"",INDEX(database[],$C245,P$6)),"")</f>
        <v/>
      </c>
      <c r="Q245" s="31" t="str">
        <f>IFERROR(IF(INDEX(database[],$C245,Q$6)=0,"",INDEX(database[],$C245,Q$6)),"")</f>
        <v/>
      </c>
      <c r="R245" s="46" t="str">
        <f>IFERROR(IF(INDEX(database[],$C245,R$6)=0,"",INDEX(database[],$C245,R$6)),"")</f>
        <v/>
      </c>
      <c r="S245" s="31" t="str">
        <f>IFERROR(IF(INDEX(database[],$C245,S$6)=0,"",INDEX(database[],$C245,S$6)),"")</f>
        <v/>
      </c>
      <c r="T245" s="31" t="str">
        <f>IFERROR(IF(INDEX(database[],$C245,T$6)=0,"",INDEX(database[],$C245,T$6)),"")</f>
        <v/>
      </c>
      <c r="U245" s="31" t="str">
        <f>IFERROR(IF(INDEX(database[],$C245,U$6)=0,"",INDEX(database[],$C245,U$6)),"")</f>
        <v/>
      </c>
      <c r="V245" s="31" t="str">
        <f>IFERROR(IF(INDEX(database[],$C245,V$6)=0,"",INDEX(database[],$C245,V$6)),"")</f>
        <v/>
      </c>
      <c r="W245" s="31" t="str">
        <f>IFERROR(IF(INDEX(database[],$C245,W$6)=0,"",INDEX(database[],$C245,W$6)),"")</f>
        <v/>
      </c>
      <c r="X245" s="31" t="str">
        <f>IFERROR(IF(INDEX(database[],$C245,X$6)=0,"",INDEX(database[],$C245,X$6)),"")</f>
        <v/>
      </c>
      <c r="Y245" s="31" t="str">
        <f>IFERROR(IF(INDEX(database[],$C245,Y$6)=0,"",INDEX(database[],$C245,Y$6)),"")</f>
        <v/>
      </c>
      <c r="Z245" s="31" t="str">
        <f>IFERROR(IF(INDEX(database[],$C245,Z$6)=0,"",INDEX(database[],$C245,Z$6)),"")</f>
        <v/>
      </c>
      <c r="AA245" s="31" t="str">
        <f>IFERROR(IF(INDEX(database[],$C245,AA$6)=0,"",INDEX(database[],$C245,AA$6)),"")</f>
        <v/>
      </c>
      <c r="AB245" s="31" t="str">
        <f>IFERROR(IF(INDEX(database[],$C245,AB$6)=0,"",INDEX(database[],$C245,AB$6)),"")</f>
        <v/>
      </c>
      <c r="AC245" s="31" t="str">
        <f>IFERROR(IF(INDEX(database[],$C245,AC$6)=0,"",INDEX(database[],$C245,AC$6)),"")</f>
        <v/>
      </c>
      <c r="AD245" s="31" t="str">
        <f>IFERROR(IF(INDEX(database[],$C245,AD$6)=0,"",INDEX(database[],$C245,AD$6)),"")</f>
        <v/>
      </c>
      <c r="AE245" s="31" t="str">
        <f>IFERROR(IF(INDEX(database[],$C245,AE$6)=0,"",INDEX(database[],$C245,AE$6)),"")</f>
        <v/>
      </c>
      <c r="AF245" s="31" t="str">
        <f>IFERROR(IF(INDEX(database[],$C245,AF$6)=0,"",INDEX(database[],$C245,AF$6)),"")</f>
        <v/>
      </c>
      <c r="AG245" s="31" t="str">
        <f>IFERROR(IF(INDEX(database[],$C245,AG$6)=0,"",INDEX(database[],$C245,AG$6)),"")</f>
        <v/>
      </c>
      <c r="AH245" s="31" t="str">
        <f>IFERROR(IF(INDEX(database[],$C245,AH$6)=0,"",INDEX(database[],$C245,AH$6)),"")</f>
        <v/>
      </c>
      <c r="AI245" s="31" t="str">
        <f>IFERROR(IF(INDEX(database[],$C245,AI$6)=0,"",INDEX(database[],$C245,AI$6)),"")</f>
        <v/>
      </c>
      <c r="AJ245" s="31" t="str">
        <f>IFERROR(IF(INDEX(database[],$C245,AJ$6)=0,"",INDEX(database[],$C245,AJ$6)),"")</f>
        <v/>
      </c>
      <c r="AK245" s="31" t="str">
        <f>IFERROR(IF(INDEX(database[],$C245,AK$6)=0,"",INDEX(database[],$C245,AK$6)),"")</f>
        <v/>
      </c>
      <c r="AL245" s="31" t="str">
        <f>IFERROR(IF(INDEX(database[],$C245,AL$6)=0,"",INDEX(database[],$C245,AL$6)),"")</f>
        <v/>
      </c>
      <c r="AM245" s="31" t="str">
        <f>IFERROR(IF(INDEX(database[],$C245,AM$6)=0,"",INDEX(database[],$C245,AM$6)),"")</f>
        <v/>
      </c>
      <c r="AN245" s="31" t="str">
        <f>IFERROR(IF(INDEX(database[],$C245,AN$6)=0,"",INDEX(database[],$C245,AN$6)),"")</f>
        <v/>
      </c>
      <c r="AO245" s="31" t="str">
        <f>IFERROR(IF(INDEX(database[],$C245,AO$6)=0,"",INDEX(database[],$C245,AO$6)),"")</f>
        <v/>
      </c>
      <c r="AP245" s="31" t="str">
        <f>IFERROR(IF(INDEX(database[],$C245,AP$6)=0,"",INDEX(database[],$C245,AP$6)),"")</f>
        <v/>
      </c>
      <c r="AQ245" s="31" t="str">
        <f>IFERROR(IF(INDEX(database[],$C245,AQ$6)=0,"",INDEX(database[],$C245,AQ$6)),"")</f>
        <v/>
      </c>
      <c r="AR245" s="31" t="str">
        <f>IFERROR(IF(INDEX(database[],$C245,AR$6)=0,"",INDEX(database[],$C245,AR$6)),"")</f>
        <v/>
      </c>
      <c r="AS245" s="31" t="str">
        <f>IFERROR(IF(INDEX(database[],$C245,AS$6)=0,"",INDEX(database[],$C245,AS$6)),"")</f>
        <v/>
      </c>
      <c r="AT245" s="31" t="str">
        <f>IFERROR(IF(INDEX(database[],$C245,AT$6)=0,"",INDEX(database[],$C245,AT$6)),"")</f>
        <v/>
      </c>
      <c r="AU245" s="31" t="str">
        <f>IFERROR(IF(INDEX(database[],$C245,AU$6)=0,"",INDEX(database[],$C245,AU$6)),"")</f>
        <v/>
      </c>
      <c r="AV245" s="31" t="str">
        <f>IFERROR(IF(INDEX(database[],$C245,AV$6)=0,"",INDEX(database[],$C245,AV$6)),"")</f>
        <v/>
      </c>
      <c r="AW245" s="31" t="str">
        <f t="shared" si="120"/>
        <v/>
      </c>
      <c r="AX245" s="49" t="str">
        <f t="shared" si="125"/>
        <v/>
      </c>
      <c r="AY245" s="31" t="str">
        <f t="shared" si="126"/>
        <v/>
      </c>
      <c r="AZ245" s="31" t="str">
        <f t="shared" si="127"/>
        <v/>
      </c>
      <c r="BA245" s="49" t="str">
        <f t="shared" ca="1" si="128"/>
        <v/>
      </c>
      <c r="BB245" s="51" t="str">
        <f t="shared" ca="1" si="129"/>
        <v/>
      </c>
      <c r="BC245" s="50" t="str">
        <f t="shared" si="136"/>
        <v/>
      </c>
      <c r="BD245" s="46" t="str">
        <f t="shared" si="136"/>
        <v/>
      </c>
      <c r="BE245" s="46" t="str">
        <f t="shared" si="136"/>
        <v/>
      </c>
      <c r="BF245" s="46" t="str">
        <f t="shared" si="136"/>
        <v/>
      </c>
      <c r="BG245" s="46" t="str">
        <f t="shared" si="136"/>
        <v/>
      </c>
      <c r="BH245" s="46" t="str">
        <f t="shared" si="136"/>
        <v/>
      </c>
      <c r="BI245" s="46" t="str">
        <f t="shared" si="136"/>
        <v/>
      </c>
      <c r="BJ245" s="31" t="str">
        <f t="shared" si="130"/>
        <v/>
      </c>
      <c r="BK245" s="31" t="str">
        <f t="shared" si="131"/>
        <v/>
      </c>
      <c r="BL245" s="31" t="str">
        <f t="shared" si="132"/>
        <v/>
      </c>
      <c r="BM245" s="31" t="str">
        <f t="shared" si="133"/>
        <v/>
      </c>
      <c r="BN245" s="31" t="str">
        <f t="shared" si="134"/>
        <v/>
      </c>
      <c r="BO245" s="31" t="str">
        <f t="shared" si="135"/>
        <v/>
      </c>
      <c r="BP245" s="48"/>
      <c r="BQ245" s="48"/>
      <c r="BR245" s="48"/>
      <c r="BS245" s="48"/>
      <c r="BT245" s="48"/>
      <c r="BU245" s="31">
        <f>IFERROR(IF(OR(BU$7="",List!$B$8="",List!$B$8="All"),1,IF(List!$B$8=INDEX(IF(BU$5="d",DateTable,MainTable),$C245,BU$6),1,0)),0)</f>
        <v>1</v>
      </c>
      <c r="BV245" s="31">
        <f>IFERROR(IF(OR(BV$7="",List!$B$11="",List!$B$11="All"),1,IF(List!$B$11=INDEX(IF(BV$5="d",DateTable,MainTable),$C245,BV$6),1,0)),0)</f>
        <v>1</v>
      </c>
      <c r="BW245" s="31">
        <f>IFERROR(IF(OR(BW$7="",List!$B$14="",List!$B$14="All"),1,IF(List!$B$14=INDEX(IF(BW$5="d",DateTable,MainTable),$C245,BW$6),1,0)),0)</f>
        <v>1</v>
      </c>
      <c r="BX245" s="31">
        <f>IFERROR(IF(OR(BX$7="",List!$B$17="",List!$B$17="All"),1,IF(List!$B$17=INDEX(IF(BX$5="d",DateTable,MainTable),$C245,BX$6),1,0)),0)</f>
        <v>1</v>
      </c>
      <c r="BY245" s="31">
        <f t="shared" si="137"/>
        <v>1</v>
      </c>
      <c r="CA245" s="31" t="str">
        <f t="shared" si="138"/>
        <v/>
      </c>
      <c r="CB245" s="31" t="str">
        <f t="shared" si="121"/>
        <v/>
      </c>
      <c r="CD245" s="31">
        <f>IFERROR(IF(OR(Dashboard!$C$7="",Dashboard!$C$7="All"),1,IF(Dashboard!$C$7=INDEX(MainTable,$C245,CD$6),1,0)),0)</f>
        <v>1</v>
      </c>
      <c r="CE245" s="31">
        <f>IFERROR(IF(OR(Dashboard!$E$7="",Dashboard!$E$7="All"),1,IF(Dashboard!$E$7=INDEX(MainTable,$C245,CE$6),1,0)),0)</f>
        <v>1</v>
      </c>
      <c r="CF245" s="31">
        <f>IFERROR(IF(OR(Dashboard!$G$7="",Dashboard!$G$7="All"),1,IF(Dashboard!$G$7=INDEX(MainTable,$C245,CF$6),1,0)),0)</f>
        <v>1</v>
      </c>
      <c r="CG245" s="31">
        <f>IFERROR(IF(OR(Dashboard!$I$7="",Dashboard!$I$7="All"),1,IF(Dashboard!$I$7=INDEX(MainTable,$C245,CG$6),1,0)),0)</f>
        <v>1</v>
      </c>
      <c r="CH245" s="31">
        <f t="shared" si="139"/>
        <v>1</v>
      </c>
      <c r="CJ245" s="31">
        <f t="shared" ca="1" si="140"/>
        <v>0</v>
      </c>
      <c r="CK245" s="31">
        <f t="shared" ca="1" si="122"/>
        <v>0</v>
      </c>
      <c r="CL245" s="31">
        <f t="shared" si="123"/>
        <v>0</v>
      </c>
      <c r="CM245" s="31">
        <f t="shared" si="124"/>
        <v>0</v>
      </c>
      <c r="DG245" s="31" t="str">
        <f t="shared" si="116"/>
        <v/>
      </c>
      <c r="DH245" s="31" t="str">
        <f>IFERROR(IF(COUNTIF($DG$8:$DG245,DG245)&gt;1,"",DG245),"")</f>
        <v/>
      </c>
      <c r="DI245" s="31" t="str">
        <f t="array" ref="DI245">IFERROR(INDEX(filter1,SMALL(IF(LEN(filter1)&gt;0,ROW(filter1)-ROW(INDEX(filter1,1,1))+1),ROW($DF245)-ROW($DF$7))),"")</f>
        <v/>
      </c>
      <c r="DJ245" s="31" t="str">
        <f t="shared" si="117"/>
        <v/>
      </c>
      <c r="DK245" s="31" t="str">
        <f>IFERROR(IF(COUNTIF($DJ$8:$DJ245,DJ245)&gt;1,"",DJ245),"")</f>
        <v/>
      </c>
      <c r="DL245" s="31" t="str">
        <f t="array" ref="DL245">IFERROR(INDEX(filter2,SMALL(IF(LEN(filter2)&gt;0,ROW(filter2)-ROW(INDEX(filter2,1,1))+1),ROW($DF245)-ROW($DF$7))),"")</f>
        <v/>
      </c>
      <c r="DM245" s="31" t="str">
        <f t="shared" si="118"/>
        <v/>
      </c>
      <c r="DN245" s="31" t="str">
        <f>IFERROR(IF(COUNTIF($DM$8:$DM245,DM245)&gt;1,"",DM245),"")</f>
        <v/>
      </c>
      <c r="DO245" s="31" t="str">
        <f t="array" ref="DO245">IFERROR(INDEX(filter3,SMALL(IF(LEN(filter3)&gt;0,ROW(filter3)-ROW(INDEX(filter3,1,1))+1),ROW($DF245)-ROW($DF$7))),"")</f>
        <v/>
      </c>
      <c r="DP245" s="31" t="str">
        <f t="shared" si="119"/>
        <v/>
      </c>
      <c r="DQ245" s="31" t="str">
        <f>IFERROR(IF(COUNTIF($DP$8:$DP245,DP245)&gt;1,"",DP245),"")</f>
        <v/>
      </c>
      <c r="DR245" s="31" t="str">
        <f t="array" ref="DR245">IFERROR(INDEX(filter4,SMALL(IF(LEN(filter4)&gt;0,ROW(filter4)-ROW(INDEX(filter4,1,1))+1),ROW($DF245)-ROW($DF$7))),"")</f>
        <v/>
      </c>
      <c r="DY245" s="75"/>
      <c r="DZ245" s="75"/>
      <c r="EA245" s="75"/>
      <c r="EB245" s="75"/>
      <c r="EC245" s="75"/>
      <c r="ED245" s="75"/>
      <c r="EE245" s="75"/>
      <c r="EF245" s="75"/>
      <c r="EG245" s="75"/>
      <c r="EH245" s="75"/>
      <c r="EI245" s="75"/>
      <c r="EJ245" s="75"/>
    </row>
    <row r="246" spans="3:140" ht="15" customHeight="1" x14ac:dyDescent="0.25">
      <c r="C246" s="31">
        <v>239</v>
      </c>
      <c r="D246" s="31" t="str">
        <f>IFERROR(IF(INDEX(database[],$C246,D$6)=0,"",INDEX(database[],$C246,D$6)),"")</f>
        <v/>
      </c>
      <c r="E246" s="46" t="str">
        <f>IFERROR(IF(INDEX(database[],$C246,E$6)=0,"",INDEX(database[],$C246,E$6)),"")</f>
        <v/>
      </c>
      <c r="F246" s="31" t="str">
        <f>IFERROR(IF(INDEX(database[],$C246,F$6)=0,"",INDEX(database[],$C246,F$6)),"")</f>
        <v/>
      </c>
      <c r="G246" s="31" t="str">
        <f>IFERROR(IF(INDEX(database[],$C246,G$6)=0,"",INDEX(database[],$C246,G$6)),"")</f>
        <v/>
      </c>
      <c r="H246" s="31" t="str">
        <f>IFERROR(IF(INDEX(database[],$C246,H$6)=0,"",INDEX(database[],$C246,H$6)),"")</f>
        <v/>
      </c>
      <c r="I246" s="31" t="str">
        <f>IFERROR(IF(INDEX(database[],$C246,I$6)=0,"",INDEX(database[],$C246,I$6)),"")</f>
        <v/>
      </c>
      <c r="J246" s="31" t="str">
        <f>IFERROR(IF(INDEX(database[],$C246,J$6)=0,"",INDEX(database[],$C246,J$6)),"")</f>
        <v/>
      </c>
      <c r="K246" s="31" t="str">
        <f>IFERROR(IF(INDEX(database[],$C246,K$6)=0,"",INDEX(database[],$C246,K$6)),"")</f>
        <v/>
      </c>
      <c r="L246" s="31" t="str">
        <f>IFERROR(IF(INDEX(database[],$C246,L$6)=0,"",INDEX(database[],$C246,L$6)),"")</f>
        <v/>
      </c>
      <c r="M246" s="31" t="str">
        <f>IFERROR(IF(INDEX(database[],$C246,M$6)=0,"",INDEX(database[],$C246,M$6)),"")</f>
        <v/>
      </c>
      <c r="N246" s="31" t="str">
        <f>IFERROR(IF(INDEX(database[],$C246,N$6)=0,"",INDEX(database[],$C246,N$6)),"")</f>
        <v/>
      </c>
      <c r="O246" s="31" t="str">
        <f>IFERROR(IF(INDEX(database[],$C246,O$6)=0,"",INDEX(database[],$C246,O$6)),"")</f>
        <v/>
      </c>
      <c r="P246" s="31" t="str">
        <f>IFERROR(IF(INDEX(database[],$C246,P$6)=0,"",INDEX(database[],$C246,P$6)),"")</f>
        <v/>
      </c>
      <c r="Q246" s="31" t="str">
        <f>IFERROR(IF(INDEX(database[],$C246,Q$6)=0,"",INDEX(database[],$C246,Q$6)),"")</f>
        <v/>
      </c>
      <c r="R246" s="46" t="str">
        <f>IFERROR(IF(INDEX(database[],$C246,R$6)=0,"",INDEX(database[],$C246,R$6)),"")</f>
        <v/>
      </c>
      <c r="S246" s="31" t="str">
        <f>IFERROR(IF(INDEX(database[],$C246,S$6)=0,"",INDEX(database[],$C246,S$6)),"")</f>
        <v/>
      </c>
      <c r="T246" s="31" t="str">
        <f>IFERROR(IF(INDEX(database[],$C246,T$6)=0,"",INDEX(database[],$C246,T$6)),"")</f>
        <v/>
      </c>
      <c r="U246" s="31" t="str">
        <f>IFERROR(IF(INDEX(database[],$C246,U$6)=0,"",INDEX(database[],$C246,U$6)),"")</f>
        <v/>
      </c>
      <c r="V246" s="31" t="str">
        <f>IFERROR(IF(INDEX(database[],$C246,V$6)=0,"",INDEX(database[],$C246,V$6)),"")</f>
        <v/>
      </c>
      <c r="W246" s="31" t="str">
        <f>IFERROR(IF(INDEX(database[],$C246,W$6)=0,"",INDEX(database[],$C246,W$6)),"")</f>
        <v/>
      </c>
      <c r="X246" s="31" t="str">
        <f>IFERROR(IF(INDEX(database[],$C246,X$6)=0,"",INDEX(database[],$C246,X$6)),"")</f>
        <v/>
      </c>
      <c r="Y246" s="31" t="str">
        <f>IFERROR(IF(INDEX(database[],$C246,Y$6)=0,"",INDEX(database[],$C246,Y$6)),"")</f>
        <v/>
      </c>
      <c r="Z246" s="31" t="str">
        <f>IFERROR(IF(INDEX(database[],$C246,Z$6)=0,"",INDEX(database[],$C246,Z$6)),"")</f>
        <v/>
      </c>
      <c r="AA246" s="31" t="str">
        <f>IFERROR(IF(INDEX(database[],$C246,AA$6)=0,"",INDEX(database[],$C246,AA$6)),"")</f>
        <v/>
      </c>
      <c r="AB246" s="31" t="str">
        <f>IFERROR(IF(INDEX(database[],$C246,AB$6)=0,"",INDEX(database[],$C246,AB$6)),"")</f>
        <v/>
      </c>
      <c r="AC246" s="31" t="str">
        <f>IFERROR(IF(INDEX(database[],$C246,AC$6)=0,"",INDEX(database[],$C246,AC$6)),"")</f>
        <v/>
      </c>
      <c r="AD246" s="31" t="str">
        <f>IFERROR(IF(INDEX(database[],$C246,AD$6)=0,"",INDEX(database[],$C246,AD$6)),"")</f>
        <v/>
      </c>
      <c r="AE246" s="31" t="str">
        <f>IFERROR(IF(INDEX(database[],$C246,AE$6)=0,"",INDEX(database[],$C246,AE$6)),"")</f>
        <v/>
      </c>
      <c r="AF246" s="31" t="str">
        <f>IFERROR(IF(INDEX(database[],$C246,AF$6)=0,"",INDEX(database[],$C246,AF$6)),"")</f>
        <v/>
      </c>
      <c r="AG246" s="31" t="str">
        <f>IFERROR(IF(INDEX(database[],$C246,AG$6)=0,"",INDEX(database[],$C246,AG$6)),"")</f>
        <v/>
      </c>
      <c r="AH246" s="31" t="str">
        <f>IFERROR(IF(INDEX(database[],$C246,AH$6)=0,"",INDEX(database[],$C246,AH$6)),"")</f>
        <v/>
      </c>
      <c r="AI246" s="31" t="str">
        <f>IFERROR(IF(INDEX(database[],$C246,AI$6)=0,"",INDEX(database[],$C246,AI$6)),"")</f>
        <v/>
      </c>
      <c r="AJ246" s="31" t="str">
        <f>IFERROR(IF(INDEX(database[],$C246,AJ$6)=0,"",INDEX(database[],$C246,AJ$6)),"")</f>
        <v/>
      </c>
      <c r="AK246" s="31" t="str">
        <f>IFERROR(IF(INDEX(database[],$C246,AK$6)=0,"",INDEX(database[],$C246,AK$6)),"")</f>
        <v/>
      </c>
      <c r="AL246" s="31" t="str">
        <f>IFERROR(IF(INDEX(database[],$C246,AL$6)=0,"",INDEX(database[],$C246,AL$6)),"")</f>
        <v/>
      </c>
      <c r="AM246" s="31" t="str">
        <f>IFERROR(IF(INDEX(database[],$C246,AM$6)=0,"",INDEX(database[],$C246,AM$6)),"")</f>
        <v/>
      </c>
      <c r="AN246" s="31" t="str">
        <f>IFERROR(IF(INDEX(database[],$C246,AN$6)=0,"",INDEX(database[],$C246,AN$6)),"")</f>
        <v/>
      </c>
      <c r="AO246" s="31" t="str">
        <f>IFERROR(IF(INDEX(database[],$C246,AO$6)=0,"",INDEX(database[],$C246,AO$6)),"")</f>
        <v/>
      </c>
      <c r="AP246" s="31" t="str">
        <f>IFERROR(IF(INDEX(database[],$C246,AP$6)=0,"",INDEX(database[],$C246,AP$6)),"")</f>
        <v/>
      </c>
      <c r="AQ246" s="31" t="str">
        <f>IFERROR(IF(INDEX(database[],$C246,AQ$6)=0,"",INDEX(database[],$C246,AQ$6)),"")</f>
        <v/>
      </c>
      <c r="AR246" s="31" t="str">
        <f>IFERROR(IF(INDEX(database[],$C246,AR$6)=0,"",INDEX(database[],$C246,AR$6)),"")</f>
        <v/>
      </c>
      <c r="AS246" s="31" t="str">
        <f>IFERROR(IF(INDEX(database[],$C246,AS$6)=0,"",INDEX(database[],$C246,AS$6)),"")</f>
        <v/>
      </c>
      <c r="AT246" s="31" t="str">
        <f>IFERROR(IF(INDEX(database[],$C246,AT$6)=0,"",INDEX(database[],$C246,AT$6)),"")</f>
        <v/>
      </c>
      <c r="AU246" s="31" t="str">
        <f>IFERROR(IF(INDEX(database[],$C246,AU$6)=0,"",INDEX(database[],$C246,AU$6)),"")</f>
        <v/>
      </c>
      <c r="AV246" s="31" t="str">
        <f>IFERROR(IF(INDEX(database[],$C246,AV$6)=0,"",INDEX(database[],$C246,AV$6)),"")</f>
        <v/>
      </c>
      <c r="AW246" s="31" t="str">
        <f t="shared" si="120"/>
        <v/>
      </c>
      <c r="AX246" s="49" t="str">
        <f t="shared" si="125"/>
        <v/>
      </c>
      <c r="AY246" s="31" t="str">
        <f t="shared" si="126"/>
        <v/>
      </c>
      <c r="AZ246" s="31" t="str">
        <f t="shared" si="127"/>
        <v/>
      </c>
      <c r="BA246" s="49" t="str">
        <f t="shared" ca="1" si="128"/>
        <v/>
      </c>
      <c r="BB246" s="51" t="str">
        <f t="shared" ca="1" si="129"/>
        <v/>
      </c>
      <c r="BC246" s="50" t="str">
        <f t="shared" si="136"/>
        <v/>
      </c>
      <c r="BD246" s="46" t="str">
        <f t="shared" si="136"/>
        <v/>
      </c>
      <c r="BE246" s="46" t="str">
        <f t="shared" si="136"/>
        <v/>
      </c>
      <c r="BF246" s="46" t="str">
        <f t="shared" si="136"/>
        <v/>
      </c>
      <c r="BG246" s="46" t="str">
        <f t="shared" si="136"/>
        <v/>
      </c>
      <c r="BH246" s="46" t="str">
        <f t="shared" si="136"/>
        <v/>
      </c>
      <c r="BI246" s="46" t="str">
        <f t="shared" si="136"/>
        <v/>
      </c>
      <c r="BJ246" s="31" t="str">
        <f t="shared" si="130"/>
        <v/>
      </c>
      <c r="BK246" s="31" t="str">
        <f t="shared" si="131"/>
        <v/>
      </c>
      <c r="BL246" s="31" t="str">
        <f t="shared" si="132"/>
        <v/>
      </c>
      <c r="BM246" s="31" t="str">
        <f t="shared" si="133"/>
        <v/>
      </c>
      <c r="BN246" s="31" t="str">
        <f t="shared" si="134"/>
        <v/>
      </c>
      <c r="BO246" s="31" t="str">
        <f t="shared" si="135"/>
        <v/>
      </c>
      <c r="BP246" s="48"/>
      <c r="BQ246" s="48"/>
      <c r="BR246" s="48"/>
      <c r="BS246" s="48"/>
      <c r="BT246" s="48"/>
      <c r="BU246" s="31">
        <f>IFERROR(IF(OR(BU$7="",List!$B$8="",List!$B$8="All"),1,IF(List!$B$8=INDEX(IF(BU$5="d",DateTable,MainTable),$C246,BU$6),1,0)),0)</f>
        <v>1</v>
      </c>
      <c r="BV246" s="31">
        <f>IFERROR(IF(OR(BV$7="",List!$B$11="",List!$B$11="All"),1,IF(List!$B$11=INDEX(IF(BV$5="d",DateTable,MainTable),$C246,BV$6),1,0)),0)</f>
        <v>1</v>
      </c>
      <c r="BW246" s="31">
        <f>IFERROR(IF(OR(BW$7="",List!$B$14="",List!$B$14="All"),1,IF(List!$B$14=INDEX(IF(BW$5="d",DateTable,MainTable),$C246,BW$6),1,0)),0)</f>
        <v>1</v>
      </c>
      <c r="BX246" s="31">
        <f>IFERROR(IF(OR(BX$7="",List!$B$17="",List!$B$17="All"),1,IF(List!$B$17=INDEX(IF(BX$5="d",DateTable,MainTable),$C246,BX$6),1,0)),0)</f>
        <v>1</v>
      </c>
      <c r="BY246" s="31">
        <f t="shared" si="137"/>
        <v>1</v>
      </c>
      <c r="CA246" s="31" t="str">
        <f t="shared" si="138"/>
        <v/>
      </c>
      <c r="CB246" s="31" t="str">
        <f t="shared" si="121"/>
        <v/>
      </c>
      <c r="CD246" s="31">
        <f>IFERROR(IF(OR(Dashboard!$C$7="",Dashboard!$C$7="All"),1,IF(Dashboard!$C$7=INDEX(MainTable,$C246,CD$6),1,0)),0)</f>
        <v>1</v>
      </c>
      <c r="CE246" s="31">
        <f>IFERROR(IF(OR(Dashboard!$E$7="",Dashboard!$E$7="All"),1,IF(Dashboard!$E$7=INDEX(MainTable,$C246,CE$6),1,0)),0)</f>
        <v>1</v>
      </c>
      <c r="CF246" s="31">
        <f>IFERROR(IF(OR(Dashboard!$G$7="",Dashboard!$G$7="All"),1,IF(Dashboard!$G$7=INDEX(MainTable,$C246,CF$6),1,0)),0)</f>
        <v>1</v>
      </c>
      <c r="CG246" s="31">
        <f>IFERROR(IF(OR(Dashboard!$I$7="",Dashboard!$I$7="All"),1,IF(Dashboard!$I$7=INDEX(MainTable,$C246,CG$6),1,0)),0)</f>
        <v>1</v>
      </c>
      <c r="CH246" s="31">
        <f t="shared" si="139"/>
        <v>1</v>
      </c>
      <c r="CJ246" s="31">
        <f t="shared" ca="1" si="140"/>
        <v>0</v>
      </c>
      <c r="CK246" s="31">
        <f t="shared" ca="1" si="122"/>
        <v>0</v>
      </c>
      <c r="CL246" s="31">
        <f t="shared" si="123"/>
        <v>0</v>
      </c>
      <c r="CM246" s="31">
        <f t="shared" si="124"/>
        <v>0</v>
      </c>
      <c r="DG246" s="31" t="str">
        <f t="shared" si="116"/>
        <v/>
      </c>
      <c r="DH246" s="31" t="str">
        <f>IFERROR(IF(COUNTIF($DG$8:$DG246,DG246)&gt;1,"",DG246),"")</f>
        <v/>
      </c>
      <c r="DI246" s="31" t="str">
        <f t="array" ref="DI246">IFERROR(INDEX(filter1,SMALL(IF(LEN(filter1)&gt;0,ROW(filter1)-ROW(INDEX(filter1,1,1))+1),ROW($DF246)-ROW($DF$7))),"")</f>
        <v/>
      </c>
      <c r="DJ246" s="31" t="str">
        <f t="shared" si="117"/>
        <v/>
      </c>
      <c r="DK246" s="31" t="str">
        <f>IFERROR(IF(COUNTIF($DJ$8:$DJ246,DJ246)&gt;1,"",DJ246),"")</f>
        <v/>
      </c>
      <c r="DL246" s="31" t="str">
        <f t="array" ref="DL246">IFERROR(INDEX(filter2,SMALL(IF(LEN(filter2)&gt;0,ROW(filter2)-ROW(INDEX(filter2,1,1))+1),ROW($DF246)-ROW($DF$7))),"")</f>
        <v/>
      </c>
      <c r="DM246" s="31" t="str">
        <f t="shared" si="118"/>
        <v/>
      </c>
      <c r="DN246" s="31" t="str">
        <f>IFERROR(IF(COUNTIF($DM$8:$DM246,DM246)&gt;1,"",DM246),"")</f>
        <v/>
      </c>
      <c r="DO246" s="31" t="str">
        <f t="array" ref="DO246">IFERROR(INDEX(filter3,SMALL(IF(LEN(filter3)&gt;0,ROW(filter3)-ROW(INDEX(filter3,1,1))+1),ROW($DF246)-ROW($DF$7))),"")</f>
        <v/>
      </c>
      <c r="DP246" s="31" t="str">
        <f t="shared" si="119"/>
        <v/>
      </c>
      <c r="DQ246" s="31" t="str">
        <f>IFERROR(IF(COUNTIF($DP$8:$DP246,DP246)&gt;1,"",DP246),"")</f>
        <v/>
      </c>
      <c r="DR246" s="31" t="str">
        <f t="array" ref="DR246">IFERROR(INDEX(filter4,SMALL(IF(LEN(filter4)&gt;0,ROW(filter4)-ROW(INDEX(filter4,1,1))+1),ROW($DF246)-ROW($DF$7))),"")</f>
        <v/>
      </c>
      <c r="DY246" s="75"/>
      <c r="DZ246" s="75"/>
      <c r="EA246" s="75"/>
      <c r="EB246" s="75"/>
      <c r="EC246" s="75"/>
      <c r="ED246" s="75"/>
      <c r="EE246" s="75"/>
      <c r="EF246" s="75"/>
      <c r="EG246" s="75"/>
      <c r="EH246" s="75"/>
      <c r="EI246" s="75"/>
      <c r="EJ246" s="75"/>
    </row>
    <row r="247" spans="3:140" ht="15" customHeight="1" x14ac:dyDescent="0.25">
      <c r="C247" s="31">
        <v>240</v>
      </c>
      <c r="D247" s="31" t="str">
        <f>IFERROR(IF(INDEX(database[],$C247,D$6)=0,"",INDEX(database[],$C247,D$6)),"")</f>
        <v/>
      </c>
      <c r="E247" s="46" t="str">
        <f>IFERROR(IF(INDEX(database[],$C247,E$6)=0,"",INDEX(database[],$C247,E$6)),"")</f>
        <v/>
      </c>
      <c r="F247" s="31" t="str">
        <f>IFERROR(IF(INDEX(database[],$C247,F$6)=0,"",INDEX(database[],$C247,F$6)),"")</f>
        <v/>
      </c>
      <c r="G247" s="31" t="str">
        <f>IFERROR(IF(INDEX(database[],$C247,G$6)=0,"",INDEX(database[],$C247,G$6)),"")</f>
        <v/>
      </c>
      <c r="H247" s="31" t="str">
        <f>IFERROR(IF(INDEX(database[],$C247,H$6)=0,"",INDEX(database[],$C247,H$6)),"")</f>
        <v/>
      </c>
      <c r="I247" s="31" t="str">
        <f>IFERROR(IF(INDEX(database[],$C247,I$6)=0,"",INDEX(database[],$C247,I$6)),"")</f>
        <v/>
      </c>
      <c r="J247" s="31" t="str">
        <f>IFERROR(IF(INDEX(database[],$C247,J$6)=0,"",INDEX(database[],$C247,J$6)),"")</f>
        <v/>
      </c>
      <c r="K247" s="31" t="str">
        <f>IFERROR(IF(INDEX(database[],$C247,K$6)=0,"",INDEX(database[],$C247,K$6)),"")</f>
        <v/>
      </c>
      <c r="L247" s="31" t="str">
        <f>IFERROR(IF(INDEX(database[],$C247,L$6)=0,"",INDEX(database[],$C247,L$6)),"")</f>
        <v/>
      </c>
      <c r="M247" s="31" t="str">
        <f>IFERROR(IF(INDEX(database[],$C247,M$6)=0,"",INDEX(database[],$C247,M$6)),"")</f>
        <v/>
      </c>
      <c r="N247" s="31" t="str">
        <f>IFERROR(IF(INDEX(database[],$C247,N$6)=0,"",INDEX(database[],$C247,N$6)),"")</f>
        <v/>
      </c>
      <c r="O247" s="31" t="str">
        <f>IFERROR(IF(INDEX(database[],$C247,O$6)=0,"",INDEX(database[],$C247,O$6)),"")</f>
        <v/>
      </c>
      <c r="P247" s="31" t="str">
        <f>IFERROR(IF(INDEX(database[],$C247,P$6)=0,"",INDEX(database[],$C247,P$6)),"")</f>
        <v/>
      </c>
      <c r="Q247" s="31" t="str">
        <f>IFERROR(IF(INDEX(database[],$C247,Q$6)=0,"",INDEX(database[],$C247,Q$6)),"")</f>
        <v/>
      </c>
      <c r="R247" s="46" t="str">
        <f>IFERROR(IF(INDEX(database[],$C247,R$6)=0,"",INDEX(database[],$C247,R$6)),"")</f>
        <v/>
      </c>
      <c r="S247" s="31" t="str">
        <f>IFERROR(IF(INDEX(database[],$C247,S$6)=0,"",INDEX(database[],$C247,S$6)),"")</f>
        <v/>
      </c>
      <c r="T247" s="31" t="str">
        <f>IFERROR(IF(INDEX(database[],$C247,T$6)=0,"",INDEX(database[],$C247,T$6)),"")</f>
        <v/>
      </c>
      <c r="U247" s="31" t="str">
        <f>IFERROR(IF(INDEX(database[],$C247,U$6)=0,"",INDEX(database[],$C247,U$6)),"")</f>
        <v/>
      </c>
      <c r="V247" s="31" t="str">
        <f>IFERROR(IF(INDEX(database[],$C247,V$6)=0,"",INDEX(database[],$C247,V$6)),"")</f>
        <v/>
      </c>
      <c r="W247" s="31" t="str">
        <f>IFERROR(IF(INDEX(database[],$C247,W$6)=0,"",INDEX(database[],$C247,W$6)),"")</f>
        <v/>
      </c>
      <c r="X247" s="31" t="str">
        <f>IFERROR(IF(INDEX(database[],$C247,X$6)=0,"",INDEX(database[],$C247,X$6)),"")</f>
        <v/>
      </c>
      <c r="Y247" s="31" t="str">
        <f>IFERROR(IF(INDEX(database[],$C247,Y$6)=0,"",INDEX(database[],$C247,Y$6)),"")</f>
        <v/>
      </c>
      <c r="Z247" s="31" t="str">
        <f>IFERROR(IF(INDEX(database[],$C247,Z$6)=0,"",INDEX(database[],$C247,Z$6)),"")</f>
        <v/>
      </c>
      <c r="AA247" s="31" t="str">
        <f>IFERROR(IF(INDEX(database[],$C247,AA$6)=0,"",INDEX(database[],$C247,AA$6)),"")</f>
        <v/>
      </c>
      <c r="AB247" s="31" t="str">
        <f>IFERROR(IF(INDEX(database[],$C247,AB$6)=0,"",INDEX(database[],$C247,AB$6)),"")</f>
        <v/>
      </c>
      <c r="AC247" s="31" t="str">
        <f>IFERROR(IF(INDEX(database[],$C247,AC$6)=0,"",INDEX(database[],$C247,AC$6)),"")</f>
        <v/>
      </c>
      <c r="AD247" s="31" t="str">
        <f>IFERROR(IF(INDEX(database[],$C247,AD$6)=0,"",INDEX(database[],$C247,AD$6)),"")</f>
        <v/>
      </c>
      <c r="AE247" s="31" t="str">
        <f>IFERROR(IF(INDEX(database[],$C247,AE$6)=0,"",INDEX(database[],$C247,AE$6)),"")</f>
        <v/>
      </c>
      <c r="AF247" s="31" t="str">
        <f>IFERROR(IF(INDEX(database[],$C247,AF$6)=0,"",INDEX(database[],$C247,AF$6)),"")</f>
        <v/>
      </c>
      <c r="AG247" s="31" t="str">
        <f>IFERROR(IF(INDEX(database[],$C247,AG$6)=0,"",INDEX(database[],$C247,AG$6)),"")</f>
        <v/>
      </c>
      <c r="AH247" s="31" t="str">
        <f>IFERROR(IF(INDEX(database[],$C247,AH$6)=0,"",INDEX(database[],$C247,AH$6)),"")</f>
        <v/>
      </c>
      <c r="AI247" s="31" t="str">
        <f>IFERROR(IF(INDEX(database[],$C247,AI$6)=0,"",INDEX(database[],$C247,AI$6)),"")</f>
        <v/>
      </c>
      <c r="AJ247" s="31" t="str">
        <f>IFERROR(IF(INDEX(database[],$C247,AJ$6)=0,"",INDEX(database[],$C247,AJ$6)),"")</f>
        <v/>
      </c>
      <c r="AK247" s="31" t="str">
        <f>IFERROR(IF(INDEX(database[],$C247,AK$6)=0,"",INDEX(database[],$C247,AK$6)),"")</f>
        <v/>
      </c>
      <c r="AL247" s="31" t="str">
        <f>IFERROR(IF(INDEX(database[],$C247,AL$6)=0,"",INDEX(database[],$C247,AL$6)),"")</f>
        <v/>
      </c>
      <c r="AM247" s="31" t="str">
        <f>IFERROR(IF(INDEX(database[],$C247,AM$6)=0,"",INDEX(database[],$C247,AM$6)),"")</f>
        <v/>
      </c>
      <c r="AN247" s="31" t="str">
        <f>IFERROR(IF(INDEX(database[],$C247,AN$6)=0,"",INDEX(database[],$C247,AN$6)),"")</f>
        <v/>
      </c>
      <c r="AO247" s="31" t="str">
        <f>IFERROR(IF(INDEX(database[],$C247,AO$6)=0,"",INDEX(database[],$C247,AO$6)),"")</f>
        <v/>
      </c>
      <c r="AP247" s="31" t="str">
        <f>IFERROR(IF(INDEX(database[],$C247,AP$6)=0,"",INDEX(database[],$C247,AP$6)),"")</f>
        <v/>
      </c>
      <c r="AQ247" s="31" t="str">
        <f>IFERROR(IF(INDEX(database[],$C247,AQ$6)=0,"",INDEX(database[],$C247,AQ$6)),"")</f>
        <v/>
      </c>
      <c r="AR247" s="31" t="str">
        <f>IFERROR(IF(INDEX(database[],$C247,AR$6)=0,"",INDEX(database[],$C247,AR$6)),"")</f>
        <v/>
      </c>
      <c r="AS247" s="31" t="str">
        <f>IFERROR(IF(INDEX(database[],$C247,AS$6)=0,"",INDEX(database[],$C247,AS$6)),"")</f>
        <v/>
      </c>
      <c r="AT247" s="31" t="str">
        <f>IFERROR(IF(INDEX(database[],$C247,AT$6)=0,"",INDEX(database[],$C247,AT$6)),"")</f>
        <v/>
      </c>
      <c r="AU247" s="31" t="str">
        <f>IFERROR(IF(INDEX(database[],$C247,AU$6)=0,"",INDEX(database[],$C247,AU$6)),"")</f>
        <v/>
      </c>
      <c r="AV247" s="31" t="str">
        <f>IFERROR(IF(INDEX(database[],$C247,AV$6)=0,"",INDEX(database[],$C247,AV$6)),"")</f>
        <v/>
      </c>
      <c r="AW247" s="31" t="str">
        <f t="shared" si="120"/>
        <v/>
      </c>
      <c r="AX247" s="49" t="str">
        <f t="shared" si="125"/>
        <v/>
      </c>
      <c r="AY247" s="31" t="str">
        <f t="shared" si="126"/>
        <v/>
      </c>
      <c r="AZ247" s="31" t="str">
        <f t="shared" si="127"/>
        <v/>
      </c>
      <c r="BA247" s="49" t="str">
        <f t="shared" ca="1" si="128"/>
        <v/>
      </c>
      <c r="BB247" s="51" t="str">
        <f t="shared" ca="1" si="129"/>
        <v/>
      </c>
      <c r="BC247" s="50" t="str">
        <f t="shared" si="136"/>
        <v/>
      </c>
      <c r="BD247" s="46" t="str">
        <f t="shared" si="136"/>
        <v/>
      </c>
      <c r="BE247" s="46" t="str">
        <f t="shared" si="136"/>
        <v/>
      </c>
      <c r="BF247" s="46" t="str">
        <f t="shared" ref="BC247:BI283" si="141">IFERROR(INDEX(MainTable,$C247,BF$6),"")</f>
        <v/>
      </c>
      <c r="BG247" s="46" t="str">
        <f t="shared" si="141"/>
        <v/>
      </c>
      <c r="BH247" s="46" t="str">
        <f t="shared" si="141"/>
        <v/>
      </c>
      <c r="BI247" s="46" t="str">
        <f t="shared" si="141"/>
        <v/>
      </c>
      <c r="BJ247" s="31" t="str">
        <f t="shared" si="130"/>
        <v/>
      </c>
      <c r="BK247" s="31" t="str">
        <f t="shared" si="131"/>
        <v/>
      </c>
      <c r="BL247" s="31" t="str">
        <f t="shared" si="132"/>
        <v/>
      </c>
      <c r="BM247" s="31" t="str">
        <f t="shared" si="133"/>
        <v/>
      </c>
      <c r="BN247" s="31" t="str">
        <f t="shared" si="134"/>
        <v/>
      </c>
      <c r="BO247" s="31" t="str">
        <f t="shared" si="135"/>
        <v/>
      </c>
      <c r="BP247" s="48"/>
      <c r="BQ247" s="48"/>
      <c r="BR247" s="48"/>
      <c r="BS247" s="48"/>
      <c r="BT247" s="48"/>
      <c r="BU247" s="31">
        <f>IFERROR(IF(OR(BU$7="",List!$B$8="",List!$B$8="All"),1,IF(List!$B$8=INDEX(IF(BU$5="d",DateTable,MainTable),$C247,BU$6),1,0)),0)</f>
        <v>1</v>
      </c>
      <c r="BV247" s="31">
        <f>IFERROR(IF(OR(BV$7="",List!$B$11="",List!$B$11="All"),1,IF(List!$B$11=INDEX(IF(BV$5="d",DateTable,MainTable),$C247,BV$6),1,0)),0)</f>
        <v>1</v>
      </c>
      <c r="BW247" s="31">
        <f>IFERROR(IF(OR(BW$7="",List!$B$14="",List!$B$14="All"),1,IF(List!$B$14=INDEX(IF(BW$5="d",DateTable,MainTable),$C247,BW$6),1,0)),0)</f>
        <v>1</v>
      </c>
      <c r="BX247" s="31">
        <f>IFERROR(IF(OR(BX$7="",List!$B$17="",List!$B$17="All"),1,IF(List!$B$17=INDEX(IF(BX$5="d",DateTable,MainTable),$C247,BX$6),1,0)),0)</f>
        <v>1</v>
      </c>
      <c r="BY247" s="31">
        <f t="shared" si="137"/>
        <v>1</v>
      </c>
      <c r="CA247" s="31" t="str">
        <f t="shared" si="138"/>
        <v/>
      </c>
      <c r="CB247" s="31" t="str">
        <f t="shared" si="121"/>
        <v/>
      </c>
      <c r="CD247" s="31">
        <f>IFERROR(IF(OR(Dashboard!$C$7="",Dashboard!$C$7="All"),1,IF(Dashboard!$C$7=INDEX(MainTable,$C247,CD$6),1,0)),0)</f>
        <v>1</v>
      </c>
      <c r="CE247" s="31">
        <f>IFERROR(IF(OR(Dashboard!$E$7="",Dashboard!$E$7="All"),1,IF(Dashboard!$E$7=INDEX(MainTable,$C247,CE$6),1,0)),0)</f>
        <v>1</v>
      </c>
      <c r="CF247" s="31">
        <f>IFERROR(IF(OR(Dashboard!$G$7="",Dashboard!$G$7="All"),1,IF(Dashboard!$G$7=INDEX(MainTable,$C247,CF$6),1,0)),0)</f>
        <v>1</v>
      </c>
      <c r="CG247" s="31">
        <f>IFERROR(IF(OR(Dashboard!$I$7="",Dashboard!$I$7="All"),1,IF(Dashboard!$I$7=INDEX(MainTable,$C247,CG$6),1,0)),0)</f>
        <v>1</v>
      </c>
      <c r="CH247" s="31">
        <f t="shared" si="139"/>
        <v>1</v>
      </c>
      <c r="CJ247" s="31">
        <f t="shared" ca="1" si="140"/>
        <v>0</v>
      </c>
      <c r="CK247" s="31">
        <f t="shared" ca="1" si="122"/>
        <v>0</v>
      </c>
      <c r="CL247" s="31">
        <f t="shared" si="123"/>
        <v>0</v>
      </c>
      <c r="CM247" s="31">
        <f t="shared" si="124"/>
        <v>0</v>
      </c>
      <c r="DG247" s="31" t="str">
        <f t="shared" si="116"/>
        <v/>
      </c>
      <c r="DH247" s="31" t="str">
        <f>IFERROR(IF(COUNTIF($DG$8:$DG247,DG247)&gt;1,"",DG247),"")</f>
        <v/>
      </c>
      <c r="DI247" s="31" t="str">
        <f t="array" ref="DI247">IFERROR(INDEX(filter1,SMALL(IF(LEN(filter1)&gt;0,ROW(filter1)-ROW(INDEX(filter1,1,1))+1),ROW($DF247)-ROW($DF$7))),"")</f>
        <v/>
      </c>
      <c r="DJ247" s="31" t="str">
        <f t="shared" si="117"/>
        <v/>
      </c>
      <c r="DK247" s="31" t="str">
        <f>IFERROR(IF(COUNTIF($DJ$8:$DJ247,DJ247)&gt;1,"",DJ247),"")</f>
        <v/>
      </c>
      <c r="DL247" s="31" t="str">
        <f t="array" ref="DL247">IFERROR(INDEX(filter2,SMALL(IF(LEN(filter2)&gt;0,ROW(filter2)-ROW(INDEX(filter2,1,1))+1),ROW($DF247)-ROW($DF$7))),"")</f>
        <v/>
      </c>
      <c r="DM247" s="31" t="str">
        <f t="shared" si="118"/>
        <v/>
      </c>
      <c r="DN247" s="31" t="str">
        <f>IFERROR(IF(COUNTIF($DM$8:$DM247,DM247)&gt;1,"",DM247),"")</f>
        <v/>
      </c>
      <c r="DO247" s="31" t="str">
        <f t="array" ref="DO247">IFERROR(INDEX(filter3,SMALL(IF(LEN(filter3)&gt;0,ROW(filter3)-ROW(INDEX(filter3,1,1))+1),ROW($DF247)-ROW($DF$7))),"")</f>
        <v/>
      </c>
      <c r="DP247" s="31" t="str">
        <f t="shared" si="119"/>
        <v/>
      </c>
      <c r="DQ247" s="31" t="str">
        <f>IFERROR(IF(COUNTIF($DP$8:$DP247,DP247)&gt;1,"",DP247),"")</f>
        <v/>
      </c>
      <c r="DR247" s="31" t="str">
        <f t="array" ref="DR247">IFERROR(INDEX(filter4,SMALL(IF(LEN(filter4)&gt;0,ROW(filter4)-ROW(INDEX(filter4,1,1))+1),ROW($DF247)-ROW($DF$7))),"")</f>
        <v/>
      </c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</row>
    <row r="248" spans="3:140" ht="15" customHeight="1" x14ac:dyDescent="0.25">
      <c r="C248" s="31">
        <v>241</v>
      </c>
      <c r="D248" s="31" t="str">
        <f>IFERROR(IF(INDEX(database[],$C248,D$6)=0,"",INDEX(database[],$C248,D$6)),"")</f>
        <v/>
      </c>
      <c r="E248" s="46" t="str">
        <f>IFERROR(IF(INDEX(database[],$C248,E$6)=0,"",INDEX(database[],$C248,E$6)),"")</f>
        <v/>
      </c>
      <c r="F248" s="31" t="str">
        <f>IFERROR(IF(INDEX(database[],$C248,F$6)=0,"",INDEX(database[],$C248,F$6)),"")</f>
        <v/>
      </c>
      <c r="G248" s="31" t="str">
        <f>IFERROR(IF(INDEX(database[],$C248,G$6)=0,"",INDEX(database[],$C248,G$6)),"")</f>
        <v/>
      </c>
      <c r="H248" s="31" t="str">
        <f>IFERROR(IF(INDEX(database[],$C248,H$6)=0,"",INDEX(database[],$C248,H$6)),"")</f>
        <v/>
      </c>
      <c r="I248" s="31" t="str">
        <f>IFERROR(IF(INDEX(database[],$C248,I$6)=0,"",INDEX(database[],$C248,I$6)),"")</f>
        <v/>
      </c>
      <c r="J248" s="31" t="str">
        <f>IFERROR(IF(INDEX(database[],$C248,J$6)=0,"",INDEX(database[],$C248,J$6)),"")</f>
        <v/>
      </c>
      <c r="K248" s="31" t="str">
        <f>IFERROR(IF(INDEX(database[],$C248,K$6)=0,"",INDEX(database[],$C248,K$6)),"")</f>
        <v/>
      </c>
      <c r="L248" s="31" t="str">
        <f>IFERROR(IF(INDEX(database[],$C248,L$6)=0,"",INDEX(database[],$C248,L$6)),"")</f>
        <v/>
      </c>
      <c r="M248" s="31" t="str">
        <f>IFERROR(IF(INDEX(database[],$C248,M$6)=0,"",INDEX(database[],$C248,M$6)),"")</f>
        <v/>
      </c>
      <c r="N248" s="31" t="str">
        <f>IFERROR(IF(INDEX(database[],$C248,N$6)=0,"",INDEX(database[],$C248,N$6)),"")</f>
        <v/>
      </c>
      <c r="O248" s="31" t="str">
        <f>IFERROR(IF(INDEX(database[],$C248,O$6)=0,"",INDEX(database[],$C248,O$6)),"")</f>
        <v/>
      </c>
      <c r="P248" s="31" t="str">
        <f>IFERROR(IF(INDEX(database[],$C248,P$6)=0,"",INDEX(database[],$C248,P$6)),"")</f>
        <v/>
      </c>
      <c r="Q248" s="31" t="str">
        <f>IFERROR(IF(INDEX(database[],$C248,Q$6)=0,"",INDEX(database[],$C248,Q$6)),"")</f>
        <v/>
      </c>
      <c r="R248" s="46" t="str">
        <f>IFERROR(IF(INDEX(database[],$C248,R$6)=0,"",INDEX(database[],$C248,R$6)),"")</f>
        <v/>
      </c>
      <c r="S248" s="31" t="str">
        <f>IFERROR(IF(INDEX(database[],$C248,S$6)=0,"",INDEX(database[],$C248,S$6)),"")</f>
        <v/>
      </c>
      <c r="T248" s="31" t="str">
        <f>IFERROR(IF(INDEX(database[],$C248,T$6)=0,"",INDEX(database[],$C248,T$6)),"")</f>
        <v/>
      </c>
      <c r="U248" s="31" t="str">
        <f>IFERROR(IF(INDEX(database[],$C248,U$6)=0,"",INDEX(database[],$C248,U$6)),"")</f>
        <v/>
      </c>
      <c r="V248" s="31" t="str">
        <f>IFERROR(IF(INDEX(database[],$C248,V$6)=0,"",INDEX(database[],$C248,V$6)),"")</f>
        <v/>
      </c>
      <c r="W248" s="31" t="str">
        <f>IFERROR(IF(INDEX(database[],$C248,W$6)=0,"",INDEX(database[],$C248,W$6)),"")</f>
        <v/>
      </c>
      <c r="X248" s="31" t="str">
        <f>IFERROR(IF(INDEX(database[],$C248,X$6)=0,"",INDEX(database[],$C248,X$6)),"")</f>
        <v/>
      </c>
      <c r="Y248" s="31" t="str">
        <f>IFERROR(IF(INDEX(database[],$C248,Y$6)=0,"",INDEX(database[],$C248,Y$6)),"")</f>
        <v/>
      </c>
      <c r="Z248" s="31" t="str">
        <f>IFERROR(IF(INDEX(database[],$C248,Z$6)=0,"",INDEX(database[],$C248,Z$6)),"")</f>
        <v/>
      </c>
      <c r="AA248" s="31" t="str">
        <f>IFERROR(IF(INDEX(database[],$C248,AA$6)=0,"",INDEX(database[],$C248,AA$6)),"")</f>
        <v/>
      </c>
      <c r="AB248" s="31" t="str">
        <f>IFERROR(IF(INDEX(database[],$C248,AB$6)=0,"",INDEX(database[],$C248,AB$6)),"")</f>
        <v/>
      </c>
      <c r="AC248" s="31" t="str">
        <f>IFERROR(IF(INDEX(database[],$C248,AC$6)=0,"",INDEX(database[],$C248,AC$6)),"")</f>
        <v/>
      </c>
      <c r="AD248" s="31" t="str">
        <f>IFERROR(IF(INDEX(database[],$C248,AD$6)=0,"",INDEX(database[],$C248,AD$6)),"")</f>
        <v/>
      </c>
      <c r="AE248" s="31" t="str">
        <f>IFERROR(IF(INDEX(database[],$C248,AE$6)=0,"",INDEX(database[],$C248,AE$6)),"")</f>
        <v/>
      </c>
      <c r="AF248" s="31" t="str">
        <f>IFERROR(IF(INDEX(database[],$C248,AF$6)=0,"",INDEX(database[],$C248,AF$6)),"")</f>
        <v/>
      </c>
      <c r="AG248" s="31" t="str">
        <f>IFERROR(IF(INDEX(database[],$C248,AG$6)=0,"",INDEX(database[],$C248,AG$6)),"")</f>
        <v/>
      </c>
      <c r="AH248" s="31" t="str">
        <f>IFERROR(IF(INDEX(database[],$C248,AH$6)=0,"",INDEX(database[],$C248,AH$6)),"")</f>
        <v/>
      </c>
      <c r="AI248" s="31" t="str">
        <f>IFERROR(IF(INDEX(database[],$C248,AI$6)=0,"",INDEX(database[],$C248,AI$6)),"")</f>
        <v/>
      </c>
      <c r="AJ248" s="31" t="str">
        <f>IFERROR(IF(INDEX(database[],$C248,AJ$6)=0,"",INDEX(database[],$C248,AJ$6)),"")</f>
        <v/>
      </c>
      <c r="AK248" s="31" t="str">
        <f>IFERROR(IF(INDEX(database[],$C248,AK$6)=0,"",INDEX(database[],$C248,AK$6)),"")</f>
        <v/>
      </c>
      <c r="AL248" s="31" t="str">
        <f>IFERROR(IF(INDEX(database[],$C248,AL$6)=0,"",INDEX(database[],$C248,AL$6)),"")</f>
        <v/>
      </c>
      <c r="AM248" s="31" t="str">
        <f>IFERROR(IF(INDEX(database[],$C248,AM$6)=0,"",INDEX(database[],$C248,AM$6)),"")</f>
        <v/>
      </c>
      <c r="AN248" s="31" t="str">
        <f>IFERROR(IF(INDEX(database[],$C248,AN$6)=0,"",INDEX(database[],$C248,AN$6)),"")</f>
        <v/>
      </c>
      <c r="AO248" s="31" t="str">
        <f>IFERROR(IF(INDEX(database[],$C248,AO$6)=0,"",INDEX(database[],$C248,AO$6)),"")</f>
        <v/>
      </c>
      <c r="AP248" s="31" t="str">
        <f>IFERROR(IF(INDEX(database[],$C248,AP$6)=0,"",INDEX(database[],$C248,AP$6)),"")</f>
        <v/>
      </c>
      <c r="AQ248" s="31" t="str">
        <f>IFERROR(IF(INDEX(database[],$C248,AQ$6)=0,"",INDEX(database[],$C248,AQ$6)),"")</f>
        <v/>
      </c>
      <c r="AR248" s="31" t="str">
        <f>IFERROR(IF(INDEX(database[],$C248,AR$6)=0,"",INDEX(database[],$C248,AR$6)),"")</f>
        <v/>
      </c>
      <c r="AS248" s="31" t="str">
        <f>IFERROR(IF(INDEX(database[],$C248,AS$6)=0,"",INDEX(database[],$C248,AS$6)),"")</f>
        <v/>
      </c>
      <c r="AT248" s="31" t="str">
        <f>IFERROR(IF(INDEX(database[],$C248,AT$6)=0,"",INDEX(database[],$C248,AT$6)),"")</f>
        <v/>
      </c>
      <c r="AU248" s="31" t="str">
        <f>IFERROR(IF(INDEX(database[],$C248,AU$6)=0,"",INDEX(database[],$C248,AU$6)),"")</f>
        <v/>
      </c>
      <c r="AV248" s="31" t="str">
        <f>IFERROR(IF(INDEX(database[],$C248,AV$6)=0,"",INDEX(database[],$C248,AV$6)),"")</f>
        <v/>
      </c>
      <c r="AW248" s="31" t="str">
        <f t="shared" si="120"/>
        <v/>
      </c>
      <c r="AX248" s="49" t="str">
        <f t="shared" si="125"/>
        <v/>
      </c>
      <c r="AY248" s="31" t="str">
        <f t="shared" si="126"/>
        <v/>
      </c>
      <c r="AZ248" s="31" t="str">
        <f t="shared" si="127"/>
        <v/>
      </c>
      <c r="BA248" s="49" t="str">
        <f t="shared" ca="1" si="128"/>
        <v/>
      </c>
      <c r="BB248" s="51" t="str">
        <f t="shared" ca="1" si="129"/>
        <v/>
      </c>
      <c r="BC248" s="50" t="str">
        <f t="shared" si="141"/>
        <v/>
      </c>
      <c r="BD248" s="46" t="str">
        <f t="shared" si="141"/>
        <v/>
      </c>
      <c r="BE248" s="46" t="str">
        <f t="shared" si="141"/>
        <v/>
      </c>
      <c r="BF248" s="46" t="str">
        <f t="shared" si="141"/>
        <v/>
      </c>
      <c r="BG248" s="46" t="str">
        <f t="shared" si="141"/>
        <v/>
      </c>
      <c r="BH248" s="46" t="str">
        <f t="shared" si="141"/>
        <v/>
      </c>
      <c r="BI248" s="46" t="str">
        <f t="shared" si="141"/>
        <v/>
      </c>
      <c r="BJ248" s="31" t="str">
        <f t="shared" si="130"/>
        <v/>
      </c>
      <c r="BK248" s="31" t="str">
        <f t="shared" si="131"/>
        <v/>
      </c>
      <c r="BL248" s="31" t="str">
        <f t="shared" si="132"/>
        <v/>
      </c>
      <c r="BM248" s="31" t="str">
        <f t="shared" si="133"/>
        <v/>
      </c>
      <c r="BN248" s="31" t="str">
        <f t="shared" si="134"/>
        <v/>
      </c>
      <c r="BO248" s="31" t="str">
        <f t="shared" si="135"/>
        <v/>
      </c>
      <c r="BP248" s="48"/>
      <c r="BQ248" s="48"/>
      <c r="BR248" s="48"/>
      <c r="BS248" s="48"/>
      <c r="BT248" s="48"/>
      <c r="BU248" s="31">
        <f>IFERROR(IF(OR(BU$7="",List!$B$8="",List!$B$8="All"),1,IF(List!$B$8=INDEX(IF(BU$5="d",DateTable,MainTable),$C248,BU$6),1,0)),0)</f>
        <v>1</v>
      </c>
      <c r="BV248" s="31">
        <f>IFERROR(IF(OR(BV$7="",List!$B$11="",List!$B$11="All"),1,IF(List!$B$11=INDEX(IF(BV$5="d",DateTable,MainTable),$C248,BV$6),1,0)),0)</f>
        <v>1</v>
      </c>
      <c r="BW248" s="31">
        <f>IFERROR(IF(OR(BW$7="",List!$B$14="",List!$B$14="All"),1,IF(List!$B$14=INDEX(IF(BW$5="d",DateTable,MainTable),$C248,BW$6),1,0)),0)</f>
        <v>1</v>
      </c>
      <c r="BX248" s="31">
        <f>IFERROR(IF(OR(BX$7="",List!$B$17="",List!$B$17="All"),1,IF(List!$B$17=INDEX(IF(BX$5="d",DateTable,MainTable),$C248,BX$6),1,0)),0)</f>
        <v>1</v>
      </c>
      <c r="BY248" s="31">
        <f t="shared" si="137"/>
        <v>1</v>
      </c>
      <c r="CA248" s="31" t="str">
        <f t="shared" si="138"/>
        <v/>
      </c>
      <c r="CB248" s="31" t="str">
        <f t="shared" si="121"/>
        <v/>
      </c>
      <c r="CD248" s="31">
        <f>IFERROR(IF(OR(Dashboard!$C$7="",Dashboard!$C$7="All"),1,IF(Dashboard!$C$7=INDEX(MainTable,$C248,CD$6),1,0)),0)</f>
        <v>1</v>
      </c>
      <c r="CE248" s="31">
        <f>IFERROR(IF(OR(Dashboard!$E$7="",Dashboard!$E$7="All"),1,IF(Dashboard!$E$7=INDEX(MainTable,$C248,CE$6),1,0)),0)</f>
        <v>1</v>
      </c>
      <c r="CF248" s="31">
        <f>IFERROR(IF(OR(Dashboard!$G$7="",Dashboard!$G$7="All"),1,IF(Dashboard!$G$7=INDEX(MainTable,$C248,CF$6),1,0)),0)</f>
        <v>1</v>
      </c>
      <c r="CG248" s="31">
        <f>IFERROR(IF(OR(Dashboard!$I$7="",Dashboard!$I$7="All"),1,IF(Dashboard!$I$7=INDEX(MainTable,$C248,CG$6),1,0)),0)</f>
        <v>1</v>
      </c>
      <c r="CH248" s="31">
        <f t="shared" si="139"/>
        <v>1</v>
      </c>
      <c r="CJ248" s="31">
        <f t="shared" ca="1" si="140"/>
        <v>0</v>
      </c>
      <c r="CK248" s="31">
        <f t="shared" ca="1" si="122"/>
        <v>0</v>
      </c>
      <c r="CL248" s="31">
        <f t="shared" si="123"/>
        <v>0</v>
      </c>
      <c r="CM248" s="31">
        <f t="shared" si="124"/>
        <v>0</v>
      </c>
      <c r="DG248" s="31" t="str">
        <f t="shared" si="116"/>
        <v/>
      </c>
      <c r="DH248" s="31" t="str">
        <f>IFERROR(IF(COUNTIF($DG$8:$DG248,DG248)&gt;1,"",DG248),"")</f>
        <v/>
      </c>
      <c r="DI248" s="31" t="str">
        <f t="array" ref="DI248">IFERROR(INDEX(filter1,SMALL(IF(LEN(filter1)&gt;0,ROW(filter1)-ROW(INDEX(filter1,1,1))+1),ROW($DF248)-ROW($DF$7))),"")</f>
        <v/>
      </c>
      <c r="DJ248" s="31" t="str">
        <f t="shared" si="117"/>
        <v/>
      </c>
      <c r="DK248" s="31" t="str">
        <f>IFERROR(IF(COUNTIF($DJ$8:$DJ248,DJ248)&gt;1,"",DJ248),"")</f>
        <v/>
      </c>
      <c r="DL248" s="31" t="str">
        <f t="array" ref="DL248">IFERROR(INDEX(filter2,SMALL(IF(LEN(filter2)&gt;0,ROW(filter2)-ROW(INDEX(filter2,1,1))+1),ROW($DF248)-ROW($DF$7))),"")</f>
        <v/>
      </c>
      <c r="DM248" s="31" t="str">
        <f t="shared" si="118"/>
        <v/>
      </c>
      <c r="DN248" s="31" t="str">
        <f>IFERROR(IF(COUNTIF($DM$8:$DM248,DM248)&gt;1,"",DM248),"")</f>
        <v/>
      </c>
      <c r="DO248" s="31" t="str">
        <f t="array" ref="DO248">IFERROR(INDEX(filter3,SMALL(IF(LEN(filter3)&gt;0,ROW(filter3)-ROW(INDEX(filter3,1,1))+1),ROW($DF248)-ROW($DF$7))),"")</f>
        <v/>
      </c>
      <c r="DP248" s="31" t="str">
        <f t="shared" si="119"/>
        <v/>
      </c>
      <c r="DQ248" s="31" t="str">
        <f>IFERROR(IF(COUNTIF($DP$8:$DP248,DP248)&gt;1,"",DP248),"")</f>
        <v/>
      </c>
      <c r="DR248" s="31" t="str">
        <f t="array" ref="DR248">IFERROR(INDEX(filter4,SMALL(IF(LEN(filter4)&gt;0,ROW(filter4)-ROW(INDEX(filter4,1,1))+1),ROW($DF248)-ROW($DF$7))),"")</f>
        <v/>
      </c>
      <c r="DY248" s="75"/>
      <c r="DZ248" s="75"/>
      <c r="EA248" s="75"/>
      <c r="EB248" s="75"/>
      <c r="EC248" s="75"/>
      <c r="ED248" s="75"/>
      <c r="EE248" s="75"/>
      <c r="EF248" s="75"/>
      <c r="EG248" s="75"/>
      <c r="EH248" s="75"/>
      <c r="EI248" s="75"/>
      <c r="EJ248" s="75"/>
    </row>
    <row r="249" spans="3:140" ht="15" customHeight="1" x14ac:dyDescent="0.25">
      <c r="C249" s="31">
        <v>242</v>
      </c>
      <c r="D249" s="31" t="str">
        <f>IFERROR(IF(INDEX(database[],$C249,D$6)=0,"",INDEX(database[],$C249,D$6)),"")</f>
        <v/>
      </c>
      <c r="E249" s="46" t="str">
        <f>IFERROR(IF(INDEX(database[],$C249,E$6)=0,"",INDEX(database[],$C249,E$6)),"")</f>
        <v/>
      </c>
      <c r="F249" s="31" t="str">
        <f>IFERROR(IF(INDEX(database[],$C249,F$6)=0,"",INDEX(database[],$C249,F$6)),"")</f>
        <v/>
      </c>
      <c r="G249" s="31" t="str">
        <f>IFERROR(IF(INDEX(database[],$C249,G$6)=0,"",INDEX(database[],$C249,G$6)),"")</f>
        <v/>
      </c>
      <c r="H249" s="31" t="str">
        <f>IFERROR(IF(INDEX(database[],$C249,H$6)=0,"",INDEX(database[],$C249,H$6)),"")</f>
        <v/>
      </c>
      <c r="I249" s="31" t="str">
        <f>IFERROR(IF(INDEX(database[],$C249,I$6)=0,"",INDEX(database[],$C249,I$6)),"")</f>
        <v/>
      </c>
      <c r="J249" s="31" t="str">
        <f>IFERROR(IF(INDEX(database[],$C249,J$6)=0,"",INDEX(database[],$C249,J$6)),"")</f>
        <v/>
      </c>
      <c r="K249" s="31" t="str">
        <f>IFERROR(IF(INDEX(database[],$C249,K$6)=0,"",INDEX(database[],$C249,K$6)),"")</f>
        <v/>
      </c>
      <c r="L249" s="31" t="str">
        <f>IFERROR(IF(INDEX(database[],$C249,L$6)=0,"",INDEX(database[],$C249,L$6)),"")</f>
        <v/>
      </c>
      <c r="M249" s="31" t="str">
        <f>IFERROR(IF(INDEX(database[],$C249,M$6)=0,"",INDEX(database[],$C249,M$6)),"")</f>
        <v/>
      </c>
      <c r="N249" s="31" t="str">
        <f>IFERROR(IF(INDEX(database[],$C249,N$6)=0,"",INDEX(database[],$C249,N$6)),"")</f>
        <v/>
      </c>
      <c r="O249" s="31" t="str">
        <f>IFERROR(IF(INDEX(database[],$C249,O$6)=0,"",INDEX(database[],$C249,O$6)),"")</f>
        <v/>
      </c>
      <c r="P249" s="31" t="str">
        <f>IFERROR(IF(INDEX(database[],$C249,P$6)=0,"",INDEX(database[],$C249,P$6)),"")</f>
        <v/>
      </c>
      <c r="Q249" s="31" t="str">
        <f>IFERROR(IF(INDEX(database[],$C249,Q$6)=0,"",INDEX(database[],$C249,Q$6)),"")</f>
        <v/>
      </c>
      <c r="R249" s="46" t="str">
        <f>IFERROR(IF(INDEX(database[],$C249,R$6)=0,"",INDEX(database[],$C249,R$6)),"")</f>
        <v/>
      </c>
      <c r="S249" s="31" t="str">
        <f>IFERROR(IF(INDEX(database[],$C249,S$6)=0,"",INDEX(database[],$C249,S$6)),"")</f>
        <v/>
      </c>
      <c r="T249" s="31" t="str">
        <f>IFERROR(IF(INDEX(database[],$C249,T$6)=0,"",INDEX(database[],$C249,T$6)),"")</f>
        <v/>
      </c>
      <c r="U249" s="31" t="str">
        <f>IFERROR(IF(INDEX(database[],$C249,U$6)=0,"",INDEX(database[],$C249,U$6)),"")</f>
        <v/>
      </c>
      <c r="V249" s="31" t="str">
        <f>IFERROR(IF(INDEX(database[],$C249,V$6)=0,"",INDEX(database[],$C249,V$6)),"")</f>
        <v/>
      </c>
      <c r="W249" s="31" t="str">
        <f>IFERROR(IF(INDEX(database[],$C249,W$6)=0,"",INDEX(database[],$C249,W$6)),"")</f>
        <v/>
      </c>
      <c r="X249" s="31" t="str">
        <f>IFERROR(IF(INDEX(database[],$C249,X$6)=0,"",INDEX(database[],$C249,X$6)),"")</f>
        <v/>
      </c>
      <c r="Y249" s="31" t="str">
        <f>IFERROR(IF(INDEX(database[],$C249,Y$6)=0,"",INDEX(database[],$C249,Y$6)),"")</f>
        <v/>
      </c>
      <c r="Z249" s="31" t="str">
        <f>IFERROR(IF(INDEX(database[],$C249,Z$6)=0,"",INDEX(database[],$C249,Z$6)),"")</f>
        <v/>
      </c>
      <c r="AA249" s="31" t="str">
        <f>IFERROR(IF(INDEX(database[],$C249,AA$6)=0,"",INDEX(database[],$C249,AA$6)),"")</f>
        <v/>
      </c>
      <c r="AB249" s="31" t="str">
        <f>IFERROR(IF(INDEX(database[],$C249,AB$6)=0,"",INDEX(database[],$C249,AB$6)),"")</f>
        <v/>
      </c>
      <c r="AC249" s="31" t="str">
        <f>IFERROR(IF(INDEX(database[],$C249,AC$6)=0,"",INDEX(database[],$C249,AC$6)),"")</f>
        <v/>
      </c>
      <c r="AD249" s="31" t="str">
        <f>IFERROR(IF(INDEX(database[],$C249,AD$6)=0,"",INDEX(database[],$C249,AD$6)),"")</f>
        <v/>
      </c>
      <c r="AE249" s="31" t="str">
        <f>IFERROR(IF(INDEX(database[],$C249,AE$6)=0,"",INDEX(database[],$C249,AE$6)),"")</f>
        <v/>
      </c>
      <c r="AF249" s="31" t="str">
        <f>IFERROR(IF(INDEX(database[],$C249,AF$6)=0,"",INDEX(database[],$C249,AF$6)),"")</f>
        <v/>
      </c>
      <c r="AG249" s="31" t="str">
        <f>IFERROR(IF(INDEX(database[],$C249,AG$6)=0,"",INDEX(database[],$C249,AG$6)),"")</f>
        <v/>
      </c>
      <c r="AH249" s="31" t="str">
        <f>IFERROR(IF(INDEX(database[],$C249,AH$6)=0,"",INDEX(database[],$C249,AH$6)),"")</f>
        <v/>
      </c>
      <c r="AI249" s="31" t="str">
        <f>IFERROR(IF(INDEX(database[],$C249,AI$6)=0,"",INDEX(database[],$C249,AI$6)),"")</f>
        <v/>
      </c>
      <c r="AJ249" s="31" t="str">
        <f>IFERROR(IF(INDEX(database[],$C249,AJ$6)=0,"",INDEX(database[],$C249,AJ$6)),"")</f>
        <v/>
      </c>
      <c r="AK249" s="31" t="str">
        <f>IFERROR(IF(INDEX(database[],$C249,AK$6)=0,"",INDEX(database[],$C249,AK$6)),"")</f>
        <v/>
      </c>
      <c r="AL249" s="31" t="str">
        <f>IFERROR(IF(INDEX(database[],$C249,AL$6)=0,"",INDEX(database[],$C249,AL$6)),"")</f>
        <v/>
      </c>
      <c r="AM249" s="31" t="str">
        <f>IFERROR(IF(INDEX(database[],$C249,AM$6)=0,"",INDEX(database[],$C249,AM$6)),"")</f>
        <v/>
      </c>
      <c r="AN249" s="31" t="str">
        <f>IFERROR(IF(INDEX(database[],$C249,AN$6)=0,"",INDEX(database[],$C249,AN$6)),"")</f>
        <v/>
      </c>
      <c r="AO249" s="31" t="str">
        <f>IFERROR(IF(INDEX(database[],$C249,AO$6)=0,"",INDEX(database[],$C249,AO$6)),"")</f>
        <v/>
      </c>
      <c r="AP249" s="31" t="str">
        <f>IFERROR(IF(INDEX(database[],$C249,AP$6)=0,"",INDEX(database[],$C249,AP$6)),"")</f>
        <v/>
      </c>
      <c r="AQ249" s="31" t="str">
        <f>IFERROR(IF(INDEX(database[],$C249,AQ$6)=0,"",INDEX(database[],$C249,AQ$6)),"")</f>
        <v/>
      </c>
      <c r="AR249" s="31" t="str">
        <f>IFERROR(IF(INDEX(database[],$C249,AR$6)=0,"",INDEX(database[],$C249,AR$6)),"")</f>
        <v/>
      </c>
      <c r="AS249" s="31" t="str">
        <f>IFERROR(IF(INDEX(database[],$C249,AS$6)=0,"",INDEX(database[],$C249,AS$6)),"")</f>
        <v/>
      </c>
      <c r="AT249" s="31" t="str">
        <f>IFERROR(IF(INDEX(database[],$C249,AT$6)=0,"",INDEX(database[],$C249,AT$6)),"")</f>
        <v/>
      </c>
      <c r="AU249" s="31" t="str">
        <f>IFERROR(IF(INDEX(database[],$C249,AU$6)=0,"",INDEX(database[],$C249,AU$6)),"")</f>
        <v/>
      </c>
      <c r="AV249" s="31" t="str">
        <f>IFERROR(IF(INDEX(database[],$C249,AV$6)=0,"",INDEX(database[],$C249,AV$6)),"")</f>
        <v/>
      </c>
      <c r="AW249" s="31" t="str">
        <f t="shared" si="120"/>
        <v/>
      </c>
      <c r="AX249" s="49" t="str">
        <f t="shared" si="125"/>
        <v/>
      </c>
      <c r="AY249" s="31" t="str">
        <f t="shared" si="126"/>
        <v/>
      </c>
      <c r="AZ249" s="31" t="str">
        <f t="shared" si="127"/>
        <v/>
      </c>
      <c r="BA249" s="49" t="str">
        <f t="shared" ca="1" si="128"/>
        <v/>
      </c>
      <c r="BB249" s="51" t="str">
        <f t="shared" ca="1" si="129"/>
        <v/>
      </c>
      <c r="BC249" s="50" t="str">
        <f t="shared" si="141"/>
        <v/>
      </c>
      <c r="BD249" s="46" t="str">
        <f t="shared" si="141"/>
        <v/>
      </c>
      <c r="BE249" s="46" t="str">
        <f t="shared" si="141"/>
        <v/>
      </c>
      <c r="BF249" s="46" t="str">
        <f t="shared" si="141"/>
        <v/>
      </c>
      <c r="BG249" s="46" t="str">
        <f t="shared" si="141"/>
        <v/>
      </c>
      <c r="BH249" s="46" t="str">
        <f t="shared" si="141"/>
        <v/>
      </c>
      <c r="BI249" s="46" t="str">
        <f t="shared" si="141"/>
        <v/>
      </c>
      <c r="BJ249" s="31" t="str">
        <f t="shared" si="130"/>
        <v/>
      </c>
      <c r="BK249" s="31" t="str">
        <f t="shared" si="131"/>
        <v/>
      </c>
      <c r="BL249" s="31" t="str">
        <f t="shared" si="132"/>
        <v/>
      </c>
      <c r="BM249" s="31" t="str">
        <f t="shared" si="133"/>
        <v/>
      </c>
      <c r="BN249" s="31" t="str">
        <f t="shared" si="134"/>
        <v/>
      </c>
      <c r="BO249" s="31" t="str">
        <f t="shared" si="135"/>
        <v/>
      </c>
      <c r="BP249" s="48"/>
      <c r="BQ249" s="48"/>
      <c r="BR249" s="48"/>
      <c r="BS249" s="48"/>
      <c r="BT249" s="48"/>
      <c r="BU249" s="31">
        <f>IFERROR(IF(OR(BU$7="",List!$B$8="",List!$B$8="All"),1,IF(List!$B$8=INDEX(IF(BU$5="d",DateTable,MainTable),$C249,BU$6),1,0)),0)</f>
        <v>1</v>
      </c>
      <c r="BV249" s="31">
        <f>IFERROR(IF(OR(BV$7="",List!$B$11="",List!$B$11="All"),1,IF(List!$B$11=INDEX(IF(BV$5="d",DateTable,MainTable),$C249,BV$6),1,0)),0)</f>
        <v>1</v>
      </c>
      <c r="BW249" s="31">
        <f>IFERROR(IF(OR(BW$7="",List!$B$14="",List!$B$14="All"),1,IF(List!$B$14=INDEX(IF(BW$5="d",DateTable,MainTable),$C249,BW$6),1,0)),0)</f>
        <v>1</v>
      </c>
      <c r="BX249" s="31">
        <f>IFERROR(IF(OR(BX$7="",List!$B$17="",List!$B$17="All"),1,IF(List!$B$17=INDEX(IF(BX$5="d",DateTable,MainTable),$C249,BX$6),1,0)),0)</f>
        <v>1</v>
      </c>
      <c r="BY249" s="31">
        <f t="shared" si="137"/>
        <v>1</v>
      </c>
      <c r="CA249" s="31" t="str">
        <f t="shared" si="138"/>
        <v/>
      </c>
      <c r="CB249" s="31" t="str">
        <f t="shared" si="121"/>
        <v/>
      </c>
      <c r="CD249" s="31">
        <f>IFERROR(IF(OR(Dashboard!$C$7="",Dashboard!$C$7="All"),1,IF(Dashboard!$C$7=INDEX(MainTable,$C249,CD$6),1,0)),0)</f>
        <v>1</v>
      </c>
      <c r="CE249" s="31">
        <f>IFERROR(IF(OR(Dashboard!$E$7="",Dashboard!$E$7="All"),1,IF(Dashboard!$E$7=INDEX(MainTable,$C249,CE$6),1,0)),0)</f>
        <v>1</v>
      </c>
      <c r="CF249" s="31">
        <f>IFERROR(IF(OR(Dashboard!$G$7="",Dashboard!$G$7="All"),1,IF(Dashboard!$G$7=INDEX(MainTable,$C249,CF$6),1,0)),0)</f>
        <v>1</v>
      </c>
      <c r="CG249" s="31">
        <f>IFERROR(IF(OR(Dashboard!$I$7="",Dashboard!$I$7="All"),1,IF(Dashboard!$I$7=INDEX(MainTable,$C249,CG$6),1,0)),0)</f>
        <v>1</v>
      </c>
      <c r="CH249" s="31">
        <f t="shared" si="139"/>
        <v>1</v>
      </c>
      <c r="CJ249" s="31">
        <f t="shared" ca="1" si="140"/>
        <v>0</v>
      </c>
      <c r="CK249" s="31">
        <f t="shared" ca="1" si="122"/>
        <v>0</v>
      </c>
      <c r="CL249" s="31">
        <f t="shared" si="123"/>
        <v>0</v>
      </c>
      <c r="CM249" s="31">
        <f t="shared" si="124"/>
        <v>0</v>
      </c>
      <c r="DG249" s="31" t="str">
        <f t="shared" si="116"/>
        <v/>
      </c>
      <c r="DH249" s="31" t="str">
        <f>IFERROR(IF(COUNTIF($DG$8:$DG249,DG249)&gt;1,"",DG249),"")</f>
        <v/>
      </c>
      <c r="DI249" s="31" t="str">
        <f t="array" ref="DI249">IFERROR(INDEX(filter1,SMALL(IF(LEN(filter1)&gt;0,ROW(filter1)-ROW(INDEX(filter1,1,1))+1),ROW($DF249)-ROW($DF$7))),"")</f>
        <v/>
      </c>
      <c r="DJ249" s="31" t="str">
        <f t="shared" si="117"/>
        <v/>
      </c>
      <c r="DK249" s="31" t="str">
        <f>IFERROR(IF(COUNTIF($DJ$8:$DJ249,DJ249)&gt;1,"",DJ249),"")</f>
        <v/>
      </c>
      <c r="DL249" s="31" t="str">
        <f t="array" ref="DL249">IFERROR(INDEX(filter2,SMALL(IF(LEN(filter2)&gt;0,ROW(filter2)-ROW(INDEX(filter2,1,1))+1),ROW($DF249)-ROW($DF$7))),"")</f>
        <v/>
      </c>
      <c r="DM249" s="31" t="str">
        <f t="shared" si="118"/>
        <v/>
      </c>
      <c r="DN249" s="31" t="str">
        <f>IFERROR(IF(COUNTIF($DM$8:$DM249,DM249)&gt;1,"",DM249),"")</f>
        <v/>
      </c>
      <c r="DO249" s="31" t="str">
        <f t="array" ref="DO249">IFERROR(INDEX(filter3,SMALL(IF(LEN(filter3)&gt;0,ROW(filter3)-ROW(INDEX(filter3,1,1))+1),ROW($DF249)-ROW($DF$7))),"")</f>
        <v/>
      </c>
      <c r="DP249" s="31" t="str">
        <f t="shared" si="119"/>
        <v/>
      </c>
      <c r="DQ249" s="31" t="str">
        <f>IFERROR(IF(COUNTIF($DP$8:$DP249,DP249)&gt;1,"",DP249),"")</f>
        <v/>
      </c>
      <c r="DR249" s="31" t="str">
        <f t="array" ref="DR249">IFERROR(INDEX(filter4,SMALL(IF(LEN(filter4)&gt;0,ROW(filter4)-ROW(INDEX(filter4,1,1))+1),ROW($DF249)-ROW($DF$7))),"")</f>
        <v/>
      </c>
      <c r="DY249" s="75"/>
      <c r="DZ249" s="75"/>
      <c r="EA249" s="75"/>
      <c r="EB249" s="75"/>
      <c r="EC249" s="75"/>
      <c r="ED249" s="75"/>
      <c r="EE249" s="75"/>
      <c r="EF249" s="75"/>
      <c r="EG249" s="75"/>
      <c r="EH249" s="75"/>
      <c r="EI249" s="75"/>
      <c r="EJ249" s="75"/>
    </row>
    <row r="250" spans="3:140" ht="15" customHeight="1" x14ac:dyDescent="0.25">
      <c r="C250" s="31">
        <v>243</v>
      </c>
      <c r="D250" s="31" t="str">
        <f>IFERROR(IF(INDEX(database[],$C250,D$6)=0,"",INDEX(database[],$C250,D$6)),"")</f>
        <v/>
      </c>
      <c r="E250" s="46" t="str">
        <f>IFERROR(IF(INDEX(database[],$C250,E$6)=0,"",INDEX(database[],$C250,E$6)),"")</f>
        <v/>
      </c>
      <c r="F250" s="31" t="str">
        <f>IFERROR(IF(INDEX(database[],$C250,F$6)=0,"",INDEX(database[],$C250,F$6)),"")</f>
        <v/>
      </c>
      <c r="G250" s="31" t="str">
        <f>IFERROR(IF(INDEX(database[],$C250,G$6)=0,"",INDEX(database[],$C250,G$6)),"")</f>
        <v/>
      </c>
      <c r="H250" s="31" t="str">
        <f>IFERROR(IF(INDEX(database[],$C250,H$6)=0,"",INDEX(database[],$C250,H$6)),"")</f>
        <v/>
      </c>
      <c r="I250" s="31" t="str">
        <f>IFERROR(IF(INDEX(database[],$C250,I$6)=0,"",INDEX(database[],$C250,I$6)),"")</f>
        <v/>
      </c>
      <c r="J250" s="31" t="str">
        <f>IFERROR(IF(INDEX(database[],$C250,J$6)=0,"",INDEX(database[],$C250,J$6)),"")</f>
        <v/>
      </c>
      <c r="K250" s="31" t="str">
        <f>IFERROR(IF(INDEX(database[],$C250,K$6)=0,"",INDEX(database[],$C250,K$6)),"")</f>
        <v/>
      </c>
      <c r="L250" s="31" t="str">
        <f>IFERROR(IF(INDEX(database[],$C250,L$6)=0,"",INDEX(database[],$C250,L$6)),"")</f>
        <v/>
      </c>
      <c r="M250" s="31" t="str">
        <f>IFERROR(IF(INDEX(database[],$C250,M$6)=0,"",INDEX(database[],$C250,M$6)),"")</f>
        <v/>
      </c>
      <c r="N250" s="31" t="str">
        <f>IFERROR(IF(INDEX(database[],$C250,N$6)=0,"",INDEX(database[],$C250,N$6)),"")</f>
        <v/>
      </c>
      <c r="O250" s="31" t="str">
        <f>IFERROR(IF(INDEX(database[],$C250,O$6)=0,"",INDEX(database[],$C250,O$6)),"")</f>
        <v/>
      </c>
      <c r="P250" s="31" t="str">
        <f>IFERROR(IF(INDEX(database[],$C250,P$6)=0,"",INDEX(database[],$C250,P$6)),"")</f>
        <v/>
      </c>
      <c r="Q250" s="31" t="str">
        <f>IFERROR(IF(INDEX(database[],$C250,Q$6)=0,"",INDEX(database[],$C250,Q$6)),"")</f>
        <v/>
      </c>
      <c r="R250" s="46" t="str">
        <f>IFERROR(IF(INDEX(database[],$C250,R$6)=0,"",INDEX(database[],$C250,R$6)),"")</f>
        <v/>
      </c>
      <c r="S250" s="31" t="str">
        <f>IFERROR(IF(INDEX(database[],$C250,S$6)=0,"",INDEX(database[],$C250,S$6)),"")</f>
        <v/>
      </c>
      <c r="T250" s="31" t="str">
        <f>IFERROR(IF(INDEX(database[],$C250,T$6)=0,"",INDEX(database[],$C250,T$6)),"")</f>
        <v/>
      </c>
      <c r="U250" s="31" t="str">
        <f>IFERROR(IF(INDEX(database[],$C250,U$6)=0,"",INDEX(database[],$C250,U$6)),"")</f>
        <v/>
      </c>
      <c r="V250" s="31" t="str">
        <f>IFERROR(IF(INDEX(database[],$C250,V$6)=0,"",INDEX(database[],$C250,V$6)),"")</f>
        <v/>
      </c>
      <c r="W250" s="31" t="str">
        <f>IFERROR(IF(INDEX(database[],$C250,W$6)=0,"",INDEX(database[],$C250,W$6)),"")</f>
        <v/>
      </c>
      <c r="X250" s="31" t="str">
        <f>IFERROR(IF(INDEX(database[],$C250,X$6)=0,"",INDEX(database[],$C250,X$6)),"")</f>
        <v/>
      </c>
      <c r="Y250" s="31" t="str">
        <f>IFERROR(IF(INDEX(database[],$C250,Y$6)=0,"",INDEX(database[],$C250,Y$6)),"")</f>
        <v/>
      </c>
      <c r="Z250" s="31" t="str">
        <f>IFERROR(IF(INDEX(database[],$C250,Z$6)=0,"",INDEX(database[],$C250,Z$6)),"")</f>
        <v/>
      </c>
      <c r="AA250" s="31" t="str">
        <f>IFERROR(IF(INDEX(database[],$C250,AA$6)=0,"",INDEX(database[],$C250,AA$6)),"")</f>
        <v/>
      </c>
      <c r="AB250" s="31" t="str">
        <f>IFERROR(IF(INDEX(database[],$C250,AB$6)=0,"",INDEX(database[],$C250,AB$6)),"")</f>
        <v/>
      </c>
      <c r="AC250" s="31" t="str">
        <f>IFERROR(IF(INDEX(database[],$C250,AC$6)=0,"",INDEX(database[],$C250,AC$6)),"")</f>
        <v/>
      </c>
      <c r="AD250" s="31" t="str">
        <f>IFERROR(IF(INDEX(database[],$C250,AD$6)=0,"",INDEX(database[],$C250,AD$6)),"")</f>
        <v/>
      </c>
      <c r="AE250" s="31" t="str">
        <f>IFERROR(IF(INDEX(database[],$C250,AE$6)=0,"",INDEX(database[],$C250,AE$6)),"")</f>
        <v/>
      </c>
      <c r="AF250" s="31" t="str">
        <f>IFERROR(IF(INDEX(database[],$C250,AF$6)=0,"",INDEX(database[],$C250,AF$6)),"")</f>
        <v/>
      </c>
      <c r="AG250" s="31" t="str">
        <f>IFERROR(IF(INDEX(database[],$C250,AG$6)=0,"",INDEX(database[],$C250,AG$6)),"")</f>
        <v/>
      </c>
      <c r="AH250" s="31" t="str">
        <f>IFERROR(IF(INDEX(database[],$C250,AH$6)=0,"",INDEX(database[],$C250,AH$6)),"")</f>
        <v/>
      </c>
      <c r="AI250" s="31" t="str">
        <f>IFERROR(IF(INDEX(database[],$C250,AI$6)=0,"",INDEX(database[],$C250,AI$6)),"")</f>
        <v/>
      </c>
      <c r="AJ250" s="31" t="str">
        <f>IFERROR(IF(INDEX(database[],$C250,AJ$6)=0,"",INDEX(database[],$C250,AJ$6)),"")</f>
        <v/>
      </c>
      <c r="AK250" s="31" t="str">
        <f>IFERROR(IF(INDEX(database[],$C250,AK$6)=0,"",INDEX(database[],$C250,AK$6)),"")</f>
        <v/>
      </c>
      <c r="AL250" s="31" t="str">
        <f>IFERROR(IF(INDEX(database[],$C250,AL$6)=0,"",INDEX(database[],$C250,AL$6)),"")</f>
        <v/>
      </c>
      <c r="AM250" s="31" t="str">
        <f>IFERROR(IF(INDEX(database[],$C250,AM$6)=0,"",INDEX(database[],$C250,AM$6)),"")</f>
        <v/>
      </c>
      <c r="AN250" s="31" t="str">
        <f>IFERROR(IF(INDEX(database[],$C250,AN$6)=0,"",INDEX(database[],$C250,AN$6)),"")</f>
        <v/>
      </c>
      <c r="AO250" s="31" t="str">
        <f>IFERROR(IF(INDEX(database[],$C250,AO$6)=0,"",INDEX(database[],$C250,AO$6)),"")</f>
        <v/>
      </c>
      <c r="AP250" s="31" t="str">
        <f>IFERROR(IF(INDEX(database[],$C250,AP$6)=0,"",INDEX(database[],$C250,AP$6)),"")</f>
        <v/>
      </c>
      <c r="AQ250" s="31" t="str">
        <f>IFERROR(IF(INDEX(database[],$C250,AQ$6)=0,"",INDEX(database[],$C250,AQ$6)),"")</f>
        <v/>
      </c>
      <c r="AR250" s="31" t="str">
        <f>IFERROR(IF(INDEX(database[],$C250,AR$6)=0,"",INDEX(database[],$C250,AR$6)),"")</f>
        <v/>
      </c>
      <c r="AS250" s="31" t="str">
        <f>IFERROR(IF(INDEX(database[],$C250,AS$6)=0,"",INDEX(database[],$C250,AS$6)),"")</f>
        <v/>
      </c>
      <c r="AT250" s="31" t="str">
        <f>IFERROR(IF(INDEX(database[],$C250,AT$6)=0,"",INDEX(database[],$C250,AT$6)),"")</f>
        <v/>
      </c>
      <c r="AU250" s="31" t="str">
        <f>IFERROR(IF(INDEX(database[],$C250,AU$6)=0,"",INDEX(database[],$C250,AU$6)),"")</f>
        <v/>
      </c>
      <c r="AV250" s="31" t="str">
        <f>IFERROR(IF(INDEX(database[],$C250,AV$6)=0,"",INDEX(database[],$C250,AV$6)),"")</f>
        <v/>
      </c>
      <c r="AW250" s="31" t="str">
        <f t="shared" si="120"/>
        <v/>
      </c>
      <c r="AX250" s="49" t="str">
        <f t="shared" si="125"/>
        <v/>
      </c>
      <c r="AY250" s="31" t="str">
        <f t="shared" si="126"/>
        <v/>
      </c>
      <c r="AZ250" s="31" t="str">
        <f t="shared" si="127"/>
        <v/>
      </c>
      <c r="BA250" s="49" t="str">
        <f t="shared" ca="1" si="128"/>
        <v/>
      </c>
      <c r="BB250" s="51" t="str">
        <f t="shared" ca="1" si="129"/>
        <v/>
      </c>
      <c r="BC250" s="50" t="str">
        <f t="shared" si="141"/>
        <v/>
      </c>
      <c r="BD250" s="46" t="str">
        <f t="shared" si="141"/>
        <v/>
      </c>
      <c r="BE250" s="46" t="str">
        <f t="shared" si="141"/>
        <v/>
      </c>
      <c r="BF250" s="46" t="str">
        <f t="shared" si="141"/>
        <v/>
      </c>
      <c r="BG250" s="46" t="str">
        <f t="shared" si="141"/>
        <v/>
      </c>
      <c r="BH250" s="46" t="str">
        <f t="shared" si="141"/>
        <v/>
      </c>
      <c r="BI250" s="46" t="str">
        <f t="shared" si="141"/>
        <v/>
      </c>
      <c r="BJ250" s="31" t="str">
        <f t="shared" si="130"/>
        <v/>
      </c>
      <c r="BK250" s="31" t="str">
        <f t="shared" si="131"/>
        <v/>
      </c>
      <c r="BL250" s="31" t="str">
        <f t="shared" si="132"/>
        <v/>
      </c>
      <c r="BM250" s="31" t="str">
        <f t="shared" si="133"/>
        <v/>
      </c>
      <c r="BN250" s="31" t="str">
        <f t="shared" si="134"/>
        <v/>
      </c>
      <c r="BO250" s="31" t="str">
        <f t="shared" si="135"/>
        <v/>
      </c>
      <c r="BP250" s="48"/>
      <c r="BQ250" s="48"/>
      <c r="BR250" s="48"/>
      <c r="BS250" s="48"/>
      <c r="BT250" s="48"/>
      <c r="BU250" s="31">
        <f>IFERROR(IF(OR(BU$7="",List!$B$8="",List!$B$8="All"),1,IF(List!$B$8=INDEX(IF(BU$5="d",DateTable,MainTable),$C250,BU$6),1,0)),0)</f>
        <v>1</v>
      </c>
      <c r="BV250" s="31">
        <f>IFERROR(IF(OR(BV$7="",List!$B$11="",List!$B$11="All"),1,IF(List!$B$11=INDEX(IF(BV$5="d",DateTable,MainTable),$C250,BV$6),1,0)),0)</f>
        <v>1</v>
      </c>
      <c r="BW250" s="31">
        <f>IFERROR(IF(OR(BW$7="",List!$B$14="",List!$B$14="All"),1,IF(List!$B$14=INDEX(IF(BW$5="d",DateTable,MainTable),$C250,BW$6),1,0)),0)</f>
        <v>1</v>
      </c>
      <c r="BX250" s="31">
        <f>IFERROR(IF(OR(BX$7="",List!$B$17="",List!$B$17="All"),1,IF(List!$B$17=INDEX(IF(BX$5="d",DateTable,MainTable),$C250,BX$6),1,0)),0)</f>
        <v>1</v>
      </c>
      <c r="BY250" s="31">
        <f t="shared" si="137"/>
        <v>1</v>
      </c>
      <c r="CA250" s="31" t="str">
        <f t="shared" si="138"/>
        <v/>
      </c>
      <c r="CB250" s="31" t="str">
        <f t="shared" si="121"/>
        <v/>
      </c>
      <c r="CD250" s="31">
        <f>IFERROR(IF(OR(Dashboard!$C$7="",Dashboard!$C$7="All"),1,IF(Dashboard!$C$7=INDEX(MainTable,$C250,CD$6),1,0)),0)</f>
        <v>1</v>
      </c>
      <c r="CE250" s="31">
        <f>IFERROR(IF(OR(Dashboard!$E$7="",Dashboard!$E$7="All"),1,IF(Dashboard!$E$7=INDEX(MainTable,$C250,CE$6),1,0)),0)</f>
        <v>1</v>
      </c>
      <c r="CF250" s="31">
        <f>IFERROR(IF(OR(Dashboard!$G$7="",Dashboard!$G$7="All"),1,IF(Dashboard!$G$7=INDEX(MainTable,$C250,CF$6),1,0)),0)</f>
        <v>1</v>
      </c>
      <c r="CG250" s="31">
        <f>IFERROR(IF(OR(Dashboard!$I$7="",Dashboard!$I$7="All"),1,IF(Dashboard!$I$7=INDEX(MainTable,$C250,CG$6),1,0)),0)</f>
        <v>1</v>
      </c>
      <c r="CH250" s="31">
        <f t="shared" si="139"/>
        <v>1</v>
      </c>
      <c r="CJ250" s="31">
        <f t="shared" ca="1" si="140"/>
        <v>0</v>
      </c>
      <c r="CK250" s="31">
        <f t="shared" ca="1" si="122"/>
        <v>0</v>
      </c>
      <c r="CL250" s="31">
        <f t="shared" si="123"/>
        <v>0</v>
      </c>
      <c r="CM250" s="31">
        <f t="shared" si="124"/>
        <v>0</v>
      </c>
      <c r="DG250" s="31" t="str">
        <f t="shared" si="116"/>
        <v/>
      </c>
      <c r="DH250" s="31" t="str">
        <f>IFERROR(IF(COUNTIF($DG$8:$DG250,DG250)&gt;1,"",DG250),"")</f>
        <v/>
      </c>
      <c r="DI250" s="31" t="str">
        <f t="array" ref="DI250">IFERROR(INDEX(filter1,SMALL(IF(LEN(filter1)&gt;0,ROW(filter1)-ROW(INDEX(filter1,1,1))+1),ROW($DF250)-ROW($DF$7))),"")</f>
        <v/>
      </c>
      <c r="DJ250" s="31" t="str">
        <f t="shared" si="117"/>
        <v/>
      </c>
      <c r="DK250" s="31" t="str">
        <f>IFERROR(IF(COUNTIF($DJ$8:$DJ250,DJ250)&gt;1,"",DJ250),"")</f>
        <v/>
      </c>
      <c r="DL250" s="31" t="str">
        <f t="array" ref="DL250">IFERROR(INDEX(filter2,SMALL(IF(LEN(filter2)&gt;0,ROW(filter2)-ROW(INDEX(filter2,1,1))+1),ROW($DF250)-ROW($DF$7))),"")</f>
        <v/>
      </c>
      <c r="DM250" s="31" t="str">
        <f t="shared" si="118"/>
        <v/>
      </c>
      <c r="DN250" s="31" t="str">
        <f>IFERROR(IF(COUNTIF($DM$8:$DM250,DM250)&gt;1,"",DM250),"")</f>
        <v/>
      </c>
      <c r="DO250" s="31" t="str">
        <f t="array" ref="DO250">IFERROR(INDEX(filter3,SMALL(IF(LEN(filter3)&gt;0,ROW(filter3)-ROW(INDEX(filter3,1,1))+1),ROW($DF250)-ROW($DF$7))),"")</f>
        <v/>
      </c>
      <c r="DP250" s="31" t="str">
        <f t="shared" si="119"/>
        <v/>
      </c>
      <c r="DQ250" s="31" t="str">
        <f>IFERROR(IF(COUNTIF($DP$8:$DP250,DP250)&gt;1,"",DP250),"")</f>
        <v/>
      </c>
      <c r="DR250" s="31" t="str">
        <f t="array" ref="DR250">IFERROR(INDEX(filter4,SMALL(IF(LEN(filter4)&gt;0,ROW(filter4)-ROW(INDEX(filter4,1,1))+1),ROW($DF250)-ROW($DF$7))),"")</f>
        <v/>
      </c>
      <c r="DY250" s="75"/>
      <c r="DZ250" s="75"/>
      <c r="EA250" s="75"/>
      <c r="EB250" s="75"/>
      <c r="EC250" s="75"/>
      <c r="ED250" s="75"/>
      <c r="EE250" s="75"/>
      <c r="EF250" s="75"/>
      <c r="EG250" s="75"/>
      <c r="EH250" s="75"/>
      <c r="EI250" s="75"/>
      <c r="EJ250" s="75"/>
    </row>
    <row r="251" spans="3:140" ht="15" customHeight="1" x14ac:dyDescent="0.25">
      <c r="C251" s="31">
        <v>244</v>
      </c>
      <c r="D251" s="31" t="str">
        <f>IFERROR(IF(INDEX(database[],$C251,D$6)=0,"",INDEX(database[],$C251,D$6)),"")</f>
        <v/>
      </c>
      <c r="E251" s="46" t="str">
        <f>IFERROR(IF(INDEX(database[],$C251,E$6)=0,"",INDEX(database[],$C251,E$6)),"")</f>
        <v/>
      </c>
      <c r="F251" s="31" t="str">
        <f>IFERROR(IF(INDEX(database[],$C251,F$6)=0,"",INDEX(database[],$C251,F$6)),"")</f>
        <v/>
      </c>
      <c r="G251" s="31" t="str">
        <f>IFERROR(IF(INDEX(database[],$C251,G$6)=0,"",INDEX(database[],$C251,G$6)),"")</f>
        <v/>
      </c>
      <c r="H251" s="31" t="str">
        <f>IFERROR(IF(INDEX(database[],$C251,H$6)=0,"",INDEX(database[],$C251,H$6)),"")</f>
        <v/>
      </c>
      <c r="I251" s="31" t="str">
        <f>IFERROR(IF(INDEX(database[],$C251,I$6)=0,"",INDEX(database[],$C251,I$6)),"")</f>
        <v/>
      </c>
      <c r="J251" s="31" t="str">
        <f>IFERROR(IF(INDEX(database[],$C251,J$6)=0,"",INDEX(database[],$C251,J$6)),"")</f>
        <v/>
      </c>
      <c r="K251" s="31" t="str">
        <f>IFERROR(IF(INDEX(database[],$C251,K$6)=0,"",INDEX(database[],$C251,K$6)),"")</f>
        <v/>
      </c>
      <c r="L251" s="31" t="str">
        <f>IFERROR(IF(INDEX(database[],$C251,L$6)=0,"",INDEX(database[],$C251,L$6)),"")</f>
        <v/>
      </c>
      <c r="M251" s="31" t="str">
        <f>IFERROR(IF(INDEX(database[],$C251,M$6)=0,"",INDEX(database[],$C251,M$6)),"")</f>
        <v/>
      </c>
      <c r="N251" s="31" t="str">
        <f>IFERROR(IF(INDEX(database[],$C251,N$6)=0,"",INDEX(database[],$C251,N$6)),"")</f>
        <v/>
      </c>
      <c r="O251" s="31" t="str">
        <f>IFERROR(IF(INDEX(database[],$C251,O$6)=0,"",INDEX(database[],$C251,O$6)),"")</f>
        <v/>
      </c>
      <c r="P251" s="31" t="str">
        <f>IFERROR(IF(INDEX(database[],$C251,P$6)=0,"",INDEX(database[],$C251,P$6)),"")</f>
        <v/>
      </c>
      <c r="Q251" s="31" t="str">
        <f>IFERROR(IF(INDEX(database[],$C251,Q$6)=0,"",INDEX(database[],$C251,Q$6)),"")</f>
        <v/>
      </c>
      <c r="R251" s="46" t="str">
        <f>IFERROR(IF(INDEX(database[],$C251,R$6)=0,"",INDEX(database[],$C251,R$6)),"")</f>
        <v/>
      </c>
      <c r="S251" s="31" t="str">
        <f>IFERROR(IF(INDEX(database[],$C251,S$6)=0,"",INDEX(database[],$C251,S$6)),"")</f>
        <v/>
      </c>
      <c r="T251" s="31" t="str">
        <f>IFERROR(IF(INDEX(database[],$C251,T$6)=0,"",INDEX(database[],$C251,T$6)),"")</f>
        <v/>
      </c>
      <c r="U251" s="31" t="str">
        <f>IFERROR(IF(INDEX(database[],$C251,U$6)=0,"",INDEX(database[],$C251,U$6)),"")</f>
        <v/>
      </c>
      <c r="V251" s="31" t="str">
        <f>IFERROR(IF(INDEX(database[],$C251,V$6)=0,"",INDEX(database[],$C251,V$6)),"")</f>
        <v/>
      </c>
      <c r="W251" s="31" t="str">
        <f>IFERROR(IF(INDEX(database[],$C251,W$6)=0,"",INDEX(database[],$C251,W$6)),"")</f>
        <v/>
      </c>
      <c r="X251" s="31" t="str">
        <f>IFERROR(IF(INDEX(database[],$C251,X$6)=0,"",INDEX(database[],$C251,X$6)),"")</f>
        <v/>
      </c>
      <c r="Y251" s="31" t="str">
        <f>IFERROR(IF(INDEX(database[],$C251,Y$6)=0,"",INDEX(database[],$C251,Y$6)),"")</f>
        <v/>
      </c>
      <c r="Z251" s="31" t="str">
        <f>IFERROR(IF(INDEX(database[],$C251,Z$6)=0,"",INDEX(database[],$C251,Z$6)),"")</f>
        <v/>
      </c>
      <c r="AA251" s="31" t="str">
        <f>IFERROR(IF(INDEX(database[],$C251,AA$6)=0,"",INDEX(database[],$C251,AA$6)),"")</f>
        <v/>
      </c>
      <c r="AB251" s="31" t="str">
        <f>IFERROR(IF(INDEX(database[],$C251,AB$6)=0,"",INDEX(database[],$C251,AB$6)),"")</f>
        <v/>
      </c>
      <c r="AC251" s="31" t="str">
        <f>IFERROR(IF(INDEX(database[],$C251,AC$6)=0,"",INDEX(database[],$C251,AC$6)),"")</f>
        <v/>
      </c>
      <c r="AD251" s="31" t="str">
        <f>IFERROR(IF(INDEX(database[],$C251,AD$6)=0,"",INDEX(database[],$C251,AD$6)),"")</f>
        <v/>
      </c>
      <c r="AE251" s="31" t="str">
        <f>IFERROR(IF(INDEX(database[],$C251,AE$6)=0,"",INDEX(database[],$C251,AE$6)),"")</f>
        <v/>
      </c>
      <c r="AF251" s="31" t="str">
        <f>IFERROR(IF(INDEX(database[],$C251,AF$6)=0,"",INDEX(database[],$C251,AF$6)),"")</f>
        <v/>
      </c>
      <c r="AG251" s="31" t="str">
        <f>IFERROR(IF(INDEX(database[],$C251,AG$6)=0,"",INDEX(database[],$C251,AG$6)),"")</f>
        <v/>
      </c>
      <c r="AH251" s="31" t="str">
        <f>IFERROR(IF(INDEX(database[],$C251,AH$6)=0,"",INDEX(database[],$C251,AH$6)),"")</f>
        <v/>
      </c>
      <c r="AI251" s="31" t="str">
        <f>IFERROR(IF(INDEX(database[],$C251,AI$6)=0,"",INDEX(database[],$C251,AI$6)),"")</f>
        <v/>
      </c>
      <c r="AJ251" s="31" t="str">
        <f>IFERROR(IF(INDEX(database[],$C251,AJ$6)=0,"",INDEX(database[],$C251,AJ$6)),"")</f>
        <v/>
      </c>
      <c r="AK251" s="31" t="str">
        <f>IFERROR(IF(INDEX(database[],$C251,AK$6)=0,"",INDEX(database[],$C251,AK$6)),"")</f>
        <v/>
      </c>
      <c r="AL251" s="31" t="str">
        <f>IFERROR(IF(INDEX(database[],$C251,AL$6)=0,"",INDEX(database[],$C251,AL$6)),"")</f>
        <v/>
      </c>
      <c r="AM251" s="31" t="str">
        <f>IFERROR(IF(INDEX(database[],$C251,AM$6)=0,"",INDEX(database[],$C251,AM$6)),"")</f>
        <v/>
      </c>
      <c r="AN251" s="31" t="str">
        <f>IFERROR(IF(INDEX(database[],$C251,AN$6)=0,"",INDEX(database[],$C251,AN$6)),"")</f>
        <v/>
      </c>
      <c r="AO251" s="31" t="str">
        <f>IFERROR(IF(INDEX(database[],$C251,AO$6)=0,"",INDEX(database[],$C251,AO$6)),"")</f>
        <v/>
      </c>
      <c r="AP251" s="31" t="str">
        <f>IFERROR(IF(INDEX(database[],$C251,AP$6)=0,"",INDEX(database[],$C251,AP$6)),"")</f>
        <v/>
      </c>
      <c r="AQ251" s="31" t="str">
        <f>IFERROR(IF(INDEX(database[],$C251,AQ$6)=0,"",INDEX(database[],$C251,AQ$6)),"")</f>
        <v/>
      </c>
      <c r="AR251" s="31" t="str">
        <f>IFERROR(IF(INDEX(database[],$C251,AR$6)=0,"",INDEX(database[],$C251,AR$6)),"")</f>
        <v/>
      </c>
      <c r="AS251" s="31" t="str">
        <f>IFERROR(IF(INDEX(database[],$C251,AS$6)=0,"",INDEX(database[],$C251,AS$6)),"")</f>
        <v/>
      </c>
      <c r="AT251" s="31" t="str">
        <f>IFERROR(IF(INDEX(database[],$C251,AT$6)=0,"",INDEX(database[],$C251,AT$6)),"")</f>
        <v/>
      </c>
      <c r="AU251" s="31" t="str">
        <f>IFERROR(IF(INDEX(database[],$C251,AU$6)=0,"",INDEX(database[],$C251,AU$6)),"")</f>
        <v/>
      </c>
      <c r="AV251" s="31" t="str">
        <f>IFERROR(IF(INDEX(database[],$C251,AV$6)=0,"",INDEX(database[],$C251,AV$6)),"")</f>
        <v/>
      </c>
      <c r="AW251" s="31" t="str">
        <f t="shared" si="120"/>
        <v/>
      </c>
      <c r="AX251" s="49" t="str">
        <f t="shared" si="125"/>
        <v/>
      </c>
      <c r="AY251" s="31" t="str">
        <f t="shared" si="126"/>
        <v/>
      </c>
      <c r="AZ251" s="31" t="str">
        <f t="shared" si="127"/>
        <v/>
      </c>
      <c r="BA251" s="49" t="str">
        <f t="shared" ca="1" si="128"/>
        <v/>
      </c>
      <c r="BB251" s="51" t="str">
        <f t="shared" ca="1" si="129"/>
        <v/>
      </c>
      <c r="BC251" s="50" t="str">
        <f t="shared" si="141"/>
        <v/>
      </c>
      <c r="BD251" s="46" t="str">
        <f t="shared" si="141"/>
        <v/>
      </c>
      <c r="BE251" s="46" t="str">
        <f t="shared" si="141"/>
        <v/>
      </c>
      <c r="BF251" s="46" t="str">
        <f t="shared" si="141"/>
        <v/>
      </c>
      <c r="BG251" s="46" t="str">
        <f t="shared" si="141"/>
        <v/>
      </c>
      <c r="BH251" s="46" t="str">
        <f t="shared" si="141"/>
        <v/>
      </c>
      <c r="BI251" s="46" t="str">
        <f t="shared" si="141"/>
        <v/>
      </c>
      <c r="BJ251" s="31" t="str">
        <f t="shared" si="130"/>
        <v/>
      </c>
      <c r="BK251" s="31" t="str">
        <f t="shared" si="131"/>
        <v/>
      </c>
      <c r="BL251" s="31" t="str">
        <f t="shared" si="132"/>
        <v/>
      </c>
      <c r="BM251" s="31" t="str">
        <f t="shared" si="133"/>
        <v/>
      </c>
      <c r="BN251" s="31" t="str">
        <f t="shared" si="134"/>
        <v/>
      </c>
      <c r="BO251" s="31" t="str">
        <f t="shared" si="135"/>
        <v/>
      </c>
      <c r="BP251" s="48"/>
      <c r="BQ251" s="48"/>
      <c r="BR251" s="48"/>
      <c r="BS251" s="48"/>
      <c r="BT251" s="48"/>
      <c r="BU251" s="31">
        <f>IFERROR(IF(OR(BU$7="",List!$B$8="",List!$B$8="All"),1,IF(List!$B$8=INDEX(IF(BU$5="d",DateTable,MainTable),$C251,BU$6),1,0)),0)</f>
        <v>1</v>
      </c>
      <c r="BV251" s="31">
        <f>IFERROR(IF(OR(BV$7="",List!$B$11="",List!$B$11="All"),1,IF(List!$B$11=INDEX(IF(BV$5="d",DateTable,MainTable),$C251,BV$6),1,0)),0)</f>
        <v>1</v>
      </c>
      <c r="BW251" s="31">
        <f>IFERROR(IF(OR(BW$7="",List!$B$14="",List!$B$14="All"),1,IF(List!$B$14=INDEX(IF(BW$5="d",DateTable,MainTable),$C251,BW$6),1,0)),0)</f>
        <v>1</v>
      </c>
      <c r="BX251" s="31">
        <f>IFERROR(IF(OR(BX$7="",List!$B$17="",List!$B$17="All"),1,IF(List!$B$17=INDEX(IF(BX$5="d",DateTable,MainTable),$C251,BX$6),1,0)),0)</f>
        <v>1</v>
      </c>
      <c r="BY251" s="31">
        <f t="shared" si="137"/>
        <v>1</v>
      </c>
      <c r="CA251" s="31" t="str">
        <f t="shared" si="138"/>
        <v/>
      </c>
      <c r="CB251" s="31" t="str">
        <f t="shared" si="121"/>
        <v/>
      </c>
      <c r="CD251" s="31">
        <f>IFERROR(IF(OR(Dashboard!$C$7="",Dashboard!$C$7="All"),1,IF(Dashboard!$C$7=INDEX(MainTable,$C251,CD$6),1,0)),0)</f>
        <v>1</v>
      </c>
      <c r="CE251" s="31">
        <f>IFERROR(IF(OR(Dashboard!$E$7="",Dashboard!$E$7="All"),1,IF(Dashboard!$E$7=INDEX(MainTable,$C251,CE$6),1,0)),0)</f>
        <v>1</v>
      </c>
      <c r="CF251" s="31">
        <f>IFERROR(IF(OR(Dashboard!$G$7="",Dashboard!$G$7="All"),1,IF(Dashboard!$G$7=INDEX(MainTable,$C251,CF$6),1,0)),0)</f>
        <v>1</v>
      </c>
      <c r="CG251" s="31">
        <f>IFERROR(IF(OR(Dashboard!$I$7="",Dashboard!$I$7="All"),1,IF(Dashboard!$I$7=INDEX(MainTable,$C251,CG$6),1,0)),0)</f>
        <v>1</v>
      </c>
      <c r="CH251" s="31">
        <f t="shared" si="139"/>
        <v>1</v>
      </c>
      <c r="CJ251" s="31">
        <f t="shared" ca="1" si="140"/>
        <v>0</v>
      </c>
      <c r="CK251" s="31">
        <f t="shared" ca="1" si="122"/>
        <v>0</v>
      </c>
      <c r="CL251" s="31">
        <f t="shared" si="123"/>
        <v>0</v>
      </c>
      <c r="CM251" s="31">
        <f t="shared" si="124"/>
        <v>0</v>
      </c>
      <c r="DG251" s="31" t="str">
        <f t="shared" si="116"/>
        <v/>
      </c>
      <c r="DH251" s="31" t="str">
        <f>IFERROR(IF(COUNTIF($DG$8:$DG251,DG251)&gt;1,"",DG251),"")</f>
        <v/>
      </c>
      <c r="DI251" s="31" t="str">
        <f t="array" ref="DI251">IFERROR(INDEX(filter1,SMALL(IF(LEN(filter1)&gt;0,ROW(filter1)-ROW(INDEX(filter1,1,1))+1),ROW($DF251)-ROW($DF$7))),"")</f>
        <v/>
      </c>
      <c r="DJ251" s="31" t="str">
        <f t="shared" si="117"/>
        <v/>
      </c>
      <c r="DK251" s="31" t="str">
        <f>IFERROR(IF(COUNTIF($DJ$8:$DJ251,DJ251)&gt;1,"",DJ251),"")</f>
        <v/>
      </c>
      <c r="DL251" s="31" t="str">
        <f t="array" ref="DL251">IFERROR(INDEX(filter2,SMALL(IF(LEN(filter2)&gt;0,ROW(filter2)-ROW(INDEX(filter2,1,1))+1),ROW($DF251)-ROW($DF$7))),"")</f>
        <v/>
      </c>
      <c r="DM251" s="31" t="str">
        <f t="shared" si="118"/>
        <v/>
      </c>
      <c r="DN251" s="31" t="str">
        <f>IFERROR(IF(COUNTIF($DM$8:$DM251,DM251)&gt;1,"",DM251),"")</f>
        <v/>
      </c>
      <c r="DO251" s="31" t="str">
        <f t="array" ref="DO251">IFERROR(INDEX(filter3,SMALL(IF(LEN(filter3)&gt;0,ROW(filter3)-ROW(INDEX(filter3,1,1))+1),ROW($DF251)-ROW($DF$7))),"")</f>
        <v/>
      </c>
      <c r="DP251" s="31" t="str">
        <f t="shared" si="119"/>
        <v/>
      </c>
      <c r="DQ251" s="31" t="str">
        <f>IFERROR(IF(COUNTIF($DP$8:$DP251,DP251)&gt;1,"",DP251),"")</f>
        <v/>
      </c>
      <c r="DR251" s="31" t="str">
        <f t="array" ref="DR251">IFERROR(INDEX(filter4,SMALL(IF(LEN(filter4)&gt;0,ROW(filter4)-ROW(INDEX(filter4,1,1))+1),ROW($DF251)-ROW($DF$7))),"")</f>
        <v/>
      </c>
      <c r="DY251" s="75"/>
      <c r="DZ251" s="75"/>
      <c r="EA251" s="75"/>
      <c r="EB251" s="75"/>
      <c r="EC251" s="75"/>
      <c r="ED251" s="75"/>
      <c r="EE251" s="75"/>
      <c r="EF251" s="75"/>
      <c r="EG251" s="75"/>
      <c r="EH251" s="75"/>
      <c r="EI251" s="75"/>
      <c r="EJ251" s="75"/>
    </row>
    <row r="252" spans="3:140" ht="15" customHeight="1" x14ac:dyDescent="0.25">
      <c r="C252" s="31">
        <v>245</v>
      </c>
      <c r="D252" s="31" t="str">
        <f>IFERROR(IF(INDEX(database[],$C252,D$6)=0,"",INDEX(database[],$C252,D$6)),"")</f>
        <v/>
      </c>
      <c r="E252" s="46" t="str">
        <f>IFERROR(IF(INDEX(database[],$C252,E$6)=0,"",INDEX(database[],$C252,E$6)),"")</f>
        <v/>
      </c>
      <c r="F252" s="31" t="str">
        <f>IFERROR(IF(INDEX(database[],$C252,F$6)=0,"",INDEX(database[],$C252,F$6)),"")</f>
        <v/>
      </c>
      <c r="G252" s="31" t="str">
        <f>IFERROR(IF(INDEX(database[],$C252,G$6)=0,"",INDEX(database[],$C252,G$6)),"")</f>
        <v/>
      </c>
      <c r="H252" s="31" t="str">
        <f>IFERROR(IF(INDEX(database[],$C252,H$6)=0,"",INDEX(database[],$C252,H$6)),"")</f>
        <v/>
      </c>
      <c r="I252" s="31" t="str">
        <f>IFERROR(IF(INDEX(database[],$C252,I$6)=0,"",INDEX(database[],$C252,I$6)),"")</f>
        <v/>
      </c>
      <c r="J252" s="31" t="str">
        <f>IFERROR(IF(INDEX(database[],$C252,J$6)=0,"",INDEX(database[],$C252,J$6)),"")</f>
        <v/>
      </c>
      <c r="K252" s="31" t="str">
        <f>IFERROR(IF(INDEX(database[],$C252,K$6)=0,"",INDEX(database[],$C252,K$6)),"")</f>
        <v/>
      </c>
      <c r="L252" s="31" t="str">
        <f>IFERROR(IF(INDEX(database[],$C252,L$6)=0,"",INDEX(database[],$C252,L$6)),"")</f>
        <v/>
      </c>
      <c r="M252" s="31" t="str">
        <f>IFERROR(IF(INDEX(database[],$C252,M$6)=0,"",INDEX(database[],$C252,M$6)),"")</f>
        <v/>
      </c>
      <c r="N252" s="31" t="str">
        <f>IFERROR(IF(INDEX(database[],$C252,N$6)=0,"",INDEX(database[],$C252,N$6)),"")</f>
        <v/>
      </c>
      <c r="O252" s="31" t="str">
        <f>IFERROR(IF(INDEX(database[],$C252,O$6)=0,"",INDEX(database[],$C252,O$6)),"")</f>
        <v/>
      </c>
      <c r="P252" s="31" t="str">
        <f>IFERROR(IF(INDEX(database[],$C252,P$6)=0,"",INDEX(database[],$C252,P$6)),"")</f>
        <v/>
      </c>
      <c r="Q252" s="31" t="str">
        <f>IFERROR(IF(INDEX(database[],$C252,Q$6)=0,"",INDEX(database[],$C252,Q$6)),"")</f>
        <v/>
      </c>
      <c r="R252" s="46" t="str">
        <f>IFERROR(IF(INDEX(database[],$C252,R$6)=0,"",INDEX(database[],$C252,R$6)),"")</f>
        <v/>
      </c>
      <c r="S252" s="31" t="str">
        <f>IFERROR(IF(INDEX(database[],$C252,S$6)=0,"",INDEX(database[],$C252,S$6)),"")</f>
        <v/>
      </c>
      <c r="T252" s="31" t="str">
        <f>IFERROR(IF(INDEX(database[],$C252,T$6)=0,"",INDEX(database[],$C252,T$6)),"")</f>
        <v/>
      </c>
      <c r="U252" s="31" t="str">
        <f>IFERROR(IF(INDEX(database[],$C252,U$6)=0,"",INDEX(database[],$C252,U$6)),"")</f>
        <v/>
      </c>
      <c r="V252" s="31" t="str">
        <f>IFERROR(IF(INDEX(database[],$C252,V$6)=0,"",INDEX(database[],$C252,V$6)),"")</f>
        <v/>
      </c>
      <c r="W252" s="31" t="str">
        <f>IFERROR(IF(INDEX(database[],$C252,W$6)=0,"",INDEX(database[],$C252,W$6)),"")</f>
        <v/>
      </c>
      <c r="X252" s="31" t="str">
        <f>IFERROR(IF(INDEX(database[],$C252,X$6)=0,"",INDEX(database[],$C252,X$6)),"")</f>
        <v/>
      </c>
      <c r="Y252" s="31" t="str">
        <f>IFERROR(IF(INDEX(database[],$C252,Y$6)=0,"",INDEX(database[],$C252,Y$6)),"")</f>
        <v/>
      </c>
      <c r="Z252" s="31" t="str">
        <f>IFERROR(IF(INDEX(database[],$C252,Z$6)=0,"",INDEX(database[],$C252,Z$6)),"")</f>
        <v/>
      </c>
      <c r="AA252" s="31" t="str">
        <f>IFERROR(IF(INDEX(database[],$C252,AA$6)=0,"",INDEX(database[],$C252,AA$6)),"")</f>
        <v/>
      </c>
      <c r="AB252" s="31" t="str">
        <f>IFERROR(IF(INDEX(database[],$C252,AB$6)=0,"",INDEX(database[],$C252,AB$6)),"")</f>
        <v/>
      </c>
      <c r="AC252" s="31" t="str">
        <f>IFERROR(IF(INDEX(database[],$C252,AC$6)=0,"",INDEX(database[],$C252,AC$6)),"")</f>
        <v/>
      </c>
      <c r="AD252" s="31" t="str">
        <f>IFERROR(IF(INDEX(database[],$C252,AD$6)=0,"",INDEX(database[],$C252,AD$6)),"")</f>
        <v/>
      </c>
      <c r="AE252" s="31" t="str">
        <f>IFERROR(IF(INDEX(database[],$C252,AE$6)=0,"",INDEX(database[],$C252,AE$6)),"")</f>
        <v/>
      </c>
      <c r="AF252" s="31" t="str">
        <f>IFERROR(IF(INDEX(database[],$C252,AF$6)=0,"",INDEX(database[],$C252,AF$6)),"")</f>
        <v/>
      </c>
      <c r="AG252" s="31" t="str">
        <f>IFERROR(IF(INDEX(database[],$C252,AG$6)=0,"",INDEX(database[],$C252,AG$6)),"")</f>
        <v/>
      </c>
      <c r="AH252" s="31" t="str">
        <f>IFERROR(IF(INDEX(database[],$C252,AH$6)=0,"",INDEX(database[],$C252,AH$6)),"")</f>
        <v/>
      </c>
      <c r="AI252" s="31" t="str">
        <f>IFERROR(IF(INDEX(database[],$C252,AI$6)=0,"",INDEX(database[],$C252,AI$6)),"")</f>
        <v/>
      </c>
      <c r="AJ252" s="31" t="str">
        <f>IFERROR(IF(INDEX(database[],$C252,AJ$6)=0,"",INDEX(database[],$C252,AJ$6)),"")</f>
        <v/>
      </c>
      <c r="AK252" s="31" t="str">
        <f>IFERROR(IF(INDEX(database[],$C252,AK$6)=0,"",INDEX(database[],$C252,AK$6)),"")</f>
        <v/>
      </c>
      <c r="AL252" s="31" t="str">
        <f>IFERROR(IF(INDEX(database[],$C252,AL$6)=0,"",INDEX(database[],$C252,AL$6)),"")</f>
        <v/>
      </c>
      <c r="AM252" s="31" t="str">
        <f>IFERROR(IF(INDEX(database[],$C252,AM$6)=0,"",INDEX(database[],$C252,AM$6)),"")</f>
        <v/>
      </c>
      <c r="AN252" s="31" t="str">
        <f>IFERROR(IF(INDEX(database[],$C252,AN$6)=0,"",INDEX(database[],$C252,AN$6)),"")</f>
        <v/>
      </c>
      <c r="AO252" s="31" t="str">
        <f>IFERROR(IF(INDEX(database[],$C252,AO$6)=0,"",INDEX(database[],$C252,AO$6)),"")</f>
        <v/>
      </c>
      <c r="AP252" s="31" t="str">
        <f>IFERROR(IF(INDEX(database[],$C252,AP$6)=0,"",INDEX(database[],$C252,AP$6)),"")</f>
        <v/>
      </c>
      <c r="AQ252" s="31" t="str">
        <f>IFERROR(IF(INDEX(database[],$C252,AQ$6)=0,"",INDEX(database[],$C252,AQ$6)),"")</f>
        <v/>
      </c>
      <c r="AR252" s="31" t="str">
        <f>IFERROR(IF(INDEX(database[],$C252,AR$6)=0,"",INDEX(database[],$C252,AR$6)),"")</f>
        <v/>
      </c>
      <c r="AS252" s="31" t="str">
        <f>IFERROR(IF(INDEX(database[],$C252,AS$6)=0,"",INDEX(database[],$C252,AS$6)),"")</f>
        <v/>
      </c>
      <c r="AT252" s="31" t="str">
        <f>IFERROR(IF(INDEX(database[],$C252,AT$6)=0,"",INDEX(database[],$C252,AT$6)),"")</f>
        <v/>
      </c>
      <c r="AU252" s="31" t="str">
        <f>IFERROR(IF(INDEX(database[],$C252,AU$6)=0,"",INDEX(database[],$C252,AU$6)),"")</f>
        <v/>
      </c>
      <c r="AV252" s="31" t="str">
        <f>IFERROR(IF(INDEX(database[],$C252,AV$6)=0,"",INDEX(database[],$C252,AV$6)),"")</f>
        <v/>
      </c>
      <c r="AW252" s="31" t="str">
        <f t="shared" si="120"/>
        <v/>
      </c>
      <c r="AX252" s="49" t="str">
        <f t="shared" si="125"/>
        <v/>
      </c>
      <c r="AY252" s="31" t="str">
        <f t="shared" si="126"/>
        <v/>
      </c>
      <c r="AZ252" s="31" t="str">
        <f t="shared" si="127"/>
        <v/>
      </c>
      <c r="BA252" s="49" t="str">
        <f t="shared" ca="1" si="128"/>
        <v/>
      </c>
      <c r="BB252" s="51" t="str">
        <f t="shared" ca="1" si="129"/>
        <v/>
      </c>
      <c r="BC252" s="50" t="str">
        <f t="shared" si="141"/>
        <v/>
      </c>
      <c r="BD252" s="46" t="str">
        <f t="shared" si="141"/>
        <v/>
      </c>
      <c r="BE252" s="46" t="str">
        <f t="shared" si="141"/>
        <v/>
      </c>
      <c r="BF252" s="46" t="str">
        <f t="shared" si="141"/>
        <v/>
      </c>
      <c r="BG252" s="46" t="str">
        <f t="shared" si="141"/>
        <v/>
      </c>
      <c r="BH252" s="46" t="str">
        <f t="shared" si="141"/>
        <v/>
      </c>
      <c r="BI252" s="46" t="str">
        <f t="shared" si="141"/>
        <v/>
      </c>
      <c r="BJ252" s="31" t="str">
        <f t="shared" si="130"/>
        <v/>
      </c>
      <c r="BK252" s="31" t="str">
        <f t="shared" si="131"/>
        <v/>
      </c>
      <c r="BL252" s="31" t="str">
        <f t="shared" si="132"/>
        <v/>
      </c>
      <c r="BM252" s="31" t="str">
        <f t="shared" si="133"/>
        <v/>
      </c>
      <c r="BN252" s="31" t="str">
        <f t="shared" si="134"/>
        <v/>
      </c>
      <c r="BO252" s="31" t="str">
        <f t="shared" si="135"/>
        <v/>
      </c>
      <c r="BP252" s="48"/>
      <c r="BQ252" s="48"/>
      <c r="BR252" s="48"/>
      <c r="BS252" s="48"/>
      <c r="BT252" s="48"/>
      <c r="BU252" s="31">
        <f>IFERROR(IF(OR(BU$7="",List!$B$8="",List!$B$8="All"),1,IF(List!$B$8=INDEX(IF(BU$5="d",DateTable,MainTable),$C252,BU$6),1,0)),0)</f>
        <v>1</v>
      </c>
      <c r="BV252" s="31">
        <f>IFERROR(IF(OR(BV$7="",List!$B$11="",List!$B$11="All"),1,IF(List!$B$11=INDEX(IF(BV$5="d",DateTable,MainTable),$C252,BV$6),1,0)),0)</f>
        <v>1</v>
      </c>
      <c r="BW252" s="31">
        <f>IFERROR(IF(OR(BW$7="",List!$B$14="",List!$B$14="All"),1,IF(List!$B$14=INDEX(IF(BW$5="d",DateTable,MainTable),$C252,BW$6),1,0)),0)</f>
        <v>1</v>
      </c>
      <c r="BX252" s="31">
        <f>IFERROR(IF(OR(BX$7="",List!$B$17="",List!$B$17="All"),1,IF(List!$B$17=INDEX(IF(BX$5="d",DateTable,MainTable),$C252,BX$6),1,0)),0)</f>
        <v>1</v>
      </c>
      <c r="BY252" s="31">
        <f t="shared" si="137"/>
        <v>1</v>
      </c>
      <c r="CA252" s="31" t="str">
        <f t="shared" si="138"/>
        <v/>
      </c>
      <c r="CB252" s="31" t="str">
        <f t="shared" si="121"/>
        <v/>
      </c>
      <c r="CD252" s="31">
        <f>IFERROR(IF(OR(Dashboard!$C$7="",Dashboard!$C$7="All"),1,IF(Dashboard!$C$7=INDEX(MainTable,$C252,CD$6),1,0)),0)</f>
        <v>1</v>
      </c>
      <c r="CE252" s="31">
        <f>IFERROR(IF(OR(Dashboard!$E$7="",Dashboard!$E$7="All"),1,IF(Dashboard!$E$7=INDEX(MainTable,$C252,CE$6),1,0)),0)</f>
        <v>1</v>
      </c>
      <c r="CF252" s="31">
        <f>IFERROR(IF(OR(Dashboard!$G$7="",Dashboard!$G$7="All"),1,IF(Dashboard!$G$7=INDEX(MainTable,$C252,CF$6),1,0)),0)</f>
        <v>1</v>
      </c>
      <c r="CG252" s="31">
        <f>IFERROR(IF(OR(Dashboard!$I$7="",Dashboard!$I$7="All"),1,IF(Dashboard!$I$7=INDEX(MainTable,$C252,CG$6),1,0)),0)</f>
        <v>1</v>
      </c>
      <c r="CH252" s="31">
        <f t="shared" si="139"/>
        <v>1</v>
      </c>
      <c r="CJ252" s="31">
        <f t="shared" ca="1" si="140"/>
        <v>0</v>
      </c>
      <c r="CK252" s="31">
        <f t="shared" ca="1" si="122"/>
        <v>0</v>
      </c>
      <c r="CL252" s="31">
        <f t="shared" si="123"/>
        <v>0</v>
      </c>
      <c r="CM252" s="31">
        <f t="shared" si="124"/>
        <v>0</v>
      </c>
      <c r="DG252" s="31" t="str">
        <f t="shared" si="116"/>
        <v/>
      </c>
      <c r="DH252" s="31" t="str">
        <f>IFERROR(IF(COUNTIF($DG$8:$DG252,DG252)&gt;1,"",DG252),"")</f>
        <v/>
      </c>
      <c r="DI252" s="31" t="str">
        <f t="array" ref="DI252">IFERROR(INDEX(filter1,SMALL(IF(LEN(filter1)&gt;0,ROW(filter1)-ROW(INDEX(filter1,1,1))+1),ROW($DF252)-ROW($DF$7))),"")</f>
        <v/>
      </c>
      <c r="DJ252" s="31" t="str">
        <f t="shared" si="117"/>
        <v/>
      </c>
      <c r="DK252" s="31" t="str">
        <f>IFERROR(IF(COUNTIF($DJ$8:$DJ252,DJ252)&gt;1,"",DJ252),"")</f>
        <v/>
      </c>
      <c r="DL252" s="31" t="str">
        <f t="array" ref="DL252">IFERROR(INDEX(filter2,SMALL(IF(LEN(filter2)&gt;0,ROW(filter2)-ROW(INDEX(filter2,1,1))+1),ROW($DF252)-ROW($DF$7))),"")</f>
        <v/>
      </c>
      <c r="DM252" s="31" t="str">
        <f t="shared" si="118"/>
        <v/>
      </c>
      <c r="DN252" s="31" t="str">
        <f>IFERROR(IF(COUNTIF($DM$8:$DM252,DM252)&gt;1,"",DM252),"")</f>
        <v/>
      </c>
      <c r="DO252" s="31" t="str">
        <f t="array" ref="DO252">IFERROR(INDEX(filter3,SMALL(IF(LEN(filter3)&gt;0,ROW(filter3)-ROW(INDEX(filter3,1,1))+1),ROW($DF252)-ROW($DF$7))),"")</f>
        <v/>
      </c>
      <c r="DP252" s="31" t="str">
        <f t="shared" si="119"/>
        <v/>
      </c>
      <c r="DQ252" s="31" t="str">
        <f>IFERROR(IF(COUNTIF($DP$8:$DP252,DP252)&gt;1,"",DP252),"")</f>
        <v/>
      </c>
      <c r="DR252" s="31" t="str">
        <f t="array" ref="DR252">IFERROR(INDEX(filter4,SMALL(IF(LEN(filter4)&gt;0,ROW(filter4)-ROW(INDEX(filter4,1,1))+1),ROW($DF252)-ROW($DF$7))),"")</f>
        <v/>
      </c>
      <c r="DY252" s="75"/>
      <c r="DZ252" s="75"/>
      <c r="EA252" s="75"/>
      <c r="EB252" s="75"/>
      <c r="EC252" s="75"/>
      <c r="ED252" s="75"/>
      <c r="EE252" s="75"/>
      <c r="EF252" s="75"/>
      <c r="EG252" s="75"/>
      <c r="EH252" s="75"/>
      <c r="EI252" s="75"/>
      <c r="EJ252" s="75"/>
    </row>
    <row r="253" spans="3:140" ht="15" customHeight="1" x14ac:dyDescent="0.25">
      <c r="C253" s="31">
        <v>246</v>
      </c>
      <c r="D253" s="31" t="str">
        <f>IFERROR(IF(INDEX(database[],$C253,D$6)=0,"",INDEX(database[],$C253,D$6)),"")</f>
        <v/>
      </c>
      <c r="E253" s="46" t="str">
        <f>IFERROR(IF(INDEX(database[],$C253,E$6)=0,"",INDEX(database[],$C253,E$6)),"")</f>
        <v/>
      </c>
      <c r="F253" s="31" t="str">
        <f>IFERROR(IF(INDEX(database[],$C253,F$6)=0,"",INDEX(database[],$C253,F$6)),"")</f>
        <v/>
      </c>
      <c r="G253" s="31" t="str">
        <f>IFERROR(IF(INDEX(database[],$C253,G$6)=0,"",INDEX(database[],$C253,G$6)),"")</f>
        <v/>
      </c>
      <c r="H253" s="31" t="str">
        <f>IFERROR(IF(INDEX(database[],$C253,H$6)=0,"",INDEX(database[],$C253,H$6)),"")</f>
        <v/>
      </c>
      <c r="I253" s="31" t="str">
        <f>IFERROR(IF(INDEX(database[],$C253,I$6)=0,"",INDEX(database[],$C253,I$6)),"")</f>
        <v/>
      </c>
      <c r="J253" s="31" t="str">
        <f>IFERROR(IF(INDEX(database[],$C253,J$6)=0,"",INDEX(database[],$C253,J$6)),"")</f>
        <v/>
      </c>
      <c r="K253" s="31" t="str">
        <f>IFERROR(IF(INDEX(database[],$C253,K$6)=0,"",INDEX(database[],$C253,K$6)),"")</f>
        <v/>
      </c>
      <c r="L253" s="31" t="str">
        <f>IFERROR(IF(INDEX(database[],$C253,L$6)=0,"",INDEX(database[],$C253,L$6)),"")</f>
        <v/>
      </c>
      <c r="M253" s="31" t="str">
        <f>IFERROR(IF(INDEX(database[],$C253,M$6)=0,"",INDEX(database[],$C253,M$6)),"")</f>
        <v/>
      </c>
      <c r="N253" s="31" t="str">
        <f>IFERROR(IF(INDEX(database[],$C253,N$6)=0,"",INDEX(database[],$C253,N$6)),"")</f>
        <v/>
      </c>
      <c r="O253" s="31" t="str">
        <f>IFERROR(IF(INDEX(database[],$C253,O$6)=0,"",INDEX(database[],$C253,O$6)),"")</f>
        <v/>
      </c>
      <c r="P253" s="31" t="str">
        <f>IFERROR(IF(INDEX(database[],$C253,P$6)=0,"",INDEX(database[],$C253,P$6)),"")</f>
        <v/>
      </c>
      <c r="Q253" s="31" t="str">
        <f>IFERROR(IF(INDEX(database[],$C253,Q$6)=0,"",INDEX(database[],$C253,Q$6)),"")</f>
        <v/>
      </c>
      <c r="R253" s="46" t="str">
        <f>IFERROR(IF(INDEX(database[],$C253,R$6)=0,"",INDEX(database[],$C253,R$6)),"")</f>
        <v/>
      </c>
      <c r="S253" s="31" t="str">
        <f>IFERROR(IF(INDEX(database[],$C253,S$6)=0,"",INDEX(database[],$C253,S$6)),"")</f>
        <v/>
      </c>
      <c r="T253" s="31" t="str">
        <f>IFERROR(IF(INDEX(database[],$C253,T$6)=0,"",INDEX(database[],$C253,T$6)),"")</f>
        <v/>
      </c>
      <c r="U253" s="31" t="str">
        <f>IFERROR(IF(INDEX(database[],$C253,U$6)=0,"",INDEX(database[],$C253,U$6)),"")</f>
        <v/>
      </c>
      <c r="V253" s="31" t="str">
        <f>IFERROR(IF(INDEX(database[],$C253,V$6)=0,"",INDEX(database[],$C253,V$6)),"")</f>
        <v/>
      </c>
      <c r="W253" s="31" t="str">
        <f>IFERROR(IF(INDEX(database[],$C253,W$6)=0,"",INDEX(database[],$C253,W$6)),"")</f>
        <v/>
      </c>
      <c r="X253" s="31" t="str">
        <f>IFERROR(IF(INDEX(database[],$C253,X$6)=0,"",INDEX(database[],$C253,X$6)),"")</f>
        <v/>
      </c>
      <c r="Y253" s="31" t="str">
        <f>IFERROR(IF(INDEX(database[],$C253,Y$6)=0,"",INDEX(database[],$C253,Y$6)),"")</f>
        <v/>
      </c>
      <c r="Z253" s="31" t="str">
        <f>IFERROR(IF(INDEX(database[],$C253,Z$6)=0,"",INDEX(database[],$C253,Z$6)),"")</f>
        <v/>
      </c>
      <c r="AA253" s="31" t="str">
        <f>IFERROR(IF(INDEX(database[],$C253,AA$6)=0,"",INDEX(database[],$C253,AA$6)),"")</f>
        <v/>
      </c>
      <c r="AB253" s="31" t="str">
        <f>IFERROR(IF(INDEX(database[],$C253,AB$6)=0,"",INDEX(database[],$C253,AB$6)),"")</f>
        <v/>
      </c>
      <c r="AC253" s="31" t="str">
        <f>IFERROR(IF(INDEX(database[],$C253,AC$6)=0,"",INDEX(database[],$C253,AC$6)),"")</f>
        <v/>
      </c>
      <c r="AD253" s="31" t="str">
        <f>IFERROR(IF(INDEX(database[],$C253,AD$6)=0,"",INDEX(database[],$C253,AD$6)),"")</f>
        <v/>
      </c>
      <c r="AE253" s="31" t="str">
        <f>IFERROR(IF(INDEX(database[],$C253,AE$6)=0,"",INDEX(database[],$C253,AE$6)),"")</f>
        <v/>
      </c>
      <c r="AF253" s="31" t="str">
        <f>IFERROR(IF(INDEX(database[],$C253,AF$6)=0,"",INDEX(database[],$C253,AF$6)),"")</f>
        <v/>
      </c>
      <c r="AG253" s="31" t="str">
        <f>IFERROR(IF(INDEX(database[],$C253,AG$6)=0,"",INDEX(database[],$C253,AG$6)),"")</f>
        <v/>
      </c>
      <c r="AH253" s="31" t="str">
        <f>IFERROR(IF(INDEX(database[],$C253,AH$6)=0,"",INDEX(database[],$C253,AH$6)),"")</f>
        <v/>
      </c>
      <c r="AI253" s="31" t="str">
        <f>IFERROR(IF(INDEX(database[],$C253,AI$6)=0,"",INDEX(database[],$C253,AI$6)),"")</f>
        <v/>
      </c>
      <c r="AJ253" s="31" t="str">
        <f>IFERROR(IF(INDEX(database[],$C253,AJ$6)=0,"",INDEX(database[],$C253,AJ$6)),"")</f>
        <v/>
      </c>
      <c r="AK253" s="31" t="str">
        <f>IFERROR(IF(INDEX(database[],$C253,AK$6)=0,"",INDEX(database[],$C253,AK$6)),"")</f>
        <v/>
      </c>
      <c r="AL253" s="31" t="str">
        <f>IFERROR(IF(INDEX(database[],$C253,AL$6)=0,"",INDEX(database[],$C253,AL$6)),"")</f>
        <v/>
      </c>
      <c r="AM253" s="31" t="str">
        <f>IFERROR(IF(INDEX(database[],$C253,AM$6)=0,"",INDEX(database[],$C253,AM$6)),"")</f>
        <v/>
      </c>
      <c r="AN253" s="31" t="str">
        <f>IFERROR(IF(INDEX(database[],$C253,AN$6)=0,"",INDEX(database[],$C253,AN$6)),"")</f>
        <v/>
      </c>
      <c r="AO253" s="31" t="str">
        <f>IFERROR(IF(INDEX(database[],$C253,AO$6)=0,"",INDEX(database[],$C253,AO$6)),"")</f>
        <v/>
      </c>
      <c r="AP253" s="31" t="str">
        <f>IFERROR(IF(INDEX(database[],$C253,AP$6)=0,"",INDEX(database[],$C253,AP$6)),"")</f>
        <v/>
      </c>
      <c r="AQ253" s="31" t="str">
        <f>IFERROR(IF(INDEX(database[],$C253,AQ$6)=0,"",INDEX(database[],$C253,AQ$6)),"")</f>
        <v/>
      </c>
      <c r="AR253" s="31" t="str">
        <f>IFERROR(IF(INDEX(database[],$C253,AR$6)=0,"",INDEX(database[],$C253,AR$6)),"")</f>
        <v/>
      </c>
      <c r="AS253" s="31" t="str">
        <f>IFERROR(IF(INDEX(database[],$C253,AS$6)=0,"",INDEX(database[],$C253,AS$6)),"")</f>
        <v/>
      </c>
      <c r="AT253" s="31" t="str">
        <f>IFERROR(IF(INDEX(database[],$C253,AT$6)=0,"",INDEX(database[],$C253,AT$6)),"")</f>
        <v/>
      </c>
      <c r="AU253" s="31" t="str">
        <f>IFERROR(IF(INDEX(database[],$C253,AU$6)=0,"",INDEX(database[],$C253,AU$6)),"")</f>
        <v/>
      </c>
      <c r="AV253" s="31" t="str">
        <f>IFERROR(IF(INDEX(database[],$C253,AV$6)=0,"",INDEX(database[],$C253,AV$6)),"")</f>
        <v/>
      </c>
      <c r="AW253" s="31" t="str">
        <f t="shared" si="120"/>
        <v/>
      </c>
      <c r="AX253" s="49" t="str">
        <f t="shared" si="125"/>
        <v/>
      </c>
      <c r="AY253" s="31" t="str">
        <f t="shared" si="126"/>
        <v/>
      </c>
      <c r="AZ253" s="31" t="str">
        <f t="shared" si="127"/>
        <v/>
      </c>
      <c r="BA253" s="49" t="str">
        <f t="shared" ca="1" si="128"/>
        <v/>
      </c>
      <c r="BB253" s="51" t="str">
        <f t="shared" ca="1" si="129"/>
        <v/>
      </c>
      <c r="BC253" s="50" t="str">
        <f t="shared" si="141"/>
        <v/>
      </c>
      <c r="BD253" s="46" t="str">
        <f t="shared" si="141"/>
        <v/>
      </c>
      <c r="BE253" s="46" t="str">
        <f t="shared" si="141"/>
        <v/>
      </c>
      <c r="BF253" s="46" t="str">
        <f t="shared" si="141"/>
        <v/>
      </c>
      <c r="BG253" s="46" t="str">
        <f t="shared" si="141"/>
        <v/>
      </c>
      <c r="BH253" s="46" t="str">
        <f t="shared" si="141"/>
        <v/>
      </c>
      <c r="BI253" s="46" t="str">
        <f t="shared" si="141"/>
        <v/>
      </c>
      <c r="BJ253" s="31" t="str">
        <f t="shared" si="130"/>
        <v/>
      </c>
      <c r="BK253" s="31" t="str">
        <f t="shared" si="131"/>
        <v/>
      </c>
      <c r="BL253" s="31" t="str">
        <f t="shared" si="132"/>
        <v/>
      </c>
      <c r="BM253" s="31" t="str">
        <f t="shared" si="133"/>
        <v/>
      </c>
      <c r="BN253" s="31" t="str">
        <f t="shared" si="134"/>
        <v/>
      </c>
      <c r="BO253" s="31" t="str">
        <f t="shared" si="135"/>
        <v/>
      </c>
      <c r="BP253" s="48"/>
      <c r="BQ253" s="48"/>
      <c r="BR253" s="48"/>
      <c r="BS253" s="48"/>
      <c r="BT253" s="48"/>
      <c r="BU253" s="31">
        <f>IFERROR(IF(OR(BU$7="",List!$B$8="",List!$B$8="All"),1,IF(List!$B$8=INDEX(IF(BU$5="d",DateTable,MainTable),$C253,BU$6),1,0)),0)</f>
        <v>1</v>
      </c>
      <c r="BV253" s="31">
        <f>IFERROR(IF(OR(BV$7="",List!$B$11="",List!$B$11="All"),1,IF(List!$B$11=INDEX(IF(BV$5="d",DateTable,MainTable),$C253,BV$6),1,0)),0)</f>
        <v>1</v>
      </c>
      <c r="BW253" s="31">
        <f>IFERROR(IF(OR(BW$7="",List!$B$14="",List!$B$14="All"),1,IF(List!$B$14=INDEX(IF(BW$5="d",DateTable,MainTable),$C253,BW$6),1,0)),0)</f>
        <v>1</v>
      </c>
      <c r="BX253" s="31">
        <f>IFERROR(IF(OR(BX$7="",List!$B$17="",List!$B$17="All"),1,IF(List!$B$17=INDEX(IF(BX$5="d",DateTable,MainTable),$C253,BX$6),1,0)),0)</f>
        <v>1</v>
      </c>
      <c r="BY253" s="31">
        <f t="shared" si="137"/>
        <v>1</v>
      </c>
      <c r="CA253" s="31" t="str">
        <f t="shared" si="138"/>
        <v/>
      </c>
      <c r="CB253" s="31" t="str">
        <f t="shared" si="121"/>
        <v/>
      </c>
      <c r="CD253" s="31">
        <f>IFERROR(IF(OR(Dashboard!$C$7="",Dashboard!$C$7="All"),1,IF(Dashboard!$C$7=INDEX(MainTable,$C253,CD$6),1,0)),0)</f>
        <v>1</v>
      </c>
      <c r="CE253" s="31">
        <f>IFERROR(IF(OR(Dashboard!$E$7="",Dashboard!$E$7="All"),1,IF(Dashboard!$E$7=INDEX(MainTable,$C253,CE$6),1,0)),0)</f>
        <v>1</v>
      </c>
      <c r="CF253" s="31">
        <f>IFERROR(IF(OR(Dashboard!$G$7="",Dashboard!$G$7="All"),1,IF(Dashboard!$G$7=INDEX(MainTable,$C253,CF$6),1,0)),0)</f>
        <v>1</v>
      </c>
      <c r="CG253" s="31">
        <f>IFERROR(IF(OR(Dashboard!$I$7="",Dashboard!$I$7="All"),1,IF(Dashboard!$I$7=INDEX(MainTable,$C253,CG$6),1,0)),0)</f>
        <v>1</v>
      </c>
      <c r="CH253" s="31">
        <f t="shared" si="139"/>
        <v>1</v>
      </c>
      <c r="CJ253" s="31">
        <f t="shared" ca="1" si="140"/>
        <v>0</v>
      </c>
      <c r="CK253" s="31">
        <f t="shared" ca="1" si="122"/>
        <v>0</v>
      </c>
      <c r="CL253" s="31">
        <f t="shared" si="123"/>
        <v>0</v>
      </c>
      <c r="CM253" s="31">
        <f t="shared" si="124"/>
        <v>0</v>
      </c>
      <c r="DG253" s="31" t="str">
        <f t="shared" si="116"/>
        <v/>
      </c>
      <c r="DH253" s="31" t="str">
        <f>IFERROR(IF(COUNTIF($DG$8:$DG253,DG253)&gt;1,"",DG253),"")</f>
        <v/>
      </c>
      <c r="DI253" s="31" t="str">
        <f t="array" ref="DI253">IFERROR(INDEX(filter1,SMALL(IF(LEN(filter1)&gt;0,ROW(filter1)-ROW(INDEX(filter1,1,1))+1),ROW($DF253)-ROW($DF$7))),"")</f>
        <v/>
      </c>
      <c r="DJ253" s="31" t="str">
        <f t="shared" si="117"/>
        <v/>
      </c>
      <c r="DK253" s="31" t="str">
        <f>IFERROR(IF(COUNTIF($DJ$8:$DJ253,DJ253)&gt;1,"",DJ253),"")</f>
        <v/>
      </c>
      <c r="DL253" s="31" t="str">
        <f t="array" ref="DL253">IFERROR(INDEX(filter2,SMALL(IF(LEN(filter2)&gt;0,ROW(filter2)-ROW(INDEX(filter2,1,1))+1),ROW($DF253)-ROW($DF$7))),"")</f>
        <v/>
      </c>
      <c r="DM253" s="31" t="str">
        <f t="shared" si="118"/>
        <v/>
      </c>
      <c r="DN253" s="31" t="str">
        <f>IFERROR(IF(COUNTIF($DM$8:$DM253,DM253)&gt;1,"",DM253),"")</f>
        <v/>
      </c>
      <c r="DO253" s="31" t="str">
        <f t="array" ref="DO253">IFERROR(INDEX(filter3,SMALL(IF(LEN(filter3)&gt;0,ROW(filter3)-ROW(INDEX(filter3,1,1))+1),ROW($DF253)-ROW($DF$7))),"")</f>
        <v/>
      </c>
      <c r="DP253" s="31" t="str">
        <f t="shared" si="119"/>
        <v/>
      </c>
      <c r="DQ253" s="31" t="str">
        <f>IFERROR(IF(COUNTIF($DP$8:$DP253,DP253)&gt;1,"",DP253),"")</f>
        <v/>
      </c>
      <c r="DR253" s="31" t="str">
        <f t="array" ref="DR253">IFERROR(INDEX(filter4,SMALL(IF(LEN(filter4)&gt;0,ROW(filter4)-ROW(INDEX(filter4,1,1))+1),ROW($DF253)-ROW($DF$7))),"")</f>
        <v/>
      </c>
      <c r="DY253" s="75"/>
      <c r="DZ253" s="75"/>
      <c r="EA253" s="75"/>
      <c r="EB253" s="75"/>
      <c r="EC253" s="75"/>
      <c r="ED253" s="75"/>
      <c r="EE253" s="75"/>
      <c r="EF253" s="75"/>
      <c r="EG253" s="75"/>
      <c r="EH253" s="75"/>
      <c r="EI253" s="75"/>
      <c r="EJ253" s="75"/>
    </row>
    <row r="254" spans="3:140" ht="15" customHeight="1" x14ac:dyDescent="0.25">
      <c r="C254" s="31">
        <v>247</v>
      </c>
      <c r="D254" s="31" t="str">
        <f>IFERROR(IF(INDEX(database[],$C254,D$6)=0,"",INDEX(database[],$C254,D$6)),"")</f>
        <v/>
      </c>
      <c r="E254" s="46" t="str">
        <f>IFERROR(IF(INDEX(database[],$C254,E$6)=0,"",INDEX(database[],$C254,E$6)),"")</f>
        <v/>
      </c>
      <c r="F254" s="31" t="str">
        <f>IFERROR(IF(INDEX(database[],$C254,F$6)=0,"",INDEX(database[],$C254,F$6)),"")</f>
        <v/>
      </c>
      <c r="G254" s="31" t="str">
        <f>IFERROR(IF(INDEX(database[],$C254,G$6)=0,"",INDEX(database[],$C254,G$6)),"")</f>
        <v/>
      </c>
      <c r="H254" s="31" t="str">
        <f>IFERROR(IF(INDEX(database[],$C254,H$6)=0,"",INDEX(database[],$C254,H$6)),"")</f>
        <v/>
      </c>
      <c r="I254" s="31" t="str">
        <f>IFERROR(IF(INDEX(database[],$C254,I$6)=0,"",INDEX(database[],$C254,I$6)),"")</f>
        <v/>
      </c>
      <c r="J254" s="31" t="str">
        <f>IFERROR(IF(INDEX(database[],$C254,J$6)=0,"",INDEX(database[],$C254,J$6)),"")</f>
        <v/>
      </c>
      <c r="K254" s="31" t="str">
        <f>IFERROR(IF(INDEX(database[],$C254,K$6)=0,"",INDEX(database[],$C254,K$6)),"")</f>
        <v/>
      </c>
      <c r="L254" s="31" t="str">
        <f>IFERROR(IF(INDEX(database[],$C254,L$6)=0,"",INDEX(database[],$C254,L$6)),"")</f>
        <v/>
      </c>
      <c r="M254" s="31" t="str">
        <f>IFERROR(IF(INDEX(database[],$C254,M$6)=0,"",INDEX(database[],$C254,M$6)),"")</f>
        <v/>
      </c>
      <c r="N254" s="31" t="str">
        <f>IFERROR(IF(INDEX(database[],$C254,N$6)=0,"",INDEX(database[],$C254,N$6)),"")</f>
        <v/>
      </c>
      <c r="O254" s="31" t="str">
        <f>IFERROR(IF(INDEX(database[],$C254,O$6)=0,"",INDEX(database[],$C254,O$6)),"")</f>
        <v/>
      </c>
      <c r="P254" s="31" t="str">
        <f>IFERROR(IF(INDEX(database[],$C254,P$6)=0,"",INDEX(database[],$C254,P$6)),"")</f>
        <v/>
      </c>
      <c r="Q254" s="31" t="str">
        <f>IFERROR(IF(INDEX(database[],$C254,Q$6)=0,"",INDEX(database[],$C254,Q$6)),"")</f>
        <v/>
      </c>
      <c r="R254" s="46" t="str">
        <f>IFERROR(IF(INDEX(database[],$C254,R$6)=0,"",INDEX(database[],$C254,R$6)),"")</f>
        <v/>
      </c>
      <c r="S254" s="31" t="str">
        <f>IFERROR(IF(INDEX(database[],$C254,S$6)=0,"",INDEX(database[],$C254,S$6)),"")</f>
        <v/>
      </c>
      <c r="T254" s="31" t="str">
        <f>IFERROR(IF(INDEX(database[],$C254,T$6)=0,"",INDEX(database[],$C254,T$6)),"")</f>
        <v/>
      </c>
      <c r="U254" s="31" t="str">
        <f>IFERROR(IF(INDEX(database[],$C254,U$6)=0,"",INDEX(database[],$C254,U$6)),"")</f>
        <v/>
      </c>
      <c r="V254" s="31" t="str">
        <f>IFERROR(IF(INDEX(database[],$C254,V$6)=0,"",INDEX(database[],$C254,V$6)),"")</f>
        <v/>
      </c>
      <c r="W254" s="31" t="str">
        <f>IFERROR(IF(INDEX(database[],$C254,W$6)=0,"",INDEX(database[],$C254,W$6)),"")</f>
        <v/>
      </c>
      <c r="X254" s="31" t="str">
        <f>IFERROR(IF(INDEX(database[],$C254,X$6)=0,"",INDEX(database[],$C254,X$6)),"")</f>
        <v/>
      </c>
      <c r="Y254" s="31" t="str">
        <f>IFERROR(IF(INDEX(database[],$C254,Y$6)=0,"",INDEX(database[],$C254,Y$6)),"")</f>
        <v/>
      </c>
      <c r="Z254" s="31" t="str">
        <f>IFERROR(IF(INDEX(database[],$C254,Z$6)=0,"",INDEX(database[],$C254,Z$6)),"")</f>
        <v/>
      </c>
      <c r="AA254" s="31" t="str">
        <f>IFERROR(IF(INDEX(database[],$C254,AA$6)=0,"",INDEX(database[],$C254,AA$6)),"")</f>
        <v/>
      </c>
      <c r="AB254" s="31" t="str">
        <f>IFERROR(IF(INDEX(database[],$C254,AB$6)=0,"",INDEX(database[],$C254,AB$6)),"")</f>
        <v/>
      </c>
      <c r="AC254" s="31" t="str">
        <f>IFERROR(IF(INDEX(database[],$C254,AC$6)=0,"",INDEX(database[],$C254,AC$6)),"")</f>
        <v/>
      </c>
      <c r="AD254" s="31" t="str">
        <f>IFERROR(IF(INDEX(database[],$C254,AD$6)=0,"",INDEX(database[],$C254,AD$6)),"")</f>
        <v/>
      </c>
      <c r="AE254" s="31" t="str">
        <f>IFERROR(IF(INDEX(database[],$C254,AE$6)=0,"",INDEX(database[],$C254,AE$6)),"")</f>
        <v/>
      </c>
      <c r="AF254" s="31" t="str">
        <f>IFERROR(IF(INDEX(database[],$C254,AF$6)=0,"",INDEX(database[],$C254,AF$6)),"")</f>
        <v/>
      </c>
      <c r="AG254" s="31" t="str">
        <f>IFERROR(IF(INDEX(database[],$C254,AG$6)=0,"",INDEX(database[],$C254,AG$6)),"")</f>
        <v/>
      </c>
      <c r="AH254" s="31" t="str">
        <f>IFERROR(IF(INDEX(database[],$C254,AH$6)=0,"",INDEX(database[],$C254,AH$6)),"")</f>
        <v/>
      </c>
      <c r="AI254" s="31" t="str">
        <f>IFERROR(IF(INDEX(database[],$C254,AI$6)=0,"",INDEX(database[],$C254,AI$6)),"")</f>
        <v/>
      </c>
      <c r="AJ254" s="31" t="str">
        <f>IFERROR(IF(INDEX(database[],$C254,AJ$6)=0,"",INDEX(database[],$C254,AJ$6)),"")</f>
        <v/>
      </c>
      <c r="AK254" s="31" t="str">
        <f>IFERROR(IF(INDEX(database[],$C254,AK$6)=0,"",INDEX(database[],$C254,AK$6)),"")</f>
        <v/>
      </c>
      <c r="AL254" s="31" t="str">
        <f>IFERROR(IF(INDEX(database[],$C254,AL$6)=0,"",INDEX(database[],$C254,AL$6)),"")</f>
        <v/>
      </c>
      <c r="AM254" s="31" t="str">
        <f>IFERROR(IF(INDEX(database[],$C254,AM$6)=0,"",INDEX(database[],$C254,AM$6)),"")</f>
        <v/>
      </c>
      <c r="AN254" s="31" t="str">
        <f>IFERROR(IF(INDEX(database[],$C254,AN$6)=0,"",INDEX(database[],$C254,AN$6)),"")</f>
        <v/>
      </c>
      <c r="AO254" s="31" t="str">
        <f>IFERROR(IF(INDEX(database[],$C254,AO$6)=0,"",INDEX(database[],$C254,AO$6)),"")</f>
        <v/>
      </c>
      <c r="AP254" s="31" t="str">
        <f>IFERROR(IF(INDEX(database[],$C254,AP$6)=0,"",INDEX(database[],$C254,AP$6)),"")</f>
        <v/>
      </c>
      <c r="AQ254" s="31" t="str">
        <f>IFERROR(IF(INDEX(database[],$C254,AQ$6)=0,"",INDEX(database[],$C254,AQ$6)),"")</f>
        <v/>
      </c>
      <c r="AR254" s="31" t="str">
        <f>IFERROR(IF(INDEX(database[],$C254,AR$6)=0,"",INDEX(database[],$C254,AR$6)),"")</f>
        <v/>
      </c>
      <c r="AS254" s="31" t="str">
        <f>IFERROR(IF(INDEX(database[],$C254,AS$6)=0,"",INDEX(database[],$C254,AS$6)),"")</f>
        <v/>
      </c>
      <c r="AT254" s="31" t="str">
        <f>IFERROR(IF(INDEX(database[],$C254,AT$6)=0,"",INDEX(database[],$C254,AT$6)),"")</f>
        <v/>
      </c>
      <c r="AU254" s="31" t="str">
        <f>IFERROR(IF(INDEX(database[],$C254,AU$6)=0,"",INDEX(database[],$C254,AU$6)),"")</f>
        <v/>
      </c>
      <c r="AV254" s="31" t="str">
        <f>IFERROR(IF(INDEX(database[],$C254,AV$6)=0,"",INDEX(database[],$C254,AV$6)),"")</f>
        <v/>
      </c>
      <c r="AW254" s="31" t="str">
        <f t="shared" si="120"/>
        <v/>
      </c>
      <c r="AX254" s="49" t="str">
        <f t="shared" si="125"/>
        <v/>
      </c>
      <c r="AY254" s="31" t="str">
        <f t="shared" si="126"/>
        <v/>
      </c>
      <c r="AZ254" s="31" t="str">
        <f t="shared" si="127"/>
        <v/>
      </c>
      <c r="BA254" s="49" t="str">
        <f t="shared" ca="1" si="128"/>
        <v/>
      </c>
      <c r="BB254" s="51" t="str">
        <f t="shared" ca="1" si="129"/>
        <v/>
      </c>
      <c r="BC254" s="50" t="str">
        <f t="shared" si="141"/>
        <v/>
      </c>
      <c r="BD254" s="46" t="str">
        <f t="shared" si="141"/>
        <v/>
      </c>
      <c r="BE254" s="46" t="str">
        <f t="shared" si="141"/>
        <v/>
      </c>
      <c r="BF254" s="46" t="str">
        <f t="shared" si="141"/>
        <v/>
      </c>
      <c r="BG254" s="46" t="str">
        <f t="shared" si="141"/>
        <v/>
      </c>
      <c r="BH254" s="46" t="str">
        <f t="shared" si="141"/>
        <v/>
      </c>
      <c r="BI254" s="46" t="str">
        <f t="shared" si="141"/>
        <v/>
      </c>
      <c r="BJ254" s="31" t="str">
        <f t="shared" si="130"/>
        <v/>
      </c>
      <c r="BK254" s="31" t="str">
        <f t="shared" si="131"/>
        <v/>
      </c>
      <c r="BL254" s="31" t="str">
        <f t="shared" si="132"/>
        <v/>
      </c>
      <c r="BM254" s="31" t="str">
        <f t="shared" si="133"/>
        <v/>
      </c>
      <c r="BN254" s="31" t="str">
        <f t="shared" si="134"/>
        <v/>
      </c>
      <c r="BO254" s="31" t="str">
        <f t="shared" si="135"/>
        <v/>
      </c>
      <c r="BP254" s="48"/>
      <c r="BQ254" s="48"/>
      <c r="BR254" s="48"/>
      <c r="BS254" s="48"/>
      <c r="BT254" s="48"/>
      <c r="BU254" s="31">
        <f>IFERROR(IF(OR(BU$7="",List!$B$8="",List!$B$8="All"),1,IF(List!$B$8=INDEX(IF(BU$5="d",DateTable,MainTable),$C254,BU$6),1,0)),0)</f>
        <v>1</v>
      </c>
      <c r="BV254" s="31">
        <f>IFERROR(IF(OR(BV$7="",List!$B$11="",List!$B$11="All"),1,IF(List!$B$11=INDEX(IF(BV$5="d",DateTable,MainTable),$C254,BV$6),1,0)),0)</f>
        <v>1</v>
      </c>
      <c r="BW254" s="31">
        <f>IFERROR(IF(OR(BW$7="",List!$B$14="",List!$B$14="All"),1,IF(List!$B$14=INDEX(IF(BW$5="d",DateTable,MainTable),$C254,BW$6),1,0)),0)</f>
        <v>1</v>
      </c>
      <c r="BX254" s="31">
        <f>IFERROR(IF(OR(BX$7="",List!$B$17="",List!$B$17="All"),1,IF(List!$B$17=INDEX(IF(BX$5="d",DateTable,MainTable),$C254,BX$6),1,0)),0)</f>
        <v>1</v>
      </c>
      <c r="BY254" s="31">
        <f t="shared" si="137"/>
        <v>1</v>
      </c>
      <c r="CA254" s="31" t="str">
        <f t="shared" si="138"/>
        <v/>
      </c>
      <c r="CB254" s="31" t="str">
        <f t="shared" si="121"/>
        <v/>
      </c>
      <c r="CD254" s="31">
        <f>IFERROR(IF(OR(Dashboard!$C$7="",Dashboard!$C$7="All"),1,IF(Dashboard!$C$7=INDEX(MainTable,$C254,CD$6),1,0)),0)</f>
        <v>1</v>
      </c>
      <c r="CE254" s="31">
        <f>IFERROR(IF(OR(Dashboard!$E$7="",Dashboard!$E$7="All"),1,IF(Dashboard!$E$7=INDEX(MainTable,$C254,CE$6),1,0)),0)</f>
        <v>1</v>
      </c>
      <c r="CF254" s="31">
        <f>IFERROR(IF(OR(Dashboard!$G$7="",Dashboard!$G$7="All"),1,IF(Dashboard!$G$7=INDEX(MainTable,$C254,CF$6),1,0)),0)</f>
        <v>1</v>
      </c>
      <c r="CG254" s="31">
        <f>IFERROR(IF(OR(Dashboard!$I$7="",Dashboard!$I$7="All"),1,IF(Dashboard!$I$7=INDEX(MainTable,$C254,CG$6),1,0)),0)</f>
        <v>1</v>
      </c>
      <c r="CH254" s="31">
        <f t="shared" si="139"/>
        <v>1</v>
      </c>
      <c r="CJ254" s="31">
        <f t="shared" ca="1" si="140"/>
        <v>0</v>
      </c>
      <c r="CK254" s="31">
        <f t="shared" ca="1" si="122"/>
        <v>0</v>
      </c>
      <c r="CL254" s="31">
        <f t="shared" si="123"/>
        <v>0</v>
      </c>
      <c r="CM254" s="31">
        <f t="shared" si="124"/>
        <v>0</v>
      </c>
      <c r="DG254" s="31" t="str">
        <f t="shared" si="116"/>
        <v/>
      </c>
      <c r="DH254" s="31" t="str">
        <f>IFERROR(IF(COUNTIF($DG$8:$DG254,DG254)&gt;1,"",DG254),"")</f>
        <v/>
      </c>
      <c r="DI254" s="31" t="str">
        <f t="array" ref="DI254">IFERROR(INDEX(filter1,SMALL(IF(LEN(filter1)&gt;0,ROW(filter1)-ROW(INDEX(filter1,1,1))+1),ROW($DF254)-ROW($DF$7))),"")</f>
        <v/>
      </c>
      <c r="DJ254" s="31" t="str">
        <f t="shared" si="117"/>
        <v/>
      </c>
      <c r="DK254" s="31" t="str">
        <f>IFERROR(IF(COUNTIF($DJ$8:$DJ254,DJ254)&gt;1,"",DJ254),"")</f>
        <v/>
      </c>
      <c r="DL254" s="31" t="str">
        <f t="array" ref="DL254">IFERROR(INDEX(filter2,SMALL(IF(LEN(filter2)&gt;0,ROW(filter2)-ROW(INDEX(filter2,1,1))+1),ROW($DF254)-ROW($DF$7))),"")</f>
        <v/>
      </c>
      <c r="DM254" s="31" t="str">
        <f t="shared" si="118"/>
        <v/>
      </c>
      <c r="DN254" s="31" t="str">
        <f>IFERROR(IF(COUNTIF($DM$8:$DM254,DM254)&gt;1,"",DM254),"")</f>
        <v/>
      </c>
      <c r="DO254" s="31" t="str">
        <f t="array" ref="DO254">IFERROR(INDEX(filter3,SMALL(IF(LEN(filter3)&gt;0,ROW(filter3)-ROW(INDEX(filter3,1,1))+1),ROW($DF254)-ROW($DF$7))),"")</f>
        <v/>
      </c>
      <c r="DP254" s="31" t="str">
        <f t="shared" si="119"/>
        <v/>
      </c>
      <c r="DQ254" s="31" t="str">
        <f>IFERROR(IF(COUNTIF($DP$8:$DP254,DP254)&gt;1,"",DP254),"")</f>
        <v/>
      </c>
      <c r="DR254" s="31" t="str">
        <f t="array" ref="DR254">IFERROR(INDEX(filter4,SMALL(IF(LEN(filter4)&gt;0,ROW(filter4)-ROW(INDEX(filter4,1,1))+1),ROW($DF254)-ROW($DF$7))),"")</f>
        <v/>
      </c>
      <c r="DY254" s="75"/>
      <c r="DZ254" s="75"/>
      <c r="EA254" s="75"/>
      <c r="EB254" s="75"/>
      <c r="EC254" s="75"/>
      <c r="ED254" s="75"/>
      <c r="EE254" s="75"/>
      <c r="EF254" s="75"/>
      <c r="EG254" s="75"/>
      <c r="EH254" s="75"/>
      <c r="EI254" s="75"/>
      <c r="EJ254" s="75"/>
    </row>
    <row r="255" spans="3:140" ht="15" customHeight="1" x14ac:dyDescent="0.25">
      <c r="C255" s="31">
        <v>248</v>
      </c>
      <c r="D255" s="31" t="str">
        <f>IFERROR(IF(INDEX(database[],$C255,D$6)=0,"",INDEX(database[],$C255,D$6)),"")</f>
        <v/>
      </c>
      <c r="E255" s="46" t="str">
        <f>IFERROR(IF(INDEX(database[],$C255,E$6)=0,"",INDEX(database[],$C255,E$6)),"")</f>
        <v/>
      </c>
      <c r="F255" s="31" t="str">
        <f>IFERROR(IF(INDEX(database[],$C255,F$6)=0,"",INDEX(database[],$C255,F$6)),"")</f>
        <v/>
      </c>
      <c r="G255" s="31" t="str">
        <f>IFERROR(IF(INDEX(database[],$C255,G$6)=0,"",INDEX(database[],$C255,G$6)),"")</f>
        <v/>
      </c>
      <c r="H255" s="31" t="str">
        <f>IFERROR(IF(INDEX(database[],$C255,H$6)=0,"",INDEX(database[],$C255,H$6)),"")</f>
        <v/>
      </c>
      <c r="I255" s="31" t="str">
        <f>IFERROR(IF(INDEX(database[],$C255,I$6)=0,"",INDEX(database[],$C255,I$6)),"")</f>
        <v/>
      </c>
      <c r="J255" s="31" t="str">
        <f>IFERROR(IF(INDEX(database[],$C255,J$6)=0,"",INDEX(database[],$C255,J$6)),"")</f>
        <v/>
      </c>
      <c r="K255" s="31" t="str">
        <f>IFERROR(IF(INDEX(database[],$C255,K$6)=0,"",INDEX(database[],$C255,K$6)),"")</f>
        <v/>
      </c>
      <c r="L255" s="31" t="str">
        <f>IFERROR(IF(INDEX(database[],$C255,L$6)=0,"",INDEX(database[],$C255,L$6)),"")</f>
        <v/>
      </c>
      <c r="M255" s="31" t="str">
        <f>IFERROR(IF(INDEX(database[],$C255,M$6)=0,"",INDEX(database[],$C255,M$6)),"")</f>
        <v/>
      </c>
      <c r="N255" s="31" t="str">
        <f>IFERROR(IF(INDEX(database[],$C255,N$6)=0,"",INDEX(database[],$C255,N$6)),"")</f>
        <v/>
      </c>
      <c r="O255" s="31" t="str">
        <f>IFERROR(IF(INDEX(database[],$C255,O$6)=0,"",INDEX(database[],$C255,O$6)),"")</f>
        <v/>
      </c>
      <c r="P255" s="31" t="str">
        <f>IFERROR(IF(INDEX(database[],$C255,P$6)=0,"",INDEX(database[],$C255,P$6)),"")</f>
        <v/>
      </c>
      <c r="Q255" s="31" t="str">
        <f>IFERROR(IF(INDEX(database[],$C255,Q$6)=0,"",INDEX(database[],$C255,Q$6)),"")</f>
        <v/>
      </c>
      <c r="R255" s="46" t="str">
        <f>IFERROR(IF(INDEX(database[],$C255,R$6)=0,"",INDEX(database[],$C255,R$6)),"")</f>
        <v/>
      </c>
      <c r="S255" s="31" t="str">
        <f>IFERROR(IF(INDEX(database[],$C255,S$6)=0,"",INDEX(database[],$C255,S$6)),"")</f>
        <v/>
      </c>
      <c r="T255" s="31" t="str">
        <f>IFERROR(IF(INDEX(database[],$C255,T$6)=0,"",INDEX(database[],$C255,T$6)),"")</f>
        <v/>
      </c>
      <c r="U255" s="31" t="str">
        <f>IFERROR(IF(INDEX(database[],$C255,U$6)=0,"",INDEX(database[],$C255,U$6)),"")</f>
        <v/>
      </c>
      <c r="V255" s="31" t="str">
        <f>IFERROR(IF(INDEX(database[],$C255,V$6)=0,"",INDEX(database[],$C255,V$6)),"")</f>
        <v/>
      </c>
      <c r="W255" s="31" t="str">
        <f>IFERROR(IF(INDEX(database[],$C255,W$6)=0,"",INDEX(database[],$C255,W$6)),"")</f>
        <v/>
      </c>
      <c r="X255" s="31" t="str">
        <f>IFERROR(IF(INDEX(database[],$C255,X$6)=0,"",INDEX(database[],$C255,X$6)),"")</f>
        <v/>
      </c>
      <c r="Y255" s="31" t="str">
        <f>IFERROR(IF(INDEX(database[],$C255,Y$6)=0,"",INDEX(database[],$C255,Y$6)),"")</f>
        <v/>
      </c>
      <c r="Z255" s="31" t="str">
        <f>IFERROR(IF(INDEX(database[],$C255,Z$6)=0,"",INDEX(database[],$C255,Z$6)),"")</f>
        <v/>
      </c>
      <c r="AA255" s="31" t="str">
        <f>IFERROR(IF(INDEX(database[],$C255,AA$6)=0,"",INDEX(database[],$C255,AA$6)),"")</f>
        <v/>
      </c>
      <c r="AB255" s="31" t="str">
        <f>IFERROR(IF(INDEX(database[],$C255,AB$6)=0,"",INDEX(database[],$C255,AB$6)),"")</f>
        <v/>
      </c>
      <c r="AC255" s="31" t="str">
        <f>IFERROR(IF(INDEX(database[],$C255,AC$6)=0,"",INDEX(database[],$C255,AC$6)),"")</f>
        <v/>
      </c>
      <c r="AD255" s="31" t="str">
        <f>IFERROR(IF(INDEX(database[],$C255,AD$6)=0,"",INDEX(database[],$C255,AD$6)),"")</f>
        <v/>
      </c>
      <c r="AE255" s="31" t="str">
        <f>IFERROR(IF(INDEX(database[],$C255,AE$6)=0,"",INDEX(database[],$C255,AE$6)),"")</f>
        <v/>
      </c>
      <c r="AF255" s="31" t="str">
        <f>IFERROR(IF(INDEX(database[],$C255,AF$6)=0,"",INDEX(database[],$C255,AF$6)),"")</f>
        <v/>
      </c>
      <c r="AG255" s="31" t="str">
        <f>IFERROR(IF(INDEX(database[],$C255,AG$6)=0,"",INDEX(database[],$C255,AG$6)),"")</f>
        <v/>
      </c>
      <c r="AH255" s="31" t="str">
        <f>IFERROR(IF(INDEX(database[],$C255,AH$6)=0,"",INDEX(database[],$C255,AH$6)),"")</f>
        <v/>
      </c>
      <c r="AI255" s="31" t="str">
        <f>IFERROR(IF(INDEX(database[],$C255,AI$6)=0,"",INDEX(database[],$C255,AI$6)),"")</f>
        <v/>
      </c>
      <c r="AJ255" s="31" t="str">
        <f>IFERROR(IF(INDEX(database[],$C255,AJ$6)=0,"",INDEX(database[],$C255,AJ$6)),"")</f>
        <v/>
      </c>
      <c r="AK255" s="31" t="str">
        <f>IFERROR(IF(INDEX(database[],$C255,AK$6)=0,"",INDEX(database[],$C255,AK$6)),"")</f>
        <v/>
      </c>
      <c r="AL255" s="31" t="str">
        <f>IFERROR(IF(INDEX(database[],$C255,AL$6)=0,"",INDEX(database[],$C255,AL$6)),"")</f>
        <v/>
      </c>
      <c r="AM255" s="31" t="str">
        <f>IFERROR(IF(INDEX(database[],$C255,AM$6)=0,"",INDEX(database[],$C255,AM$6)),"")</f>
        <v/>
      </c>
      <c r="AN255" s="31" t="str">
        <f>IFERROR(IF(INDEX(database[],$C255,AN$6)=0,"",INDEX(database[],$C255,AN$6)),"")</f>
        <v/>
      </c>
      <c r="AO255" s="31" t="str">
        <f>IFERROR(IF(INDEX(database[],$C255,AO$6)=0,"",INDEX(database[],$C255,AO$6)),"")</f>
        <v/>
      </c>
      <c r="AP255" s="31" t="str">
        <f>IFERROR(IF(INDEX(database[],$C255,AP$6)=0,"",INDEX(database[],$C255,AP$6)),"")</f>
        <v/>
      </c>
      <c r="AQ255" s="31" t="str">
        <f>IFERROR(IF(INDEX(database[],$C255,AQ$6)=0,"",INDEX(database[],$C255,AQ$6)),"")</f>
        <v/>
      </c>
      <c r="AR255" s="31" t="str">
        <f>IFERROR(IF(INDEX(database[],$C255,AR$6)=0,"",INDEX(database[],$C255,AR$6)),"")</f>
        <v/>
      </c>
      <c r="AS255" s="31" t="str">
        <f>IFERROR(IF(INDEX(database[],$C255,AS$6)=0,"",INDEX(database[],$C255,AS$6)),"")</f>
        <v/>
      </c>
      <c r="AT255" s="31" t="str">
        <f>IFERROR(IF(INDEX(database[],$C255,AT$6)=0,"",INDEX(database[],$C255,AT$6)),"")</f>
        <v/>
      </c>
      <c r="AU255" s="31" t="str">
        <f>IFERROR(IF(INDEX(database[],$C255,AU$6)=0,"",INDEX(database[],$C255,AU$6)),"")</f>
        <v/>
      </c>
      <c r="AV255" s="31" t="str">
        <f>IFERROR(IF(INDEX(database[],$C255,AV$6)=0,"",INDEX(database[],$C255,AV$6)),"")</f>
        <v/>
      </c>
      <c r="AW255" s="31" t="str">
        <f t="shared" si="120"/>
        <v/>
      </c>
      <c r="AX255" s="49" t="str">
        <f t="shared" si="125"/>
        <v/>
      </c>
      <c r="AY255" s="31" t="str">
        <f t="shared" si="126"/>
        <v/>
      </c>
      <c r="AZ255" s="31" t="str">
        <f t="shared" si="127"/>
        <v/>
      </c>
      <c r="BA255" s="49" t="str">
        <f t="shared" ca="1" si="128"/>
        <v/>
      </c>
      <c r="BB255" s="51" t="str">
        <f t="shared" ca="1" si="129"/>
        <v/>
      </c>
      <c r="BC255" s="50" t="str">
        <f t="shared" si="141"/>
        <v/>
      </c>
      <c r="BD255" s="46" t="str">
        <f t="shared" si="141"/>
        <v/>
      </c>
      <c r="BE255" s="46" t="str">
        <f t="shared" si="141"/>
        <v/>
      </c>
      <c r="BF255" s="46" t="str">
        <f t="shared" si="141"/>
        <v/>
      </c>
      <c r="BG255" s="46" t="str">
        <f t="shared" si="141"/>
        <v/>
      </c>
      <c r="BH255" s="46" t="str">
        <f t="shared" si="141"/>
        <v/>
      </c>
      <c r="BI255" s="46" t="str">
        <f t="shared" si="141"/>
        <v/>
      </c>
      <c r="BJ255" s="31" t="str">
        <f t="shared" si="130"/>
        <v/>
      </c>
      <c r="BK255" s="31" t="str">
        <f t="shared" si="131"/>
        <v/>
      </c>
      <c r="BL255" s="31" t="str">
        <f t="shared" si="132"/>
        <v/>
      </c>
      <c r="BM255" s="31" t="str">
        <f t="shared" si="133"/>
        <v/>
      </c>
      <c r="BN255" s="31" t="str">
        <f t="shared" si="134"/>
        <v/>
      </c>
      <c r="BO255" s="31" t="str">
        <f t="shared" si="135"/>
        <v/>
      </c>
      <c r="BP255" s="48"/>
      <c r="BQ255" s="48"/>
      <c r="BR255" s="48"/>
      <c r="BS255" s="48"/>
      <c r="BT255" s="48"/>
      <c r="BU255" s="31">
        <f>IFERROR(IF(OR(BU$7="",List!$B$8="",List!$B$8="All"),1,IF(List!$B$8=INDEX(IF(BU$5="d",DateTable,MainTable),$C255,BU$6),1,0)),0)</f>
        <v>1</v>
      </c>
      <c r="BV255" s="31">
        <f>IFERROR(IF(OR(BV$7="",List!$B$11="",List!$B$11="All"),1,IF(List!$B$11=INDEX(IF(BV$5="d",DateTable,MainTable),$C255,BV$6),1,0)),0)</f>
        <v>1</v>
      </c>
      <c r="BW255" s="31">
        <f>IFERROR(IF(OR(BW$7="",List!$B$14="",List!$B$14="All"),1,IF(List!$B$14=INDEX(IF(BW$5="d",DateTable,MainTable),$C255,BW$6),1,0)),0)</f>
        <v>1</v>
      </c>
      <c r="BX255" s="31">
        <f>IFERROR(IF(OR(BX$7="",List!$B$17="",List!$B$17="All"),1,IF(List!$B$17=INDEX(IF(BX$5="d",DateTable,MainTable),$C255,BX$6),1,0)),0)</f>
        <v>1</v>
      </c>
      <c r="BY255" s="31">
        <f t="shared" si="137"/>
        <v>1</v>
      </c>
      <c r="CA255" s="31" t="str">
        <f t="shared" si="138"/>
        <v/>
      </c>
      <c r="CB255" s="31" t="str">
        <f t="shared" si="121"/>
        <v/>
      </c>
      <c r="CD255" s="31">
        <f>IFERROR(IF(OR(Dashboard!$C$7="",Dashboard!$C$7="All"),1,IF(Dashboard!$C$7=INDEX(MainTable,$C255,CD$6),1,0)),0)</f>
        <v>1</v>
      </c>
      <c r="CE255" s="31">
        <f>IFERROR(IF(OR(Dashboard!$E$7="",Dashboard!$E$7="All"),1,IF(Dashboard!$E$7=INDEX(MainTable,$C255,CE$6),1,0)),0)</f>
        <v>1</v>
      </c>
      <c r="CF255" s="31">
        <f>IFERROR(IF(OR(Dashboard!$G$7="",Dashboard!$G$7="All"),1,IF(Dashboard!$G$7=INDEX(MainTable,$C255,CF$6),1,0)),0)</f>
        <v>1</v>
      </c>
      <c r="CG255" s="31">
        <f>IFERROR(IF(OR(Dashboard!$I$7="",Dashboard!$I$7="All"),1,IF(Dashboard!$I$7=INDEX(MainTable,$C255,CG$6),1,0)),0)</f>
        <v>1</v>
      </c>
      <c r="CH255" s="31">
        <f t="shared" si="139"/>
        <v>1</v>
      </c>
      <c r="CJ255" s="31">
        <f t="shared" ca="1" si="140"/>
        <v>0</v>
      </c>
      <c r="CK255" s="31">
        <f t="shared" ca="1" si="122"/>
        <v>0</v>
      </c>
      <c r="CL255" s="31">
        <f t="shared" si="123"/>
        <v>0</v>
      </c>
      <c r="CM255" s="31">
        <f t="shared" si="124"/>
        <v>0</v>
      </c>
      <c r="DG255" s="31" t="str">
        <f t="shared" si="116"/>
        <v/>
      </c>
      <c r="DH255" s="31" t="str">
        <f>IFERROR(IF(COUNTIF($DG$8:$DG255,DG255)&gt;1,"",DG255),"")</f>
        <v/>
      </c>
      <c r="DI255" s="31" t="str">
        <f t="array" ref="DI255">IFERROR(INDEX(filter1,SMALL(IF(LEN(filter1)&gt;0,ROW(filter1)-ROW(INDEX(filter1,1,1))+1),ROW($DF255)-ROW($DF$7))),"")</f>
        <v/>
      </c>
      <c r="DJ255" s="31" t="str">
        <f t="shared" si="117"/>
        <v/>
      </c>
      <c r="DK255" s="31" t="str">
        <f>IFERROR(IF(COUNTIF($DJ$8:$DJ255,DJ255)&gt;1,"",DJ255),"")</f>
        <v/>
      </c>
      <c r="DL255" s="31" t="str">
        <f t="array" ref="DL255">IFERROR(INDEX(filter2,SMALL(IF(LEN(filter2)&gt;0,ROW(filter2)-ROW(INDEX(filter2,1,1))+1),ROW($DF255)-ROW($DF$7))),"")</f>
        <v/>
      </c>
      <c r="DM255" s="31" t="str">
        <f t="shared" si="118"/>
        <v/>
      </c>
      <c r="DN255" s="31" t="str">
        <f>IFERROR(IF(COUNTIF($DM$8:$DM255,DM255)&gt;1,"",DM255),"")</f>
        <v/>
      </c>
      <c r="DO255" s="31" t="str">
        <f t="array" ref="DO255">IFERROR(INDEX(filter3,SMALL(IF(LEN(filter3)&gt;0,ROW(filter3)-ROW(INDEX(filter3,1,1))+1),ROW($DF255)-ROW($DF$7))),"")</f>
        <v/>
      </c>
      <c r="DP255" s="31" t="str">
        <f t="shared" si="119"/>
        <v/>
      </c>
      <c r="DQ255" s="31" t="str">
        <f>IFERROR(IF(COUNTIF($DP$8:$DP255,DP255)&gt;1,"",DP255),"")</f>
        <v/>
      </c>
      <c r="DR255" s="31" t="str">
        <f t="array" ref="DR255">IFERROR(INDEX(filter4,SMALL(IF(LEN(filter4)&gt;0,ROW(filter4)-ROW(INDEX(filter4,1,1))+1),ROW($DF255)-ROW($DF$7))),"")</f>
        <v/>
      </c>
      <c r="DY255" s="75"/>
      <c r="DZ255" s="75"/>
      <c r="EA255" s="75"/>
      <c r="EB255" s="75"/>
      <c r="EC255" s="75"/>
      <c r="ED255" s="75"/>
      <c r="EE255" s="75"/>
      <c r="EF255" s="75"/>
      <c r="EG255" s="75"/>
      <c r="EH255" s="75"/>
      <c r="EI255" s="75"/>
      <c r="EJ255" s="75"/>
    </row>
    <row r="256" spans="3:140" ht="15" customHeight="1" x14ac:dyDescent="0.25">
      <c r="C256" s="31">
        <v>249</v>
      </c>
      <c r="D256" s="31" t="str">
        <f>IFERROR(IF(INDEX(database[],$C256,D$6)=0,"",INDEX(database[],$C256,D$6)),"")</f>
        <v/>
      </c>
      <c r="E256" s="46" t="str">
        <f>IFERROR(IF(INDEX(database[],$C256,E$6)=0,"",INDEX(database[],$C256,E$6)),"")</f>
        <v/>
      </c>
      <c r="F256" s="31" t="str">
        <f>IFERROR(IF(INDEX(database[],$C256,F$6)=0,"",INDEX(database[],$C256,F$6)),"")</f>
        <v/>
      </c>
      <c r="G256" s="31" t="str">
        <f>IFERROR(IF(INDEX(database[],$C256,G$6)=0,"",INDEX(database[],$C256,G$6)),"")</f>
        <v/>
      </c>
      <c r="H256" s="31" t="str">
        <f>IFERROR(IF(INDEX(database[],$C256,H$6)=0,"",INDEX(database[],$C256,H$6)),"")</f>
        <v/>
      </c>
      <c r="I256" s="31" t="str">
        <f>IFERROR(IF(INDEX(database[],$C256,I$6)=0,"",INDEX(database[],$C256,I$6)),"")</f>
        <v/>
      </c>
      <c r="J256" s="31" t="str">
        <f>IFERROR(IF(INDEX(database[],$C256,J$6)=0,"",INDEX(database[],$C256,J$6)),"")</f>
        <v/>
      </c>
      <c r="K256" s="31" t="str">
        <f>IFERROR(IF(INDEX(database[],$C256,K$6)=0,"",INDEX(database[],$C256,K$6)),"")</f>
        <v/>
      </c>
      <c r="L256" s="31" t="str">
        <f>IFERROR(IF(INDEX(database[],$C256,L$6)=0,"",INDEX(database[],$C256,L$6)),"")</f>
        <v/>
      </c>
      <c r="M256" s="31" t="str">
        <f>IFERROR(IF(INDEX(database[],$C256,M$6)=0,"",INDEX(database[],$C256,M$6)),"")</f>
        <v/>
      </c>
      <c r="N256" s="31" t="str">
        <f>IFERROR(IF(INDEX(database[],$C256,N$6)=0,"",INDEX(database[],$C256,N$6)),"")</f>
        <v/>
      </c>
      <c r="O256" s="31" t="str">
        <f>IFERROR(IF(INDEX(database[],$C256,O$6)=0,"",INDEX(database[],$C256,O$6)),"")</f>
        <v/>
      </c>
      <c r="P256" s="31" t="str">
        <f>IFERROR(IF(INDEX(database[],$C256,P$6)=0,"",INDEX(database[],$C256,P$6)),"")</f>
        <v/>
      </c>
      <c r="Q256" s="31" t="str">
        <f>IFERROR(IF(INDEX(database[],$C256,Q$6)=0,"",INDEX(database[],$C256,Q$6)),"")</f>
        <v/>
      </c>
      <c r="R256" s="46" t="str">
        <f>IFERROR(IF(INDEX(database[],$C256,R$6)=0,"",INDEX(database[],$C256,R$6)),"")</f>
        <v/>
      </c>
      <c r="S256" s="31" t="str">
        <f>IFERROR(IF(INDEX(database[],$C256,S$6)=0,"",INDEX(database[],$C256,S$6)),"")</f>
        <v/>
      </c>
      <c r="T256" s="31" t="str">
        <f>IFERROR(IF(INDEX(database[],$C256,T$6)=0,"",INDEX(database[],$C256,T$6)),"")</f>
        <v/>
      </c>
      <c r="U256" s="31" t="str">
        <f>IFERROR(IF(INDEX(database[],$C256,U$6)=0,"",INDEX(database[],$C256,U$6)),"")</f>
        <v/>
      </c>
      <c r="V256" s="31" t="str">
        <f>IFERROR(IF(INDEX(database[],$C256,V$6)=0,"",INDEX(database[],$C256,V$6)),"")</f>
        <v/>
      </c>
      <c r="W256" s="31" t="str">
        <f>IFERROR(IF(INDEX(database[],$C256,W$6)=0,"",INDEX(database[],$C256,W$6)),"")</f>
        <v/>
      </c>
      <c r="X256" s="31" t="str">
        <f>IFERROR(IF(INDEX(database[],$C256,X$6)=0,"",INDEX(database[],$C256,X$6)),"")</f>
        <v/>
      </c>
      <c r="Y256" s="31" t="str">
        <f>IFERROR(IF(INDEX(database[],$C256,Y$6)=0,"",INDEX(database[],$C256,Y$6)),"")</f>
        <v/>
      </c>
      <c r="Z256" s="31" t="str">
        <f>IFERROR(IF(INDEX(database[],$C256,Z$6)=0,"",INDEX(database[],$C256,Z$6)),"")</f>
        <v/>
      </c>
      <c r="AA256" s="31" t="str">
        <f>IFERROR(IF(INDEX(database[],$C256,AA$6)=0,"",INDEX(database[],$C256,AA$6)),"")</f>
        <v/>
      </c>
      <c r="AB256" s="31" t="str">
        <f>IFERROR(IF(INDEX(database[],$C256,AB$6)=0,"",INDEX(database[],$C256,AB$6)),"")</f>
        <v/>
      </c>
      <c r="AC256" s="31" t="str">
        <f>IFERROR(IF(INDEX(database[],$C256,AC$6)=0,"",INDEX(database[],$C256,AC$6)),"")</f>
        <v/>
      </c>
      <c r="AD256" s="31" t="str">
        <f>IFERROR(IF(INDEX(database[],$C256,AD$6)=0,"",INDEX(database[],$C256,AD$6)),"")</f>
        <v/>
      </c>
      <c r="AE256" s="31" t="str">
        <f>IFERROR(IF(INDEX(database[],$C256,AE$6)=0,"",INDEX(database[],$C256,AE$6)),"")</f>
        <v/>
      </c>
      <c r="AF256" s="31" t="str">
        <f>IFERROR(IF(INDEX(database[],$C256,AF$6)=0,"",INDEX(database[],$C256,AF$6)),"")</f>
        <v/>
      </c>
      <c r="AG256" s="31" t="str">
        <f>IFERROR(IF(INDEX(database[],$C256,AG$6)=0,"",INDEX(database[],$C256,AG$6)),"")</f>
        <v/>
      </c>
      <c r="AH256" s="31" t="str">
        <f>IFERROR(IF(INDEX(database[],$C256,AH$6)=0,"",INDEX(database[],$C256,AH$6)),"")</f>
        <v/>
      </c>
      <c r="AI256" s="31" t="str">
        <f>IFERROR(IF(INDEX(database[],$C256,AI$6)=0,"",INDEX(database[],$C256,AI$6)),"")</f>
        <v/>
      </c>
      <c r="AJ256" s="31" t="str">
        <f>IFERROR(IF(INDEX(database[],$C256,AJ$6)=0,"",INDEX(database[],$C256,AJ$6)),"")</f>
        <v/>
      </c>
      <c r="AK256" s="31" t="str">
        <f>IFERROR(IF(INDEX(database[],$C256,AK$6)=0,"",INDEX(database[],$C256,AK$6)),"")</f>
        <v/>
      </c>
      <c r="AL256" s="31" t="str">
        <f>IFERROR(IF(INDEX(database[],$C256,AL$6)=0,"",INDEX(database[],$C256,AL$6)),"")</f>
        <v/>
      </c>
      <c r="AM256" s="31" t="str">
        <f>IFERROR(IF(INDEX(database[],$C256,AM$6)=0,"",INDEX(database[],$C256,AM$6)),"")</f>
        <v/>
      </c>
      <c r="AN256" s="31" t="str">
        <f>IFERROR(IF(INDEX(database[],$C256,AN$6)=0,"",INDEX(database[],$C256,AN$6)),"")</f>
        <v/>
      </c>
      <c r="AO256" s="31" t="str">
        <f>IFERROR(IF(INDEX(database[],$C256,AO$6)=0,"",INDEX(database[],$C256,AO$6)),"")</f>
        <v/>
      </c>
      <c r="AP256" s="31" t="str">
        <f>IFERROR(IF(INDEX(database[],$C256,AP$6)=0,"",INDEX(database[],$C256,AP$6)),"")</f>
        <v/>
      </c>
      <c r="AQ256" s="31" t="str">
        <f>IFERROR(IF(INDEX(database[],$C256,AQ$6)=0,"",INDEX(database[],$C256,AQ$6)),"")</f>
        <v/>
      </c>
      <c r="AR256" s="31" t="str">
        <f>IFERROR(IF(INDEX(database[],$C256,AR$6)=0,"",INDEX(database[],$C256,AR$6)),"")</f>
        <v/>
      </c>
      <c r="AS256" s="31" t="str">
        <f>IFERROR(IF(INDEX(database[],$C256,AS$6)=0,"",INDEX(database[],$C256,AS$6)),"")</f>
        <v/>
      </c>
      <c r="AT256" s="31" t="str">
        <f>IFERROR(IF(INDEX(database[],$C256,AT$6)=0,"",INDEX(database[],$C256,AT$6)),"")</f>
        <v/>
      </c>
      <c r="AU256" s="31" t="str">
        <f>IFERROR(IF(INDEX(database[],$C256,AU$6)=0,"",INDEX(database[],$C256,AU$6)),"")</f>
        <v/>
      </c>
      <c r="AV256" s="31" t="str">
        <f>IFERROR(IF(INDEX(database[],$C256,AV$6)=0,"",INDEX(database[],$C256,AV$6)),"")</f>
        <v/>
      </c>
      <c r="AW256" s="31" t="str">
        <f t="shared" si="120"/>
        <v/>
      </c>
      <c r="AX256" s="49" t="str">
        <f t="shared" si="125"/>
        <v/>
      </c>
      <c r="AY256" s="31" t="str">
        <f t="shared" si="126"/>
        <v/>
      </c>
      <c r="AZ256" s="31" t="str">
        <f t="shared" si="127"/>
        <v/>
      </c>
      <c r="BA256" s="49" t="str">
        <f t="shared" ca="1" si="128"/>
        <v/>
      </c>
      <c r="BB256" s="51" t="str">
        <f t="shared" ca="1" si="129"/>
        <v/>
      </c>
      <c r="BC256" s="50" t="str">
        <f t="shared" si="141"/>
        <v/>
      </c>
      <c r="BD256" s="46" t="str">
        <f t="shared" si="141"/>
        <v/>
      </c>
      <c r="BE256" s="46" t="str">
        <f t="shared" si="141"/>
        <v/>
      </c>
      <c r="BF256" s="46" t="str">
        <f t="shared" si="141"/>
        <v/>
      </c>
      <c r="BG256" s="46" t="str">
        <f t="shared" si="141"/>
        <v/>
      </c>
      <c r="BH256" s="46" t="str">
        <f t="shared" si="141"/>
        <v/>
      </c>
      <c r="BI256" s="46" t="str">
        <f t="shared" si="141"/>
        <v/>
      </c>
      <c r="BJ256" s="31" t="str">
        <f t="shared" si="130"/>
        <v/>
      </c>
      <c r="BK256" s="31" t="str">
        <f t="shared" si="131"/>
        <v/>
      </c>
      <c r="BL256" s="31" t="str">
        <f t="shared" si="132"/>
        <v/>
      </c>
      <c r="BM256" s="31" t="str">
        <f t="shared" si="133"/>
        <v/>
      </c>
      <c r="BN256" s="31" t="str">
        <f t="shared" si="134"/>
        <v/>
      </c>
      <c r="BO256" s="31" t="str">
        <f t="shared" si="135"/>
        <v/>
      </c>
      <c r="BP256" s="48"/>
      <c r="BQ256" s="48"/>
      <c r="BR256" s="48"/>
      <c r="BS256" s="48"/>
      <c r="BT256" s="48"/>
      <c r="BU256" s="31">
        <f>IFERROR(IF(OR(BU$7="",List!$B$8="",List!$B$8="All"),1,IF(List!$B$8=INDEX(IF(BU$5="d",DateTable,MainTable),$C256,BU$6),1,0)),0)</f>
        <v>1</v>
      </c>
      <c r="BV256" s="31">
        <f>IFERROR(IF(OR(BV$7="",List!$B$11="",List!$B$11="All"),1,IF(List!$B$11=INDEX(IF(BV$5="d",DateTable,MainTable),$C256,BV$6),1,0)),0)</f>
        <v>1</v>
      </c>
      <c r="BW256" s="31">
        <f>IFERROR(IF(OR(BW$7="",List!$B$14="",List!$B$14="All"),1,IF(List!$B$14=INDEX(IF(BW$5="d",DateTable,MainTable),$C256,BW$6),1,0)),0)</f>
        <v>1</v>
      </c>
      <c r="BX256" s="31">
        <f>IFERROR(IF(OR(BX$7="",List!$B$17="",List!$B$17="All"),1,IF(List!$B$17=INDEX(IF(BX$5="d",DateTable,MainTable),$C256,BX$6),1,0)),0)</f>
        <v>1</v>
      </c>
      <c r="BY256" s="31">
        <f t="shared" si="137"/>
        <v>1</v>
      </c>
      <c r="CA256" s="31" t="str">
        <f t="shared" si="138"/>
        <v/>
      </c>
      <c r="CB256" s="31" t="str">
        <f t="shared" si="121"/>
        <v/>
      </c>
      <c r="CD256" s="31">
        <f>IFERROR(IF(OR(Dashboard!$C$7="",Dashboard!$C$7="All"),1,IF(Dashboard!$C$7=INDEX(MainTable,$C256,CD$6),1,0)),0)</f>
        <v>1</v>
      </c>
      <c r="CE256" s="31">
        <f>IFERROR(IF(OR(Dashboard!$E$7="",Dashboard!$E$7="All"),1,IF(Dashboard!$E$7=INDEX(MainTable,$C256,CE$6),1,0)),0)</f>
        <v>1</v>
      </c>
      <c r="CF256" s="31">
        <f>IFERROR(IF(OR(Dashboard!$G$7="",Dashboard!$G$7="All"),1,IF(Dashboard!$G$7=INDEX(MainTable,$C256,CF$6),1,0)),0)</f>
        <v>1</v>
      </c>
      <c r="CG256" s="31">
        <f>IFERROR(IF(OR(Dashboard!$I$7="",Dashboard!$I$7="All"),1,IF(Dashboard!$I$7=INDEX(MainTable,$C256,CG$6),1,0)),0)</f>
        <v>1</v>
      </c>
      <c r="CH256" s="31">
        <f t="shared" si="139"/>
        <v>1</v>
      </c>
      <c r="CJ256" s="31">
        <f t="shared" ca="1" si="140"/>
        <v>0</v>
      </c>
      <c r="CK256" s="31">
        <f t="shared" ca="1" si="122"/>
        <v>0</v>
      </c>
      <c r="CL256" s="31">
        <f t="shared" si="123"/>
        <v>0</v>
      </c>
      <c r="CM256" s="31">
        <f t="shared" si="124"/>
        <v>0</v>
      </c>
      <c r="DG256" s="31" t="str">
        <f t="shared" si="116"/>
        <v/>
      </c>
      <c r="DH256" s="31" t="str">
        <f>IFERROR(IF(COUNTIF($DG$8:$DG256,DG256)&gt;1,"",DG256),"")</f>
        <v/>
      </c>
      <c r="DI256" s="31" t="str">
        <f t="array" ref="DI256">IFERROR(INDEX(filter1,SMALL(IF(LEN(filter1)&gt;0,ROW(filter1)-ROW(INDEX(filter1,1,1))+1),ROW($DF256)-ROW($DF$7))),"")</f>
        <v/>
      </c>
      <c r="DJ256" s="31" t="str">
        <f t="shared" si="117"/>
        <v/>
      </c>
      <c r="DK256" s="31" t="str">
        <f>IFERROR(IF(COUNTIF($DJ$8:$DJ256,DJ256)&gt;1,"",DJ256),"")</f>
        <v/>
      </c>
      <c r="DL256" s="31" t="str">
        <f t="array" ref="DL256">IFERROR(INDEX(filter2,SMALL(IF(LEN(filter2)&gt;0,ROW(filter2)-ROW(INDEX(filter2,1,1))+1),ROW($DF256)-ROW($DF$7))),"")</f>
        <v/>
      </c>
      <c r="DM256" s="31" t="str">
        <f t="shared" si="118"/>
        <v/>
      </c>
      <c r="DN256" s="31" t="str">
        <f>IFERROR(IF(COUNTIF($DM$8:$DM256,DM256)&gt;1,"",DM256),"")</f>
        <v/>
      </c>
      <c r="DO256" s="31" t="str">
        <f t="array" ref="DO256">IFERROR(INDEX(filter3,SMALL(IF(LEN(filter3)&gt;0,ROW(filter3)-ROW(INDEX(filter3,1,1))+1),ROW($DF256)-ROW($DF$7))),"")</f>
        <v/>
      </c>
      <c r="DP256" s="31" t="str">
        <f t="shared" si="119"/>
        <v/>
      </c>
      <c r="DQ256" s="31" t="str">
        <f>IFERROR(IF(COUNTIF($DP$8:$DP256,DP256)&gt;1,"",DP256),"")</f>
        <v/>
      </c>
      <c r="DR256" s="31" t="str">
        <f t="array" ref="DR256">IFERROR(INDEX(filter4,SMALL(IF(LEN(filter4)&gt;0,ROW(filter4)-ROW(INDEX(filter4,1,1))+1),ROW($DF256)-ROW($DF$7))),"")</f>
        <v/>
      </c>
      <c r="DY256" s="75"/>
      <c r="DZ256" s="75"/>
      <c r="EA256" s="75"/>
      <c r="EB256" s="75"/>
      <c r="EC256" s="75"/>
      <c r="ED256" s="75"/>
      <c r="EE256" s="75"/>
      <c r="EF256" s="75"/>
      <c r="EG256" s="75"/>
      <c r="EH256" s="75"/>
      <c r="EI256" s="75"/>
      <c r="EJ256" s="75"/>
    </row>
    <row r="257" spans="3:140" ht="15" customHeight="1" x14ac:dyDescent="0.25">
      <c r="C257" s="31">
        <v>250</v>
      </c>
      <c r="D257" s="31" t="str">
        <f>IFERROR(IF(INDEX(database[],$C257,D$6)=0,"",INDEX(database[],$C257,D$6)),"")</f>
        <v/>
      </c>
      <c r="E257" s="46" t="str">
        <f>IFERROR(IF(INDEX(database[],$C257,E$6)=0,"",INDEX(database[],$C257,E$6)),"")</f>
        <v/>
      </c>
      <c r="F257" s="31" t="str">
        <f>IFERROR(IF(INDEX(database[],$C257,F$6)=0,"",INDEX(database[],$C257,F$6)),"")</f>
        <v/>
      </c>
      <c r="G257" s="31" t="str">
        <f>IFERROR(IF(INDEX(database[],$C257,G$6)=0,"",INDEX(database[],$C257,G$6)),"")</f>
        <v/>
      </c>
      <c r="H257" s="31" t="str">
        <f>IFERROR(IF(INDEX(database[],$C257,H$6)=0,"",INDEX(database[],$C257,H$6)),"")</f>
        <v/>
      </c>
      <c r="I257" s="31" t="str">
        <f>IFERROR(IF(INDEX(database[],$C257,I$6)=0,"",INDEX(database[],$C257,I$6)),"")</f>
        <v/>
      </c>
      <c r="J257" s="31" t="str">
        <f>IFERROR(IF(INDEX(database[],$C257,J$6)=0,"",INDEX(database[],$C257,J$6)),"")</f>
        <v/>
      </c>
      <c r="K257" s="31" t="str">
        <f>IFERROR(IF(INDEX(database[],$C257,K$6)=0,"",INDEX(database[],$C257,K$6)),"")</f>
        <v/>
      </c>
      <c r="L257" s="31" t="str">
        <f>IFERROR(IF(INDEX(database[],$C257,L$6)=0,"",INDEX(database[],$C257,L$6)),"")</f>
        <v/>
      </c>
      <c r="M257" s="31" t="str">
        <f>IFERROR(IF(INDEX(database[],$C257,M$6)=0,"",INDEX(database[],$C257,M$6)),"")</f>
        <v/>
      </c>
      <c r="N257" s="31" t="str">
        <f>IFERROR(IF(INDEX(database[],$C257,N$6)=0,"",INDEX(database[],$C257,N$6)),"")</f>
        <v/>
      </c>
      <c r="O257" s="31" t="str">
        <f>IFERROR(IF(INDEX(database[],$C257,O$6)=0,"",INDEX(database[],$C257,O$6)),"")</f>
        <v/>
      </c>
      <c r="P257" s="31" t="str">
        <f>IFERROR(IF(INDEX(database[],$C257,P$6)=0,"",INDEX(database[],$C257,P$6)),"")</f>
        <v/>
      </c>
      <c r="Q257" s="31" t="str">
        <f>IFERROR(IF(INDEX(database[],$C257,Q$6)=0,"",INDEX(database[],$C257,Q$6)),"")</f>
        <v/>
      </c>
      <c r="R257" s="46" t="str">
        <f>IFERROR(IF(INDEX(database[],$C257,R$6)=0,"",INDEX(database[],$C257,R$6)),"")</f>
        <v/>
      </c>
      <c r="S257" s="31" t="str">
        <f>IFERROR(IF(INDEX(database[],$C257,S$6)=0,"",INDEX(database[],$C257,S$6)),"")</f>
        <v/>
      </c>
      <c r="T257" s="31" t="str">
        <f>IFERROR(IF(INDEX(database[],$C257,T$6)=0,"",INDEX(database[],$C257,T$6)),"")</f>
        <v/>
      </c>
      <c r="U257" s="31" t="str">
        <f>IFERROR(IF(INDEX(database[],$C257,U$6)=0,"",INDEX(database[],$C257,U$6)),"")</f>
        <v/>
      </c>
      <c r="V257" s="31" t="str">
        <f>IFERROR(IF(INDEX(database[],$C257,V$6)=0,"",INDEX(database[],$C257,V$6)),"")</f>
        <v/>
      </c>
      <c r="W257" s="31" t="str">
        <f>IFERROR(IF(INDEX(database[],$C257,W$6)=0,"",INDEX(database[],$C257,W$6)),"")</f>
        <v/>
      </c>
      <c r="X257" s="31" t="str">
        <f>IFERROR(IF(INDEX(database[],$C257,X$6)=0,"",INDEX(database[],$C257,X$6)),"")</f>
        <v/>
      </c>
      <c r="Y257" s="31" t="str">
        <f>IFERROR(IF(INDEX(database[],$C257,Y$6)=0,"",INDEX(database[],$C257,Y$6)),"")</f>
        <v/>
      </c>
      <c r="Z257" s="31" t="str">
        <f>IFERROR(IF(INDEX(database[],$C257,Z$6)=0,"",INDEX(database[],$C257,Z$6)),"")</f>
        <v/>
      </c>
      <c r="AA257" s="31" t="str">
        <f>IFERROR(IF(INDEX(database[],$C257,AA$6)=0,"",INDEX(database[],$C257,AA$6)),"")</f>
        <v/>
      </c>
      <c r="AB257" s="31" t="str">
        <f>IFERROR(IF(INDEX(database[],$C257,AB$6)=0,"",INDEX(database[],$C257,AB$6)),"")</f>
        <v/>
      </c>
      <c r="AC257" s="31" t="str">
        <f>IFERROR(IF(INDEX(database[],$C257,AC$6)=0,"",INDEX(database[],$C257,AC$6)),"")</f>
        <v/>
      </c>
      <c r="AD257" s="31" t="str">
        <f>IFERROR(IF(INDEX(database[],$C257,AD$6)=0,"",INDEX(database[],$C257,AD$6)),"")</f>
        <v/>
      </c>
      <c r="AE257" s="31" t="str">
        <f>IFERROR(IF(INDEX(database[],$C257,AE$6)=0,"",INDEX(database[],$C257,AE$6)),"")</f>
        <v/>
      </c>
      <c r="AF257" s="31" t="str">
        <f>IFERROR(IF(INDEX(database[],$C257,AF$6)=0,"",INDEX(database[],$C257,AF$6)),"")</f>
        <v/>
      </c>
      <c r="AG257" s="31" t="str">
        <f>IFERROR(IF(INDEX(database[],$C257,AG$6)=0,"",INDEX(database[],$C257,AG$6)),"")</f>
        <v/>
      </c>
      <c r="AH257" s="31" t="str">
        <f>IFERROR(IF(INDEX(database[],$C257,AH$6)=0,"",INDEX(database[],$C257,AH$6)),"")</f>
        <v/>
      </c>
      <c r="AI257" s="31" t="str">
        <f>IFERROR(IF(INDEX(database[],$C257,AI$6)=0,"",INDEX(database[],$C257,AI$6)),"")</f>
        <v/>
      </c>
      <c r="AJ257" s="31" t="str">
        <f>IFERROR(IF(INDEX(database[],$C257,AJ$6)=0,"",INDEX(database[],$C257,AJ$6)),"")</f>
        <v/>
      </c>
      <c r="AK257" s="31" t="str">
        <f>IFERROR(IF(INDEX(database[],$C257,AK$6)=0,"",INDEX(database[],$C257,AK$6)),"")</f>
        <v/>
      </c>
      <c r="AL257" s="31" t="str">
        <f>IFERROR(IF(INDEX(database[],$C257,AL$6)=0,"",INDEX(database[],$C257,AL$6)),"")</f>
        <v/>
      </c>
      <c r="AM257" s="31" t="str">
        <f>IFERROR(IF(INDEX(database[],$C257,AM$6)=0,"",INDEX(database[],$C257,AM$6)),"")</f>
        <v/>
      </c>
      <c r="AN257" s="31" t="str">
        <f>IFERROR(IF(INDEX(database[],$C257,AN$6)=0,"",INDEX(database[],$C257,AN$6)),"")</f>
        <v/>
      </c>
      <c r="AO257" s="31" t="str">
        <f>IFERROR(IF(INDEX(database[],$C257,AO$6)=0,"",INDEX(database[],$C257,AO$6)),"")</f>
        <v/>
      </c>
      <c r="AP257" s="31" t="str">
        <f>IFERROR(IF(INDEX(database[],$C257,AP$6)=0,"",INDEX(database[],$C257,AP$6)),"")</f>
        <v/>
      </c>
      <c r="AQ257" s="31" t="str">
        <f>IFERROR(IF(INDEX(database[],$C257,AQ$6)=0,"",INDEX(database[],$C257,AQ$6)),"")</f>
        <v/>
      </c>
      <c r="AR257" s="31" t="str">
        <f>IFERROR(IF(INDEX(database[],$C257,AR$6)=0,"",INDEX(database[],$C257,AR$6)),"")</f>
        <v/>
      </c>
      <c r="AS257" s="31" t="str">
        <f>IFERROR(IF(INDEX(database[],$C257,AS$6)=0,"",INDEX(database[],$C257,AS$6)),"")</f>
        <v/>
      </c>
      <c r="AT257" s="31" t="str">
        <f>IFERROR(IF(INDEX(database[],$C257,AT$6)=0,"",INDEX(database[],$C257,AT$6)),"")</f>
        <v/>
      </c>
      <c r="AU257" s="31" t="str">
        <f>IFERROR(IF(INDEX(database[],$C257,AU$6)=0,"",INDEX(database[],$C257,AU$6)),"")</f>
        <v/>
      </c>
      <c r="AV257" s="31" t="str">
        <f>IFERROR(IF(INDEX(database[],$C257,AV$6)=0,"",INDEX(database[],$C257,AV$6)),"")</f>
        <v/>
      </c>
      <c r="AW257" s="31" t="str">
        <f t="shared" si="120"/>
        <v/>
      </c>
      <c r="AX257" s="49" t="str">
        <f t="shared" si="125"/>
        <v/>
      </c>
      <c r="AY257" s="31" t="str">
        <f t="shared" si="126"/>
        <v/>
      </c>
      <c r="AZ257" s="31" t="str">
        <f t="shared" si="127"/>
        <v/>
      </c>
      <c r="BA257" s="49" t="str">
        <f t="shared" ca="1" si="128"/>
        <v/>
      </c>
      <c r="BB257" s="51" t="str">
        <f t="shared" ca="1" si="129"/>
        <v/>
      </c>
      <c r="BC257" s="50" t="str">
        <f t="shared" si="141"/>
        <v/>
      </c>
      <c r="BD257" s="46" t="str">
        <f t="shared" si="141"/>
        <v/>
      </c>
      <c r="BE257" s="46" t="str">
        <f t="shared" si="141"/>
        <v/>
      </c>
      <c r="BF257" s="46" t="str">
        <f t="shared" si="141"/>
        <v/>
      </c>
      <c r="BG257" s="46" t="str">
        <f t="shared" si="141"/>
        <v/>
      </c>
      <c r="BH257" s="46" t="str">
        <f t="shared" si="141"/>
        <v/>
      </c>
      <c r="BI257" s="46" t="str">
        <f t="shared" si="141"/>
        <v/>
      </c>
      <c r="BJ257" s="31" t="str">
        <f t="shared" si="130"/>
        <v/>
      </c>
      <c r="BK257" s="31" t="str">
        <f t="shared" si="131"/>
        <v/>
      </c>
      <c r="BL257" s="31" t="str">
        <f t="shared" si="132"/>
        <v/>
      </c>
      <c r="BM257" s="31" t="str">
        <f t="shared" si="133"/>
        <v/>
      </c>
      <c r="BN257" s="31" t="str">
        <f t="shared" si="134"/>
        <v/>
      </c>
      <c r="BO257" s="31" t="str">
        <f t="shared" si="135"/>
        <v/>
      </c>
      <c r="BP257" s="48"/>
      <c r="BQ257" s="48"/>
      <c r="BR257" s="48"/>
      <c r="BS257" s="48"/>
      <c r="BT257" s="48"/>
      <c r="BU257" s="31">
        <f>IFERROR(IF(OR(BU$7="",List!$B$8="",List!$B$8="All"),1,IF(List!$B$8=INDEX(IF(BU$5="d",DateTable,MainTable),$C257,BU$6),1,0)),0)</f>
        <v>1</v>
      </c>
      <c r="BV257" s="31">
        <f>IFERROR(IF(OR(BV$7="",List!$B$11="",List!$B$11="All"),1,IF(List!$B$11=INDEX(IF(BV$5="d",DateTable,MainTable),$C257,BV$6),1,0)),0)</f>
        <v>1</v>
      </c>
      <c r="BW257" s="31">
        <f>IFERROR(IF(OR(BW$7="",List!$B$14="",List!$B$14="All"),1,IF(List!$B$14=INDEX(IF(BW$5="d",DateTable,MainTable),$C257,BW$6),1,0)),0)</f>
        <v>1</v>
      </c>
      <c r="BX257" s="31">
        <f>IFERROR(IF(OR(BX$7="",List!$B$17="",List!$B$17="All"),1,IF(List!$B$17=INDEX(IF(BX$5="d",DateTable,MainTable),$C257,BX$6),1,0)),0)</f>
        <v>1</v>
      </c>
      <c r="BY257" s="31">
        <f t="shared" si="137"/>
        <v>1</v>
      </c>
      <c r="CA257" s="31" t="str">
        <f t="shared" si="138"/>
        <v/>
      </c>
      <c r="CB257" s="31" t="str">
        <f t="shared" si="121"/>
        <v/>
      </c>
      <c r="CD257" s="31">
        <f>IFERROR(IF(OR(Dashboard!$C$7="",Dashboard!$C$7="All"),1,IF(Dashboard!$C$7=INDEX(MainTable,$C257,CD$6),1,0)),0)</f>
        <v>1</v>
      </c>
      <c r="CE257" s="31">
        <f>IFERROR(IF(OR(Dashboard!$E$7="",Dashboard!$E$7="All"),1,IF(Dashboard!$E$7=INDEX(MainTable,$C257,CE$6),1,0)),0)</f>
        <v>1</v>
      </c>
      <c r="CF257" s="31">
        <f>IFERROR(IF(OR(Dashboard!$G$7="",Dashboard!$G$7="All"),1,IF(Dashboard!$G$7=INDEX(MainTable,$C257,CF$6),1,0)),0)</f>
        <v>1</v>
      </c>
      <c r="CG257" s="31">
        <f>IFERROR(IF(OR(Dashboard!$I$7="",Dashboard!$I$7="All"),1,IF(Dashboard!$I$7=INDEX(MainTable,$C257,CG$6),1,0)),0)</f>
        <v>1</v>
      </c>
      <c r="CH257" s="31">
        <f t="shared" si="139"/>
        <v>1</v>
      </c>
      <c r="CJ257" s="31">
        <f t="shared" ca="1" si="140"/>
        <v>0</v>
      </c>
      <c r="CK257" s="31">
        <f t="shared" ca="1" si="122"/>
        <v>0</v>
      </c>
      <c r="CL257" s="31">
        <f t="shared" si="123"/>
        <v>0</v>
      </c>
      <c r="CM257" s="31">
        <f t="shared" si="124"/>
        <v>0</v>
      </c>
      <c r="DG257" s="31" t="str">
        <f t="shared" si="116"/>
        <v/>
      </c>
      <c r="DH257" s="31" t="str">
        <f>IFERROR(IF(COUNTIF($DG$8:$DG257,DG257)&gt;1,"",DG257),"")</f>
        <v/>
      </c>
      <c r="DI257" s="31" t="str">
        <f t="array" ref="DI257">IFERROR(INDEX(filter1,SMALL(IF(LEN(filter1)&gt;0,ROW(filter1)-ROW(INDEX(filter1,1,1))+1),ROW($DF257)-ROW($DF$7))),"")</f>
        <v/>
      </c>
      <c r="DJ257" s="31" t="str">
        <f t="shared" si="117"/>
        <v/>
      </c>
      <c r="DK257" s="31" t="str">
        <f>IFERROR(IF(COUNTIF($DJ$8:$DJ257,DJ257)&gt;1,"",DJ257),"")</f>
        <v/>
      </c>
      <c r="DL257" s="31" t="str">
        <f t="array" ref="DL257">IFERROR(INDEX(filter2,SMALL(IF(LEN(filter2)&gt;0,ROW(filter2)-ROW(INDEX(filter2,1,1))+1),ROW($DF257)-ROW($DF$7))),"")</f>
        <v/>
      </c>
      <c r="DM257" s="31" t="str">
        <f t="shared" si="118"/>
        <v/>
      </c>
      <c r="DN257" s="31" t="str">
        <f>IFERROR(IF(COUNTIF($DM$8:$DM257,DM257)&gt;1,"",DM257),"")</f>
        <v/>
      </c>
      <c r="DO257" s="31" t="str">
        <f t="array" ref="DO257">IFERROR(INDEX(filter3,SMALL(IF(LEN(filter3)&gt;0,ROW(filter3)-ROW(INDEX(filter3,1,1))+1),ROW($DF257)-ROW($DF$7))),"")</f>
        <v/>
      </c>
      <c r="DP257" s="31" t="str">
        <f t="shared" si="119"/>
        <v/>
      </c>
      <c r="DQ257" s="31" t="str">
        <f>IFERROR(IF(COUNTIF($DP$8:$DP257,DP257)&gt;1,"",DP257),"")</f>
        <v/>
      </c>
      <c r="DR257" s="31" t="str">
        <f t="array" ref="DR257">IFERROR(INDEX(filter4,SMALL(IF(LEN(filter4)&gt;0,ROW(filter4)-ROW(INDEX(filter4,1,1))+1),ROW($DF257)-ROW($DF$7))),"")</f>
        <v/>
      </c>
      <c r="DY257" s="75"/>
      <c r="DZ257" s="75"/>
      <c r="EA257" s="75"/>
      <c r="EB257" s="75"/>
      <c r="EC257" s="75"/>
      <c r="ED257" s="75"/>
      <c r="EE257" s="75"/>
      <c r="EF257" s="75"/>
      <c r="EG257" s="75"/>
      <c r="EH257" s="75"/>
      <c r="EI257" s="75"/>
      <c r="EJ257" s="75"/>
    </row>
    <row r="258" spans="3:140" ht="15" customHeight="1" x14ac:dyDescent="0.25">
      <c r="C258" s="31">
        <v>251</v>
      </c>
      <c r="D258" s="31" t="str">
        <f>IFERROR(IF(INDEX(database[],$C258,D$6)=0,"",INDEX(database[],$C258,D$6)),"")</f>
        <v/>
      </c>
      <c r="E258" s="46" t="str">
        <f>IFERROR(IF(INDEX(database[],$C258,E$6)=0,"",INDEX(database[],$C258,E$6)),"")</f>
        <v/>
      </c>
      <c r="F258" s="31" t="str">
        <f>IFERROR(IF(INDEX(database[],$C258,F$6)=0,"",INDEX(database[],$C258,F$6)),"")</f>
        <v/>
      </c>
      <c r="G258" s="31" t="str">
        <f>IFERROR(IF(INDEX(database[],$C258,G$6)=0,"",INDEX(database[],$C258,G$6)),"")</f>
        <v/>
      </c>
      <c r="H258" s="31" t="str">
        <f>IFERROR(IF(INDEX(database[],$C258,H$6)=0,"",INDEX(database[],$C258,H$6)),"")</f>
        <v/>
      </c>
      <c r="I258" s="31" t="str">
        <f>IFERROR(IF(INDEX(database[],$C258,I$6)=0,"",INDEX(database[],$C258,I$6)),"")</f>
        <v/>
      </c>
      <c r="J258" s="31" t="str">
        <f>IFERROR(IF(INDEX(database[],$C258,J$6)=0,"",INDEX(database[],$C258,J$6)),"")</f>
        <v/>
      </c>
      <c r="K258" s="31" t="str">
        <f>IFERROR(IF(INDEX(database[],$C258,K$6)=0,"",INDEX(database[],$C258,K$6)),"")</f>
        <v/>
      </c>
      <c r="L258" s="31" t="str">
        <f>IFERROR(IF(INDEX(database[],$C258,L$6)=0,"",INDEX(database[],$C258,L$6)),"")</f>
        <v/>
      </c>
      <c r="M258" s="31" t="str">
        <f>IFERROR(IF(INDEX(database[],$C258,M$6)=0,"",INDEX(database[],$C258,M$6)),"")</f>
        <v/>
      </c>
      <c r="N258" s="31" t="str">
        <f>IFERROR(IF(INDEX(database[],$C258,N$6)=0,"",INDEX(database[],$C258,N$6)),"")</f>
        <v/>
      </c>
      <c r="O258" s="31" t="str">
        <f>IFERROR(IF(INDEX(database[],$C258,O$6)=0,"",INDEX(database[],$C258,O$6)),"")</f>
        <v/>
      </c>
      <c r="P258" s="31" t="str">
        <f>IFERROR(IF(INDEX(database[],$C258,P$6)=0,"",INDEX(database[],$C258,P$6)),"")</f>
        <v/>
      </c>
      <c r="Q258" s="31" t="str">
        <f>IFERROR(IF(INDEX(database[],$C258,Q$6)=0,"",INDEX(database[],$C258,Q$6)),"")</f>
        <v/>
      </c>
      <c r="R258" s="46" t="str">
        <f>IFERROR(IF(INDEX(database[],$C258,R$6)=0,"",INDEX(database[],$C258,R$6)),"")</f>
        <v/>
      </c>
      <c r="S258" s="31" t="str">
        <f>IFERROR(IF(INDEX(database[],$C258,S$6)=0,"",INDEX(database[],$C258,S$6)),"")</f>
        <v/>
      </c>
      <c r="T258" s="31" t="str">
        <f>IFERROR(IF(INDEX(database[],$C258,T$6)=0,"",INDEX(database[],$C258,T$6)),"")</f>
        <v/>
      </c>
      <c r="U258" s="31" t="str">
        <f>IFERROR(IF(INDEX(database[],$C258,U$6)=0,"",INDEX(database[],$C258,U$6)),"")</f>
        <v/>
      </c>
      <c r="V258" s="31" t="str">
        <f>IFERROR(IF(INDEX(database[],$C258,V$6)=0,"",INDEX(database[],$C258,V$6)),"")</f>
        <v/>
      </c>
      <c r="W258" s="31" t="str">
        <f>IFERROR(IF(INDEX(database[],$C258,W$6)=0,"",INDEX(database[],$C258,W$6)),"")</f>
        <v/>
      </c>
      <c r="X258" s="31" t="str">
        <f>IFERROR(IF(INDEX(database[],$C258,X$6)=0,"",INDEX(database[],$C258,X$6)),"")</f>
        <v/>
      </c>
      <c r="Y258" s="31" t="str">
        <f>IFERROR(IF(INDEX(database[],$C258,Y$6)=0,"",INDEX(database[],$C258,Y$6)),"")</f>
        <v/>
      </c>
      <c r="Z258" s="31" t="str">
        <f>IFERROR(IF(INDEX(database[],$C258,Z$6)=0,"",INDEX(database[],$C258,Z$6)),"")</f>
        <v/>
      </c>
      <c r="AA258" s="31" t="str">
        <f>IFERROR(IF(INDEX(database[],$C258,AA$6)=0,"",INDEX(database[],$C258,AA$6)),"")</f>
        <v/>
      </c>
      <c r="AB258" s="31" t="str">
        <f>IFERROR(IF(INDEX(database[],$C258,AB$6)=0,"",INDEX(database[],$C258,AB$6)),"")</f>
        <v/>
      </c>
      <c r="AC258" s="31" t="str">
        <f>IFERROR(IF(INDEX(database[],$C258,AC$6)=0,"",INDEX(database[],$C258,AC$6)),"")</f>
        <v/>
      </c>
      <c r="AD258" s="31" t="str">
        <f>IFERROR(IF(INDEX(database[],$C258,AD$6)=0,"",INDEX(database[],$C258,AD$6)),"")</f>
        <v/>
      </c>
      <c r="AE258" s="31" t="str">
        <f>IFERROR(IF(INDEX(database[],$C258,AE$6)=0,"",INDEX(database[],$C258,AE$6)),"")</f>
        <v/>
      </c>
      <c r="AF258" s="31" t="str">
        <f>IFERROR(IF(INDEX(database[],$C258,AF$6)=0,"",INDEX(database[],$C258,AF$6)),"")</f>
        <v/>
      </c>
      <c r="AG258" s="31" t="str">
        <f>IFERROR(IF(INDEX(database[],$C258,AG$6)=0,"",INDEX(database[],$C258,AG$6)),"")</f>
        <v/>
      </c>
      <c r="AH258" s="31" t="str">
        <f>IFERROR(IF(INDEX(database[],$C258,AH$6)=0,"",INDEX(database[],$C258,AH$6)),"")</f>
        <v/>
      </c>
      <c r="AI258" s="31" t="str">
        <f>IFERROR(IF(INDEX(database[],$C258,AI$6)=0,"",INDEX(database[],$C258,AI$6)),"")</f>
        <v/>
      </c>
      <c r="AJ258" s="31" t="str">
        <f>IFERROR(IF(INDEX(database[],$C258,AJ$6)=0,"",INDEX(database[],$C258,AJ$6)),"")</f>
        <v/>
      </c>
      <c r="AK258" s="31" t="str">
        <f>IFERROR(IF(INDEX(database[],$C258,AK$6)=0,"",INDEX(database[],$C258,AK$6)),"")</f>
        <v/>
      </c>
      <c r="AL258" s="31" t="str">
        <f>IFERROR(IF(INDEX(database[],$C258,AL$6)=0,"",INDEX(database[],$C258,AL$6)),"")</f>
        <v/>
      </c>
      <c r="AM258" s="31" t="str">
        <f>IFERROR(IF(INDEX(database[],$C258,AM$6)=0,"",INDEX(database[],$C258,AM$6)),"")</f>
        <v/>
      </c>
      <c r="AN258" s="31" t="str">
        <f>IFERROR(IF(INDEX(database[],$C258,AN$6)=0,"",INDEX(database[],$C258,AN$6)),"")</f>
        <v/>
      </c>
      <c r="AO258" s="31" t="str">
        <f>IFERROR(IF(INDEX(database[],$C258,AO$6)=0,"",INDEX(database[],$C258,AO$6)),"")</f>
        <v/>
      </c>
      <c r="AP258" s="31" t="str">
        <f>IFERROR(IF(INDEX(database[],$C258,AP$6)=0,"",INDEX(database[],$C258,AP$6)),"")</f>
        <v/>
      </c>
      <c r="AQ258" s="31" t="str">
        <f>IFERROR(IF(INDEX(database[],$C258,AQ$6)=0,"",INDEX(database[],$C258,AQ$6)),"")</f>
        <v/>
      </c>
      <c r="AR258" s="31" t="str">
        <f>IFERROR(IF(INDEX(database[],$C258,AR$6)=0,"",INDEX(database[],$C258,AR$6)),"")</f>
        <v/>
      </c>
      <c r="AS258" s="31" t="str">
        <f>IFERROR(IF(INDEX(database[],$C258,AS$6)=0,"",INDEX(database[],$C258,AS$6)),"")</f>
        <v/>
      </c>
      <c r="AT258" s="31" t="str">
        <f>IFERROR(IF(INDEX(database[],$C258,AT$6)=0,"",INDEX(database[],$C258,AT$6)),"")</f>
        <v/>
      </c>
      <c r="AU258" s="31" t="str">
        <f>IFERROR(IF(INDEX(database[],$C258,AU$6)=0,"",INDEX(database[],$C258,AU$6)),"")</f>
        <v/>
      </c>
      <c r="AV258" s="31" t="str">
        <f>IFERROR(IF(INDEX(database[],$C258,AV$6)=0,"",INDEX(database[],$C258,AV$6)),"")</f>
        <v/>
      </c>
      <c r="AW258" s="31" t="str">
        <f t="shared" si="120"/>
        <v/>
      </c>
      <c r="AX258" s="49" t="str">
        <f t="shared" si="125"/>
        <v/>
      </c>
      <c r="AY258" s="31" t="str">
        <f t="shared" si="126"/>
        <v/>
      </c>
      <c r="AZ258" s="31" t="str">
        <f t="shared" si="127"/>
        <v/>
      </c>
      <c r="BA258" s="49" t="str">
        <f t="shared" ca="1" si="128"/>
        <v/>
      </c>
      <c r="BB258" s="51" t="str">
        <f t="shared" ca="1" si="129"/>
        <v/>
      </c>
      <c r="BC258" s="50" t="str">
        <f t="shared" si="141"/>
        <v/>
      </c>
      <c r="BD258" s="46" t="str">
        <f t="shared" si="141"/>
        <v/>
      </c>
      <c r="BE258" s="46" t="str">
        <f t="shared" si="141"/>
        <v/>
      </c>
      <c r="BF258" s="46" t="str">
        <f t="shared" si="141"/>
        <v/>
      </c>
      <c r="BG258" s="46" t="str">
        <f t="shared" si="141"/>
        <v/>
      </c>
      <c r="BH258" s="46" t="str">
        <f t="shared" si="141"/>
        <v/>
      </c>
      <c r="BI258" s="46" t="str">
        <f t="shared" si="141"/>
        <v/>
      </c>
      <c r="BJ258" s="31" t="str">
        <f t="shared" si="130"/>
        <v/>
      </c>
      <c r="BK258" s="31" t="str">
        <f t="shared" si="131"/>
        <v/>
      </c>
      <c r="BL258" s="31" t="str">
        <f t="shared" si="132"/>
        <v/>
      </c>
      <c r="BM258" s="31" t="str">
        <f t="shared" si="133"/>
        <v/>
      </c>
      <c r="BN258" s="31" t="str">
        <f t="shared" si="134"/>
        <v/>
      </c>
      <c r="BO258" s="31" t="str">
        <f t="shared" si="135"/>
        <v/>
      </c>
      <c r="BP258" s="48"/>
      <c r="BQ258" s="48"/>
      <c r="BR258" s="48"/>
      <c r="BS258" s="48"/>
      <c r="BT258" s="48"/>
      <c r="BU258" s="31">
        <f>IFERROR(IF(OR(BU$7="",List!$B$8="",List!$B$8="All"),1,IF(List!$B$8=INDEX(IF(BU$5="d",DateTable,MainTable),$C258,BU$6),1,0)),0)</f>
        <v>1</v>
      </c>
      <c r="BV258" s="31">
        <f>IFERROR(IF(OR(BV$7="",List!$B$11="",List!$B$11="All"),1,IF(List!$B$11=INDEX(IF(BV$5="d",DateTable,MainTable),$C258,BV$6),1,0)),0)</f>
        <v>1</v>
      </c>
      <c r="BW258" s="31">
        <f>IFERROR(IF(OR(BW$7="",List!$B$14="",List!$B$14="All"),1,IF(List!$B$14=INDEX(IF(BW$5="d",DateTable,MainTable),$C258,BW$6),1,0)),0)</f>
        <v>1</v>
      </c>
      <c r="BX258" s="31">
        <f>IFERROR(IF(OR(BX$7="",List!$B$17="",List!$B$17="All"),1,IF(List!$B$17=INDEX(IF(BX$5="d",DateTable,MainTable),$C258,BX$6),1,0)),0)</f>
        <v>1</v>
      </c>
      <c r="BY258" s="31">
        <f t="shared" si="137"/>
        <v>1</v>
      </c>
      <c r="CA258" s="31" t="str">
        <f t="shared" si="138"/>
        <v/>
      </c>
      <c r="CB258" s="31" t="str">
        <f t="shared" si="121"/>
        <v/>
      </c>
      <c r="CD258" s="31">
        <f>IFERROR(IF(OR(Dashboard!$C$7="",Dashboard!$C$7="All"),1,IF(Dashboard!$C$7=INDEX(MainTable,$C258,CD$6),1,0)),0)</f>
        <v>1</v>
      </c>
      <c r="CE258" s="31">
        <f>IFERROR(IF(OR(Dashboard!$E$7="",Dashboard!$E$7="All"),1,IF(Dashboard!$E$7=INDEX(MainTable,$C258,CE$6),1,0)),0)</f>
        <v>1</v>
      </c>
      <c r="CF258" s="31">
        <f>IFERROR(IF(OR(Dashboard!$G$7="",Dashboard!$G$7="All"),1,IF(Dashboard!$G$7=INDEX(MainTable,$C258,CF$6),1,0)),0)</f>
        <v>1</v>
      </c>
      <c r="CG258" s="31">
        <f>IFERROR(IF(OR(Dashboard!$I$7="",Dashboard!$I$7="All"),1,IF(Dashboard!$I$7=INDEX(MainTable,$C258,CG$6),1,0)),0)</f>
        <v>1</v>
      </c>
      <c r="CH258" s="31">
        <f t="shared" si="139"/>
        <v>1</v>
      </c>
      <c r="CJ258" s="31">
        <f t="shared" ca="1" si="140"/>
        <v>0</v>
      </c>
      <c r="CK258" s="31">
        <f t="shared" ca="1" si="122"/>
        <v>0</v>
      </c>
      <c r="CL258" s="31">
        <f t="shared" si="123"/>
        <v>0</v>
      </c>
      <c r="CM258" s="31">
        <f t="shared" si="124"/>
        <v>0</v>
      </c>
      <c r="DG258" s="31" t="str">
        <f t="shared" si="116"/>
        <v/>
      </c>
      <c r="DH258" s="31" t="str">
        <f>IFERROR(IF(COUNTIF($DG$8:$DG258,DG258)&gt;1,"",DG258),"")</f>
        <v/>
      </c>
      <c r="DI258" s="31" t="str">
        <f t="array" ref="DI258">IFERROR(INDEX(filter1,SMALL(IF(LEN(filter1)&gt;0,ROW(filter1)-ROW(INDEX(filter1,1,1))+1),ROW($DF258)-ROW($DF$7))),"")</f>
        <v/>
      </c>
      <c r="DJ258" s="31" t="str">
        <f t="shared" si="117"/>
        <v/>
      </c>
      <c r="DK258" s="31" t="str">
        <f>IFERROR(IF(COUNTIF($DJ$8:$DJ258,DJ258)&gt;1,"",DJ258),"")</f>
        <v/>
      </c>
      <c r="DL258" s="31" t="str">
        <f t="array" ref="DL258">IFERROR(INDEX(filter2,SMALL(IF(LEN(filter2)&gt;0,ROW(filter2)-ROW(INDEX(filter2,1,1))+1),ROW($DF258)-ROW($DF$7))),"")</f>
        <v/>
      </c>
      <c r="DM258" s="31" t="str">
        <f t="shared" si="118"/>
        <v/>
      </c>
      <c r="DN258" s="31" t="str">
        <f>IFERROR(IF(COUNTIF($DM$8:$DM258,DM258)&gt;1,"",DM258),"")</f>
        <v/>
      </c>
      <c r="DO258" s="31" t="str">
        <f t="array" ref="DO258">IFERROR(INDEX(filter3,SMALL(IF(LEN(filter3)&gt;0,ROW(filter3)-ROW(INDEX(filter3,1,1))+1),ROW($DF258)-ROW($DF$7))),"")</f>
        <v/>
      </c>
      <c r="DP258" s="31" t="str">
        <f t="shared" si="119"/>
        <v/>
      </c>
      <c r="DQ258" s="31" t="str">
        <f>IFERROR(IF(COUNTIF($DP$8:$DP258,DP258)&gt;1,"",DP258),"")</f>
        <v/>
      </c>
      <c r="DR258" s="31" t="str">
        <f t="array" ref="DR258">IFERROR(INDEX(filter4,SMALL(IF(LEN(filter4)&gt;0,ROW(filter4)-ROW(INDEX(filter4,1,1))+1),ROW($DF258)-ROW($DF$7))),"")</f>
        <v/>
      </c>
      <c r="DY258" s="75"/>
      <c r="DZ258" s="75"/>
      <c r="EA258" s="75"/>
      <c r="EB258" s="75"/>
      <c r="EC258" s="75"/>
      <c r="ED258" s="75"/>
      <c r="EE258" s="75"/>
      <c r="EF258" s="75"/>
      <c r="EG258" s="75"/>
      <c r="EH258" s="75"/>
      <c r="EI258" s="75"/>
      <c r="EJ258" s="75"/>
    </row>
    <row r="259" spans="3:140" ht="15" customHeight="1" x14ac:dyDescent="0.25">
      <c r="C259" s="31">
        <v>252</v>
      </c>
      <c r="D259" s="31" t="str">
        <f>IFERROR(IF(INDEX(database[],$C259,D$6)=0,"",INDEX(database[],$C259,D$6)),"")</f>
        <v/>
      </c>
      <c r="E259" s="46" t="str">
        <f>IFERROR(IF(INDEX(database[],$C259,E$6)=0,"",INDEX(database[],$C259,E$6)),"")</f>
        <v/>
      </c>
      <c r="F259" s="31" t="str">
        <f>IFERROR(IF(INDEX(database[],$C259,F$6)=0,"",INDEX(database[],$C259,F$6)),"")</f>
        <v/>
      </c>
      <c r="G259" s="31" t="str">
        <f>IFERROR(IF(INDEX(database[],$C259,G$6)=0,"",INDEX(database[],$C259,G$6)),"")</f>
        <v/>
      </c>
      <c r="H259" s="31" t="str">
        <f>IFERROR(IF(INDEX(database[],$C259,H$6)=0,"",INDEX(database[],$C259,H$6)),"")</f>
        <v/>
      </c>
      <c r="I259" s="31" t="str">
        <f>IFERROR(IF(INDEX(database[],$C259,I$6)=0,"",INDEX(database[],$C259,I$6)),"")</f>
        <v/>
      </c>
      <c r="J259" s="31" t="str">
        <f>IFERROR(IF(INDEX(database[],$C259,J$6)=0,"",INDEX(database[],$C259,J$6)),"")</f>
        <v/>
      </c>
      <c r="K259" s="31" t="str">
        <f>IFERROR(IF(INDEX(database[],$C259,K$6)=0,"",INDEX(database[],$C259,K$6)),"")</f>
        <v/>
      </c>
      <c r="L259" s="31" t="str">
        <f>IFERROR(IF(INDEX(database[],$C259,L$6)=0,"",INDEX(database[],$C259,L$6)),"")</f>
        <v/>
      </c>
      <c r="M259" s="31" t="str">
        <f>IFERROR(IF(INDEX(database[],$C259,M$6)=0,"",INDEX(database[],$C259,M$6)),"")</f>
        <v/>
      </c>
      <c r="N259" s="31" t="str">
        <f>IFERROR(IF(INDEX(database[],$C259,N$6)=0,"",INDEX(database[],$C259,N$6)),"")</f>
        <v/>
      </c>
      <c r="O259" s="31" t="str">
        <f>IFERROR(IF(INDEX(database[],$C259,O$6)=0,"",INDEX(database[],$C259,O$6)),"")</f>
        <v/>
      </c>
      <c r="P259" s="31" t="str">
        <f>IFERROR(IF(INDEX(database[],$C259,P$6)=0,"",INDEX(database[],$C259,P$6)),"")</f>
        <v/>
      </c>
      <c r="Q259" s="31" t="str">
        <f>IFERROR(IF(INDEX(database[],$C259,Q$6)=0,"",INDEX(database[],$C259,Q$6)),"")</f>
        <v/>
      </c>
      <c r="R259" s="46" t="str">
        <f>IFERROR(IF(INDEX(database[],$C259,R$6)=0,"",INDEX(database[],$C259,R$6)),"")</f>
        <v/>
      </c>
      <c r="S259" s="31" t="str">
        <f>IFERROR(IF(INDEX(database[],$C259,S$6)=0,"",INDEX(database[],$C259,S$6)),"")</f>
        <v/>
      </c>
      <c r="T259" s="31" t="str">
        <f>IFERROR(IF(INDEX(database[],$C259,T$6)=0,"",INDEX(database[],$C259,T$6)),"")</f>
        <v/>
      </c>
      <c r="U259" s="31" t="str">
        <f>IFERROR(IF(INDEX(database[],$C259,U$6)=0,"",INDEX(database[],$C259,U$6)),"")</f>
        <v/>
      </c>
      <c r="V259" s="31" t="str">
        <f>IFERROR(IF(INDEX(database[],$C259,V$6)=0,"",INDEX(database[],$C259,V$6)),"")</f>
        <v/>
      </c>
      <c r="W259" s="31" t="str">
        <f>IFERROR(IF(INDEX(database[],$C259,W$6)=0,"",INDEX(database[],$C259,W$6)),"")</f>
        <v/>
      </c>
      <c r="X259" s="31" t="str">
        <f>IFERROR(IF(INDEX(database[],$C259,X$6)=0,"",INDEX(database[],$C259,X$6)),"")</f>
        <v/>
      </c>
      <c r="Y259" s="31" t="str">
        <f>IFERROR(IF(INDEX(database[],$C259,Y$6)=0,"",INDEX(database[],$C259,Y$6)),"")</f>
        <v/>
      </c>
      <c r="Z259" s="31" t="str">
        <f>IFERROR(IF(INDEX(database[],$C259,Z$6)=0,"",INDEX(database[],$C259,Z$6)),"")</f>
        <v/>
      </c>
      <c r="AA259" s="31" t="str">
        <f>IFERROR(IF(INDEX(database[],$C259,AA$6)=0,"",INDEX(database[],$C259,AA$6)),"")</f>
        <v/>
      </c>
      <c r="AB259" s="31" t="str">
        <f>IFERROR(IF(INDEX(database[],$C259,AB$6)=0,"",INDEX(database[],$C259,AB$6)),"")</f>
        <v/>
      </c>
      <c r="AC259" s="31" t="str">
        <f>IFERROR(IF(INDEX(database[],$C259,AC$6)=0,"",INDEX(database[],$C259,AC$6)),"")</f>
        <v/>
      </c>
      <c r="AD259" s="31" t="str">
        <f>IFERROR(IF(INDEX(database[],$C259,AD$6)=0,"",INDEX(database[],$C259,AD$6)),"")</f>
        <v/>
      </c>
      <c r="AE259" s="31" t="str">
        <f>IFERROR(IF(INDEX(database[],$C259,AE$6)=0,"",INDEX(database[],$C259,AE$6)),"")</f>
        <v/>
      </c>
      <c r="AF259" s="31" t="str">
        <f>IFERROR(IF(INDEX(database[],$C259,AF$6)=0,"",INDEX(database[],$C259,AF$6)),"")</f>
        <v/>
      </c>
      <c r="AG259" s="31" t="str">
        <f>IFERROR(IF(INDEX(database[],$C259,AG$6)=0,"",INDEX(database[],$C259,AG$6)),"")</f>
        <v/>
      </c>
      <c r="AH259" s="31" t="str">
        <f>IFERROR(IF(INDEX(database[],$C259,AH$6)=0,"",INDEX(database[],$C259,AH$6)),"")</f>
        <v/>
      </c>
      <c r="AI259" s="31" t="str">
        <f>IFERROR(IF(INDEX(database[],$C259,AI$6)=0,"",INDEX(database[],$C259,AI$6)),"")</f>
        <v/>
      </c>
      <c r="AJ259" s="31" t="str">
        <f>IFERROR(IF(INDEX(database[],$C259,AJ$6)=0,"",INDEX(database[],$C259,AJ$6)),"")</f>
        <v/>
      </c>
      <c r="AK259" s="31" t="str">
        <f>IFERROR(IF(INDEX(database[],$C259,AK$6)=0,"",INDEX(database[],$C259,AK$6)),"")</f>
        <v/>
      </c>
      <c r="AL259" s="31" t="str">
        <f>IFERROR(IF(INDEX(database[],$C259,AL$6)=0,"",INDEX(database[],$C259,AL$6)),"")</f>
        <v/>
      </c>
      <c r="AM259" s="31" t="str">
        <f>IFERROR(IF(INDEX(database[],$C259,AM$6)=0,"",INDEX(database[],$C259,AM$6)),"")</f>
        <v/>
      </c>
      <c r="AN259" s="31" t="str">
        <f>IFERROR(IF(INDEX(database[],$C259,AN$6)=0,"",INDEX(database[],$C259,AN$6)),"")</f>
        <v/>
      </c>
      <c r="AO259" s="31" t="str">
        <f>IFERROR(IF(INDEX(database[],$C259,AO$6)=0,"",INDEX(database[],$C259,AO$6)),"")</f>
        <v/>
      </c>
      <c r="AP259" s="31" t="str">
        <f>IFERROR(IF(INDEX(database[],$C259,AP$6)=0,"",INDEX(database[],$C259,AP$6)),"")</f>
        <v/>
      </c>
      <c r="AQ259" s="31" t="str">
        <f>IFERROR(IF(INDEX(database[],$C259,AQ$6)=0,"",INDEX(database[],$C259,AQ$6)),"")</f>
        <v/>
      </c>
      <c r="AR259" s="31" t="str">
        <f>IFERROR(IF(INDEX(database[],$C259,AR$6)=0,"",INDEX(database[],$C259,AR$6)),"")</f>
        <v/>
      </c>
      <c r="AS259" s="31" t="str">
        <f>IFERROR(IF(INDEX(database[],$C259,AS$6)=0,"",INDEX(database[],$C259,AS$6)),"")</f>
        <v/>
      </c>
      <c r="AT259" s="31" t="str">
        <f>IFERROR(IF(INDEX(database[],$C259,AT$6)=0,"",INDEX(database[],$C259,AT$6)),"")</f>
        <v/>
      </c>
      <c r="AU259" s="31" t="str">
        <f>IFERROR(IF(INDEX(database[],$C259,AU$6)=0,"",INDEX(database[],$C259,AU$6)),"")</f>
        <v/>
      </c>
      <c r="AV259" s="31" t="str">
        <f>IFERROR(IF(INDEX(database[],$C259,AV$6)=0,"",INDEX(database[],$C259,AV$6)),"")</f>
        <v/>
      </c>
      <c r="AW259" s="31" t="str">
        <f t="shared" si="120"/>
        <v/>
      </c>
      <c r="AX259" s="49" t="str">
        <f t="shared" si="125"/>
        <v/>
      </c>
      <c r="AY259" s="31" t="str">
        <f t="shared" si="126"/>
        <v/>
      </c>
      <c r="AZ259" s="31" t="str">
        <f t="shared" si="127"/>
        <v/>
      </c>
      <c r="BA259" s="49" t="str">
        <f t="shared" ca="1" si="128"/>
        <v/>
      </c>
      <c r="BB259" s="51" t="str">
        <f t="shared" ca="1" si="129"/>
        <v/>
      </c>
      <c r="BC259" s="50" t="str">
        <f t="shared" si="141"/>
        <v/>
      </c>
      <c r="BD259" s="46" t="str">
        <f t="shared" si="141"/>
        <v/>
      </c>
      <c r="BE259" s="46" t="str">
        <f t="shared" si="141"/>
        <v/>
      </c>
      <c r="BF259" s="46" t="str">
        <f t="shared" si="141"/>
        <v/>
      </c>
      <c r="BG259" s="46" t="str">
        <f t="shared" si="141"/>
        <v/>
      </c>
      <c r="BH259" s="46" t="str">
        <f t="shared" si="141"/>
        <v/>
      </c>
      <c r="BI259" s="46" t="str">
        <f t="shared" si="141"/>
        <v/>
      </c>
      <c r="BJ259" s="31" t="str">
        <f t="shared" si="130"/>
        <v/>
      </c>
      <c r="BK259" s="31" t="str">
        <f t="shared" si="131"/>
        <v/>
      </c>
      <c r="BL259" s="31" t="str">
        <f t="shared" si="132"/>
        <v/>
      </c>
      <c r="BM259" s="31" t="str">
        <f t="shared" si="133"/>
        <v/>
      </c>
      <c r="BN259" s="31" t="str">
        <f t="shared" si="134"/>
        <v/>
      </c>
      <c r="BO259" s="31" t="str">
        <f t="shared" si="135"/>
        <v/>
      </c>
      <c r="BP259" s="48"/>
      <c r="BQ259" s="48"/>
      <c r="BR259" s="48"/>
      <c r="BS259" s="48"/>
      <c r="BT259" s="48"/>
      <c r="BU259" s="31">
        <f>IFERROR(IF(OR(BU$7="",List!$B$8="",List!$B$8="All"),1,IF(List!$B$8=INDEX(IF(BU$5="d",DateTable,MainTable),$C259,BU$6),1,0)),0)</f>
        <v>1</v>
      </c>
      <c r="BV259" s="31">
        <f>IFERROR(IF(OR(BV$7="",List!$B$11="",List!$B$11="All"),1,IF(List!$B$11=INDEX(IF(BV$5="d",DateTable,MainTable),$C259,BV$6),1,0)),0)</f>
        <v>1</v>
      </c>
      <c r="BW259" s="31">
        <f>IFERROR(IF(OR(BW$7="",List!$B$14="",List!$B$14="All"),1,IF(List!$B$14=INDEX(IF(BW$5="d",DateTable,MainTable),$C259,BW$6),1,0)),0)</f>
        <v>1</v>
      </c>
      <c r="BX259" s="31">
        <f>IFERROR(IF(OR(BX$7="",List!$B$17="",List!$B$17="All"),1,IF(List!$B$17=INDEX(IF(BX$5="d",DateTable,MainTable),$C259,BX$6),1,0)),0)</f>
        <v>1</v>
      </c>
      <c r="BY259" s="31">
        <f t="shared" si="137"/>
        <v>1</v>
      </c>
      <c r="CA259" s="31" t="str">
        <f t="shared" si="138"/>
        <v/>
      </c>
      <c r="CB259" s="31" t="str">
        <f t="shared" si="121"/>
        <v/>
      </c>
      <c r="CD259" s="31">
        <f>IFERROR(IF(OR(Dashboard!$C$7="",Dashboard!$C$7="All"),1,IF(Dashboard!$C$7=INDEX(MainTable,$C259,CD$6),1,0)),0)</f>
        <v>1</v>
      </c>
      <c r="CE259" s="31">
        <f>IFERROR(IF(OR(Dashboard!$E$7="",Dashboard!$E$7="All"),1,IF(Dashboard!$E$7=INDEX(MainTable,$C259,CE$6),1,0)),0)</f>
        <v>1</v>
      </c>
      <c r="CF259" s="31">
        <f>IFERROR(IF(OR(Dashboard!$G$7="",Dashboard!$G$7="All"),1,IF(Dashboard!$G$7=INDEX(MainTable,$C259,CF$6),1,0)),0)</f>
        <v>1</v>
      </c>
      <c r="CG259" s="31">
        <f>IFERROR(IF(OR(Dashboard!$I$7="",Dashboard!$I$7="All"),1,IF(Dashboard!$I$7=INDEX(MainTable,$C259,CG$6),1,0)),0)</f>
        <v>1</v>
      </c>
      <c r="CH259" s="31">
        <f t="shared" si="139"/>
        <v>1</v>
      </c>
      <c r="CJ259" s="31">
        <f t="shared" ca="1" si="140"/>
        <v>0</v>
      </c>
      <c r="CK259" s="31">
        <f t="shared" ca="1" si="122"/>
        <v>0</v>
      </c>
      <c r="CL259" s="31">
        <f t="shared" si="123"/>
        <v>0</v>
      </c>
      <c r="CM259" s="31">
        <f t="shared" si="124"/>
        <v>0</v>
      </c>
      <c r="DG259" s="31" t="str">
        <f t="shared" ref="DG259:DG322" si="142">IFERROR(INDEX(IF(DG$5="d",DateTable,MainTable),$C259,DH$5),"")</f>
        <v/>
      </c>
      <c r="DH259" s="31" t="str">
        <f>IFERROR(IF(COUNTIF($DG$8:$DG259,DG259)&gt;1,"",DG259),"")</f>
        <v/>
      </c>
      <c r="DI259" s="31" t="str">
        <f t="array" ref="DI259">IFERROR(INDEX(filter1,SMALL(IF(LEN(filter1)&gt;0,ROW(filter1)-ROW(INDEX(filter1,1,1))+1),ROW($DF259)-ROW($DF$7))),"")</f>
        <v/>
      </c>
      <c r="DJ259" s="31" t="str">
        <f t="shared" ref="DJ259:DJ322" si="143">IFERROR(INDEX(IF(DJ$5="d",DateTable,MainTable),$C259,DK$5),"")</f>
        <v/>
      </c>
      <c r="DK259" s="31" t="str">
        <f>IFERROR(IF(COUNTIF($DJ$8:$DJ259,DJ259)&gt;1,"",DJ259),"")</f>
        <v/>
      </c>
      <c r="DL259" s="31" t="str">
        <f t="array" ref="DL259">IFERROR(INDEX(filter2,SMALL(IF(LEN(filter2)&gt;0,ROW(filter2)-ROW(INDEX(filter2,1,1))+1),ROW($DF259)-ROW($DF$7))),"")</f>
        <v/>
      </c>
      <c r="DM259" s="31" t="str">
        <f t="shared" ref="DM259:DM322" si="144">IFERROR(INDEX(IF(DM$5="d",DateTable,MainTable),$C259,DN$5),"")</f>
        <v/>
      </c>
      <c r="DN259" s="31" t="str">
        <f>IFERROR(IF(COUNTIF($DM$8:$DM259,DM259)&gt;1,"",DM259),"")</f>
        <v/>
      </c>
      <c r="DO259" s="31" t="str">
        <f t="array" ref="DO259">IFERROR(INDEX(filter3,SMALL(IF(LEN(filter3)&gt;0,ROW(filter3)-ROW(INDEX(filter3,1,1))+1),ROW($DF259)-ROW($DF$7))),"")</f>
        <v/>
      </c>
      <c r="DP259" s="31" t="str">
        <f t="shared" ref="DP259:DP322" si="145">IFERROR(INDEX(IF(DP$5="d",DateTable,MainTable),$C259,DQ$5),"")</f>
        <v/>
      </c>
      <c r="DQ259" s="31" t="str">
        <f>IFERROR(IF(COUNTIF($DP$8:$DP259,DP259)&gt;1,"",DP259),"")</f>
        <v/>
      </c>
      <c r="DR259" s="31" t="str">
        <f t="array" ref="DR259">IFERROR(INDEX(filter4,SMALL(IF(LEN(filter4)&gt;0,ROW(filter4)-ROW(INDEX(filter4,1,1))+1),ROW($DF259)-ROW($DF$7))),"")</f>
        <v/>
      </c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</row>
    <row r="260" spans="3:140" ht="15" customHeight="1" x14ac:dyDescent="0.25">
      <c r="C260" s="31">
        <v>253</v>
      </c>
      <c r="D260" s="31" t="str">
        <f>IFERROR(IF(INDEX(database[],$C260,D$6)=0,"",INDEX(database[],$C260,D$6)),"")</f>
        <v/>
      </c>
      <c r="E260" s="46" t="str">
        <f>IFERROR(IF(INDEX(database[],$C260,E$6)=0,"",INDEX(database[],$C260,E$6)),"")</f>
        <v/>
      </c>
      <c r="F260" s="31" t="str">
        <f>IFERROR(IF(INDEX(database[],$C260,F$6)=0,"",INDEX(database[],$C260,F$6)),"")</f>
        <v/>
      </c>
      <c r="G260" s="31" t="str">
        <f>IFERROR(IF(INDEX(database[],$C260,G$6)=0,"",INDEX(database[],$C260,G$6)),"")</f>
        <v/>
      </c>
      <c r="H260" s="31" t="str">
        <f>IFERROR(IF(INDEX(database[],$C260,H$6)=0,"",INDEX(database[],$C260,H$6)),"")</f>
        <v/>
      </c>
      <c r="I260" s="31" t="str">
        <f>IFERROR(IF(INDEX(database[],$C260,I$6)=0,"",INDEX(database[],$C260,I$6)),"")</f>
        <v/>
      </c>
      <c r="J260" s="31" t="str">
        <f>IFERROR(IF(INDEX(database[],$C260,J$6)=0,"",INDEX(database[],$C260,J$6)),"")</f>
        <v/>
      </c>
      <c r="K260" s="31" t="str">
        <f>IFERROR(IF(INDEX(database[],$C260,K$6)=0,"",INDEX(database[],$C260,K$6)),"")</f>
        <v/>
      </c>
      <c r="L260" s="31" t="str">
        <f>IFERROR(IF(INDEX(database[],$C260,L$6)=0,"",INDEX(database[],$C260,L$6)),"")</f>
        <v/>
      </c>
      <c r="M260" s="31" t="str">
        <f>IFERROR(IF(INDEX(database[],$C260,M$6)=0,"",INDEX(database[],$C260,M$6)),"")</f>
        <v/>
      </c>
      <c r="N260" s="31" t="str">
        <f>IFERROR(IF(INDEX(database[],$C260,N$6)=0,"",INDEX(database[],$C260,N$6)),"")</f>
        <v/>
      </c>
      <c r="O260" s="31" t="str">
        <f>IFERROR(IF(INDEX(database[],$C260,O$6)=0,"",INDEX(database[],$C260,O$6)),"")</f>
        <v/>
      </c>
      <c r="P260" s="31" t="str">
        <f>IFERROR(IF(INDEX(database[],$C260,P$6)=0,"",INDEX(database[],$C260,P$6)),"")</f>
        <v/>
      </c>
      <c r="Q260" s="31" t="str">
        <f>IFERROR(IF(INDEX(database[],$C260,Q$6)=0,"",INDEX(database[],$C260,Q$6)),"")</f>
        <v/>
      </c>
      <c r="R260" s="46" t="str">
        <f>IFERROR(IF(INDEX(database[],$C260,R$6)=0,"",INDEX(database[],$C260,R$6)),"")</f>
        <v/>
      </c>
      <c r="S260" s="31" t="str">
        <f>IFERROR(IF(INDEX(database[],$C260,S$6)=0,"",INDEX(database[],$C260,S$6)),"")</f>
        <v/>
      </c>
      <c r="T260" s="31" t="str">
        <f>IFERROR(IF(INDEX(database[],$C260,T$6)=0,"",INDEX(database[],$C260,T$6)),"")</f>
        <v/>
      </c>
      <c r="U260" s="31" t="str">
        <f>IFERROR(IF(INDEX(database[],$C260,U$6)=0,"",INDEX(database[],$C260,U$6)),"")</f>
        <v/>
      </c>
      <c r="V260" s="31" t="str">
        <f>IFERROR(IF(INDEX(database[],$C260,V$6)=0,"",INDEX(database[],$C260,V$6)),"")</f>
        <v/>
      </c>
      <c r="W260" s="31" t="str">
        <f>IFERROR(IF(INDEX(database[],$C260,W$6)=0,"",INDEX(database[],$C260,W$6)),"")</f>
        <v/>
      </c>
      <c r="X260" s="31" t="str">
        <f>IFERROR(IF(INDEX(database[],$C260,X$6)=0,"",INDEX(database[],$C260,X$6)),"")</f>
        <v/>
      </c>
      <c r="Y260" s="31" t="str">
        <f>IFERROR(IF(INDEX(database[],$C260,Y$6)=0,"",INDEX(database[],$C260,Y$6)),"")</f>
        <v/>
      </c>
      <c r="Z260" s="31" t="str">
        <f>IFERROR(IF(INDEX(database[],$C260,Z$6)=0,"",INDEX(database[],$C260,Z$6)),"")</f>
        <v/>
      </c>
      <c r="AA260" s="31" t="str">
        <f>IFERROR(IF(INDEX(database[],$C260,AA$6)=0,"",INDEX(database[],$C260,AA$6)),"")</f>
        <v/>
      </c>
      <c r="AB260" s="31" t="str">
        <f>IFERROR(IF(INDEX(database[],$C260,AB$6)=0,"",INDEX(database[],$C260,AB$6)),"")</f>
        <v/>
      </c>
      <c r="AC260" s="31" t="str">
        <f>IFERROR(IF(INDEX(database[],$C260,AC$6)=0,"",INDEX(database[],$C260,AC$6)),"")</f>
        <v/>
      </c>
      <c r="AD260" s="31" t="str">
        <f>IFERROR(IF(INDEX(database[],$C260,AD$6)=0,"",INDEX(database[],$C260,AD$6)),"")</f>
        <v/>
      </c>
      <c r="AE260" s="31" t="str">
        <f>IFERROR(IF(INDEX(database[],$C260,AE$6)=0,"",INDEX(database[],$C260,AE$6)),"")</f>
        <v/>
      </c>
      <c r="AF260" s="31" t="str">
        <f>IFERROR(IF(INDEX(database[],$C260,AF$6)=0,"",INDEX(database[],$C260,AF$6)),"")</f>
        <v/>
      </c>
      <c r="AG260" s="31" t="str">
        <f>IFERROR(IF(INDEX(database[],$C260,AG$6)=0,"",INDEX(database[],$C260,AG$6)),"")</f>
        <v/>
      </c>
      <c r="AH260" s="31" t="str">
        <f>IFERROR(IF(INDEX(database[],$C260,AH$6)=0,"",INDEX(database[],$C260,AH$6)),"")</f>
        <v/>
      </c>
      <c r="AI260" s="31" t="str">
        <f>IFERROR(IF(INDEX(database[],$C260,AI$6)=0,"",INDEX(database[],$C260,AI$6)),"")</f>
        <v/>
      </c>
      <c r="AJ260" s="31" t="str">
        <f>IFERROR(IF(INDEX(database[],$C260,AJ$6)=0,"",INDEX(database[],$C260,AJ$6)),"")</f>
        <v/>
      </c>
      <c r="AK260" s="31" t="str">
        <f>IFERROR(IF(INDEX(database[],$C260,AK$6)=0,"",INDEX(database[],$C260,AK$6)),"")</f>
        <v/>
      </c>
      <c r="AL260" s="31" t="str">
        <f>IFERROR(IF(INDEX(database[],$C260,AL$6)=0,"",INDEX(database[],$C260,AL$6)),"")</f>
        <v/>
      </c>
      <c r="AM260" s="31" t="str">
        <f>IFERROR(IF(INDEX(database[],$C260,AM$6)=0,"",INDEX(database[],$C260,AM$6)),"")</f>
        <v/>
      </c>
      <c r="AN260" s="31" t="str">
        <f>IFERROR(IF(INDEX(database[],$C260,AN$6)=0,"",INDEX(database[],$C260,AN$6)),"")</f>
        <v/>
      </c>
      <c r="AO260" s="31" t="str">
        <f>IFERROR(IF(INDEX(database[],$C260,AO$6)=0,"",INDEX(database[],$C260,AO$6)),"")</f>
        <v/>
      </c>
      <c r="AP260" s="31" t="str">
        <f>IFERROR(IF(INDEX(database[],$C260,AP$6)=0,"",INDEX(database[],$C260,AP$6)),"")</f>
        <v/>
      </c>
      <c r="AQ260" s="31" t="str">
        <f>IFERROR(IF(INDEX(database[],$C260,AQ$6)=0,"",INDEX(database[],$C260,AQ$6)),"")</f>
        <v/>
      </c>
      <c r="AR260" s="31" t="str">
        <f>IFERROR(IF(INDEX(database[],$C260,AR$6)=0,"",INDEX(database[],$C260,AR$6)),"")</f>
        <v/>
      </c>
      <c r="AS260" s="31" t="str">
        <f>IFERROR(IF(INDEX(database[],$C260,AS$6)=0,"",INDEX(database[],$C260,AS$6)),"")</f>
        <v/>
      </c>
      <c r="AT260" s="31" t="str">
        <f>IFERROR(IF(INDEX(database[],$C260,AT$6)=0,"",INDEX(database[],$C260,AT$6)),"")</f>
        <v/>
      </c>
      <c r="AU260" s="31" t="str">
        <f>IFERROR(IF(INDEX(database[],$C260,AU$6)=0,"",INDEX(database[],$C260,AU$6)),"")</f>
        <v/>
      </c>
      <c r="AV260" s="31" t="str">
        <f>IFERROR(IF(INDEX(database[],$C260,AV$6)=0,"",INDEX(database[],$C260,AV$6)),"")</f>
        <v/>
      </c>
      <c r="AW260" s="31" t="str">
        <f t="shared" si="120"/>
        <v/>
      </c>
      <c r="AX260" s="49" t="str">
        <f t="shared" si="125"/>
        <v/>
      </c>
      <c r="AY260" s="31" t="str">
        <f t="shared" si="126"/>
        <v/>
      </c>
      <c r="AZ260" s="31" t="str">
        <f t="shared" si="127"/>
        <v/>
      </c>
      <c r="BA260" s="49" t="str">
        <f t="shared" ca="1" si="128"/>
        <v/>
      </c>
      <c r="BB260" s="51" t="str">
        <f t="shared" ca="1" si="129"/>
        <v/>
      </c>
      <c r="BC260" s="50" t="str">
        <f t="shared" si="141"/>
        <v/>
      </c>
      <c r="BD260" s="46" t="str">
        <f t="shared" si="141"/>
        <v/>
      </c>
      <c r="BE260" s="46" t="str">
        <f t="shared" si="141"/>
        <v/>
      </c>
      <c r="BF260" s="46" t="str">
        <f t="shared" si="141"/>
        <v/>
      </c>
      <c r="BG260" s="46" t="str">
        <f t="shared" si="141"/>
        <v/>
      </c>
      <c r="BH260" s="46" t="str">
        <f t="shared" si="141"/>
        <v/>
      </c>
      <c r="BI260" s="46" t="str">
        <f t="shared" si="141"/>
        <v/>
      </c>
      <c r="BJ260" s="31" t="str">
        <f t="shared" si="130"/>
        <v/>
      </c>
      <c r="BK260" s="31" t="str">
        <f t="shared" si="131"/>
        <v/>
      </c>
      <c r="BL260" s="31" t="str">
        <f t="shared" si="132"/>
        <v/>
      </c>
      <c r="BM260" s="31" t="str">
        <f t="shared" si="133"/>
        <v/>
      </c>
      <c r="BN260" s="31" t="str">
        <f t="shared" si="134"/>
        <v/>
      </c>
      <c r="BO260" s="31" t="str">
        <f t="shared" si="135"/>
        <v/>
      </c>
      <c r="BP260" s="48"/>
      <c r="BQ260" s="48"/>
      <c r="BR260" s="48"/>
      <c r="BS260" s="48"/>
      <c r="BT260" s="48"/>
      <c r="BU260" s="31">
        <f>IFERROR(IF(OR(BU$7="",List!$B$8="",List!$B$8="All"),1,IF(List!$B$8=INDEX(IF(BU$5="d",DateTable,MainTable),$C260,BU$6),1,0)),0)</f>
        <v>1</v>
      </c>
      <c r="BV260" s="31">
        <f>IFERROR(IF(OR(BV$7="",List!$B$11="",List!$B$11="All"),1,IF(List!$B$11=INDEX(IF(BV$5="d",DateTable,MainTable),$C260,BV$6),1,0)),0)</f>
        <v>1</v>
      </c>
      <c r="BW260" s="31">
        <f>IFERROR(IF(OR(BW$7="",List!$B$14="",List!$B$14="All"),1,IF(List!$B$14=INDEX(IF(BW$5="d",DateTable,MainTable),$C260,BW$6),1,0)),0)</f>
        <v>1</v>
      </c>
      <c r="BX260" s="31">
        <f>IFERROR(IF(OR(BX$7="",List!$B$17="",List!$B$17="All"),1,IF(List!$B$17=INDEX(IF(BX$5="d",DateTable,MainTable),$C260,BX$6),1,0)),0)</f>
        <v>1</v>
      </c>
      <c r="BY260" s="31">
        <f t="shared" si="137"/>
        <v>1</v>
      </c>
      <c r="CA260" s="31" t="str">
        <f t="shared" si="138"/>
        <v/>
      </c>
      <c r="CB260" s="31" t="str">
        <f t="shared" si="121"/>
        <v/>
      </c>
      <c r="CD260" s="31">
        <f>IFERROR(IF(OR(Dashboard!$C$7="",Dashboard!$C$7="All"),1,IF(Dashboard!$C$7=INDEX(MainTable,$C260,CD$6),1,0)),0)</f>
        <v>1</v>
      </c>
      <c r="CE260" s="31">
        <f>IFERROR(IF(OR(Dashboard!$E$7="",Dashboard!$E$7="All"),1,IF(Dashboard!$E$7=INDEX(MainTable,$C260,CE$6),1,0)),0)</f>
        <v>1</v>
      </c>
      <c r="CF260" s="31">
        <f>IFERROR(IF(OR(Dashboard!$G$7="",Dashboard!$G$7="All"),1,IF(Dashboard!$G$7=INDEX(MainTable,$C260,CF$6),1,0)),0)</f>
        <v>1</v>
      </c>
      <c r="CG260" s="31">
        <f>IFERROR(IF(OR(Dashboard!$I$7="",Dashboard!$I$7="All"),1,IF(Dashboard!$I$7=INDEX(MainTable,$C260,CG$6),1,0)),0)</f>
        <v>1</v>
      </c>
      <c r="CH260" s="31">
        <f t="shared" si="139"/>
        <v>1</v>
      </c>
      <c r="CJ260" s="31">
        <f t="shared" ca="1" si="140"/>
        <v>0</v>
      </c>
      <c r="CK260" s="31">
        <f t="shared" ca="1" si="122"/>
        <v>0</v>
      </c>
      <c r="CL260" s="31">
        <f t="shared" si="123"/>
        <v>0</v>
      </c>
      <c r="CM260" s="31">
        <f t="shared" si="124"/>
        <v>0</v>
      </c>
      <c r="DG260" s="31" t="str">
        <f t="shared" si="142"/>
        <v/>
      </c>
      <c r="DH260" s="31" t="str">
        <f>IFERROR(IF(COUNTIF($DG$8:$DG260,DG260)&gt;1,"",DG260),"")</f>
        <v/>
      </c>
      <c r="DI260" s="31" t="str">
        <f t="array" ref="DI260">IFERROR(INDEX(filter1,SMALL(IF(LEN(filter1)&gt;0,ROW(filter1)-ROW(INDEX(filter1,1,1))+1),ROW($DF260)-ROW($DF$7))),"")</f>
        <v/>
      </c>
      <c r="DJ260" s="31" t="str">
        <f t="shared" si="143"/>
        <v/>
      </c>
      <c r="DK260" s="31" t="str">
        <f>IFERROR(IF(COUNTIF($DJ$8:$DJ260,DJ260)&gt;1,"",DJ260),"")</f>
        <v/>
      </c>
      <c r="DL260" s="31" t="str">
        <f t="array" ref="DL260">IFERROR(INDEX(filter2,SMALL(IF(LEN(filter2)&gt;0,ROW(filter2)-ROW(INDEX(filter2,1,1))+1),ROW($DF260)-ROW($DF$7))),"")</f>
        <v/>
      </c>
      <c r="DM260" s="31" t="str">
        <f t="shared" si="144"/>
        <v/>
      </c>
      <c r="DN260" s="31" t="str">
        <f>IFERROR(IF(COUNTIF($DM$8:$DM260,DM260)&gt;1,"",DM260),"")</f>
        <v/>
      </c>
      <c r="DO260" s="31" t="str">
        <f t="array" ref="DO260">IFERROR(INDEX(filter3,SMALL(IF(LEN(filter3)&gt;0,ROW(filter3)-ROW(INDEX(filter3,1,1))+1),ROW($DF260)-ROW($DF$7))),"")</f>
        <v/>
      </c>
      <c r="DP260" s="31" t="str">
        <f t="shared" si="145"/>
        <v/>
      </c>
      <c r="DQ260" s="31" t="str">
        <f>IFERROR(IF(COUNTIF($DP$8:$DP260,DP260)&gt;1,"",DP260),"")</f>
        <v/>
      </c>
      <c r="DR260" s="31" t="str">
        <f t="array" ref="DR260">IFERROR(INDEX(filter4,SMALL(IF(LEN(filter4)&gt;0,ROW(filter4)-ROW(INDEX(filter4,1,1))+1),ROW($DF260)-ROW($DF$7))),"")</f>
        <v/>
      </c>
      <c r="DY260" s="75"/>
      <c r="DZ260" s="75"/>
      <c r="EA260" s="75"/>
      <c r="EB260" s="75"/>
      <c r="EC260" s="75"/>
      <c r="ED260" s="75"/>
      <c r="EE260" s="75"/>
      <c r="EF260" s="75"/>
      <c r="EG260" s="75"/>
      <c r="EH260" s="75"/>
      <c r="EI260" s="75"/>
      <c r="EJ260" s="75"/>
    </row>
    <row r="261" spans="3:140" ht="15" customHeight="1" x14ac:dyDescent="0.25">
      <c r="C261" s="31">
        <v>254</v>
      </c>
      <c r="D261" s="31" t="str">
        <f>IFERROR(IF(INDEX(database[],$C261,D$6)=0,"",INDEX(database[],$C261,D$6)),"")</f>
        <v/>
      </c>
      <c r="E261" s="46" t="str">
        <f>IFERROR(IF(INDEX(database[],$C261,E$6)=0,"",INDEX(database[],$C261,E$6)),"")</f>
        <v/>
      </c>
      <c r="F261" s="31" t="str">
        <f>IFERROR(IF(INDEX(database[],$C261,F$6)=0,"",INDEX(database[],$C261,F$6)),"")</f>
        <v/>
      </c>
      <c r="G261" s="31" t="str">
        <f>IFERROR(IF(INDEX(database[],$C261,G$6)=0,"",INDEX(database[],$C261,G$6)),"")</f>
        <v/>
      </c>
      <c r="H261" s="31" t="str">
        <f>IFERROR(IF(INDEX(database[],$C261,H$6)=0,"",INDEX(database[],$C261,H$6)),"")</f>
        <v/>
      </c>
      <c r="I261" s="31" t="str">
        <f>IFERROR(IF(INDEX(database[],$C261,I$6)=0,"",INDEX(database[],$C261,I$6)),"")</f>
        <v/>
      </c>
      <c r="J261" s="31" t="str">
        <f>IFERROR(IF(INDEX(database[],$C261,J$6)=0,"",INDEX(database[],$C261,J$6)),"")</f>
        <v/>
      </c>
      <c r="K261" s="31" t="str">
        <f>IFERROR(IF(INDEX(database[],$C261,K$6)=0,"",INDEX(database[],$C261,K$6)),"")</f>
        <v/>
      </c>
      <c r="L261" s="31" t="str">
        <f>IFERROR(IF(INDEX(database[],$C261,L$6)=0,"",INDEX(database[],$C261,L$6)),"")</f>
        <v/>
      </c>
      <c r="M261" s="31" t="str">
        <f>IFERROR(IF(INDEX(database[],$C261,M$6)=0,"",INDEX(database[],$C261,M$6)),"")</f>
        <v/>
      </c>
      <c r="N261" s="31" t="str">
        <f>IFERROR(IF(INDEX(database[],$C261,N$6)=0,"",INDEX(database[],$C261,N$6)),"")</f>
        <v/>
      </c>
      <c r="O261" s="31" t="str">
        <f>IFERROR(IF(INDEX(database[],$C261,O$6)=0,"",INDEX(database[],$C261,O$6)),"")</f>
        <v/>
      </c>
      <c r="P261" s="31" t="str">
        <f>IFERROR(IF(INDEX(database[],$C261,P$6)=0,"",INDEX(database[],$C261,P$6)),"")</f>
        <v/>
      </c>
      <c r="Q261" s="31" t="str">
        <f>IFERROR(IF(INDEX(database[],$C261,Q$6)=0,"",INDEX(database[],$C261,Q$6)),"")</f>
        <v/>
      </c>
      <c r="R261" s="46" t="str">
        <f>IFERROR(IF(INDEX(database[],$C261,R$6)=0,"",INDEX(database[],$C261,R$6)),"")</f>
        <v/>
      </c>
      <c r="S261" s="31" t="str">
        <f>IFERROR(IF(INDEX(database[],$C261,S$6)=0,"",INDEX(database[],$C261,S$6)),"")</f>
        <v/>
      </c>
      <c r="T261" s="31" t="str">
        <f>IFERROR(IF(INDEX(database[],$C261,T$6)=0,"",INDEX(database[],$C261,T$6)),"")</f>
        <v/>
      </c>
      <c r="U261" s="31" t="str">
        <f>IFERROR(IF(INDEX(database[],$C261,U$6)=0,"",INDEX(database[],$C261,U$6)),"")</f>
        <v/>
      </c>
      <c r="V261" s="31" t="str">
        <f>IFERROR(IF(INDEX(database[],$C261,V$6)=0,"",INDEX(database[],$C261,V$6)),"")</f>
        <v/>
      </c>
      <c r="W261" s="31" t="str">
        <f>IFERROR(IF(INDEX(database[],$C261,W$6)=0,"",INDEX(database[],$C261,W$6)),"")</f>
        <v/>
      </c>
      <c r="X261" s="31" t="str">
        <f>IFERROR(IF(INDEX(database[],$C261,X$6)=0,"",INDEX(database[],$C261,X$6)),"")</f>
        <v/>
      </c>
      <c r="Y261" s="31" t="str">
        <f>IFERROR(IF(INDEX(database[],$C261,Y$6)=0,"",INDEX(database[],$C261,Y$6)),"")</f>
        <v/>
      </c>
      <c r="Z261" s="31" t="str">
        <f>IFERROR(IF(INDEX(database[],$C261,Z$6)=0,"",INDEX(database[],$C261,Z$6)),"")</f>
        <v/>
      </c>
      <c r="AA261" s="31" t="str">
        <f>IFERROR(IF(INDEX(database[],$C261,AA$6)=0,"",INDEX(database[],$C261,AA$6)),"")</f>
        <v/>
      </c>
      <c r="AB261" s="31" t="str">
        <f>IFERROR(IF(INDEX(database[],$C261,AB$6)=0,"",INDEX(database[],$C261,AB$6)),"")</f>
        <v/>
      </c>
      <c r="AC261" s="31" t="str">
        <f>IFERROR(IF(INDEX(database[],$C261,AC$6)=0,"",INDEX(database[],$C261,AC$6)),"")</f>
        <v/>
      </c>
      <c r="AD261" s="31" t="str">
        <f>IFERROR(IF(INDEX(database[],$C261,AD$6)=0,"",INDEX(database[],$C261,AD$6)),"")</f>
        <v/>
      </c>
      <c r="AE261" s="31" t="str">
        <f>IFERROR(IF(INDEX(database[],$C261,AE$6)=0,"",INDEX(database[],$C261,AE$6)),"")</f>
        <v/>
      </c>
      <c r="AF261" s="31" t="str">
        <f>IFERROR(IF(INDEX(database[],$C261,AF$6)=0,"",INDEX(database[],$C261,AF$6)),"")</f>
        <v/>
      </c>
      <c r="AG261" s="31" t="str">
        <f>IFERROR(IF(INDEX(database[],$C261,AG$6)=0,"",INDEX(database[],$C261,AG$6)),"")</f>
        <v/>
      </c>
      <c r="AH261" s="31" t="str">
        <f>IFERROR(IF(INDEX(database[],$C261,AH$6)=0,"",INDEX(database[],$C261,AH$6)),"")</f>
        <v/>
      </c>
      <c r="AI261" s="31" t="str">
        <f>IFERROR(IF(INDEX(database[],$C261,AI$6)=0,"",INDEX(database[],$C261,AI$6)),"")</f>
        <v/>
      </c>
      <c r="AJ261" s="31" t="str">
        <f>IFERROR(IF(INDEX(database[],$C261,AJ$6)=0,"",INDEX(database[],$C261,AJ$6)),"")</f>
        <v/>
      </c>
      <c r="AK261" s="31" t="str">
        <f>IFERROR(IF(INDEX(database[],$C261,AK$6)=0,"",INDEX(database[],$C261,AK$6)),"")</f>
        <v/>
      </c>
      <c r="AL261" s="31" t="str">
        <f>IFERROR(IF(INDEX(database[],$C261,AL$6)=0,"",INDEX(database[],$C261,AL$6)),"")</f>
        <v/>
      </c>
      <c r="AM261" s="31" t="str">
        <f>IFERROR(IF(INDEX(database[],$C261,AM$6)=0,"",INDEX(database[],$C261,AM$6)),"")</f>
        <v/>
      </c>
      <c r="AN261" s="31" t="str">
        <f>IFERROR(IF(INDEX(database[],$C261,AN$6)=0,"",INDEX(database[],$C261,AN$6)),"")</f>
        <v/>
      </c>
      <c r="AO261" s="31" t="str">
        <f>IFERROR(IF(INDEX(database[],$C261,AO$6)=0,"",INDEX(database[],$C261,AO$6)),"")</f>
        <v/>
      </c>
      <c r="AP261" s="31" t="str">
        <f>IFERROR(IF(INDEX(database[],$C261,AP$6)=0,"",INDEX(database[],$C261,AP$6)),"")</f>
        <v/>
      </c>
      <c r="AQ261" s="31" t="str">
        <f>IFERROR(IF(INDEX(database[],$C261,AQ$6)=0,"",INDEX(database[],$C261,AQ$6)),"")</f>
        <v/>
      </c>
      <c r="AR261" s="31" t="str">
        <f>IFERROR(IF(INDEX(database[],$C261,AR$6)=0,"",INDEX(database[],$C261,AR$6)),"")</f>
        <v/>
      </c>
      <c r="AS261" s="31" t="str">
        <f>IFERROR(IF(INDEX(database[],$C261,AS$6)=0,"",INDEX(database[],$C261,AS$6)),"")</f>
        <v/>
      </c>
      <c r="AT261" s="31" t="str">
        <f>IFERROR(IF(INDEX(database[],$C261,AT$6)=0,"",INDEX(database[],$C261,AT$6)),"")</f>
        <v/>
      </c>
      <c r="AU261" s="31" t="str">
        <f>IFERROR(IF(INDEX(database[],$C261,AU$6)=0,"",INDEX(database[],$C261,AU$6)),"")</f>
        <v/>
      </c>
      <c r="AV261" s="31" t="str">
        <f>IFERROR(IF(INDEX(database[],$C261,AV$6)=0,"",INDEX(database[],$C261,AV$6)),"")</f>
        <v/>
      </c>
      <c r="AW261" s="31" t="str">
        <f t="shared" si="120"/>
        <v/>
      </c>
      <c r="AX261" s="49" t="str">
        <f t="shared" si="125"/>
        <v/>
      </c>
      <c r="AY261" s="31" t="str">
        <f t="shared" si="126"/>
        <v/>
      </c>
      <c r="AZ261" s="31" t="str">
        <f t="shared" si="127"/>
        <v/>
      </c>
      <c r="BA261" s="49" t="str">
        <f t="shared" ca="1" si="128"/>
        <v/>
      </c>
      <c r="BB261" s="51" t="str">
        <f t="shared" ca="1" si="129"/>
        <v/>
      </c>
      <c r="BC261" s="50" t="str">
        <f t="shared" si="141"/>
        <v/>
      </c>
      <c r="BD261" s="46" t="str">
        <f t="shared" si="141"/>
        <v/>
      </c>
      <c r="BE261" s="46" t="str">
        <f t="shared" si="141"/>
        <v/>
      </c>
      <c r="BF261" s="46" t="str">
        <f t="shared" si="141"/>
        <v/>
      </c>
      <c r="BG261" s="46" t="str">
        <f t="shared" si="141"/>
        <v/>
      </c>
      <c r="BH261" s="46" t="str">
        <f t="shared" si="141"/>
        <v/>
      </c>
      <c r="BI261" s="46" t="str">
        <f t="shared" si="141"/>
        <v/>
      </c>
      <c r="BJ261" s="31" t="str">
        <f t="shared" si="130"/>
        <v/>
      </c>
      <c r="BK261" s="31" t="str">
        <f t="shared" si="131"/>
        <v/>
      </c>
      <c r="BL261" s="31" t="str">
        <f t="shared" si="132"/>
        <v/>
      </c>
      <c r="BM261" s="31" t="str">
        <f t="shared" si="133"/>
        <v/>
      </c>
      <c r="BN261" s="31" t="str">
        <f t="shared" si="134"/>
        <v/>
      </c>
      <c r="BO261" s="31" t="str">
        <f t="shared" si="135"/>
        <v/>
      </c>
      <c r="BP261" s="48"/>
      <c r="BQ261" s="48"/>
      <c r="BR261" s="48"/>
      <c r="BS261" s="48"/>
      <c r="BT261" s="48"/>
      <c r="BU261" s="31">
        <f>IFERROR(IF(OR(BU$7="",List!$B$8="",List!$B$8="All"),1,IF(List!$B$8=INDEX(IF(BU$5="d",DateTable,MainTable),$C261,BU$6),1,0)),0)</f>
        <v>1</v>
      </c>
      <c r="BV261" s="31">
        <f>IFERROR(IF(OR(BV$7="",List!$B$11="",List!$B$11="All"),1,IF(List!$B$11=INDEX(IF(BV$5="d",DateTable,MainTable),$C261,BV$6),1,0)),0)</f>
        <v>1</v>
      </c>
      <c r="BW261" s="31">
        <f>IFERROR(IF(OR(BW$7="",List!$B$14="",List!$B$14="All"),1,IF(List!$B$14=INDEX(IF(BW$5="d",DateTable,MainTable),$C261,BW$6),1,0)),0)</f>
        <v>1</v>
      </c>
      <c r="BX261" s="31">
        <f>IFERROR(IF(OR(BX$7="",List!$B$17="",List!$B$17="All"),1,IF(List!$B$17=INDEX(IF(BX$5="d",DateTable,MainTable),$C261,BX$6),1,0)),0)</f>
        <v>1</v>
      </c>
      <c r="BY261" s="31">
        <f t="shared" si="137"/>
        <v>1</v>
      </c>
      <c r="CA261" s="31" t="str">
        <f t="shared" si="138"/>
        <v/>
      </c>
      <c r="CB261" s="31" t="str">
        <f t="shared" si="121"/>
        <v/>
      </c>
      <c r="CD261" s="31">
        <f>IFERROR(IF(OR(Dashboard!$C$7="",Dashboard!$C$7="All"),1,IF(Dashboard!$C$7=INDEX(MainTable,$C261,CD$6),1,0)),0)</f>
        <v>1</v>
      </c>
      <c r="CE261" s="31">
        <f>IFERROR(IF(OR(Dashboard!$E$7="",Dashboard!$E$7="All"),1,IF(Dashboard!$E$7=INDEX(MainTable,$C261,CE$6),1,0)),0)</f>
        <v>1</v>
      </c>
      <c r="CF261" s="31">
        <f>IFERROR(IF(OR(Dashboard!$G$7="",Dashboard!$G$7="All"),1,IF(Dashboard!$G$7=INDEX(MainTable,$C261,CF$6),1,0)),0)</f>
        <v>1</v>
      </c>
      <c r="CG261" s="31">
        <f>IFERROR(IF(OR(Dashboard!$I$7="",Dashboard!$I$7="All"),1,IF(Dashboard!$I$7=INDEX(MainTable,$C261,CG$6),1,0)),0)</f>
        <v>1</v>
      </c>
      <c r="CH261" s="31">
        <f t="shared" si="139"/>
        <v>1</v>
      </c>
      <c r="CJ261" s="31">
        <f t="shared" ca="1" si="140"/>
        <v>0</v>
      </c>
      <c r="CK261" s="31">
        <f t="shared" ca="1" si="122"/>
        <v>0</v>
      </c>
      <c r="CL261" s="31">
        <f t="shared" si="123"/>
        <v>0</v>
      </c>
      <c r="CM261" s="31">
        <f t="shared" si="124"/>
        <v>0</v>
      </c>
      <c r="DG261" s="31" t="str">
        <f t="shared" si="142"/>
        <v/>
      </c>
      <c r="DH261" s="31" t="str">
        <f>IFERROR(IF(COUNTIF($DG$8:$DG261,DG261)&gt;1,"",DG261),"")</f>
        <v/>
      </c>
      <c r="DI261" s="31" t="str">
        <f t="array" ref="DI261">IFERROR(INDEX(filter1,SMALL(IF(LEN(filter1)&gt;0,ROW(filter1)-ROW(INDEX(filter1,1,1))+1),ROW($DF261)-ROW($DF$7))),"")</f>
        <v/>
      </c>
      <c r="DJ261" s="31" t="str">
        <f t="shared" si="143"/>
        <v/>
      </c>
      <c r="DK261" s="31" t="str">
        <f>IFERROR(IF(COUNTIF($DJ$8:$DJ261,DJ261)&gt;1,"",DJ261),"")</f>
        <v/>
      </c>
      <c r="DL261" s="31" t="str">
        <f t="array" ref="DL261">IFERROR(INDEX(filter2,SMALL(IF(LEN(filter2)&gt;0,ROW(filter2)-ROW(INDEX(filter2,1,1))+1),ROW($DF261)-ROW($DF$7))),"")</f>
        <v/>
      </c>
      <c r="DM261" s="31" t="str">
        <f t="shared" si="144"/>
        <v/>
      </c>
      <c r="DN261" s="31" t="str">
        <f>IFERROR(IF(COUNTIF($DM$8:$DM261,DM261)&gt;1,"",DM261),"")</f>
        <v/>
      </c>
      <c r="DO261" s="31" t="str">
        <f t="array" ref="DO261">IFERROR(INDEX(filter3,SMALL(IF(LEN(filter3)&gt;0,ROW(filter3)-ROW(INDEX(filter3,1,1))+1),ROW($DF261)-ROW($DF$7))),"")</f>
        <v/>
      </c>
      <c r="DP261" s="31" t="str">
        <f t="shared" si="145"/>
        <v/>
      </c>
      <c r="DQ261" s="31" t="str">
        <f>IFERROR(IF(COUNTIF($DP$8:$DP261,DP261)&gt;1,"",DP261),"")</f>
        <v/>
      </c>
      <c r="DR261" s="31" t="str">
        <f t="array" ref="DR261">IFERROR(INDEX(filter4,SMALL(IF(LEN(filter4)&gt;0,ROW(filter4)-ROW(INDEX(filter4,1,1))+1),ROW($DF261)-ROW($DF$7))),"")</f>
        <v/>
      </c>
      <c r="DY261" s="75"/>
      <c r="DZ261" s="75"/>
      <c r="EA261" s="75"/>
      <c r="EB261" s="75"/>
      <c r="EC261" s="75"/>
      <c r="ED261" s="75"/>
      <c r="EE261" s="75"/>
      <c r="EF261" s="75"/>
      <c r="EG261" s="75"/>
      <c r="EH261" s="75"/>
      <c r="EI261" s="75"/>
      <c r="EJ261" s="75"/>
    </row>
    <row r="262" spans="3:140" ht="15" customHeight="1" x14ac:dyDescent="0.25">
      <c r="C262" s="31">
        <v>255</v>
      </c>
      <c r="D262" s="31" t="str">
        <f>IFERROR(IF(INDEX(database[],$C262,D$6)=0,"",INDEX(database[],$C262,D$6)),"")</f>
        <v/>
      </c>
      <c r="E262" s="46" t="str">
        <f>IFERROR(IF(INDEX(database[],$C262,E$6)=0,"",INDEX(database[],$C262,E$6)),"")</f>
        <v/>
      </c>
      <c r="F262" s="31" t="str">
        <f>IFERROR(IF(INDEX(database[],$C262,F$6)=0,"",INDEX(database[],$C262,F$6)),"")</f>
        <v/>
      </c>
      <c r="G262" s="31" t="str">
        <f>IFERROR(IF(INDEX(database[],$C262,G$6)=0,"",INDEX(database[],$C262,G$6)),"")</f>
        <v/>
      </c>
      <c r="H262" s="31" t="str">
        <f>IFERROR(IF(INDEX(database[],$C262,H$6)=0,"",INDEX(database[],$C262,H$6)),"")</f>
        <v/>
      </c>
      <c r="I262" s="31" t="str">
        <f>IFERROR(IF(INDEX(database[],$C262,I$6)=0,"",INDEX(database[],$C262,I$6)),"")</f>
        <v/>
      </c>
      <c r="J262" s="31" t="str">
        <f>IFERROR(IF(INDEX(database[],$C262,J$6)=0,"",INDEX(database[],$C262,J$6)),"")</f>
        <v/>
      </c>
      <c r="K262" s="31" t="str">
        <f>IFERROR(IF(INDEX(database[],$C262,K$6)=0,"",INDEX(database[],$C262,K$6)),"")</f>
        <v/>
      </c>
      <c r="L262" s="31" t="str">
        <f>IFERROR(IF(INDEX(database[],$C262,L$6)=0,"",INDEX(database[],$C262,L$6)),"")</f>
        <v/>
      </c>
      <c r="M262" s="31" t="str">
        <f>IFERROR(IF(INDEX(database[],$C262,M$6)=0,"",INDEX(database[],$C262,M$6)),"")</f>
        <v/>
      </c>
      <c r="N262" s="31" t="str">
        <f>IFERROR(IF(INDEX(database[],$C262,N$6)=0,"",INDEX(database[],$C262,N$6)),"")</f>
        <v/>
      </c>
      <c r="O262" s="31" t="str">
        <f>IFERROR(IF(INDEX(database[],$C262,O$6)=0,"",INDEX(database[],$C262,O$6)),"")</f>
        <v/>
      </c>
      <c r="P262" s="31" t="str">
        <f>IFERROR(IF(INDEX(database[],$C262,P$6)=0,"",INDEX(database[],$C262,P$6)),"")</f>
        <v/>
      </c>
      <c r="Q262" s="31" t="str">
        <f>IFERROR(IF(INDEX(database[],$C262,Q$6)=0,"",INDEX(database[],$C262,Q$6)),"")</f>
        <v/>
      </c>
      <c r="R262" s="46" t="str">
        <f>IFERROR(IF(INDEX(database[],$C262,R$6)=0,"",INDEX(database[],$C262,R$6)),"")</f>
        <v/>
      </c>
      <c r="S262" s="31" t="str">
        <f>IFERROR(IF(INDEX(database[],$C262,S$6)=0,"",INDEX(database[],$C262,S$6)),"")</f>
        <v/>
      </c>
      <c r="T262" s="31" t="str">
        <f>IFERROR(IF(INDEX(database[],$C262,T$6)=0,"",INDEX(database[],$C262,T$6)),"")</f>
        <v/>
      </c>
      <c r="U262" s="31" t="str">
        <f>IFERROR(IF(INDEX(database[],$C262,U$6)=0,"",INDEX(database[],$C262,U$6)),"")</f>
        <v/>
      </c>
      <c r="V262" s="31" t="str">
        <f>IFERROR(IF(INDEX(database[],$C262,V$6)=0,"",INDEX(database[],$C262,V$6)),"")</f>
        <v/>
      </c>
      <c r="W262" s="31" t="str">
        <f>IFERROR(IF(INDEX(database[],$C262,W$6)=0,"",INDEX(database[],$C262,W$6)),"")</f>
        <v/>
      </c>
      <c r="X262" s="31" t="str">
        <f>IFERROR(IF(INDEX(database[],$C262,X$6)=0,"",INDEX(database[],$C262,X$6)),"")</f>
        <v/>
      </c>
      <c r="Y262" s="31" t="str">
        <f>IFERROR(IF(INDEX(database[],$C262,Y$6)=0,"",INDEX(database[],$C262,Y$6)),"")</f>
        <v/>
      </c>
      <c r="Z262" s="31" t="str">
        <f>IFERROR(IF(INDEX(database[],$C262,Z$6)=0,"",INDEX(database[],$C262,Z$6)),"")</f>
        <v/>
      </c>
      <c r="AA262" s="31" t="str">
        <f>IFERROR(IF(INDEX(database[],$C262,AA$6)=0,"",INDEX(database[],$C262,AA$6)),"")</f>
        <v/>
      </c>
      <c r="AB262" s="31" t="str">
        <f>IFERROR(IF(INDEX(database[],$C262,AB$6)=0,"",INDEX(database[],$C262,AB$6)),"")</f>
        <v/>
      </c>
      <c r="AC262" s="31" t="str">
        <f>IFERROR(IF(INDEX(database[],$C262,AC$6)=0,"",INDEX(database[],$C262,AC$6)),"")</f>
        <v/>
      </c>
      <c r="AD262" s="31" t="str">
        <f>IFERROR(IF(INDEX(database[],$C262,AD$6)=0,"",INDEX(database[],$C262,AD$6)),"")</f>
        <v/>
      </c>
      <c r="AE262" s="31" t="str">
        <f>IFERROR(IF(INDEX(database[],$C262,AE$6)=0,"",INDEX(database[],$C262,AE$6)),"")</f>
        <v/>
      </c>
      <c r="AF262" s="31" t="str">
        <f>IFERROR(IF(INDEX(database[],$C262,AF$6)=0,"",INDEX(database[],$C262,AF$6)),"")</f>
        <v/>
      </c>
      <c r="AG262" s="31" t="str">
        <f>IFERROR(IF(INDEX(database[],$C262,AG$6)=0,"",INDEX(database[],$C262,AG$6)),"")</f>
        <v/>
      </c>
      <c r="AH262" s="31" t="str">
        <f>IFERROR(IF(INDEX(database[],$C262,AH$6)=0,"",INDEX(database[],$C262,AH$6)),"")</f>
        <v/>
      </c>
      <c r="AI262" s="31" t="str">
        <f>IFERROR(IF(INDEX(database[],$C262,AI$6)=0,"",INDEX(database[],$C262,AI$6)),"")</f>
        <v/>
      </c>
      <c r="AJ262" s="31" t="str">
        <f>IFERROR(IF(INDEX(database[],$C262,AJ$6)=0,"",INDEX(database[],$C262,AJ$6)),"")</f>
        <v/>
      </c>
      <c r="AK262" s="31" t="str">
        <f>IFERROR(IF(INDEX(database[],$C262,AK$6)=0,"",INDEX(database[],$C262,AK$6)),"")</f>
        <v/>
      </c>
      <c r="AL262" s="31" t="str">
        <f>IFERROR(IF(INDEX(database[],$C262,AL$6)=0,"",INDEX(database[],$C262,AL$6)),"")</f>
        <v/>
      </c>
      <c r="AM262" s="31" t="str">
        <f>IFERROR(IF(INDEX(database[],$C262,AM$6)=0,"",INDEX(database[],$C262,AM$6)),"")</f>
        <v/>
      </c>
      <c r="AN262" s="31" t="str">
        <f>IFERROR(IF(INDEX(database[],$C262,AN$6)=0,"",INDEX(database[],$C262,AN$6)),"")</f>
        <v/>
      </c>
      <c r="AO262" s="31" t="str">
        <f>IFERROR(IF(INDEX(database[],$C262,AO$6)=0,"",INDEX(database[],$C262,AO$6)),"")</f>
        <v/>
      </c>
      <c r="AP262" s="31" t="str">
        <f>IFERROR(IF(INDEX(database[],$C262,AP$6)=0,"",INDEX(database[],$C262,AP$6)),"")</f>
        <v/>
      </c>
      <c r="AQ262" s="31" t="str">
        <f>IFERROR(IF(INDEX(database[],$C262,AQ$6)=0,"",INDEX(database[],$C262,AQ$6)),"")</f>
        <v/>
      </c>
      <c r="AR262" s="31" t="str">
        <f>IFERROR(IF(INDEX(database[],$C262,AR$6)=0,"",INDEX(database[],$C262,AR$6)),"")</f>
        <v/>
      </c>
      <c r="AS262" s="31" t="str">
        <f>IFERROR(IF(INDEX(database[],$C262,AS$6)=0,"",INDEX(database[],$C262,AS$6)),"")</f>
        <v/>
      </c>
      <c r="AT262" s="31" t="str">
        <f>IFERROR(IF(INDEX(database[],$C262,AT$6)=0,"",INDEX(database[],$C262,AT$6)),"")</f>
        <v/>
      </c>
      <c r="AU262" s="31" t="str">
        <f>IFERROR(IF(INDEX(database[],$C262,AU$6)=0,"",INDEX(database[],$C262,AU$6)),"")</f>
        <v/>
      </c>
      <c r="AV262" s="31" t="str">
        <f>IFERROR(IF(INDEX(database[],$C262,AV$6)=0,"",INDEX(database[],$C262,AV$6)),"")</f>
        <v/>
      </c>
      <c r="AW262" s="31" t="str">
        <f t="shared" si="120"/>
        <v/>
      </c>
      <c r="AX262" s="49" t="str">
        <f t="shared" si="125"/>
        <v/>
      </c>
      <c r="AY262" s="31" t="str">
        <f t="shared" si="126"/>
        <v/>
      </c>
      <c r="AZ262" s="31" t="str">
        <f t="shared" si="127"/>
        <v/>
      </c>
      <c r="BA262" s="49" t="str">
        <f t="shared" ca="1" si="128"/>
        <v/>
      </c>
      <c r="BB262" s="51" t="str">
        <f t="shared" ca="1" si="129"/>
        <v/>
      </c>
      <c r="BC262" s="50" t="str">
        <f t="shared" si="141"/>
        <v/>
      </c>
      <c r="BD262" s="46" t="str">
        <f t="shared" si="141"/>
        <v/>
      </c>
      <c r="BE262" s="46" t="str">
        <f t="shared" si="141"/>
        <v/>
      </c>
      <c r="BF262" s="46" t="str">
        <f t="shared" si="141"/>
        <v/>
      </c>
      <c r="BG262" s="46" t="str">
        <f t="shared" si="141"/>
        <v/>
      </c>
      <c r="BH262" s="46" t="str">
        <f t="shared" si="141"/>
        <v/>
      </c>
      <c r="BI262" s="46" t="str">
        <f t="shared" si="141"/>
        <v/>
      </c>
      <c r="BJ262" s="31" t="str">
        <f t="shared" si="130"/>
        <v/>
      </c>
      <c r="BK262" s="31" t="str">
        <f t="shared" si="131"/>
        <v/>
      </c>
      <c r="BL262" s="31" t="str">
        <f t="shared" si="132"/>
        <v/>
      </c>
      <c r="BM262" s="31" t="str">
        <f t="shared" si="133"/>
        <v/>
      </c>
      <c r="BN262" s="31" t="str">
        <f t="shared" si="134"/>
        <v/>
      </c>
      <c r="BO262" s="31" t="str">
        <f t="shared" si="135"/>
        <v/>
      </c>
      <c r="BP262" s="48"/>
      <c r="BQ262" s="48"/>
      <c r="BR262" s="48"/>
      <c r="BS262" s="48"/>
      <c r="BT262" s="48"/>
      <c r="BU262" s="31">
        <f>IFERROR(IF(OR(BU$7="",List!$B$8="",List!$B$8="All"),1,IF(List!$B$8=INDEX(IF(BU$5="d",DateTable,MainTable),$C262,BU$6),1,0)),0)</f>
        <v>1</v>
      </c>
      <c r="BV262" s="31">
        <f>IFERROR(IF(OR(BV$7="",List!$B$11="",List!$B$11="All"),1,IF(List!$B$11=INDEX(IF(BV$5="d",DateTable,MainTable),$C262,BV$6),1,0)),0)</f>
        <v>1</v>
      </c>
      <c r="BW262" s="31">
        <f>IFERROR(IF(OR(BW$7="",List!$B$14="",List!$B$14="All"),1,IF(List!$B$14=INDEX(IF(BW$5="d",DateTable,MainTable),$C262,BW$6),1,0)),0)</f>
        <v>1</v>
      </c>
      <c r="BX262" s="31">
        <f>IFERROR(IF(OR(BX$7="",List!$B$17="",List!$B$17="All"),1,IF(List!$B$17=INDEX(IF(BX$5="d",DateTable,MainTable),$C262,BX$6),1,0)),0)</f>
        <v>1</v>
      </c>
      <c r="BY262" s="31">
        <f t="shared" si="137"/>
        <v>1</v>
      </c>
      <c r="CA262" s="31" t="str">
        <f t="shared" si="138"/>
        <v/>
      </c>
      <c r="CB262" s="31" t="str">
        <f t="shared" si="121"/>
        <v/>
      </c>
      <c r="CD262" s="31">
        <f>IFERROR(IF(OR(Dashboard!$C$7="",Dashboard!$C$7="All"),1,IF(Dashboard!$C$7=INDEX(MainTable,$C262,CD$6),1,0)),0)</f>
        <v>1</v>
      </c>
      <c r="CE262" s="31">
        <f>IFERROR(IF(OR(Dashboard!$E$7="",Dashboard!$E$7="All"),1,IF(Dashboard!$E$7=INDEX(MainTable,$C262,CE$6),1,0)),0)</f>
        <v>1</v>
      </c>
      <c r="CF262" s="31">
        <f>IFERROR(IF(OR(Dashboard!$G$7="",Dashboard!$G$7="All"),1,IF(Dashboard!$G$7=INDEX(MainTable,$C262,CF$6),1,0)),0)</f>
        <v>1</v>
      </c>
      <c r="CG262" s="31">
        <f>IFERROR(IF(OR(Dashboard!$I$7="",Dashboard!$I$7="All"),1,IF(Dashboard!$I$7=INDEX(MainTable,$C262,CG$6),1,0)),0)</f>
        <v>1</v>
      </c>
      <c r="CH262" s="31">
        <f t="shared" si="139"/>
        <v>1</v>
      </c>
      <c r="CJ262" s="31">
        <f t="shared" ca="1" si="140"/>
        <v>0</v>
      </c>
      <c r="CK262" s="31">
        <f t="shared" ca="1" si="122"/>
        <v>0</v>
      </c>
      <c r="CL262" s="31">
        <f t="shared" si="123"/>
        <v>0</v>
      </c>
      <c r="CM262" s="31">
        <f t="shared" si="124"/>
        <v>0</v>
      </c>
      <c r="DG262" s="31" t="str">
        <f t="shared" si="142"/>
        <v/>
      </c>
      <c r="DH262" s="31" t="str">
        <f>IFERROR(IF(COUNTIF($DG$8:$DG262,DG262)&gt;1,"",DG262),"")</f>
        <v/>
      </c>
      <c r="DI262" s="31" t="str">
        <f t="array" ref="DI262">IFERROR(INDEX(filter1,SMALL(IF(LEN(filter1)&gt;0,ROW(filter1)-ROW(INDEX(filter1,1,1))+1),ROW($DF262)-ROW($DF$7))),"")</f>
        <v/>
      </c>
      <c r="DJ262" s="31" t="str">
        <f t="shared" si="143"/>
        <v/>
      </c>
      <c r="DK262" s="31" t="str">
        <f>IFERROR(IF(COUNTIF($DJ$8:$DJ262,DJ262)&gt;1,"",DJ262),"")</f>
        <v/>
      </c>
      <c r="DL262" s="31" t="str">
        <f t="array" ref="DL262">IFERROR(INDEX(filter2,SMALL(IF(LEN(filter2)&gt;0,ROW(filter2)-ROW(INDEX(filter2,1,1))+1),ROW($DF262)-ROW($DF$7))),"")</f>
        <v/>
      </c>
      <c r="DM262" s="31" t="str">
        <f t="shared" si="144"/>
        <v/>
      </c>
      <c r="DN262" s="31" t="str">
        <f>IFERROR(IF(COUNTIF($DM$8:$DM262,DM262)&gt;1,"",DM262),"")</f>
        <v/>
      </c>
      <c r="DO262" s="31" t="str">
        <f t="array" ref="DO262">IFERROR(INDEX(filter3,SMALL(IF(LEN(filter3)&gt;0,ROW(filter3)-ROW(INDEX(filter3,1,1))+1),ROW($DF262)-ROW($DF$7))),"")</f>
        <v/>
      </c>
      <c r="DP262" s="31" t="str">
        <f t="shared" si="145"/>
        <v/>
      </c>
      <c r="DQ262" s="31" t="str">
        <f>IFERROR(IF(COUNTIF($DP$8:$DP262,DP262)&gt;1,"",DP262),"")</f>
        <v/>
      </c>
      <c r="DR262" s="31" t="str">
        <f t="array" ref="DR262">IFERROR(INDEX(filter4,SMALL(IF(LEN(filter4)&gt;0,ROW(filter4)-ROW(INDEX(filter4,1,1))+1),ROW($DF262)-ROW($DF$7))),"")</f>
        <v/>
      </c>
      <c r="DY262" s="75"/>
      <c r="DZ262" s="75"/>
      <c r="EA262" s="75"/>
      <c r="EB262" s="75"/>
      <c r="EC262" s="75"/>
      <c r="ED262" s="75"/>
      <c r="EE262" s="75"/>
      <c r="EF262" s="75"/>
      <c r="EG262" s="75"/>
      <c r="EH262" s="75"/>
      <c r="EI262" s="75"/>
      <c r="EJ262" s="75"/>
    </row>
    <row r="263" spans="3:140" ht="15" customHeight="1" x14ac:dyDescent="0.25">
      <c r="C263" s="31">
        <v>256</v>
      </c>
      <c r="D263" s="31" t="str">
        <f>IFERROR(IF(INDEX(database[],$C263,D$6)=0,"",INDEX(database[],$C263,D$6)),"")</f>
        <v/>
      </c>
      <c r="E263" s="46" t="str">
        <f>IFERROR(IF(INDEX(database[],$C263,E$6)=0,"",INDEX(database[],$C263,E$6)),"")</f>
        <v/>
      </c>
      <c r="F263" s="31" t="str">
        <f>IFERROR(IF(INDEX(database[],$C263,F$6)=0,"",INDEX(database[],$C263,F$6)),"")</f>
        <v/>
      </c>
      <c r="G263" s="31" t="str">
        <f>IFERROR(IF(INDEX(database[],$C263,G$6)=0,"",INDEX(database[],$C263,G$6)),"")</f>
        <v/>
      </c>
      <c r="H263" s="31" t="str">
        <f>IFERROR(IF(INDEX(database[],$C263,H$6)=0,"",INDEX(database[],$C263,H$6)),"")</f>
        <v/>
      </c>
      <c r="I263" s="31" t="str">
        <f>IFERROR(IF(INDEX(database[],$C263,I$6)=0,"",INDEX(database[],$C263,I$6)),"")</f>
        <v/>
      </c>
      <c r="J263" s="31" t="str">
        <f>IFERROR(IF(INDEX(database[],$C263,J$6)=0,"",INDEX(database[],$C263,J$6)),"")</f>
        <v/>
      </c>
      <c r="K263" s="31" t="str">
        <f>IFERROR(IF(INDEX(database[],$C263,K$6)=0,"",INDEX(database[],$C263,K$6)),"")</f>
        <v/>
      </c>
      <c r="L263" s="31" t="str">
        <f>IFERROR(IF(INDEX(database[],$C263,L$6)=0,"",INDEX(database[],$C263,L$6)),"")</f>
        <v/>
      </c>
      <c r="M263" s="31" t="str">
        <f>IFERROR(IF(INDEX(database[],$C263,M$6)=0,"",INDEX(database[],$C263,M$6)),"")</f>
        <v/>
      </c>
      <c r="N263" s="31" t="str">
        <f>IFERROR(IF(INDEX(database[],$C263,N$6)=0,"",INDEX(database[],$C263,N$6)),"")</f>
        <v/>
      </c>
      <c r="O263" s="31" t="str">
        <f>IFERROR(IF(INDEX(database[],$C263,O$6)=0,"",INDEX(database[],$C263,O$6)),"")</f>
        <v/>
      </c>
      <c r="P263" s="31" t="str">
        <f>IFERROR(IF(INDEX(database[],$C263,P$6)=0,"",INDEX(database[],$C263,P$6)),"")</f>
        <v/>
      </c>
      <c r="Q263" s="31" t="str">
        <f>IFERROR(IF(INDEX(database[],$C263,Q$6)=0,"",INDEX(database[],$C263,Q$6)),"")</f>
        <v/>
      </c>
      <c r="R263" s="46" t="str">
        <f>IFERROR(IF(INDEX(database[],$C263,R$6)=0,"",INDEX(database[],$C263,R$6)),"")</f>
        <v/>
      </c>
      <c r="S263" s="31" t="str">
        <f>IFERROR(IF(INDEX(database[],$C263,S$6)=0,"",INDEX(database[],$C263,S$6)),"")</f>
        <v/>
      </c>
      <c r="T263" s="31" t="str">
        <f>IFERROR(IF(INDEX(database[],$C263,T$6)=0,"",INDEX(database[],$C263,T$6)),"")</f>
        <v/>
      </c>
      <c r="U263" s="31" t="str">
        <f>IFERROR(IF(INDEX(database[],$C263,U$6)=0,"",INDEX(database[],$C263,U$6)),"")</f>
        <v/>
      </c>
      <c r="V263" s="31" t="str">
        <f>IFERROR(IF(INDEX(database[],$C263,V$6)=0,"",INDEX(database[],$C263,V$6)),"")</f>
        <v/>
      </c>
      <c r="W263" s="31" t="str">
        <f>IFERROR(IF(INDEX(database[],$C263,W$6)=0,"",INDEX(database[],$C263,W$6)),"")</f>
        <v/>
      </c>
      <c r="X263" s="31" t="str">
        <f>IFERROR(IF(INDEX(database[],$C263,X$6)=0,"",INDEX(database[],$C263,X$6)),"")</f>
        <v/>
      </c>
      <c r="Y263" s="31" t="str">
        <f>IFERROR(IF(INDEX(database[],$C263,Y$6)=0,"",INDEX(database[],$C263,Y$6)),"")</f>
        <v/>
      </c>
      <c r="Z263" s="31" t="str">
        <f>IFERROR(IF(INDEX(database[],$C263,Z$6)=0,"",INDEX(database[],$C263,Z$6)),"")</f>
        <v/>
      </c>
      <c r="AA263" s="31" t="str">
        <f>IFERROR(IF(INDEX(database[],$C263,AA$6)=0,"",INDEX(database[],$C263,AA$6)),"")</f>
        <v/>
      </c>
      <c r="AB263" s="31" t="str">
        <f>IFERROR(IF(INDEX(database[],$C263,AB$6)=0,"",INDEX(database[],$C263,AB$6)),"")</f>
        <v/>
      </c>
      <c r="AC263" s="31" t="str">
        <f>IFERROR(IF(INDEX(database[],$C263,AC$6)=0,"",INDEX(database[],$C263,AC$6)),"")</f>
        <v/>
      </c>
      <c r="AD263" s="31" t="str">
        <f>IFERROR(IF(INDEX(database[],$C263,AD$6)=0,"",INDEX(database[],$C263,AD$6)),"")</f>
        <v/>
      </c>
      <c r="AE263" s="31" t="str">
        <f>IFERROR(IF(INDEX(database[],$C263,AE$6)=0,"",INDEX(database[],$C263,AE$6)),"")</f>
        <v/>
      </c>
      <c r="AF263" s="31" t="str">
        <f>IFERROR(IF(INDEX(database[],$C263,AF$6)=0,"",INDEX(database[],$C263,AF$6)),"")</f>
        <v/>
      </c>
      <c r="AG263" s="31" t="str">
        <f>IFERROR(IF(INDEX(database[],$C263,AG$6)=0,"",INDEX(database[],$C263,AG$6)),"")</f>
        <v/>
      </c>
      <c r="AH263" s="31" t="str">
        <f>IFERROR(IF(INDEX(database[],$C263,AH$6)=0,"",INDEX(database[],$C263,AH$6)),"")</f>
        <v/>
      </c>
      <c r="AI263" s="31" t="str">
        <f>IFERROR(IF(INDEX(database[],$C263,AI$6)=0,"",INDEX(database[],$C263,AI$6)),"")</f>
        <v/>
      </c>
      <c r="AJ263" s="31" t="str">
        <f>IFERROR(IF(INDEX(database[],$C263,AJ$6)=0,"",INDEX(database[],$C263,AJ$6)),"")</f>
        <v/>
      </c>
      <c r="AK263" s="31" t="str">
        <f>IFERROR(IF(INDEX(database[],$C263,AK$6)=0,"",INDEX(database[],$C263,AK$6)),"")</f>
        <v/>
      </c>
      <c r="AL263" s="31" t="str">
        <f>IFERROR(IF(INDEX(database[],$C263,AL$6)=0,"",INDEX(database[],$C263,AL$6)),"")</f>
        <v/>
      </c>
      <c r="AM263" s="31" t="str">
        <f>IFERROR(IF(INDEX(database[],$C263,AM$6)=0,"",INDEX(database[],$C263,AM$6)),"")</f>
        <v/>
      </c>
      <c r="AN263" s="31" t="str">
        <f>IFERROR(IF(INDEX(database[],$C263,AN$6)=0,"",INDEX(database[],$C263,AN$6)),"")</f>
        <v/>
      </c>
      <c r="AO263" s="31" t="str">
        <f>IFERROR(IF(INDEX(database[],$C263,AO$6)=0,"",INDEX(database[],$C263,AO$6)),"")</f>
        <v/>
      </c>
      <c r="AP263" s="31" t="str">
        <f>IFERROR(IF(INDEX(database[],$C263,AP$6)=0,"",INDEX(database[],$C263,AP$6)),"")</f>
        <v/>
      </c>
      <c r="AQ263" s="31" t="str">
        <f>IFERROR(IF(INDEX(database[],$C263,AQ$6)=0,"",INDEX(database[],$C263,AQ$6)),"")</f>
        <v/>
      </c>
      <c r="AR263" s="31" t="str">
        <f>IFERROR(IF(INDEX(database[],$C263,AR$6)=0,"",INDEX(database[],$C263,AR$6)),"")</f>
        <v/>
      </c>
      <c r="AS263" s="31" t="str">
        <f>IFERROR(IF(INDEX(database[],$C263,AS$6)=0,"",INDEX(database[],$C263,AS$6)),"")</f>
        <v/>
      </c>
      <c r="AT263" s="31" t="str">
        <f>IFERROR(IF(INDEX(database[],$C263,AT$6)=0,"",INDEX(database[],$C263,AT$6)),"")</f>
        <v/>
      </c>
      <c r="AU263" s="31" t="str">
        <f>IFERROR(IF(INDEX(database[],$C263,AU$6)=0,"",INDEX(database[],$C263,AU$6)),"")</f>
        <v/>
      </c>
      <c r="AV263" s="31" t="str">
        <f>IFERROR(IF(INDEX(database[],$C263,AV$6)=0,"",INDEX(database[],$C263,AV$6)),"")</f>
        <v/>
      </c>
      <c r="AW263" s="31" t="str">
        <f t="shared" si="120"/>
        <v/>
      </c>
      <c r="AX263" s="49" t="str">
        <f t="shared" si="125"/>
        <v/>
      </c>
      <c r="AY263" s="31" t="str">
        <f t="shared" si="126"/>
        <v/>
      </c>
      <c r="AZ263" s="31" t="str">
        <f t="shared" si="127"/>
        <v/>
      </c>
      <c r="BA263" s="49" t="str">
        <f t="shared" ca="1" si="128"/>
        <v/>
      </c>
      <c r="BB263" s="51" t="str">
        <f t="shared" ca="1" si="129"/>
        <v/>
      </c>
      <c r="BC263" s="50" t="str">
        <f t="shared" si="141"/>
        <v/>
      </c>
      <c r="BD263" s="46" t="str">
        <f t="shared" si="141"/>
        <v/>
      </c>
      <c r="BE263" s="46" t="str">
        <f t="shared" si="141"/>
        <v/>
      </c>
      <c r="BF263" s="46" t="str">
        <f t="shared" si="141"/>
        <v/>
      </c>
      <c r="BG263" s="46" t="str">
        <f t="shared" si="141"/>
        <v/>
      </c>
      <c r="BH263" s="46" t="str">
        <f t="shared" si="141"/>
        <v/>
      </c>
      <c r="BI263" s="46" t="str">
        <f t="shared" si="141"/>
        <v/>
      </c>
      <c r="BJ263" s="31" t="str">
        <f t="shared" si="130"/>
        <v/>
      </c>
      <c r="BK263" s="31" t="str">
        <f t="shared" si="131"/>
        <v/>
      </c>
      <c r="BL263" s="31" t="str">
        <f t="shared" si="132"/>
        <v/>
      </c>
      <c r="BM263" s="31" t="str">
        <f t="shared" si="133"/>
        <v/>
      </c>
      <c r="BN263" s="31" t="str">
        <f t="shared" si="134"/>
        <v/>
      </c>
      <c r="BO263" s="31" t="str">
        <f t="shared" si="135"/>
        <v/>
      </c>
      <c r="BP263" s="48"/>
      <c r="BQ263" s="48"/>
      <c r="BR263" s="48"/>
      <c r="BS263" s="48"/>
      <c r="BT263" s="48"/>
      <c r="BU263" s="31">
        <f>IFERROR(IF(OR(BU$7="",List!$B$8="",List!$B$8="All"),1,IF(List!$B$8=INDEX(IF(BU$5="d",DateTable,MainTable),$C263,BU$6),1,0)),0)</f>
        <v>1</v>
      </c>
      <c r="BV263" s="31">
        <f>IFERROR(IF(OR(BV$7="",List!$B$11="",List!$B$11="All"),1,IF(List!$B$11=INDEX(IF(BV$5="d",DateTable,MainTable),$C263,BV$6),1,0)),0)</f>
        <v>1</v>
      </c>
      <c r="BW263" s="31">
        <f>IFERROR(IF(OR(BW$7="",List!$B$14="",List!$B$14="All"),1,IF(List!$B$14=INDEX(IF(BW$5="d",DateTable,MainTable),$C263,BW$6),1,0)),0)</f>
        <v>1</v>
      </c>
      <c r="BX263" s="31">
        <f>IFERROR(IF(OR(BX$7="",List!$B$17="",List!$B$17="All"),1,IF(List!$B$17=INDEX(IF(BX$5="d",DateTable,MainTable),$C263,BX$6),1,0)),0)</f>
        <v>1</v>
      </c>
      <c r="BY263" s="31">
        <f t="shared" si="137"/>
        <v>1</v>
      </c>
      <c r="CA263" s="31" t="str">
        <f t="shared" si="138"/>
        <v/>
      </c>
      <c r="CB263" s="31" t="str">
        <f t="shared" si="121"/>
        <v/>
      </c>
      <c r="CD263" s="31">
        <f>IFERROR(IF(OR(Dashboard!$C$7="",Dashboard!$C$7="All"),1,IF(Dashboard!$C$7=INDEX(MainTable,$C263,CD$6),1,0)),0)</f>
        <v>1</v>
      </c>
      <c r="CE263" s="31">
        <f>IFERROR(IF(OR(Dashboard!$E$7="",Dashboard!$E$7="All"),1,IF(Dashboard!$E$7=INDEX(MainTable,$C263,CE$6),1,0)),0)</f>
        <v>1</v>
      </c>
      <c r="CF263" s="31">
        <f>IFERROR(IF(OR(Dashboard!$G$7="",Dashboard!$G$7="All"),1,IF(Dashboard!$G$7=INDEX(MainTable,$C263,CF$6),1,0)),0)</f>
        <v>1</v>
      </c>
      <c r="CG263" s="31">
        <f>IFERROR(IF(OR(Dashboard!$I$7="",Dashboard!$I$7="All"),1,IF(Dashboard!$I$7=INDEX(MainTable,$C263,CG$6),1,0)),0)</f>
        <v>1</v>
      </c>
      <c r="CH263" s="31">
        <f t="shared" si="139"/>
        <v>1</v>
      </c>
      <c r="CJ263" s="31">
        <f t="shared" ca="1" si="140"/>
        <v>0</v>
      </c>
      <c r="CK263" s="31">
        <f t="shared" ca="1" si="122"/>
        <v>0</v>
      </c>
      <c r="CL263" s="31">
        <f t="shared" si="123"/>
        <v>0</v>
      </c>
      <c r="CM263" s="31">
        <f t="shared" si="124"/>
        <v>0</v>
      </c>
      <c r="DG263" s="31" t="str">
        <f t="shared" si="142"/>
        <v/>
      </c>
      <c r="DH263" s="31" t="str">
        <f>IFERROR(IF(COUNTIF($DG$8:$DG263,DG263)&gt;1,"",DG263),"")</f>
        <v/>
      </c>
      <c r="DI263" s="31" t="str">
        <f t="array" ref="DI263">IFERROR(INDEX(filter1,SMALL(IF(LEN(filter1)&gt;0,ROW(filter1)-ROW(INDEX(filter1,1,1))+1),ROW($DF263)-ROW($DF$7))),"")</f>
        <v/>
      </c>
      <c r="DJ263" s="31" t="str">
        <f t="shared" si="143"/>
        <v/>
      </c>
      <c r="DK263" s="31" t="str">
        <f>IFERROR(IF(COUNTIF($DJ$8:$DJ263,DJ263)&gt;1,"",DJ263),"")</f>
        <v/>
      </c>
      <c r="DL263" s="31" t="str">
        <f t="array" ref="DL263">IFERROR(INDEX(filter2,SMALL(IF(LEN(filter2)&gt;0,ROW(filter2)-ROW(INDEX(filter2,1,1))+1),ROW($DF263)-ROW($DF$7))),"")</f>
        <v/>
      </c>
      <c r="DM263" s="31" t="str">
        <f t="shared" si="144"/>
        <v/>
      </c>
      <c r="DN263" s="31" t="str">
        <f>IFERROR(IF(COUNTIF($DM$8:$DM263,DM263)&gt;1,"",DM263),"")</f>
        <v/>
      </c>
      <c r="DO263" s="31" t="str">
        <f t="array" ref="DO263">IFERROR(INDEX(filter3,SMALL(IF(LEN(filter3)&gt;0,ROW(filter3)-ROW(INDEX(filter3,1,1))+1),ROW($DF263)-ROW($DF$7))),"")</f>
        <v/>
      </c>
      <c r="DP263" s="31" t="str">
        <f t="shared" si="145"/>
        <v/>
      </c>
      <c r="DQ263" s="31" t="str">
        <f>IFERROR(IF(COUNTIF($DP$8:$DP263,DP263)&gt;1,"",DP263),"")</f>
        <v/>
      </c>
      <c r="DR263" s="31" t="str">
        <f t="array" ref="DR263">IFERROR(INDEX(filter4,SMALL(IF(LEN(filter4)&gt;0,ROW(filter4)-ROW(INDEX(filter4,1,1))+1),ROW($DF263)-ROW($DF$7))),"")</f>
        <v/>
      </c>
      <c r="DY263" s="75"/>
      <c r="DZ263" s="75"/>
      <c r="EA263" s="75"/>
      <c r="EB263" s="75"/>
      <c r="EC263" s="75"/>
      <c r="ED263" s="75"/>
      <c r="EE263" s="75"/>
      <c r="EF263" s="75"/>
      <c r="EG263" s="75"/>
      <c r="EH263" s="75"/>
      <c r="EI263" s="75"/>
      <c r="EJ263" s="75"/>
    </row>
    <row r="264" spans="3:140" ht="15" customHeight="1" x14ac:dyDescent="0.25">
      <c r="C264" s="31">
        <v>257</v>
      </c>
      <c r="D264" s="31" t="str">
        <f>IFERROR(IF(INDEX(database[],$C264,D$6)=0,"",INDEX(database[],$C264,D$6)),"")</f>
        <v/>
      </c>
      <c r="E264" s="46" t="str">
        <f>IFERROR(IF(INDEX(database[],$C264,E$6)=0,"",INDEX(database[],$C264,E$6)),"")</f>
        <v/>
      </c>
      <c r="F264" s="31" t="str">
        <f>IFERROR(IF(INDEX(database[],$C264,F$6)=0,"",INDEX(database[],$C264,F$6)),"")</f>
        <v/>
      </c>
      <c r="G264" s="31" t="str">
        <f>IFERROR(IF(INDEX(database[],$C264,G$6)=0,"",INDEX(database[],$C264,G$6)),"")</f>
        <v/>
      </c>
      <c r="H264" s="31" t="str">
        <f>IFERROR(IF(INDEX(database[],$C264,H$6)=0,"",INDEX(database[],$C264,H$6)),"")</f>
        <v/>
      </c>
      <c r="I264" s="31" t="str">
        <f>IFERROR(IF(INDEX(database[],$C264,I$6)=0,"",INDEX(database[],$C264,I$6)),"")</f>
        <v/>
      </c>
      <c r="J264" s="31" t="str">
        <f>IFERROR(IF(INDEX(database[],$C264,J$6)=0,"",INDEX(database[],$C264,J$6)),"")</f>
        <v/>
      </c>
      <c r="K264" s="31" t="str">
        <f>IFERROR(IF(INDEX(database[],$C264,K$6)=0,"",INDEX(database[],$C264,K$6)),"")</f>
        <v/>
      </c>
      <c r="L264" s="31" t="str">
        <f>IFERROR(IF(INDEX(database[],$C264,L$6)=0,"",INDEX(database[],$C264,L$6)),"")</f>
        <v/>
      </c>
      <c r="M264" s="31" t="str">
        <f>IFERROR(IF(INDEX(database[],$C264,M$6)=0,"",INDEX(database[],$C264,M$6)),"")</f>
        <v/>
      </c>
      <c r="N264" s="31" t="str">
        <f>IFERROR(IF(INDEX(database[],$C264,N$6)=0,"",INDEX(database[],$C264,N$6)),"")</f>
        <v/>
      </c>
      <c r="O264" s="31" t="str">
        <f>IFERROR(IF(INDEX(database[],$C264,O$6)=0,"",INDEX(database[],$C264,O$6)),"")</f>
        <v/>
      </c>
      <c r="P264" s="31" t="str">
        <f>IFERROR(IF(INDEX(database[],$C264,P$6)=0,"",INDEX(database[],$C264,P$6)),"")</f>
        <v/>
      </c>
      <c r="Q264" s="31" t="str">
        <f>IFERROR(IF(INDEX(database[],$C264,Q$6)=0,"",INDEX(database[],$C264,Q$6)),"")</f>
        <v/>
      </c>
      <c r="R264" s="46" t="str">
        <f>IFERROR(IF(INDEX(database[],$C264,R$6)=0,"",INDEX(database[],$C264,R$6)),"")</f>
        <v/>
      </c>
      <c r="S264" s="31" t="str">
        <f>IFERROR(IF(INDEX(database[],$C264,S$6)=0,"",INDEX(database[],$C264,S$6)),"")</f>
        <v/>
      </c>
      <c r="T264" s="31" t="str">
        <f>IFERROR(IF(INDEX(database[],$C264,T$6)=0,"",INDEX(database[],$C264,T$6)),"")</f>
        <v/>
      </c>
      <c r="U264" s="31" t="str">
        <f>IFERROR(IF(INDEX(database[],$C264,U$6)=0,"",INDEX(database[],$C264,U$6)),"")</f>
        <v/>
      </c>
      <c r="V264" s="31" t="str">
        <f>IFERROR(IF(INDEX(database[],$C264,V$6)=0,"",INDEX(database[],$C264,V$6)),"")</f>
        <v/>
      </c>
      <c r="W264" s="31" t="str">
        <f>IFERROR(IF(INDEX(database[],$C264,W$6)=0,"",INDEX(database[],$C264,W$6)),"")</f>
        <v/>
      </c>
      <c r="X264" s="31" t="str">
        <f>IFERROR(IF(INDEX(database[],$C264,X$6)=0,"",INDEX(database[],$C264,X$6)),"")</f>
        <v/>
      </c>
      <c r="Y264" s="31" t="str">
        <f>IFERROR(IF(INDEX(database[],$C264,Y$6)=0,"",INDEX(database[],$C264,Y$6)),"")</f>
        <v/>
      </c>
      <c r="Z264" s="31" t="str">
        <f>IFERROR(IF(INDEX(database[],$C264,Z$6)=0,"",INDEX(database[],$C264,Z$6)),"")</f>
        <v/>
      </c>
      <c r="AA264" s="31" t="str">
        <f>IFERROR(IF(INDEX(database[],$C264,AA$6)=0,"",INDEX(database[],$C264,AA$6)),"")</f>
        <v/>
      </c>
      <c r="AB264" s="31" t="str">
        <f>IFERROR(IF(INDEX(database[],$C264,AB$6)=0,"",INDEX(database[],$C264,AB$6)),"")</f>
        <v/>
      </c>
      <c r="AC264" s="31" t="str">
        <f>IFERROR(IF(INDEX(database[],$C264,AC$6)=0,"",INDEX(database[],$C264,AC$6)),"")</f>
        <v/>
      </c>
      <c r="AD264" s="31" t="str">
        <f>IFERROR(IF(INDEX(database[],$C264,AD$6)=0,"",INDEX(database[],$C264,AD$6)),"")</f>
        <v/>
      </c>
      <c r="AE264" s="31" t="str">
        <f>IFERROR(IF(INDEX(database[],$C264,AE$6)=0,"",INDEX(database[],$C264,AE$6)),"")</f>
        <v/>
      </c>
      <c r="AF264" s="31" t="str">
        <f>IFERROR(IF(INDEX(database[],$C264,AF$6)=0,"",INDEX(database[],$C264,AF$6)),"")</f>
        <v/>
      </c>
      <c r="AG264" s="31" t="str">
        <f>IFERROR(IF(INDEX(database[],$C264,AG$6)=0,"",INDEX(database[],$C264,AG$6)),"")</f>
        <v/>
      </c>
      <c r="AH264" s="31" t="str">
        <f>IFERROR(IF(INDEX(database[],$C264,AH$6)=0,"",INDEX(database[],$C264,AH$6)),"")</f>
        <v/>
      </c>
      <c r="AI264" s="31" t="str">
        <f>IFERROR(IF(INDEX(database[],$C264,AI$6)=0,"",INDEX(database[],$C264,AI$6)),"")</f>
        <v/>
      </c>
      <c r="AJ264" s="31" t="str">
        <f>IFERROR(IF(INDEX(database[],$C264,AJ$6)=0,"",INDEX(database[],$C264,AJ$6)),"")</f>
        <v/>
      </c>
      <c r="AK264" s="31" t="str">
        <f>IFERROR(IF(INDEX(database[],$C264,AK$6)=0,"",INDEX(database[],$C264,AK$6)),"")</f>
        <v/>
      </c>
      <c r="AL264" s="31" t="str">
        <f>IFERROR(IF(INDEX(database[],$C264,AL$6)=0,"",INDEX(database[],$C264,AL$6)),"")</f>
        <v/>
      </c>
      <c r="AM264" s="31" t="str">
        <f>IFERROR(IF(INDEX(database[],$C264,AM$6)=0,"",INDEX(database[],$C264,AM$6)),"")</f>
        <v/>
      </c>
      <c r="AN264" s="31" t="str">
        <f>IFERROR(IF(INDEX(database[],$C264,AN$6)=0,"",INDEX(database[],$C264,AN$6)),"")</f>
        <v/>
      </c>
      <c r="AO264" s="31" t="str">
        <f>IFERROR(IF(INDEX(database[],$C264,AO$6)=0,"",INDEX(database[],$C264,AO$6)),"")</f>
        <v/>
      </c>
      <c r="AP264" s="31" t="str">
        <f>IFERROR(IF(INDEX(database[],$C264,AP$6)=0,"",INDEX(database[],$C264,AP$6)),"")</f>
        <v/>
      </c>
      <c r="AQ264" s="31" t="str">
        <f>IFERROR(IF(INDEX(database[],$C264,AQ$6)=0,"",INDEX(database[],$C264,AQ$6)),"")</f>
        <v/>
      </c>
      <c r="AR264" s="31" t="str">
        <f>IFERROR(IF(INDEX(database[],$C264,AR$6)=0,"",INDEX(database[],$C264,AR$6)),"")</f>
        <v/>
      </c>
      <c r="AS264" s="31" t="str">
        <f>IFERROR(IF(INDEX(database[],$C264,AS$6)=0,"",INDEX(database[],$C264,AS$6)),"")</f>
        <v/>
      </c>
      <c r="AT264" s="31" t="str">
        <f>IFERROR(IF(INDEX(database[],$C264,AT$6)=0,"",INDEX(database[],$C264,AT$6)),"")</f>
        <v/>
      </c>
      <c r="AU264" s="31" t="str">
        <f>IFERROR(IF(INDEX(database[],$C264,AU$6)=0,"",INDEX(database[],$C264,AU$6)),"")</f>
        <v/>
      </c>
      <c r="AV264" s="31" t="str">
        <f>IFERROR(IF(INDEX(database[],$C264,AV$6)=0,"",INDEX(database[],$C264,AV$6)),"")</f>
        <v/>
      </c>
      <c r="AW264" s="31" t="str">
        <f t="shared" ref="AW264:AW327" si="146">IFERROR(IF(INDEX(MainTable,$C264,$BQ$68)="",INDEX(MainTable,$C264,$BQ$69),INDEX(MainTable,$C264,$BQ$68)&amp;"-"&amp;INDEX(MainTable,$C264,$BQ$69)),"")</f>
        <v/>
      </c>
      <c r="AX264" s="49" t="str">
        <f t="shared" si="125"/>
        <v/>
      </c>
      <c r="AY264" s="31" t="str">
        <f t="shared" si="126"/>
        <v/>
      </c>
      <c r="AZ264" s="31" t="str">
        <f t="shared" si="127"/>
        <v/>
      </c>
      <c r="BA264" s="49" t="str">
        <f t="shared" ca="1" si="128"/>
        <v/>
      </c>
      <c r="BB264" s="51" t="str">
        <f t="shared" ca="1" si="129"/>
        <v/>
      </c>
      <c r="BC264" s="50" t="str">
        <f t="shared" si="141"/>
        <v/>
      </c>
      <c r="BD264" s="46" t="str">
        <f t="shared" si="141"/>
        <v/>
      </c>
      <c r="BE264" s="46" t="str">
        <f t="shared" si="141"/>
        <v/>
      </c>
      <c r="BF264" s="46" t="str">
        <f t="shared" si="141"/>
        <v/>
      </c>
      <c r="BG264" s="46" t="str">
        <f t="shared" si="141"/>
        <v/>
      </c>
      <c r="BH264" s="46" t="str">
        <f t="shared" si="141"/>
        <v/>
      </c>
      <c r="BI264" s="46" t="str">
        <f t="shared" si="141"/>
        <v/>
      </c>
      <c r="BJ264" s="31" t="str">
        <f t="shared" si="130"/>
        <v/>
      </c>
      <c r="BK264" s="31" t="str">
        <f t="shared" si="131"/>
        <v/>
      </c>
      <c r="BL264" s="31" t="str">
        <f t="shared" si="132"/>
        <v/>
      </c>
      <c r="BM264" s="31" t="str">
        <f t="shared" si="133"/>
        <v/>
      </c>
      <c r="BN264" s="31" t="str">
        <f t="shared" si="134"/>
        <v/>
      </c>
      <c r="BO264" s="31" t="str">
        <f t="shared" si="135"/>
        <v/>
      </c>
      <c r="BP264" s="48"/>
      <c r="BQ264" s="48"/>
      <c r="BR264" s="48"/>
      <c r="BS264" s="48"/>
      <c r="BT264" s="48"/>
      <c r="BU264" s="31">
        <f>IFERROR(IF(OR(BU$7="",List!$B$8="",List!$B$8="All"),1,IF(List!$B$8=INDEX(IF(BU$5="d",DateTable,MainTable),$C264,BU$6),1,0)),0)</f>
        <v>1</v>
      </c>
      <c r="BV264" s="31">
        <f>IFERROR(IF(OR(BV$7="",List!$B$11="",List!$B$11="All"),1,IF(List!$B$11=INDEX(IF(BV$5="d",DateTable,MainTable),$C264,BV$6),1,0)),0)</f>
        <v>1</v>
      </c>
      <c r="BW264" s="31">
        <f>IFERROR(IF(OR(BW$7="",List!$B$14="",List!$B$14="All"),1,IF(List!$B$14=INDEX(IF(BW$5="d",DateTable,MainTable),$C264,BW$6),1,0)),0)</f>
        <v>1</v>
      </c>
      <c r="BX264" s="31">
        <f>IFERROR(IF(OR(BX$7="",List!$B$17="",List!$B$17="All"),1,IF(List!$B$17=INDEX(IF(BX$5="d",DateTable,MainTable),$C264,BX$6),1,0)),0)</f>
        <v>1</v>
      </c>
      <c r="BY264" s="31">
        <f t="shared" si="137"/>
        <v>1</v>
      </c>
      <c r="CA264" s="31" t="str">
        <f t="shared" si="138"/>
        <v/>
      </c>
      <c r="CB264" s="31" t="str">
        <f t="shared" ref="CB264:CB327" si="147">IFERROR(SMALL($CA$8:$CA$457,$C264),"")</f>
        <v/>
      </c>
      <c r="CD264" s="31">
        <f>IFERROR(IF(OR(Dashboard!$C$7="",Dashboard!$C$7="All"),1,IF(Dashboard!$C$7=INDEX(MainTable,$C264,CD$6),1,0)),0)</f>
        <v>1</v>
      </c>
      <c r="CE264" s="31">
        <f>IFERROR(IF(OR(Dashboard!$E$7="",Dashboard!$E$7="All"),1,IF(Dashboard!$E$7=INDEX(MainTable,$C264,CE$6),1,0)),0)</f>
        <v>1</v>
      </c>
      <c r="CF264" s="31">
        <f>IFERROR(IF(OR(Dashboard!$G$7="",Dashboard!$G$7="All"),1,IF(Dashboard!$G$7=INDEX(MainTable,$C264,CF$6),1,0)),0)</f>
        <v>1</v>
      </c>
      <c r="CG264" s="31">
        <f>IFERROR(IF(OR(Dashboard!$I$7="",Dashboard!$I$7="All"),1,IF(Dashboard!$I$7=INDEX(MainTable,$C264,CG$6),1,0)),0)</f>
        <v>1</v>
      </c>
      <c r="CH264" s="31">
        <f t="shared" si="139"/>
        <v>1</v>
      </c>
      <c r="CJ264" s="31">
        <f t="shared" ca="1" si="140"/>
        <v>0</v>
      </c>
      <c r="CK264" s="31">
        <f t="shared" ref="CK264:CK327" ca="1" si="148">IFERROR(IF(AND($AX264&lt;=$CM$5,OR($AY264="",$AY264&gt;$CM$5)),1,0),0)</f>
        <v>0</v>
      </c>
      <c r="CL264" s="31">
        <f t="shared" ref="CL264:CL327" si="149">IFERROR(IF($AY264="",0,IF($AY264=$CM$5,1,0)),0)</f>
        <v>0</v>
      </c>
      <c r="CM264" s="31">
        <f t="shared" ref="CM264:CM327" si="150">IFERROR(IF($AX264="",0,IF($AX264=$CM$5,1,0)),0)</f>
        <v>0</v>
      </c>
      <c r="DG264" s="31" t="str">
        <f t="shared" si="142"/>
        <v/>
      </c>
      <c r="DH264" s="31" t="str">
        <f>IFERROR(IF(COUNTIF($DG$8:$DG264,DG264)&gt;1,"",DG264),"")</f>
        <v/>
      </c>
      <c r="DI264" s="31" t="str">
        <f t="array" ref="DI264">IFERROR(INDEX(filter1,SMALL(IF(LEN(filter1)&gt;0,ROW(filter1)-ROW(INDEX(filter1,1,1))+1),ROW($DF264)-ROW($DF$7))),"")</f>
        <v/>
      </c>
      <c r="DJ264" s="31" t="str">
        <f t="shared" si="143"/>
        <v/>
      </c>
      <c r="DK264" s="31" t="str">
        <f>IFERROR(IF(COUNTIF($DJ$8:$DJ264,DJ264)&gt;1,"",DJ264),"")</f>
        <v/>
      </c>
      <c r="DL264" s="31" t="str">
        <f t="array" ref="DL264">IFERROR(INDEX(filter2,SMALL(IF(LEN(filter2)&gt;0,ROW(filter2)-ROW(INDEX(filter2,1,1))+1),ROW($DF264)-ROW($DF$7))),"")</f>
        <v/>
      </c>
      <c r="DM264" s="31" t="str">
        <f t="shared" si="144"/>
        <v/>
      </c>
      <c r="DN264" s="31" t="str">
        <f>IFERROR(IF(COUNTIF($DM$8:$DM264,DM264)&gt;1,"",DM264),"")</f>
        <v/>
      </c>
      <c r="DO264" s="31" t="str">
        <f t="array" ref="DO264">IFERROR(INDEX(filter3,SMALL(IF(LEN(filter3)&gt;0,ROW(filter3)-ROW(INDEX(filter3,1,1))+1),ROW($DF264)-ROW($DF$7))),"")</f>
        <v/>
      </c>
      <c r="DP264" s="31" t="str">
        <f t="shared" si="145"/>
        <v/>
      </c>
      <c r="DQ264" s="31" t="str">
        <f>IFERROR(IF(COUNTIF($DP$8:$DP264,DP264)&gt;1,"",DP264),"")</f>
        <v/>
      </c>
      <c r="DR264" s="31" t="str">
        <f t="array" ref="DR264">IFERROR(INDEX(filter4,SMALL(IF(LEN(filter4)&gt;0,ROW(filter4)-ROW(INDEX(filter4,1,1))+1),ROW($DF264)-ROW($DF$7))),"")</f>
        <v/>
      </c>
      <c r="DY264" s="75"/>
      <c r="DZ264" s="75"/>
      <c r="EA264" s="75"/>
      <c r="EB264" s="75"/>
      <c r="EC264" s="75"/>
      <c r="ED264" s="75"/>
      <c r="EE264" s="75"/>
      <c r="EF264" s="75"/>
      <c r="EG264" s="75"/>
      <c r="EH264" s="75"/>
      <c r="EI264" s="75"/>
      <c r="EJ264" s="75"/>
    </row>
    <row r="265" spans="3:140" ht="15" customHeight="1" x14ac:dyDescent="0.25">
      <c r="C265" s="31">
        <v>258</v>
      </c>
      <c r="D265" s="31" t="str">
        <f>IFERROR(IF(INDEX(database[],$C265,D$6)=0,"",INDEX(database[],$C265,D$6)),"")</f>
        <v/>
      </c>
      <c r="E265" s="46" t="str">
        <f>IFERROR(IF(INDEX(database[],$C265,E$6)=0,"",INDEX(database[],$C265,E$6)),"")</f>
        <v/>
      </c>
      <c r="F265" s="31" t="str">
        <f>IFERROR(IF(INDEX(database[],$C265,F$6)=0,"",INDEX(database[],$C265,F$6)),"")</f>
        <v/>
      </c>
      <c r="G265" s="31" t="str">
        <f>IFERROR(IF(INDEX(database[],$C265,G$6)=0,"",INDEX(database[],$C265,G$6)),"")</f>
        <v/>
      </c>
      <c r="H265" s="31" t="str">
        <f>IFERROR(IF(INDEX(database[],$C265,H$6)=0,"",INDEX(database[],$C265,H$6)),"")</f>
        <v/>
      </c>
      <c r="I265" s="31" t="str">
        <f>IFERROR(IF(INDEX(database[],$C265,I$6)=0,"",INDEX(database[],$C265,I$6)),"")</f>
        <v/>
      </c>
      <c r="J265" s="31" t="str">
        <f>IFERROR(IF(INDEX(database[],$C265,J$6)=0,"",INDEX(database[],$C265,J$6)),"")</f>
        <v/>
      </c>
      <c r="K265" s="31" t="str">
        <f>IFERROR(IF(INDEX(database[],$C265,K$6)=0,"",INDEX(database[],$C265,K$6)),"")</f>
        <v/>
      </c>
      <c r="L265" s="31" t="str">
        <f>IFERROR(IF(INDEX(database[],$C265,L$6)=0,"",INDEX(database[],$C265,L$6)),"")</f>
        <v/>
      </c>
      <c r="M265" s="31" t="str">
        <f>IFERROR(IF(INDEX(database[],$C265,M$6)=0,"",INDEX(database[],$C265,M$6)),"")</f>
        <v/>
      </c>
      <c r="N265" s="31" t="str">
        <f>IFERROR(IF(INDEX(database[],$C265,N$6)=0,"",INDEX(database[],$C265,N$6)),"")</f>
        <v/>
      </c>
      <c r="O265" s="31" t="str">
        <f>IFERROR(IF(INDEX(database[],$C265,O$6)=0,"",INDEX(database[],$C265,O$6)),"")</f>
        <v/>
      </c>
      <c r="P265" s="31" t="str">
        <f>IFERROR(IF(INDEX(database[],$C265,P$6)=0,"",INDEX(database[],$C265,P$6)),"")</f>
        <v/>
      </c>
      <c r="Q265" s="31" t="str">
        <f>IFERROR(IF(INDEX(database[],$C265,Q$6)=0,"",INDEX(database[],$C265,Q$6)),"")</f>
        <v/>
      </c>
      <c r="R265" s="46" t="str">
        <f>IFERROR(IF(INDEX(database[],$C265,R$6)=0,"",INDEX(database[],$C265,R$6)),"")</f>
        <v/>
      </c>
      <c r="S265" s="31" t="str">
        <f>IFERROR(IF(INDEX(database[],$C265,S$6)=0,"",INDEX(database[],$C265,S$6)),"")</f>
        <v/>
      </c>
      <c r="T265" s="31" t="str">
        <f>IFERROR(IF(INDEX(database[],$C265,T$6)=0,"",INDEX(database[],$C265,T$6)),"")</f>
        <v/>
      </c>
      <c r="U265" s="31" t="str">
        <f>IFERROR(IF(INDEX(database[],$C265,U$6)=0,"",INDEX(database[],$C265,U$6)),"")</f>
        <v/>
      </c>
      <c r="V265" s="31" t="str">
        <f>IFERROR(IF(INDEX(database[],$C265,V$6)=0,"",INDEX(database[],$C265,V$6)),"")</f>
        <v/>
      </c>
      <c r="W265" s="31" t="str">
        <f>IFERROR(IF(INDEX(database[],$C265,W$6)=0,"",INDEX(database[],$C265,W$6)),"")</f>
        <v/>
      </c>
      <c r="X265" s="31" t="str">
        <f>IFERROR(IF(INDEX(database[],$C265,X$6)=0,"",INDEX(database[],$C265,X$6)),"")</f>
        <v/>
      </c>
      <c r="Y265" s="31" t="str">
        <f>IFERROR(IF(INDEX(database[],$C265,Y$6)=0,"",INDEX(database[],$C265,Y$6)),"")</f>
        <v/>
      </c>
      <c r="Z265" s="31" t="str">
        <f>IFERROR(IF(INDEX(database[],$C265,Z$6)=0,"",INDEX(database[],$C265,Z$6)),"")</f>
        <v/>
      </c>
      <c r="AA265" s="31" t="str">
        <f>IFERROR(IF(INDEX(database[],$C265,AA$6)=0,"",INDEX(database[],$C265,AA$6)),"")</f>
        <v/>
      </c>
      <c r="AB265" s="31" t="str">
        <f>IFERROR(IF(INDEX(database[],$C265,AB$6)=0,"",INDEX(database[],$C265,AB$6)),"")</f>
        <v/>
      </c>
      <c r="AC265" s="31" t="str">
        <f>IFERROR(IF(INDEX(database[],$C265,AC$6)=0,"",INDEX(database[],$C265,AC$6)),"")</f>
        <v/>
      </c>
      <c r="AD265" s="31" t="str">
        <f>IFERROR(IF(INDEX(database[],$C265,AD$6)=0,"",INDEX(database[],$C265,AD$6)),"")</f>
        <v/>
      </c>
      <c r="AE265" s="31" t="str">
        <f>IFERROR(IF(INDEX(database[],$C265,AE$6)=0,"",INDEX(database[],$C265,AE$6)),"")</f>
        <v/>
      </c>
      <c r="AF265" s="31" t="str">
        <f>IFERROR(IF(INDEX(database[],$C265,AF$6)=0,"",INDEX(database[],$C265,AF$6)),"")</f>
        <v/>
      </c>
      <c r="AG265" s="31" t="str">
        <f>IFERROR(IF(INDEX(database[],$C265,AG$6)=0,"",INDEX(database[],$C265,AG$6)),"")</f>
        <v/>
      </c>
      <c r="AH265" s="31" t="str">
        <f>IFERROR(IF(INDEX(database[],$C265,AH$6)=0,"",INDEX(database[],$C265,AH$6)),"")</f>
        <v/>
      </c>
      <c r="AI265" s="31" t="str">
        <f>IFERROR(IF(INDEX(database[],$C265,AI$6)=0,"",INDEX(database[],$C265,AI$6)),"")</f>
        <v/>
      </c>
      <c r="AJ265" s="31" t="str">
        <f>IFERROR(IF(INDEX(database[],$C265,AJ$6)=0,"",INDEX(database[],$C265,AJ$6)),"")</f>
        <v/>
      </c>
      <c r="AK265" s="31" t="str">
        <f>IFERROR(IF(INDEX(database[],$C265,AK$6)=0,"",INDEX(database[],$C265,AK$6)),"")</f>
        <v/>
      </c>
      <c r="AL265" s="31" t="str">
        <f>IFERROR(IF(INDEX(database[],$C265,AL$6)=0,"",INDEX(database[],$C265,AL$6)),"")</f>
        <v/>
      </c>
      <c r="AM265" s="31" t="str">
        <f>IFERROR(IF(INDEX(database[],$C265,AM$6)=0,"",INDEX(database[],$C265,AM$6)),"")</f>
        <v/>
      </c>
      <c r="AN265" s="31" t="str">
        <f>IFERROR(IF(INDEX(database[],$C265,AN$6)=0,"",INDEX(database[],$C265,AN$6)),"")</f>
        <v/>
      </c>
      <c r="AO265" s="31" t="str">
        <f>IFERROR(IF(INDEX(database[],$C265,AO$6)=0,"",INDEX(database[],$C265,AO$6)),"")</f>
        <v/>
      </c>
      <c r="AP265" s="31" t="str">
        <f>IFERROR(IF(INDEX(database[],$C265,AP$6)=0,"",INDEX(database[],$C265,AP$6)),"")</f>
        <v/>
      </c>
      <c r="AQ265" s="31" t="str">
        <f>IFERROR(IF(INDEX(database[],$C265,AQ$6)=0,"",INDEX(database[],$C265,AQ$6)),"")</f>
        <v/>
      </c>
      <c r="AR265" s="31" t="str">
        <f>IFERROR(IF(INDEX(database[],$C265,AR$6)=0,"",INDEX(database[],$C265,AR$6)),"")</f>
        <v/>
      </c>
      <c r="AS265" s="31" t="str">
        <f>IFERROR(IF(INDEX(database[],$C265,AS$6)=0,"",INDEX(database[],$C265,AS$6)),"")</f>
        <v/>
      </c>
      <c r="AT265" s="31" t="str">
        <f>IFERROR(IF(INDEX(database[],$C265,AT$6)=0,"",INDEX(database[],$C265,AT$6)),"")</f>
        <v/>
      </c>
      <c r="AU265" s="31" t="str">
        <f>IFERROR(IF(INDEX(database[],$C265,AU$6)=0,"",INDEX(database[],$C265,AU$6)),"")</f>
        <v/>
      </c>
      <c r="AV265" s="31" t="str">
        <f>IFERROR(IF(INDEX(database[],$C265,AV$6)=0,"",INDEX(database[],$C265,AV$6)),"")</f>
        <v/>
      </c>
      <c r="AW265" s="31" t="str">
        <f t="shared" si="146"/>
        <v/>
      </c>
      <c r="AX265" s="49" t="str">
        <f t="shared" si="125"/>
        <v/>
      </c>
      <c r="AY265" s="31" t="str">
        <f t="shared" si="126"/>
        <v/>
      </c>
      <c r="AZ265" s="31" t="str">
        <f t="shared" si="127"/>
        <v/>
      </c>
      <c r="BA265" s="49" t="str">
        <f t="shared" ca="1" si="128"/>
        <v/>
      </c>
      <c r="BB265" s="51" t="str">
        <f t="shared" ca="1" si="129"/>
        <v/>
      </c>
      <c r="BC265" s="50" t="str">
        <f t="shared" si="141"/>
        <v/>
      </c>
      <c r="BD265" s="46" t="str">
        <f t="shared" si="141"/>
        <v/>
      </c>
      <c r="BE265" s="46" t="str">
        <f t="shared" si="141"/>
        <v/>
      </c>
      <c r="BF265" s="46" t="str">
        <f t="shared" si="141"/>
        <v/>
      </c>
      <c r="BG265" s="46" t="str">
        <f t="shared" si="141"/>
        <v/>
      </c>
      <c r="BH265" s="46" t="str">
        <f t="shared" si="141"/>
        <v/>
      </c>
      <c r="BI265" s="46" t="str">
        <f t="shared" si="141"/>
        <v/>
      </c>
      <c r="BJ265" s="31" t="str">
        <f t="shared" si="130"/>
        <v/>
      </c>
      <c r="BK265" s="31" t="str">
        <f t="shared" si="131"/>
        <v/>
      </c>
      <c r="BL265" s="31" t="str">
        <f t="shared" si="132"/>
        <v/>
      </c>
      <c r="BM265" s="31" t="str">
        <f t="shared" si="133"/>
        <v/>
      </c>
      <c r="BN265" s="31" t="str">
        <f t="shared" si="134"/>
        <v/>
      </c>
      <c r="BO265" s="31" t="str">
        <f t="shared" si="135"/>
        <v/>
      </c>
      <c r="BP265" s="48"/>
      <c r="BQ265" s="48"/>
      <c r="BR265" s="48"/>
      <c r="BS265" s="48"/>
      <c r="BT265" s="48"/>
      <c r="BU265" s="31">
        <f>IFERROR(IF(OR(BU$7="",List!$B$8="",List!$B$8="All"),1,IF(List!$B$8=INDEX(IF(BU$5="d",DateTable,MainTable),$C265,BU$6),1,0)),0)</f>
        <v>1</v>
      </c>
      <c r="BV265" s="31">
        <f>IFERROR(IF(OR(BV$7="",List!$B$11="",List!$B$11="All"),1,IF(List!$B$11=INDEX(IF(BV$5="d",DateTable,MainTable),$C265,BV$6),1,0)),0)</f>
        <v>1</v>
      </c>
      <c r="BW265" s="31">
        <f>IFERROR(IF(OR(BW$7="",List!$B$14="",List!$B$14="All"),1,IF(List!$B$14=INDEX(IF(BW$5="d",DateTable,MainTable),$C265,BW$6),1,0)),0)</f>
        <v>1</v>
      </c>
      <c r="BX265" s="31">
        <f>IFERROR(IF(OR(BX$7="",List!$B$17="",List!$B$17="All"),1,IF(List!$B$17=INDEX(IF(BX$5="d",DateTable,MainTable),$C265,BX$6),1,0)),0)</f>
        <v>1</v>
      </c>
      <c r="BY265" s="31">
        <f t="shared" si="137"/>
        <v>1</v>
      </c>
      <c r="CA265" s="31" t="str">
        <f t="shared" si="138"/>
        <v/>
      </c>
      <c r="CB265" s="31" t="str">
        <f t="shared" si="147"/>
        <v/>
      </c>
      <c r="CD265" s="31">
        <f>IFERROR(IF(OR(Dashboard!$C$7="",Dashboard!$C$7="All"),1,IF(Dashboard!$C$7=INDEX(MainTable,$C265,CD$6),1,0)),0)</f>
        <v>1</v>
      </c>
      <c r="CE265" s="31">
        <f>IFERROR(IF(OR(Dashboard!$E$7="",Dashboard!$E$7="All"),1,IF(Dashboard!$E$7=INDEX(MainTable,$C265,CE$6),1,0)),0)</f>
        <v>1</v>
      </c>
      <c r="CF265" s="31">
        <f>IFERROR(IF(OR(Dashboard!$G$7="",Dashboard!$G$7="All"),1,IF(Dashboard!$G$7=INDEX(MainTable,$C265,CF$6),1,0)),0)</f>
        <v>1</v>
      </c>
      <c r="CG265" s="31">
        <f>IFERROR(IF(OR(Dashboard!$I$7="",Dashboard!$I$7="All"),1,IF(Dashboard!$I$7=INDEX(MainTable,$C265,CG$6),1,0)),0)</f>
        <v>1</v>
      </c>
      <c r="CH265" s="31">
        <f t="shared" si="139"/>
        <v>1</v>
      </c>
      <c r="CJ265" s="31">
        <f t="shared" ca="1" si="140"/>
        <v>0</v>
      </c>
      <c r="CK265" s="31">
        <f t="shared" ca="1" si="148"/>
        <v>0</v>
      </c>
      <c r="CL265" s="31">
        <f t="shared" si="149"/>
        <v>0</v>
      </c>
      <c r="CM265" s="31">
        <f t="shared" si="150"/>
        <v>0</v>
      </c>
      <c r="DG265" s="31" t="str">
        <f t="shared" si="142"/>
        <v/>
      </c>
      <c r="DH265" s="31" t="str">
        <f>IFERROR(IF(COUNTIF($DG$8:$DG265,DG265)&gt;1,"",DG265),"")</f>
        <v/>
      </c>
      <c r="DI265" s="31" t="str">
        <f t="array" ref="DI265">IFERROR(INDEX(filter1,SMALL(IF(LEN(filter1)&gt;0,ROW(filter1)-ROW(INDEX(filter1,1,1))+1),ROW($DF265)-ROW($DF$7))),"")</f>
        <v/>
      </c>
      <c r="DJ265" s="31" t="str">
        <f t="shared" si="143"/>
        <v/>
      </c>
      <c r="DK265" s="31" t="str">
        <f>IFERROR(IF(COUNTIF($DJ$8:$DJ265,DJ265)&gt;1,"",DJ265),"")</f>
        <v/>
      </c>
      <c r="DL265" s="31" t="str">
        <f t="array" ref="DL265">IFERROR(INDEX(filter2,SMALL(IF(LEN(filter2)&gt;0,ROW(filter2)-ROW(INDEX(filter2,1,1))+1),ROW($DF265)-ROW($DF$7))),"")</f>
        <v/>
      </c>
      <c r="DM265" s="31" t="str">
        <f t="shared" si="144"/>
        <v/>
      </c>
      <c r="DN265" s="31" t="str">
        <f>IFERROR(IF(COUNTIF($DM$8:$DM265,DM265)&gt;1,"",DM265),"")</f>
        <v/>
      </c>
      <c r="DO265" s="31" t="str">
        <f t="array" ref="DO265">IFERROR(INDEX(filter3,SMALL(IF(LEN(filter3)&gt;0,ROW(filter3)-ROW(INDEX(filter3,1,1))+1),ROW($DF265)-ROW($DF$7))),"")</f>
        <v/>
      </c>
      <c r="DP265" s="31" t="str">
        <f t="shared" si="145"/>
        <v/>
      </c>
      <c r="DQ265" s="31" t="str">
        <f>IFERROR(IF(COUNTIF($DP$8:$DP265,DP265)&gt;1,"",DP265),"")</f>
        <v/>
      </c>
      <c r="DR265" s="31" t="str">
        <f t="array" ref="DR265">IFERROR(INDEX(filter4,SMALL(IF(LEN(filter4)&gt;0,ROW(filter4)-ROW(INDEX(filter4,1,1))+1),ROW($DF265)-ROW($DF$7))),"")</f>
        <v/>
      </c>
      <c r="DY265" s="75"/>
      <c r="DZ265" s="75"/>
      <c r="EA265" s="75"/>
      <c r="EB265" s="75"/>
      <c r="EC265" s="75"/>
      <c r="ED265" s="75"/>
      <c r="EE265" s="75"/>
      <c r="EF265" s="75"/>
      <c r="EG265" s="75"/>
      <c r="EH265" s="75"/>
      <c r="EI265" s="75"/>
      <c r="EJ265" s="75"/>
    </row>
    <row r="266" spans="3:140" ht="15" customHeight="1" x14ac:dyDescent="0.25">
      <c r="C266" s="31">
        <v>259</v>
      </c>
      <c r="D266" s="31" t="str">
        <f>IFERROR(IF(INDEX(database[],$C266,D$6)=0,"",INDEX(database[],$C266,D$6)),"")</f>
        <v/>
      </c>
      <c r="E266" s="46" t="str">
        <f>IFERROR(IF(INDEX(database[],$C266,E$6)=0,"",INDEX(database[],$C266,E$6)),"")</f>
        <v/>
      </c>
      <c r="F266" s="31" t="str">
        <f>IFERROR(IF(INDEX(database[],$C266,F$6)=0,"",INDEX(database[],$C266,F$6)),"")</f>
        <v/>
      </c>
      <c r="G266" s="31" t="str">
        <f>IFERROR(IF(INDEX(database[],$C266,G$6)=0,"",INDEX(database[],$C266,G$6)),"")</f>
        <v/>
      </c>
      <c r="H266" s="31" t="str">
        <f>IFERROR(IF(INDEX(database[],$C266,H$6)=0,"",INDEX(database[],$C266,H$6)),"")</f>
        <v/>
      </c>
      <c r="I266" s="31" t="str">
        <f>IFERROR(IF(INDEX(database[],$C266,I$6)=0,"",INDEX(database[],$C266,I$6)),"")</f>
        <v/>
      </c>
      <c r="J266" s="31" t="str">
        <f>IFERROR(IF(INDEX(database[],$C266,J$6)=0,"",INDEX(database[],$C266,J$6)),"")</f>
        <v/>
      </c>
      <c r="K266" s="31" t="str">
        <f>IFERROR(IF(INDEX(database[],$C266,K$6)=0,"",INDEX(database[],$C266,K$6)),"")</f>
        <v/>
      </c>
      <c r="L266" s="31" t="str">
        <f>IFERROR(IF(INDEX(database[],$C266,L$6)=0,"",INDEX(database[],$C266,L$6)),"")</f>
        <v/>
      </c>
      <c r="M266" s="31" t="str">
        <f>IFERROR(IF(INDEX(database[],$C266,M$6)=0,"",INDEX(database[],$C266,M$6)),"")</f>
        <v/>
      </c>
      <c r="N266" s="31" t="str">
        <f>IFERROR(IF(INDEX(database[],$C266,N$6)=0,"",INDEX(database[],$C266,N$6)),"")</f>
        <v/>
      </c>
      <c r="O266" s="31" t="str">
        <f>IFERROR(IF(INDEX(database[],$C266,O$6)=0,"",INDEX(database[],$C266,O$6)),"")</f>
        <v/>
      </c>
      <c r="P266" s="31" t="str">
        <f>IFERROR(IF(INDEX(database[],$C266,P$6)=0,"",INDEX(database[],$C266,P$6)),"")</f>
        <v/>
      </c>
      <c r="Q266" s="31" t="str">
        <f>IFERROR(IF(INDEX(database[],$C266,Q$6)=0,"",INDEX(database[],$C266,Q$6)),"")</f>
        <v/>
      </c>
      <c r="R266" s="46" t="str">
        <f>IFERROR(IF(INDEX(database[],$C266,R$6)=0,"",INDEX(database[],$C266,R$6)),"")</f>
        <v/>
      </c>
      <c r="S266" s="31" t="str">
        <f>IFERROR(IF(INDEX(database[],$C266,S$6)=0,"",INDEX(database[],$C266,S$6)),"")</f>
        <v/>
      </c>
      <c r="T266" s="31" t="str">
        <f>IFERROR(IF(INDEX(database[],$C266,T$6)=0,"",INDEX(database[],$C266,T$6)),"")</f>
        <v/>
      </c>
      <c r="U266" s="31" t="str">
        <f>IFERROR(IF(INDEX(database[],$C266,U$6)=0,"",INDEX(database[],$C266,U$6)),"")</f>
        <v/>
      </c>
      <c r="V266" s="31" t="str">
        <f>IFERROR(IF(INDEX(database[],$C266,V$6)=0,"",INDEX(database[],$C266,V$6)),"")</f>
        <v/>
      </c>
      <c r="W266" s="31" t="str">
        <f>IFERROR(IF(INDEX(database[],$C266,W$6)=0,"",INDEX(database[],$C266,W$6)),"")</f>
        <v/>
      </c>
      <c r="X266" s="31" t="str">
        <f>IFERROR(IF(INDEX(database[],$C266,X$6)=0,"",INDEX(database[],$C266,X$6)),"")</f>
        <v/>
      </c>
      <c r="Y266" s="31" t="str">
        <f>IFERROR(IF(INDEX(database[],$C266,Y$6)=0,"",INDEX(database[],$C266,Y$6)),"")</f>
        <v/>
      </c>
      <c r="Z266" s="31" t="str">
        <f>IFERROR(IF(INDEX(database[],$C266,Z$6)=0,"",INDEX(database[],$C266,Z$6)),"")</f>
        <v/>
      </c>
      <c r="AA266" s="31" t="str">
        <f>IFERROR(IF(INDEX(database[],$C266,AA$6)=0,"",INDEX(database[],$C266,AA$6)),"")</f>
        <v/>
      </c>
      <c r="AB266" s="31" t="str">
        <f>IFERROR(IF(INDEX(database[],$C266,AB$6)=0,"",INDEX(database[],$C266,AB$6)),"")</f>
        <v/>
      </c>
      <c r="AC266" s="31" t="str">
        <f>IFERROR(IF(INDEX(database[],$C266,AC$6)=0,"",INDEX(database[],$C266,AC$6)),"")</f>
        <v/>
      </c>
      <c r="AD266" s="31" t="str">
        <f>IFERROR(IF(INDEX(database[],$C266,AD$6)=0,"",INDEX(database[],$C266,AD$6)),"")</f>
        <v/>
      </c>
      <c r="AE266" s="31" t="str">
        <f>IFERROR(IF(INDEX(database[],$C266,AE$6)=0,"",INDEX(database[],$C266,AE$6)),"")</f>
        <v/>
      </c>
      <c r="AF266" s="31" t="str">
        <f>IFERROR(IF(INDEX(database[],$C266,AF$6)=0,"",INDEX(database[],$C266,AF$6)),"")</f>
        <v/>
      </c>
      <c r="AG266" s="31" t="str">
        <f>IFERROR(IF(INDEX(database[],$C266,AG$6)=0,"",INDEX(database[],$C266,AG$6)),"")</f>
        <v/>
      </c>
      <c r="AH266" s="31" t="str">
        <f>IFERROR(IF(INDEX(database[],$C266,AH$6)=0,"",INDEX(database[],$C266,AH$6)),"")</f>
        <v/>
      </c>
      <c r="AI266" s="31" t="str">
        <f>IFERROR(IF(INDEX(database[],$C266,AI$6)=0,"",INDEX(database[],$C266,AI$6)),"")</f>
        <v/>
      </c>
      <c r="AJ266" s="31" t="str">
        <f>IFERROR(IF(INDEX(database[],$C266,AJ$6)=0,"",INDEX(database[],$C266,AJ$6)),"")</f>
        <v/>
      </c>
      <c r="AK266" s="31" t="str">
        <f>IFERROR(IF(INDEX(database[],$C266,AK$6)=0,"",INDEX(database[],$C266,AK$6)),"")</f>
        <v/>
      </c>
      <c r="AL266" s="31" t="str">
        <f>IFERROR(IF(INDEX(database[],$C266,AL$6)=0,"",INDEX(database[],$C266,AL$6)),"")</f>
        <v/>
      </c>
      <c r="AM266" s="31" t="str">
        <f>IFERROR(IF(INDEX(database[],$C266,AM$6)=0,"",INDEX(database[],$C266,AM$6)),"")</f>
        <v/>
      </c>
      <c r="AN266" s="31" t="str">
        <f>IFERROR(IF(INDEX(database[],$C266,AN$6)=0,"",INDEX(database[],$C266,AN$6)),"")</f>
        <v/>
      </c>
      <c r="AO266" s="31" t="str">
        <f>IFERROR(IF(INDEX(database[],$C266,AO$6)=0,"",INDEX(database[],$C266,AO$6)),"")</f>
        <v/>
      </c>
      <c r="AP266" s="31" t="str">
        <f>IFERROR(IF(INDEX(database[],$C266,AP$6)=0,"",INDEX(database[],$C266,AP$6)),"")</f>
        <v/>
      </c>
      <c r="AQ266" s="31" t="str">
        <f>IFERROR(IF(INDEX(database[],$C266,AQ$6)=0,"",INDEX(database[],$C266,AQ$6)),"")</f>
        <v/>
      </c>
      <c r="AR266" s="31" t="str">
        <f>IFERROR(IF(INDEX(database[],$C266,AR$6)=0,"",INDEX(database[],$C266,AR$6)),"")</f>
        <v/>
      </c>
      <c r="AS266" s="31" t="str">
        <f>IFERROR(IF(INDEX(database[],$C266,AS$6)=0,"",INDEX(database[],$C266,AS$6)),"")</f>
        <v/>
      </c>
      <c r="AT266" s="31" t="str">
        <f>IFERROR(IF(INDEX(database[],$C266,AT$6)=0,"",INDEX(database[],$C266,AT$6)),"")</f>
        <v/>
      </c>
      <c r="AU266" s="31" t="str">
        <f>IFERROR(IF(INDEX(database[],$C266,AU$6)=0,"",INDEX(database[],$C266,AU$6)),"")</f>
        <v/>
      </c>
      <c r="AV266" s="31" t="str">
        <f>IFERROR(IF(INDEX(database[],$C266,AV$6)=0,"",INDEX(database[],$C266,AV$6)),"")</f>
        <v/>
      </c>
      <c r="AW266" s="31" t="str">
        <f t="shared" si="146"/>
        <v/>
      </c>
      <c r="AX266" s="49" t="str">
        <f t="shared" si="125"/>
        <v/>
      </c>
      <c r="AY266" s="31" t="str">
        <f t="shared" si="126"/>
        <v/>
      </c>
      <c r="AZ266" s="31" t="str">
        <f t="shared" si="127"/>
        <v/>
      </c>
      <c r="BA266" s="49" t="str">
        <f t="shared" ca="1" si="128"/>
        <v/>
      </c>
      <c r="BB266" s="51" t="str">
        <f t="shared" ca="1" si="129"/>
        <v/>
      </c>
      <c r="BC266" s="50" t="str">
        <f t="shared" si="141"/>
        <v/>
      </c>
      <c r="BD266" s="46" t="str">
        <f t="shared" si="141"/>
        <v/>
      </c>
      <c r="BE266" s="46" t="str">
        <f t="shared" si="141"/>
        <v/>
      </c>
      <c r="BF266" s="46" t="str">
        <f t="shared" si="141"/>
        <v/>
      </c>
      <c r="BG266" s="46" t="str">
        <f t="shared" si="141"/>
        <v/>
      </c>
      <c r="BH266" s="46" t="str">
        <f t="shared" si="141"/>
        <v/>
      </c>
      <c r="BI266" s="46" t="str">
        <f t="shared" si="141"/>
        <v/>
      </c>
      <c r="BJ266" s="31" t="str">
        <f t="shared" si="130"/>
        <v/>
      </c>
      <c r="BK266" s="31" t="str">
        <f t="shared" si="131"/>
        <v/>
      </c>
      <c r="BL266" s="31" t="str">
        <f t="shared" si="132"/>
        <v/>
      </c>
      <c r="BM266" s="31" t="str">
        <f t="shared" si="133"/>
        <v/>
      </c>
      <c r="BN266" s="31" t="str">
        <f t="shared" si="134"/>
        <v/>
      </c>
      <c r="BO266" s="31" t="str">
        <f t="shared" si="135"/>
        <v/>
      </c>
      <c r="BP266" s="48"/>
      <c r="BQ266" s="48"/>
      <c r="BR266" s="48"/>
      <c r="BS266" s="48"/>
      <c r="BT266" s="48"/>
      <c r="BU266" s="31">
        <f>IFERROR(IF(OR(BU$7="",List!$B$8="",List!$B$8="All"),1,IF(List!$B$8=INDEX(IF(BU$5="d",DateTable,MainTable),$C266,BU$6),1,0)),0)</f>
        <v>1</v>
      </c>
      <c r="BV266" s="31">
        <f>IFERROR(IF(OR(BV$7="",List!$B$11="",List!$B$11="All"),1,IF(List!$B$11=INDEX(IF(BV$5="d",DateTable,MainTable),$C266,BV$6),1,0)),0)</f>
        <v>1</v>
      </c>
      <c r="BW266" s="31">
        <f>IFERROR(IF(OR(BW$7="",List!$B$14="",List!$B$14="All"),1,IF(List!$B$14=INDEX(IF(BW$5="d",DateTable,MainTable),$C266,BW$6),1,0)),0)</f>
        <v>1</v>
      </c>
      <c r="BX266" s="31">
        <f>IFERROR(IF(OR(BX$7="",List!$B$17="",List!$B$17="All"),1,IF(List!$B$17=INDEX(IF(BX$5="d",DateTable,MainTable),$C266,BX$6),1,0)),0)</f>
        <v>1</v>
      </c>
      <c r="BY266" s="31">
        <f t="shared" si="137"/>
        <v>1</v>
      </c>
      <c r="CA266" s="31" t="str">
        <f t="shared" si="138"/>
        <v/>
      </c>
      <c r="CB266" s="31" t="str">
        <f t="shared" si="147"/>
        <v/>
      </c>
      <c r="CD266" s="31">
        <f>IFERROR(IF(OR(Dashboard!$C$7="",Dashboard!$C$7="All"),1,IF(Dashboard!$C$7=INDEX(MainTable,$C266,CD$6),1,0)),0)</f>
        <v>1</v>
      </c>
      <c r="CE266" s="31">
        <f>IFERROR(IF(OR(Dashboard!$E$7="",Dashboard!$E$7="All"),1,IF(Dashboard!$E$7=INDEX(MainTable,$C266,CE$6),1,0)),0)</f>
        <v>1</v>
      </c>
      <c r="CF266" s="31">
        <f>IFERROR(IF(OR(Dashboard!$G$7="",Dashboard!$G$7="All"),1,IF(Dashboard!$G$7=INDEX(MainTable,$C266,CF$6),1,0)),0)</f>
        <v>1</v>
      </c>
      <c r="CG266" s="31">
        <f>IFERROR(IF(OR(Dashboard!$I$7="",Dashboard!$I$7="All"),1,IF(Dashboard!$I$7=INDEX(MainTable,$C266,CG$6),1,0)),0)</f>
        <v>1</v>
      </c>
      <c r="CH266" s="31">
        <f t="shared" si="139"/>
        <v>1</v>
      </c>
      <c r="CJ266" s="31">
        <f t="shared" ca="1" si="140"/>
        <v>0</v>
      </c>
      <c r="CK266" s="31">
        <f t="shared" ca="1" si="148"/>
        <v>0</v>
      </c>
      <c r="CL266" s="31">
        <f t="shared" si="149"/>
        <v>0</v>
      </c>
      <c r="CM266" s="31">
        <f t="shared" si="150"/>
        <v>0</v>
      </c>
      <c r="DG266" s="31" t="str">
        <f t="shared" si="142"/>
        <v/>
      </c>
      <c r="DH266" s="31" t="str">
        <f>IFERROR(IF(COUNTIF($DG$8:$DG266,DG266)&gt;1,"",DG266),"")</f>
        <v/>
      </c>
      <c r="DI266" s="31" t="str">
        <f t="array" ref="DI266">IFERROR(INDEX(filter1,SMALL(IF(LEN(filter1)&gt;0,ROW(filter1)-ROW(INDEX(filter1,1,1))+1),ROW($DF266)-ROW($DF$7))),"")</f>
        <v/>
      </c>
      <c r="DJ266" s="31" t="str">
        <f t="shared" si="143"/>
        <v/>
      </c>
      <c r="DK266" s="31" t="str">
        <f>IFERROR(IF(COUNTIF($DJ$8:$DJ266,DJ266)&gt;1,"",DJ266),"")</f>
        <v/>
      </c>
      <c r="DL266" s="31" t="str">
        <f t="array" ref="DL266">IFERROR(INDEX(filter2,SMALL(IF(LEN(filter2)&gt;0,ROW(filter2)-ROW(INDEX(filter2,1,1))+1),ROW($DF266)-ROW($DF$7))),"")</f>
        <v/>
      </c>
      <c r="DM266" s="31" t="str">
        <f t="shared" si="144"/>
        <v/>
      </c>
      <c r="DN266" s="31" t="str">
        <f>IFERROR(IF(COUNTIF($DM$8:$DM266,DM266)&gt;1,"",DM266),"")</f>
        <v/>
      </c>
      <c r="DO266" s="31" t="str">
        <f t="array" ref="DO266">IFERROR(INDEX(filter3,SMALL(IF(LEN(filter3)&gt;0,ROW(filter3)-ROW(INDEX(filter3,1,1))+1),ROW($DF266)-ROW($DF$7))),"")</f>
        <v/>
      </c>
      <c r="DP266" s="31" t="str">
        <f t="shared" si="145"/>
        <v/>
      </c>
      <c r="DQ266" s="31" t="str">
        <f>IFERROR(IF(COUNTIF($DP$8:$DP266,DP266)&gt;1,"",DP266),"")</f>
        <v/>
      </c>
      <c r="DR266" s="31" t="str">
        <f t="array" ref="DR266">IFERROR(INDEX(filter4,SMALL(IF(LEN(filter4)&gt;0,ROW(filter4)-ROW(INDEX(filter4,1,1))+1),ROW($DF266)-ROW($DF$7))),"")</f>
        <v/>
      </c>
      <c r="DY266" s="75"/>
      <c r="DZ266" s="75"/>
      <c r="EA266" s="75"/>
      <c r="EB266" s="75"/>
      <c r="EC266" s="75"/>
      <c r="ED266" s="75"/>
      <c r="EE266" s="75"/>
      <c r="EF266" s="75"/>
      <c r="EG266" s="75"/>
      <c r="EH266" s="75"/>
      <c r="EI266" s="75"/>
      <c r="EJ266" s="75"/>
    </row>
    <row r="267" spans="3:140" ht="15" customHeight="1" x14ac:dyDescent="0.25">
      <c r="C267" s="31">
        <v>260</v>
      </c>
      <c r="D267" s="31" t="str">
        <f>IFERROR(IF(INDEX(database[],$C267,D$6)=0,"",INDEX(database[],$C267,D$6)),"")</f>
        <v/>
      </c>
      <c r="E267" s="46" t="str">
        <f>IFERROR(IF(INDEX(database[],$C267,E$6)=0,"",INDEX(database[],$C267,E$6)),"")</f>
        <v/>
      </c>
      <c r="F267" s="31" t="str">
        <f>IFERROR(IF(INDEX(database[],$C267,F$6)=0,"",INDEX(database[],$C267,F$6)),"")</f>
        <v/>
      </c>
      <c r="G267" s="31" t="str">
        <f>IFERROR(IF(INDEX(database[],$C267,G$6)=0,"",INDEX(database[],$C267,G$6)),"")</f>
        <v/>
      </c>
      <c r="H267" s="31" t="str">
        <f>IFERROR(IF(INDEX(database[],$C267,H$6)=0,"",INDEX(database[],$C267,H$6)),"")</f>
        <v/>
      </c>
      <c r="I267" s="31" t="str">
        <f>IFERROR(IF(INDEX(database[],$C267,I$6)=0,"",INDEX(database[],$C267,I$6)),"")</f>
        <v/>
      </c>
      <c r="J267" s="31" t="str">
        <f>IFERROR(IF(INDEX(database[],$C267,J$6)=0,"",INDEX(database[],$C267,J$6)),"")</f>
        <v/>
      </c>
      <c r="K267" s="31" t="str">
        <f>IFERROR(IF(INDEX(database[],$C267,K$6)=0,"",INDEX(database[],$C267,K$6)),"")</f>
        <v/>
      </c>
      <c r="L267" s="31" t="str">
        <f>IFERROR(IF(INDEX(database[],$C267,L$6)=0,"",INDEX(database[],$C267,L$6)),"")</f>
        <v/>
      </c>
      <c r="M267" s="31" t="str">
        <f>IFERROR(IF(INDEX(database[],$C267,M$6)=0,"",INDEX(database[],$C267,M$6)),"")</f>
        <v/>
      </c>
      <c r="N267" s="31" t="str">
        <f>IFERROR(IF(INDEX(database[],$C267,N$6)=0,"",INDEX(database[],$C267,N$6)),"")</f>
        <v/>
      </c>
      <c r="O267" s="31" t="str">
        <f>IFERROR(IF(INDEX(database[],$C267,O$6)=0,"",INDEX(database[],$C267,O$6)),"")</f>
        <v/>
      </c>
      <c r="P267" s="31" t="str">
        <f>IFERROR(IF(INDEX(database[],$C267,P$6)=0,"",INDEX(database[],$C267,P$6)),"")</f>
        <v/>
      </c>
      <c r="Q267" s="31" t="str">
        <f>IFERROR(IF(INDEX(database[],$C267,Q$6)=0,"",INDEX(database[],$C267,Q$6)),"")</f>
        <v/>
      </c>
      <c r="R267" s="46" t="str">
        <f>IFERROR(IF(INDEX(database[],$C267,R$6)=0,"",INDEX(database[],$C267,R$6)),"")</f>
        <v/>
      </c>
      <c r="S267" s="31" t="str">
        <f>IFERROR(IF(INDEX(database[],$C267,S$6)=0,"",INDEX(database[],$C267,S$6)),"")</f>
        <v/>
      </c>
      <c r="T267" s="31" t="str">
        <f>IFERROR(IF(INDEX(database[],$C267,T$6)=0,"",INDEX(database[],$C267,T$6)),"")</f>
        <v/>
      </c>
      <c r="U267" s="31" t="str">
        <f>IFERROR(IF(INDEX(database[],$C267,U$6)=0,"",INDEX(database[],$C267,U$6)),"")</f>
        <v/>
      </c>
      <c r="V267" s="31" t="str">
        <f>IFERROR(IF(INDEX(database[],$C267,V$6)=0,"",INDEX(database[],$C267,V$6)),"")</f>
        <v/>
      </c>
      <c r="W267" s="31" t="str">
        <f>IFERROR(IF(INDEX(database[],$C267,W$6)=0,"",INDEX(database[],$C267,W$6)),"")</f>
        <v/>
      </c>
      <c r="X267" s="31" t="str">
        <f>IFERROR(IF(INDEX(database[],$C267,X$6)=0,"",INDEX(database[],$C267,X$6)),"")</f>
        <v/>
      </c>
      <c r="Y267" s="31" t="str">
        <f>IFERROR(IF(INDEX(database[],$C267,Y$6)=0,"",INDEX(database[],$C267,Y$6)),"")</f>
        <v/>
      </c>
      <c r="Z267" s="31" t="str">
        <f>IFERROR(IF(INDEX(database[],$C267,Z$6)=0,"",INDEX(database[],$C267,Z$6)),"")</f>
        <v/>
      </c>
      <c r="AA267" s="31" t="str">
        <f>IFERROR(IF(INDEX(database[],$C267,AA$6)=0,"",INDEX(database[],$C267,AA$6)),"")</f>
        <v/>
      </c>
      <c r="AB267" s="31" t="str">
        <f>IFERROR(IF(INDEX(database[],$C267,AB$6)=0,"",INDEX(database[],$C267,AB$6)),"")</f>
        <v/>
      </c>
      <c r="AC267" s="31" t="str">
        <f>IFERROR(IF(INDEX(database[],$C267,AC$6)=0,"",INDEX(database[],$C267,AC$6)),"")</f>
        <v/>
      </c>
      <c r="AD267" s="31" t="str">
        <f>IFERROR(IF(INDEX(database[],$C267,AD$6)=0,"",INDEX(database[],$C267,AD$6)),"")</f>
        <v/>
      </c>
      <c r="AE267" s="31" t="str">
        <f>IFERROR(IF(INDEX(database[],$C267,AE$6)=0,"",INDEX(database[],$C267,AE$6)),"")</f>
        <v/>
      </c>
      <c r="AF267" s="31" t="str">
        <f>IFERROR(IF(INDEX(database[],$C267,AF$6)=0,"",INDEX(database[],$C267,AF$6)),"")</f>
        <v/>
      </c>
      <c r="AG267" s="31" t="str">
        <f>IFERROR(IF(INDEX(database[],$C267,AG$6)=0,"",INDEX(database[],$C267,AG$6)),"")</f>
        <v/>
      </c>
      <c r="AH267" s="31" t="str">
        <f>IFERROR(IF(INDEX(database[],$C267,AH$6)=0,"",INDEX(database[],$C267,AH$6)),"")</f>
        <v/>
      </c>
      <c r="AI267" s="31" t="str">
        <f>IFERROR(IF(INDEX(database[],$C267,AI$6)=0,"",INDEX(database[],$C267,AI$6)),"")</f>
        <v/>
      </c>
      <c r="AJ267" s="31" t="str">
        <f>IFERROR(IF(INDEX(database[],$C267,AJ$6)=0,"",INDEX(database[],$C267,AJ$6)),"")</f>
        <v/>
      </c>
      <c r="AK267" s="31" t="str">
        <f>IFERROR(IF(INDEX(database[],$C267,AK$6)=0,"",INDEX(database[],$C267,AK$6)),"")</f>
        <v/>
      </c>
      <c r="AL267" s="31" t="str">
        <f>IFERROR(IF(INDEX(database[],$C267,AL$6)=0,"",INDEX(database[],$C267,AL$6)),"")</f>
        <v/>
      </c>
      <c r="AM267" s="31" t="str">
        <f>IFERROR(IF(INDEX(database[],$C267,AM$6)=0,"",INDEX(database[],$C267,AM$6)),"")</f>
        <v/>
      </c>
      <c r="AN267" s="31" t="str">
        <f>IFERROR(IF(INDEX(database[],$C267,AN$6)=0,"",INDEX(database[],$C267,AN$6)),"")</f>
        <v/>
      </c>
      <c r="AO267" s="31" t="str">
        <f>IFERROR(IF(INDEX(database[],$C267,AO$6)=0,"",INDEX(database[],$C267,AO$6)),"")</f>
        <v/>
      </c>
      <c r="AP267" s="31" t="str">
        <f>IFERROR(IF(INDEX(database[],$C267,AP$6)=0,"",INDEX(database[],$C267,AP$6)),"")</f>
        <v/>
      </c>
      <c r="AQ267" s="31" t="str">
        <f>IFERROR(IF(INDEX(database[],$C267,AQ$6)=0,"",INDEX(database[],$C267,AQ$6)),"")</f>
        <v/>
      </c>
      <c r="AR267" s="31" t="str">
        <f>IFERROR(IF(INDEX(database[],$C267,AR$6)=0,"",INDEX(database[],$C267,AR$6)),"")</f>
        <v/>
      </c>
      <c r="AS267" s="31" t="str">
        <f>IFERROR(IF(INDEX(database[],$C267,AS$6)=0,"",INDEX(database[],$C267,AS$6)),"")</f>
        <v/>
      </c>
      <c r="AT267" s="31" t="str">
        <f>IFERROR(IF(INDEX(database[],$C267,AT$6)=0,"",INDEX(database[],$C267,AT$6)),"")</f>
        <v/>
      </c>
      <c r="AU267" s="31" t="str">
        <f>IFERROR(IF(INDEX(database[],$C267,AU$6)=0,"",INDEX(database[],$C267,AU$6)),"")</f>
        <v/>
      </c>
      <c r="AV267" s="31" t="str">
        <f>IFERROR(IF(INDEX(database[],$C267,AV$6)=0,"",INDEX(database[],$C267,AV$6)),"")</f>
        <v/>
      </c>
      <c r="AW267" s="31" t="str">
        <f t="shared" si="146"/>
        <v/>
      </c>
      <c r="AX267" s="49" t="str">
        <f t="shared" si="125"/>
        <v/>
      </c>
      <c r="AY267" s="31" t="str">
        <f t="shared" si="126"/>
        <v/>
      </c>
      <c r="AZ267" s="31" t="str">
        <f t="shared" si="127"/>
        <v/>
      </c>
      <c r="BA267" s="49" t="str">
        <f t="shared" ca="1" si="128"/>
        <v/>
      </c>
      <c r="BB267" s="51" t="str">
        <f t="shared" ca="1" si="129"/>
        <v/>
      </c>
      <c r="BC267" s="50" t="str">
        <f t="shared" si="141"/>
        <v/>
      </c>
      <c r="BD267" s="46" t="str">
        <f t="shared" si="141"/>
        <v/>
      </c>
      <c r="BE267" s="46" t="str">
        <f t="shared" si="141"/>
        <v/>
      </c>
      <c r="BF267" s="46" t="str">
        <f t="shared" si="141"/>
        <v/>
      </c>
      <c r="BG267" s="46" t="str">
        <f t="shared" si="141"/>
        <v/>
      </c>
      <c r="BH267" s="46" t="str">
        <f t="shared" si="141"/>
        <v/>
      </c>
      <c r="BI267" s="46" t="str">
        <f t="shared" si="141"/>
        <v/>
      </c>
      <c r="BJ267" s="31" t="str">
        <f t="shared" si="130"/>
        <v/>
      </c>
      <c r="BK267" s="31" t="str">
        <f t="shared" si="131"/>
        <v/>
      </c>
      <c r="BL267" s="31" t="str">
        <f t="shared" si="132"/>
        <v/>
      </c>
      <c r="BM267" s="31" t="str">
        <f t="shared" si="133"/>
        <v/>
      </c>
      <c r="BN267" s="31" t="str">
        <f t="shared" si="134"/>
        <v/>
      </c>
      <c r="BO267" s="31" t="str">
        <f t="shared" si="135"/>
        <v/>
      </c>
      <c r="BP267" s="48"/>
      <c r="BQ267" s="48"/>
      <c r="BR267" s="48"/>
      <c r="BS267" s="48"/>
      <c r="BT267" s="48"/>
      <c r="BU267" s="31">
        <f>IFERROR(IF(OR(BU$7="",List!$B$8="",List!$B$8="All"),1,IF(List!$B$8=INDEX(IF(BU$5="d",DateTable,MainTable),$C267,BU$6),1,0)),0)</f>
        <v>1</v>
      </c>
      <c r="BV267" s="31">
        <f>IFERROR(IF(OR(BV$7="",List!$B$11="",List!$B$11="All"),1,IF(List!$B$11=INDEX(IF(BV$5="d",DateTable,MainTable),$C267,BV$6),1,0)),0)</f>
        <v>1</v>
      </c>
      <c r="BW267" s="31">
        <f>IFERROR(IF(OR(BW$7="",List!$B$14="",List!$B$14="All"),1,IF(List!$B$14=INDEX(IF(BW$5="d",DateTable,MainTable),$C267,BW$6),1,0)),0)</f>
        <v>1</v>
      </c>
      <c r="BX267" s="31">
        <f>IFERROR(IF(OR(BX$7="",List!$B$17="",List!$B$17="All"),1,IF(List!$B$17=INDEX(IF(BX$5="d",DateTable,MainTable),$C267,BX$6),1,0)),0)</f>
        <v>1</v>
      </c>
      <c r="BY267" s="31">
        <f t="shared" si="137"/>
        <v>1</v>
      </c>
      <c r="CA267" s="31" t="str">
        <f t="shared" si="138"/>
        <v/>
      </c>
      <c r="CB267" s="31" t="str">
        <f t="shared" si="147"/>
        <v/>
      </c>
      <c r="CD267" s="31">
        <f>IFERROR(IF(OR(Dashboard!$C$7="",Dashboard!$C$7="All"),1,IF(Dashboard!$C$7=INDEX(MainTable,$C267,CD$6),1,0)),0)</f>
        <v>1</v>
      </c>
      <c r="CE267" s="31">
        <f>IFERROR(IF(OR(Dashboard!$E$7="",Dashboard!$E$7="All"),1,IF(Dashboard!$E$7=INDEX(MainTable,$C267,CE$6),1,0)),0)</f>
        <v>1</v>
      </c>
      <c r="CF267" s="31">
        <f>IFERROR(IF(OR(Dashboard!$G$7="",Dashboard!$G$7="All"),1,IF(Dashboard!$G$7=INDEX(MainTable,$C267,CF$6),1,0)),0)</f>
        <v>1</v>
      </c>
      <c r="CG267" s="31">
        <f>IFERROR(IF(OR(Dashboard!$I$7="",Dashboard!$I$7="All"),1,IF(Dashboard!$I$7=INDEX(MainTable,$C267,CG$6),1,0)),0)</f>
        <v>1</v>
      </c>
      <c r="CH267" s="31">
        <f t="shared" si="139"/>
        <v>1</v>
      </c>
      <c r="CJ267" s="31">
        <f t="shared" ca="1" si="140"/>
        <v>0</v>
      </c>
      <c r="CK267" s="31">
        <f t="shared" ca="1" si="148"/>
        <v>0</v>
      </c>
      <c r="CL267" s="31">
        <f t="shared" si="149"/>
        <v>0</v>
      </c>
      <c r="CM267" s="31">
        <f t="shared" si="150"/>
        <v>0</v>
      </c>
      <c r="DG267" s="31" t="str">
        <f t="shared" si="142"/>
        <v/>
      </c>
      <c r="DH267" s="31" t="str">
        <f>IFERROR(IF(COUNTIF($DG$8:$DG267,DG267)&gt;1,"",DG267),"")</f>
        <v/>
      </c>
      <c r="DI267" s="31" t="str">
        <f t="array" ref="DI267">IFERROR(INDEX(filter1,SMALL(IF(LEN(filter1)&gt;0,ROW(filter1)-ROW(INDEX(filter1,1,1))+1),ROW($DF267)-ROW($DF$7))),"")</f>
        <v/>
      </c>
      <c r="DJ267" s="31" t="str">
        <f t="shared" si="143"/>
        <v/>
      </c>
      <c r="DK267" s="31" t="str">
        <f>IFERROR(IF(COUNTIF($DJ$8:$DJ267,DJ267)&gt;1,"",DJ267),"")</f>
        <v/>
      </c>
      <c r="DL267" s="31" t="str">
        <f t="array" ref="DL267">IFERROR(INDEX(filter2,SMALL(IF(LEN(filter2)&gt;0,ROW(filter2)-ROW(INDEX(filter2,1,1))+1),ROW($DF267)-ROW($DF$7))),"")</f>
        <v/>
      </c>
      <c r="DM267" s="31" t="str">
        <f t="shared" si="144"/>
        <v/>
      </c>
      <c r="DN267" s="31" t="str">
        <f>IFERROR(IF(COUNTIF($DM$8:$DM267,DM267)&gt;1,"",DM267),"")</f>
        <v/>
      </c>
      <c r="DO267" s="31" t="str">
        <f t="array" ref="DO267">IFERROR(INDEX(filter3,SMALL(IF(LEN(filter3)&gt;0,ROW(filter3)-ROW(INDEX(filter3,1,1))+1),ROW($DF267)-ROW($DF$7))),"")</f>
        <v/>
      </c>
      <c r="DP267" s="31" t="str">
        <f t="shared" si="145"/>
        <v/>
      </c>
      <c r="DQ267" s="31" t="str">
        <f>IFERROR(IF(COUNTIF($DP$8:$DP267,DP267)&gt;1,"",DP267),"")</f>
        <v/>
      </c>
      <c r="DR267" s="31" t="str">
        <f t="array" ref="DR267">IFERROR(INDEX(filter4,SMALL(IF(LEN(filter4)&gt;0,ROW(filter4)-ROW(INDEX(filter4,1,1))+1),ROW($DF267)-ROW($DF$7))),"")</f>
        <v/>
      </c>
      <c r="DY267" s="75"/>
      <c r="DZ267" s="75"/>
      <c r="EA267" s="75"/>
      <c r="EB267" s="75"/>
      <c r="EC267" s="75"/>
      <c r="ED267" s="75"/>
      <c r="EE267" s="75"/>
      <c r="EF267" s="75"/>
      <c r="EG267" s="75"/>
      <c r="EH267" s="75"/>
      <c r="EI267" s="75"/>
      <c r="EJ267" s="75"/>
    </row>
    <row r="268" spans="3:140" ht="15" customHeight="1" x14ac:dyDescent="0.25">
      <c r="C268" s="31">
        <v>261</v>
      </c>
      <c r="D268" s="31" t="str">
        <f>IFERROR(IF(INDEX(database[],$C268,D$6)=0,"",INDEX(database[],$C268,D$6)),"")</f>
        <v/>
      </c>
      <c r="E268" s="46" t="str">
        <f>IFERROR(IF(INDEX(database[],$C268,E$6)=0,"",INDEX(database[],$C268,E$6)),"")</f>
        <v/>
      </c>
      <c r="F268" s="31" t="str">
        <f>IFERROR(IF(INDEX(database[],$C268,F$6)=0,"",INDEX(database[],$C268,F$6)),"")</f>
        <v/>
      </c>
      <c r="G268" s="31" t="str">
        <f>IFERROR(IF(INDEX(database[],$C268,G$6)=0,"",INDEX(database[],$C268,G$6)),"")</f>
        <v/>
      </c>
      <c r="H268" s="31" t="str">
        <f>IFERROR(IF(INDEX(database[],$C268,H$6)=0,"",INDEX(database[],$C268,H$6)),"")</f>
        <v/>
      </c>
      <c r="I268" s="31" t="str">
        <f>IFERROR(IF(INDEX(database[],$C268,I$6)=0,"",INDEX(database[],$C268,I$6)),"")</f>
        <v/>
      </c>
      <c r="J268" s="31" t="str">
        <f>IFERROR(IF(INDEX(database[],$C268,J$6)=0,"",INDEX(database[],$C268,J$6)),"")</f>
        <v/>
      </c>
      <c r="K268" s="31" t="str">
        <f>IFERROR(IF(INDEX(database[],$C268,K$6)=0,"",INDEX(database[],$C268,K$6)),"")</f>
        <v/>
      </c>
      <c r="L268" s="31" t="str">
        <f>IFERROR(IF(INDEX(database[],$C268,L$6)=0,"",INDEX(database[],$C268,L$6)),"")</f>
        <v/>
      </c>
      <c r="M268" s="31" t="str">
        <f>IFERROR(IF(INDEX(database[],$C268,M$6)=0,"",INDEX(database[],$C268,M$6)),"")</f>
        <v/>
      </c>
      <c r="N268" s="31" t="str">
        <f>IFERROR(IF(INDEX(database[],$C268,N$6)=0,"",INDEX(database[],$C268,N$6)),"")</f>
        <v/>
      </c>
      <c r="O268" s="31" t="str">
        <f>IFERROR(IF(INDEX(database[],$C268,O$6)=0,"",INDEX(database[],$C268,O$6)),"")</f>
        <v/>
      </c>
      <c r="P268" s="31" t="str">
        <f>IFERROR(IF(INDEX(database[],$C268,P$6)=0,"",INDEX(database[],$C268,P$6)),"")</f>
        <v/>
      </c>
      <c r="Q268" s="31" t="str">
        <f>IFERROR(IF(INDEX(database[],$C268,Q$6)=0,"",INDEX(database[],$C268,Q$6)),"")</f>
        <v/>
      </c>
      <c r="R268" s="46" t="str">
        <f>IFERROR(IF(INDEX(database[],$C268,R$6)=0,"",INDEX(database[],$C268,R$6)),"")</f>
        <v/>
      </c>
      <c r="S268" s="31" t="str">
        <f>IFERROR(IF(INDEX(database[],$C268,S$6)=0,"",INDEX(database[],$C268,S$6)),"")</f>
        <v/>
      </c>
      <c r="T268" s="31" t="str">
        <f>IFERROR(IF(INDEX(database[],$C268,T$6)=0,"",INDEX(database[],$C268,T$6)),"")</f>
        <v/>
      </c>
      <c r="U268" s="31" t="str">
        <f>IFERROR(IF(INDEX(database[],$C268,U$6)=0,"",INDEX(database[],$C268,U$6)),"")</f>
        <v/>
      </c>
      <c r="V268" s="31" t="str">
        <f>IFERROR(IF(INDEX(database[],$C268,V$6)=0,"",INDEX(database[],$C268,V$6)),"")</f>
        <v/>
      </c>
      <c r="W268" s="31" t="str">
        <f>IFERROR(IF(INDEX(database[],$C268,W$6)=0,"",INDEX(database[],$C268,W$6)),"")</f>
        <v/>
      </c>
      <c r="X268" s="31" t="str">
        <f>IFERROR(IF(INDEX(database[],$C268,X$6)=0,"",INDEX(database[],$C268,X$6)),"")</f>
        <v/>
      </c>
      <c r="Y268" s="31" t="str">
        <f>IFERROR(IF(INDEX(database[],$C268,Y$6)=0,"",INDEX(database[],$C268,Y$6)),"")</f>
        <v/>
      </c>
      <c r="Z268" s="31" t="str">
        <f>IFERROR(IF(INDEX(database[],$C268,Z$6)=0,"",INDEX(database[],$C268,Z$6)),"")</f>
        <v/>
      </c>
      <c r="AA268" s="31" t="str">
        <f>IFERROR(IF(INDEX(database[],$C268,AA$6)=0,"",INDEX(database[],$C268,AA$6)),"")</f>
        <v/>
      </c>
      <c r="AB268" s="31" t="str">
        <f>IFERROR(IF(INDEX(database[],$C268,AB$6)=0,"",INDEX(database[],$C268,AB$6)),"")</f>
        <v/>
      </c>
      <c r="AC268" s="31" t="str">
        <f>IFERROR(IF(INDEX(database[],$C268,AC$6)=0,"",INDEX(database[],$C268,AC$6)),"")</f>
        <v/>
      </c>
      <c r="AD268" s="31" t="str">
        <f>IFERROR(IF(INDEX(database[],$C268,AD$6)=0,"",INDEX(database[],$C268,AD$6)),"")</f>
        <v/>
      </c>
      <c r="AE268" s="31" t="str">
        <f>IFERROR(IF(INDEX(database[],$C268,AE$6)=0,"",INDEX(database[],$C268,AE$6)),"")</f>
        <v/>
      </c>
      <c r="AF268" s="31" t="str">
        <f>IFERROR(IF(INDEX(database[],$C268,AF$6)=0,"",INDEX(database[],$C268,AF$6)),"")</f>
        <v/>
      </c>
      <c r="AG268" s="31" t="str">
        <f>IFERROR(IF(INDEX(database[],$C268,AG$6)=0,"",INDEX(database[],$C268,AG$6)),"")</f>
        <v/>
      </c>
      <c r="AH268" s="31" t="str">
        <f>IFERROR(IF(INDEX(database[],$C268,AH$6)=0,"",INDEX(database[],$C268,AH$6)),"")</f>
        <v/>
      </c>
      <c r="AI268" s="31" t="str">
        <f>IFERROR(IF(INDEX(database[],$C268,AI$6)=0,"",INDEX(database[],$C268,AI$6)),"")</f>
        <v/>
      </c>
      <c r="AJ268" s="31" t="str">
        <f>IFERROR(IF(INDEX(database[],$C268,AJ$6)=0,"",INDEX(database[],$C268,AJ$6)),"")</f>
        <v/>
      </c>
      <c r="AK268" s="31" t="str">
        <f>IFERROR(IF(INDEX(database[],$C268,AK$6)=0,"",INDEX(database[],$C268,AK$6)),"")</f>
        <v/>
      </c>
      <c r="AL268" s="31" t="str">
        <f>IFERROR(IF(INDEX(database[],$C268,AL$6)=0,"",INDEX(database[],$C268,AL$6)),"")</f>
        <v/>
      </c>
      <c r="AM268" s="31" t="str">
        <f>IFERROR(IF(INDEX(database[],$C268,AM$6)=0,"",INDEX(database[],$C268,AM$6)),"")</f>
        <v/>
      </c>
      <c r="AN268" s="31" t="str">
        <f>IFERROR(IF(INDEX(database[],$C268,AN$6)=0,"",INDEX(database[],$C268,AN$6)),"")</f>
        <v/>
      </c>
      <c r="AO268" s="31" t="str">
        <f>IFERROR(IF(INDEX(database[],$C268,AO$6)=0,"",INDEX(database[],$C268,AO$6)),"")</f>
        <v/>
      </c>
      <c r="AP268" s="31" t="str">
        <f>IFERROR(IF(INDEX(database[],$C268,AP$6)=0,"",INDEX(database[],$C268,AP$6)),"")</f>
        <v/>
      </c>
      <c r="AQ268" s="31" t="str">
        <f>IFERROR(IF(INDEX(database[],$C268,AQ$6)=0,"",INDEX(database[],$C268,AQ$6)),"")</f>
        <v/>
      </c>
      <c r="AR268" s="31" t="str">
        <f>IFERROR(IF(INDEX(database[],$C268,AR$6)=0,"",INDEX(database[],$C268,AR$6)),"")</f>
        <v/>
      </c>
      <c r="AS268" s="31" t="str">
        <f>IFERROR(IF(INDEX(database[],$C268,AS$6)=0,"",INDEX(database[],$C268,AS$6)),"")</f>
        <v/>
      </c>
      <c r="AT268" s="31" t="str">
        <f>IFERROR(IF(INDEX(database[],$C268,AT$6)=0,"",INDEX(database[],$C268,AT$6)),"")</f>
        <v/>
      </c>
      <c r="AU268" s="31" t="str">
        <f>IFERROR(IF(INDEX(database[],$C268,AU$6)=0,"",INDEX(database[],$C268,AU$6)),"")</f>
        <v/>
      </c>
      <c r="AV268" s="31" t="str">
        <f>IFERROR(IF(INDEX(database[],$C268,AV$6)=0,"",INDEX(database[],$C268,AV$6)),"")</f>
        <v/>
      </c>
      <c r="AW268" s="31" t="str">
        <f t="shared" si="146"/>
        <v/>
      </c>
      <c r="AX268" s="49" t="str">
        <f t="shared" si="125"/>
        <v/>
      </c>
      <c r="AY268" s="31" t="str">
        <f t="shared" si="126"/>
        <v/>
      </c>
      <c r="AZ268" s="31" t="str">
        <f t="shared" si="127"/>
        <v/>
      </c>
      <c r="BA268" s="49" t="str">
        <f t="shared" ca="1" si="128"/>
        <v/>
      </c>
      <c r="BB268" s="51" t="str">
        <f t="shared" ca="1" si="129"/>
        <v/>
      </c>
      <c r="BC268" s="50" t="str">
        <f t="shared" si="141"/>
        <v/>
      </c>
      <c r="BD268" s="46" t="str">
        <f t="shared" si="141"/>
        <v/>
      </c>
      <c r="BE268" s="46" t="str">
        <f t="shared" si="141"/>
        <v/>
      </c>
      <c r="BF268" s="46" t="str">
        <f t="shared" si="141"/>
        <v/>
      </c>
      <c r="BG268" s="46" t="str">
        <f t="shared" si="141"/>
        <v/>
      </c>
      <c r="BH268" s="46" t="str">
        <f t="shared" si="141"/>
        <v/>
      </c>
      <c r="BI268" s="46" t="str">
        <f t="shared" si="141"/>
        <v/>
      </c>
      <c r="BJ268" s="31" t="str">
        <f t="shared" si="130"/>
        <v/>
      </c>
      <c r="BK268" s="31" t="str">
        <f t="shared" si="131"/>
        <v/>
      </c>
      <c r="BL268" s="31" t="str">
        <f t="shared" si="132"/>
        <v/>
      </c>
      <c r="BM268" s="31" t="str">
        <f t="shared" si="133"/>
        <v/>
      </c>
      <c r="BN268" s="31" t="str">
        <f t="shared" si="134"/>
        <v/>
      </c>
      <c r="BO268" s="31" t="str">
        <f t="shared" si="135"/>
        <v/>
      </c>
      <c r="BP268" s="48"/>
      <c r="BQ268" s="48"/>
      <c r="BR268" s="48"/>
      <c r="BS268" s="48"/>
      <c r="BT268" s="48"/>
      <c r="BU268" s="31">
        <f>IFERROR(IF(OR(BU$7="",List!$B$8="",List!$B$8="All"),1,IF(List!$B$8=INDEX(IF(BU$5="d",DateTable,MainTable),$C268,BU$6),1,0)),0)</f>
        <v>1</v>
      </c>
      <c r="BV268" s="31">
        <f>IFERROR(IF(OR(BV$7="",List!$B$11="",List!$B$11="All"),1,IF(List!$B$11=INDEX(IF(BV$5="d",DateTable,MainTable),$C268,BV$6),1,0)),0)</f>
        <v>1</v>
      </c>
      <c r="BW268" s="31">
        <f>IFERROR(IF(OR(BW$7="",List!$B$14="",List!$B$14="All"),1,IF(List!$B$14=INDEX(IF(BW$5="d",DateTable,MainTable),$C268,BW$6),1,0)),0)</f>
        <v>1</v>
      </c>
      <c r="BX268" s="31">
        <f>IFERROR(IF(OR(BX$7="",List!$B$17="",List!$B$17="All"),1,IF(List!$B$17=INDEX(IF(BX$5="d",DateTable,MainTable),$C268,BX$6),1,0)),0)</f>
        <v>1</v>
      </c>
      <c r="BY268" s="31">
        <f t="shared" si="137"/>
        <v>1</v>
      </c>
      <c r="CA268" s="31" t="str">
        <f t="shared" si="138"/>
        <v/>
      </c>
      <c r="CB268" s="31" t="str">
        <f t="shared" si="147"/>
        <v/>
      </c>
      <c r="CD268" s="31">
        <f>IFERROR(IF(OR(Dashboard!$C$7="",Dashboard!$C$7="All"),1,IF(Dashboard!$C$7=INDEX(MainTable,$C268,CD$6),1,0)),0)</f>
        <v>1</v>
      </c>
      <c r="CE268" s="31">
        <f>IFERROR(IF(OR(Dashboard!$E$7="",Dashboard!$E$7="All"),1,IF(Dashboard!$E$7=INDEX(MainTable,$C268,CE$6),1,0)),0)</f>
        <v>1</v>
      </c>
      <c r="CF268" s="31">
        <f>IFERROR(IF(OR(Dashboard!$G$7="",Dashboard!$G$7="All"),1,IF(Dashboard!$G$7=INDEX(MainTable,$C268,CF$6),1,0)),0)</f>
        <v>1</v>
      </c>
      <c r="CG268" s="31">
        <f>IFERROR(IF(OR(Dashboard!$I$7="",Dashboard!$I$7="All"),1,IF(Dashboard!$I$7=INDEX(MainTable,$C268,CG$6),1,0)),0)</f>
        <v>1</v>
      </c>
      <c r="CH268" s="31">
        <f t="shared" si="139"/>
        <v>1</v>
      </c>
      <c r="CJ268" s="31">
        <f t="shared" ca="1" si="140"/>
        <v>0</v>
      </c>
      <c r="CK268" s="31">
        <f t="shared" ca="1" si="148"/>
        <v>0</v>
      </c>
      <c r="CL268" s="31">
        <f t="shared" si="149"/>
        <v>0</v>
      </c>
      <c r="CM268" s="31">
        <f t="shared" si="150"/>
        <v>0</v>
      </c>
      <c r="DG268" s="31" t="str">
        <f t="shared" si="142"/>
        <v/>
      </c>
      <c r="DH268" s="31" t="str">
        <f>IFERROR(IF(COUNTIF($DG$8:$DG268,DG268)&gt;1,"",DG268),"")</f>
        <v/>
      </c>
      <c r="DI268" s="31" t="str">
        <f t="array" ref="DI268">IFERROR(INDEX(filter1,SMALL(IF(LEN(filter1)&gt;0,ROW(filter1)-ROW(INDEX(filter1,1,1))+1),ROW($DF268)-ROW($DF$7))),"")</f>
        <v/>
      </c>
      <c r="DJ268" s="31" t="str">
        <f t="shared" si="143"/>
        <v/>
      </c>
      <c r="DK268" s="31" t="str">
        <f>IFERROR(IF(COUNTIF($DJ$8:$DJ268,DJ268)&gt;1,"",DJ268),"")</f>
        <v/>
      </c>
      <c r="DL268" s="31" t="str">
        <f t="array" ref="DL268">IFERROR(INDEX(filter2,SMALL(IF(LEN(filter2)&gt;0,ROW(filter2)-ROW(INDEX(filter2,1,1))+1),ROW($DF268)-ROW($DF$7))),"")</f>
        <v/>
      </c>
      <c r="DM268" s="31" t="str">
        <f t="shared" si="144"/>
        <v/>
      </c>
      <c r="DN268" s="31" t="str">
        <f>IFERROR(IF(COUNTIF($DM$8:$DM268,DM268)&gt;1,"",DM268),"")</f>
        <v/>
      </c>
      <c r="DO268" s="31" t="str">
        <f t="array" ref="DO268">IFERROR(INDEX(filter3,SMALL(IF(LEN(filter3)&gt;0,ROW(filter3)-ROW(INDEX(filter3,1,1))+1),ROW($DF268)-ROW($DF$7))),"")</f>
        <v/>
      </c>
      <c r="DP268" s="31" t="str">
        <f t="shared" si="145"/>
        <v/>
      </c>
      <c r="DQ268" s="31" t="str">
        <f>IFERROR(IF(COUNTIF($DP$8:$DP268,DP268)&gt;1,"",DP268),"")</f>
        <v/>
      </c>
      <c r="DR268" s="31" t="str">
        <f t="array" ref="DR268">IFERROR(INDEX(filter4,SMALL(IF(LEN(filter4)&gt;0,ROW(filter4)-ROW(INDEX(filter4,1,1))+1),ROW($DF268)-ROW($DF$7))),"")</f>
        <v/>
      </c>
      <c r="DY268" s="75"/>
      <c r="DZ268" s="75"/>
      <c r="EA268" s="75"/>
      <c r="EB268" s="75"/>
      <c r="EC268" s="75"/>
      <c r="ED268" s="75"/>
      <c r="EE268" s="75"/>
      <c r="EF268" s="75"/>
      <c r="EG268" s="75"/>
      <c r="EH268" s="75"/>
      <c r="EI268" s="75"/>
      <c r="EJ268" s="75"/>
    </row>
    <row r="269" spans="3:140" ht="15" customHeight="1" x14ac:dyDescent="0.25">
      <c r="C269" s="31">
        <v>262</v>
      </c>
      <c r="D269" s="31" t="str">
        <f>IFERROR(IF(INDEX(database[],$C269,D$6)=0,"",INDEX(database[],$C269,D$6)),"")</f>
        <v/>
      </c>
      <c r="E269" s="46" t="str">
        <f>IFERROR(IF(INDEX(database[],$C269,E$6)=0,"",INDEX(database[],$C269,E$6)),"")</f>
        <v/>
      </c>
      <c r="F269" s="31" t="str">
        <f>IFERROR(IF(INDEX(database[],$C269,F$6)=0,"",INDEX(database[],$C269,F$6)),"")</f>
        <v/>
      </c>
      <c r="G269" s="31" t="str">
        <f>IFERROR(IF(INDEX(database[],$C269,G$6)=0,"",INDEX(database[],$C269,G$6)),"")</f>
        <v/>
      </c>
      <c r="H269" s="31" t="str">
        <f>IFERROR(IF(INDEX(database[],$C269,H$6)=0,"",INDEX(database[],$C269,H$6)),"")</f>
        <v/>
      </c>
      <c r="I269" s="31" t="str">
        <f>IFERROR(IF(INDEX(database[],$C269,I$6)=0,"",INDEX(database[],$C269,I$6)),"")</f>
        <v/>
      </c>
      <c r="J269" s="31" t="str">
        <f>IFERROR(IF(INDEX(database[],$C269,J$6)=0,"",INDEX(database[],$C269,J$6)),"")</f>
        <v/>
      </c>
      <c r="K269" s="31" t="str">
        <f>IFERROR(IF(INDEX(database[],$C269,K$6)=0,"",INDEX(database[],$C269,K$6)),"")</f>
        <v/>
      </c>
      <c r="L269" s="31" t="str">
        <f>IFERROR(IF(INDEX(database[],$C269,L$6)=0,"",INDEX(database[],$C269,L$6)),"")</f>
        <v/>
      </c>
      <c r="M269" s="31" t="str">
        <f>IFERROR(IF(INDEX(database[],$C269,M$6)=0,"",INDEX(database[],$C269,M$6)),"")</f>
        <v/>
      </c>
      <c r="N269" s="31" t="str">
        <f>IFERROR(IF(INDEX(database[],$C269,N$6)=0,"",INDEX(database[],$C269,N$6)),"")</f>
        <v/>
      </c>
      <c r="O269" s="31" t="str">
        <f>IFERROR(IF(INDEX(database[],$C269,O$6)=0,"",INDEX(database[],$C269,O$6)),"")</f>
        <v/>
      </c>
      <c r="P269" s="31" t="str">
        <f>IFERROR(IF(INDEX(database[],$C269,P$6)=0,"",INDEX(database[],$C269,P$6)),"")</f>
        <v/>
      </c>
      <c r="Q269" s="31" t="str">
        <f>IFERROR(IF(INDEX(database[],$C269,Q$6)=0,"",INDEX(database[],$C269,Q$6)),"")</f>
        <v/>
      </c>
      <c r="R269" s="46" t="str">
        <f>IFERROR(IF(INDEX(database[],$C269,R$6)=0,"",INDEX(database[],$C269,R$6)),"")</f>
        <v/>
      </c>
      <c r="S269" s="31" t="str">
        <f>IFERROR(IF(INDEX(database[],$C269,S$6)=0,"",INDEX(database[],$C269,S$6)),"")</f>
        <v/>
      </c>
      <c r="T269" s="31" t="str">
        <f>IFERROR(IF(INDEX(database[],$C269,T$6)=0,"",INDEX(database[],$C269,T$6)),"")</f>
        <v/>
      </c>
      <c r="U269" s="31" t="str">
        <f>IFERROR(IF(INDEX(database[],$C269,U$6)=0,"",INDEX(database[],$C269,U$6)),"")</f>
        <v/>
      </c>
      <c r="V269" s="31" t="str">
        <f>IFERROR(IF(INDEX(database[],$C269,V$6)=0,"",INDEX(database[],$C269,V$6)),"")</f>
        <v/>
      </c>
      <c r="W269" s="31" t="str">
        <f>IFERROR(IF(INDEX(database[],$C269,W$6)=0,"",INDEX(database[],$C269,W$6)),"")</f>
        <v/>
      </c>
      <c r="X269" s="31" t="str">
        <f>IFERROR(IF(INDEX(database[],$C269,X$6)=0,"",INDEX(database[],$C269,X$6)),"")</f>
        <v/>
      </c>
      <c r="Y269" s="31" t="str">
        <f>IFERROR(IF(INDEX(database[],$C269,Y$6)=0,"",INDEX(database[],$C269,Y$6)),"")</f>
        <v/>
      </c>
      <c r="Z269" s="31" t="str">
        <f>IFERROR(IF(INDEX(database[],$C269,Z$6)=0,"",INDEX(database[],$C269,Z$6)),"")</f>
        <v/>
      </c>
      <c r="AA269" s="31" t="str">
        <f>IFERROR(IF(INDEX(database[],$C269,AA$6)=0,"",INDEX(database[],$C269,AA$6)),"")</f>
        <v/>
      </c>
      <c r="AB269" s="31" t="str">
        <f>IFERROR(IF(INDEX(database[],$C269,AB$6)=0,"",INDEX(database[],$C269,AB$6)),"")</f>
        <v/>
      </c>
      <c r="AC269" s="31" t="str">
        <f>IFERROR(IF(INDEX(database[],$C269,AC$6)=0,"",INDEX(database[],$C269,AC$6)),"")</f>
        <v/>
      </c>
      <c r="AD269" s="31" t="str">
        <f>IFERROR(IF(INDEX(database[],$C269,AD$6)=0,"",INDEX(database[],$C269,AD$6)),"")</f>
        <v/>
      </c>
      <c r="AE269" s="31" t="str">
        <f>IFERROR(IF(INDEX(database[],$C269,AE$6)=0,"",INDEX(database[],$C269,AE$6)),"")</f>
        <v/>
      </c>
      <c r="AF269" s="31" t="str">
        <f>IFERROR(IF(INDEX(database[],$C269,AF$6)=0,"",INDEX(database[],$C269,AF$6)),"")</f>
        <v/>
      </c>
      <c r="AG269" s="31" t="str">
        <f>IFERROR(IF(INDEX(database[],$C269,AG$6)=0,"",INDEX(database[],$C269,AG$6)),"")</f>
        <v/>
      </c>
      <c r="AH269" s="31" t="str">
        <f>IFERROR(IF(INDEX(database[],$C269,AH$6)=0,"",INDEX(database[],$C269,AH$6)),"")</f>
        <v/>
      </c>
      <c r="AI269" s="31" t="str">
        <f>IFERROR(IF(INDEX(database[],$C269,AI$6)=0,"",INDEX(database[],$C269,AI$6)),"")</f>
        <v/>
      </c>
      <c r="AJ269" s="31" t="str">
        <f>IFERROR(IF(INDEX(database[],$C269,AJ$6)=0,"",INDEX(database[],$C269,AJ$6)),"")</f>
        <v/>
      </c>
      <c r="AK269" s="31" t="str">
        <f>IFERROR(IF(INDEX(database[],$C269,AK$6)=0,"",INDEX(database[],$C269,AK$6)),"")</f>
        <v/>
      </c>
      <c r="AL269" s="31" t="str">
        <f>IFERROR(IF(INDEX(database[],$C269,AL$6)=0,"",INDEX(database[],$C269,AL$6)),"")</f>
        <v/>
      </c>
      <c r="AM269" s="31" t="str">
        <f>IFERROR(IF(INDEX(database[],$C269,AM$6)=0,"",INDEX(database[],$C269,AM$6)),"")</f>
        <v/>
      </c>
      <c r="AN269" s="31" t="str">
        <f>IFERROR(IF(INDEX(database[],$C269,AN$6)=0,"",INDEX(database[],$C269,AN$6)),"")</f>
        <v/>
      </c>
      <c r="AO269" s="31" t="str">
        <f>IFERROR(IF(INDEX(database[],$C269,AO$6)=0,"",INDEX(database[],$C269,AO$6)),"")</f>
        <v/>
      </c>
      <c r="AP269" s="31" t="str">
        <f>IFERROR(IF(INDEX(database[],$C269,AP$6)=0,"",INDEX(database[],$C269,AP$6)),"")</f>
        <v/>
      </c>
      <c r="AQ269" s="31" t="str">
        <f>IFERROR(IF(INDEX(database[],$C269,AQ$6)=0,"",INDEX(database[],$C269,AQ$6)),"")</f>
        <v/>
      </c>
      <c r="AR269" s="31" t="str">
        <f>IFERROR(IF(INDEX(database[],$C269,AR$6)=0,"",INDEX(database[],$C269,AR$6)),"")</f>
        <v/>
      </c>
      <c r="AS269" s="31" t="str">
        <f>IFERROR(IF(INDEX(database[],$C269,AS$6)=0,"",INDEX(database[],$C269,AS$6)),"")</f>
        <v/>
      </c>
      <c r="AT269" s="31" t="str">
        <f>IFERROR(IF(INDEX(database[],$C269,AT$6)=0,"",INDEX(database[],$C269,AT$6)),"")</f>
        <v/>
      </c>
      <c r="AU269" s="31" t="str">
        <f>IFERROR(IF(INDEX(database[],$C269,AU$6)=0,"",INDEX(database[],$C269,AU$6)),"")</f>
        <v/>
      </c>
      <c r="AV269" s="31" t="str">
        <f>IFERROR(IF(INDEX(database[],$C269,AV$6)=0,"",INDEX(database[],$C269,AV$6)),"")</f>
        <v/>
      </c>
      <c r="AW269" s="31" t="str">
        <f t="shared" si="146"/>
        <v/>
      </c>
      <c r="AX269" s="49" t="str">
        <f t="shared" si="125"/>
        <v/>
      </c>
      <c r="AY269" s="31" t="str">
        <f t="shared" si="126"/>
        <v/>
      </c>
      <c r="AZ269" s="31" t="str">
        <f t="shared" si="127"/>
        <v/>
      </c>
      <c r="BA269" s="49" t="str">
        <f t="shared" ca="1" si="128"/>
        <v/>
      </c>
      <c r="BB269" s="51" t="str">
        <f t="shared" ca="1" si="129"/>
        <v/>
      </c>
      <c r="BC269" s="50" t="str">
        <f t="shared" si="141"/>
        <v/>
      </c>
      <c r="BD269" s="46" t="str">
        <f t="shared" si="141"/>
        <v/>
      </c>
      <c r="BE269" s="46" t="str">
        <f t="shared" si="141"/>
        <v/>
      </c>
      <c r="BF269" s="46" t="str">
        <f t="shared" si="141"/>
        <v/>
      </c>
      <c r="BG269" s="46" t="str">
        <f t="shared" si="141"/>
        <v/>
      </c>
      <c r="BH269" s="46" t="str">
        <f t="shared" si="141"/>
        <v/>
      </c>
      <c r="BI269" s="46" t="str">
        <f t="shared" si="141"/>
        <v/>
      </c>
      <c r="BJ269" s="31" t="str">
        <f t="shared" si="130"/>
        <v/>
      </c>
      <c r="BK269" s="31" t="str">
        <f t="shared" si="131"/>
        <v/>
      </c>
      <c r="BL269" s="31" t="str">
        <f t="shared" si="132"/>
        <v/>
      </c>
      <c r="BM269" s="31" t="str">
        <f t="shared" si="133"/>
        <v/>
      </c>
      <c r="BN269" s="31" t="str">
        <f t="shared" si="134"/>
        <v/>
      </c>
      <c r="BO269" s="31" t="str">
        <f t="shared" si="135"/>
        <v/>
      </c>
      <c r="BP269" s="48"/>
      <c r="BQ269" s="48"/>
      <c r="BR269" s="48"/>
      <c r="BS269" s="48"/>
      <c r="BT269" s="48"/>
      <c r="BU269" s="31">
        <f>IFERROR(IF(OR(BU$7="",List!$B$8="",List!$B$8="All"),1,IF(List!$B$8=INDEX(IF(BU$5="d",DateTable,MainTable),$C269,BU$6),1,0)),0)</f>
        <v>1</v>
      </c>
      <c r="BV269" s="31">
        <f>IFERROR(IF(OR(BV$7="",List!$B$11="",List!$B$11="All"),1,IF(List!$B$11=INDEX(IF(BV$5="d",DateTable,MainTable),$C269,BV$6),1,0)),0)</f>
        <v>1</v>
      </c>
      <c r="BW269" s="31">
        <f>IFERROR(IF(OR(BW$7="",List!$B$14="",List!$B$14="All"),1,IF(List!$B$14=INDEX(IF(BW$5="d",DateTable,MainTable),$C269,BW$6),1,0)),0)</f>
        <v>1</v>
      </c>
      <c r="BX269" s="31">
        <f>IFERROR(IF(OR(BX$7="",List!$B$17="",List!$B$17="All"),1,IF(List!$B$17=INDEX(IF(BX$5="d",DateTable,MainTable),$C269,BX$6),1,0)),0)</f>
        <v>1</v>
      </c>
      <c r="BY269" s="31">
        <f t="shared" si="137"/>
        <v>1</v>
      </c>
      <c r="CA269" s="31" t="str">
        <f t="shared" si="138"/>
        <v/>
      </c>
      <c r="CB269" s="31" t="str">
        <f t="shared" si="147"/>
        <v/>
      </c>
      <c r="CD269" s="31">
        <f>IFERROR(IF(OR(Dashboard!$C$7="",Dashboard!$C$7="All"),1,IF(Dashboard!$C$7=INDEX(MainTable,$C269,CD$6),1,0)),0)</f>
        <v>1</v>
      </c>
      <c r="CE269" s="31">
        <f>IFERROR(IF(OR(Dashboard!$E$7="",Dashboard!$E$7="All"),1,IF(Dashboard!$E$7=INDEX(MainTable,$C269,CE$6),1,0)),0)</f>
        <v>1</v>
      </c>
      <c r="CF269" s="31">
        <f>IFERROR(IF(OR(Dashboard!$G$7="",Dashboard!$G$7="All"),1,IF(Dashboard!$G$7=INDEX(MainTable,$C269,CF$6),1,0)),0)</f>
        <v>1</v>
      </c>
      <c r="CG269" s="31">
        <f>IFERROR(IF(OR(Dashboard!$I$7="",Dashboard!$I$7="All"),1,IF(Dashboard!$I$7=INDEX(MainTable,$C269,CG$6),1,0)),0)</f>
        <v>1</v>
      </c>
      <c r="CH269" s="31">
        <f t="shared" si="139"/>
        <v>1</v>
      </c>
      <c r="CJ269" s="31">
        <f t="shared" ca="1" si="140"/>
        <v>0</v>
      </c>
      <c r="CK269" s="31">
        <f t="shared" ca="1" si="148"/>
        <v>0</v>
      </c>
      <c r="CL269" s="31">
        <f t="shared" si="149"/>
        <v>0</v>
      </c>
      <c r="CM269" s="31">
        <f t="shared" si="150"/>
        <v>0</v>
      </c>
      <c r="DG269" s="31" t="str">
        <f t="shared" si="142"/>
        <v/>
      </c>
      <c r="DH269" s="31" t="str">
        <f>IFERROR(IF(COUNTIF($DG$8:$DG269,DG269)&gt;1,"",DG269),"")</f>
        <v/>
      </c>
      <c r="DI269" s="31" t="str">
        <f t="array" ref="DI269">IFERROR(INDEX(filter1,SMALL(IF(LEN(filter1)&gt;0,ROW(filter1)-ROW(INDEX(filter1,1,1))+1),ROW($DF269)-ROW($DF$7))),"")</f>
        <v/>
      </c>
      <c r="DJ269" s="31" t="str">
        <f t="shared" si="143"/>
        <v/>
      </c>
      <c r="DK269" s="31" t="str">
        <f>IFERROR(IF(COUNTIF($DJ$8:$DJ269,DJ269)&gt;1,"",DJ269),"")</f>
        <v/>
      </c>
      <c r="DL269" s="31" t="str">
        <f t="array" ref="DL269">IFERROR(INDEX(filter2,SMALL(IF(LEN(filter2)&gt;0,ROW(filter2)-ROW(INDEX(filter2,1,1))+1),ROW($DF269)-ROW($DF$7))),"")</f>
        <v/>
      </c>
      <c r="DM269" s="31" t="str">
        <f t="shared" si="144"/>
        <v/>
      </c>
      <c r="DN269" s="31" t="str">
        <f>IFERROR(IF(COUNTIF($DM$8:$DM269,DM269)&gt;1,"",DM269),"")</f>
        <v/>
      </c>
      <c r="DO269" s="31" t="str">
        <f t="array" ref="DO269">IFERROR(INDEX(filter3,SMALL(IF(LEN(filter3)&gt;0,ROW(filter3)-ROW(INDEX(filter3,1,1))+1),ROW($DF269)-ROW($DF$7))),"")</f>
        <v/>
      </c>
      <c r="DP269" s="31" t="str">
        <f t="shared" si="145"/>
        <v/>
      </c>
      <c r="DQ269" s="31" t="str">
        <f>IFERROR(IF(COUNTIF($DP$8:$DP269,DP269)&gt;1,"",DP269),"")</f>
        <v/>
      </c>
      <c r="DR269" s="31" t="str">
        <f t="array" ref="DR269">IFERROR(INDEX(filter4,SMALL(IF(LEN(filter4)&gt;0,ROW(filter4)-ROW(INDEX(filter4,1,1))+1),ROW($DF269)-ROW($DF$7))),"")</f>
        <v/>
      </c>
      <c r="DY269" s="75"/>
      <c r="DZ269" s="75"/>
      <c r="EA269" s="75"/>
      <c r="EB269" s="75"/>
      <c r="EC269" s="75"/>
      <c r="ED269" s="75"/>
      <c r="EE269" s="75"/>
      <c r="EF269" s="75"/>
      <c r="EG269" s="75"/>
      <c r="EH269" s="75"/>
      <c r="EI269" s="75"/>
      <c r="EJ269" s="75"/>
    </row>
    <row r="270" spans="3:140" ht="15" customHeight="1" x14ac:dyDescent="0.25">
      <c r="C270" s="31">
        <v>263</v>
      </c>
      <c r="D270" s="31" t="str">
        <f>IFERROR(IF(INDEX(database[],$C270,D$6)=0,"",INDEX(database[],$C270,D$6)),"")</f>
        <v/>
      </c>
      <c r="E270" s="46" t="str">
        <f>IFERROR(IF(INDEX(database[],$C270,E$6)=0,"",INDEX(database[],$C270,E$6)),"")</f>
        <v/>
      </c>
      <c r="F270" s="31" t="str">
        <f>IFERROR(IF(INDEX(database[],$C270,F$6)=0,"",INDEX(database[],$C270,F$6)),"")</f>
        <v/>
      </c>
      <c r="G270" s="31" t="str">
        <f>IFERROR(IF(INDEX(database[],$C270,G$6)=0,"",INDEX(database[],$C270,G$6)),"")</f>
        <v/>
      </c>
      <c r="H270" s="31" t="str">
        <f>IFERROR(IF(INDEX(database[],$C270,H$6)=0,"",INDEX(database[],$C270,H$6)),"")</f>
        <v/>
      </c>
      <c r="I270" s="31" t="str">
        <f>IFERROR(IF(INDEX(database[],$C270,I$6)=0,"",INDEX(database[],$C270,I$6)),"")</f>
        <v/>
      </c>
      <c r="J270" s="31" t="str">
        <f>IFERROR(IF(INDEX(database[],$C270,J$6)=0,"",INDEX(database[],$C270,J$6)),"")</f>
        <v/>
      </c>
      <c r="K270" s="31" t="str">
        <f>IFERROR(IF(INDEX(database[],$C270,K$6)=0,"",INDEX(database[],$C270,K$6)),"")</f>
        <v/>
      </c>
      <c r="L270" s="31" t="str">
        <f>IFERROR(IF(INDEX(database[],$C270,L$6)=0,"",INDEX(database[],$C270,L$6)),"")</f>
        <v/>
      </c>
      <c r="M270" s="31" t="str">
        <f>IFERROR(IF(INDEX(database[],$C270,M$6)=0,"",INDEX(database[],$C270,M$6)),"")</f>
        <v/>
      </c>
      <c r="N270" s="31" t="str">
        <f>IFERROR(IF(INDEX(database[],$C270,N$6)=0,"",INDEX(database[],$C270,N$6)),"")</f>
        <v/>
      </c>
      <c r="O270" s="31" t="str">
        <f>IFERROR(IF(INDEX(database[],$C270,O$6)=0,"",INDEX(database[],$C270,O$6)),"")</f>
        <v/>
      </c>
      <c r="P270" s="31" t="str">
        <f>IFERROR(IF(INDEX(database[],$C270,P$6)=0,"",INDEX(database[],$C270,P$6)),"")</f>
        <v/>
      </c>
      <c r="Q270" s="31" t="str">
        <f>IFERROR(IF(INDEX(database[],$C270,Q$6)=0,"",INDEX(database[],$C270,Q$6)),"")</f>
        <v/>
      </c>
      <c r="R270" s="46" t="str">
        <f>IFERROR(IF(INDEX(database[],$C270,R$6)=0,"",INDEX(database[],$C270,R$6)),"")</f>
        <v/>
      </c>
      <c r="S270" s="31" t="str">
        <f>IFERROR(IF(INDEX(database[],$C270,S$6)=0,"",INDEX(database[],$C270,S$6)),"")</f>
        <v/>
      </c>
      <c r="T270" s="31" t="str">
        <f>IFERROR(IF(INDEX(database[],$C270,T$6)=0,"",INDEX(database[],$C270,T$6)),"")</f>
        <v/>
      </c>
      <c r="U270" s="31" t="str">
        <f>IFERROR(IF(INDEX(database[],$C270,U$6)=0,"",INDEX(database[],$C270,U$6)),"")</f>
        <v/>
      </c>
      <c r="V270" s="31" t="str">
        <f>IFERROR(IF(INDEX(database[],$C270,V$6)=0,"",INDEX(database[],$C270,V$6)),"")</f>
        <v/>
      </c>
      <c r="W270" s="31" t="str">
        <f>IFERROR(IF(INDEX(database[],$C270,W$6)=0,"",INDEX(database[],$C270,W$6)),"")</f>
        <v/>
      </c>
      <c r="X270" s="31" t="str">
        <f>IFERROR(IF(INDEX(database[],$C270,X$6)=0,"",INDEX(database[],$C270,X$6)),"")</f>
        <v/>
      </c>
      <c r="Y270" s="31" t="str">
        <f>IFERROR(IF(INDEX(database[],$C270,Y$6)=0,"",INDEX(database[],$C270,Y$6)),"")</f>
        <v/>
      </c>
      <c r="Z270" s="31" t="str">
        <f>IFERROR(IF(INDEX(database[],$C270,Z$6)=0,"",INDEX(database[],$C270,Z$6)),"")</f>
        <v/>
      </c>
      <c r="AA270" s="31" t="str">
        <f>IFERROR(IF(INDEX(database[],$C270,AA$6)=0,"",INDEX(database[],$C270,AA$6)),"")</f>
        <v/>
      </c>
      <c r="AB270" s="31" t="str">
        <f>IFERROR(IF(INDEX(database[],$C270,AB$6)=0,"",INDEX(database[],$C270,AB$6)),"")</f>
        <v/>
      </c>
      <c r="AC270" s="31" t="str">
        <f>IFERROR(IF(INDEX(database[],$C270,AC$6)=0,"",INDEX(database[],$C270,AC$6)),"")</f>
        <v/>
      </c>
      <c r="AD270" s="31" t="str">
        <f>IFERROR(IF(INDEX(database[],$C270,AD$6)=0,"",INDEX(database[],$C270,AD$6)),"")</f>
        <v/>
      </c>
      <c r="AE270" s="31" t="str">
        <f>IFERROR(IF(INDEX(database[],$C270,AE$6)=0,"",INDEX(database[],$C270,AE$6)),"")</f>
        <v/>
      </c>
      <c r="AF270" s="31" t="str">
        <f>IFERROR(IF(INDEX(database[],$C270,AF$6)=0,"",INDEX(database[],$C270,AF$6)),"")</f>
        <v/>
      </c>
      <c r="AG270" s="31" t="str">
        <f>IFERROR(IF(INDEX(database[],$C270,AG$6)=0,"",INDEX(database[],$C270,AG$6)),"")</f>
        <v/>
      </c>
      <c r="AH270" s="31" t="str">
        <f>IFERROR(IF(INDEX(database[],$C270,AH$6)=0,"",INDEX(database[],$C270,AH$6)),"")</f>
        <v/>
      </c>
      <c r="AI270" s="31" t="str">
        <f>IFERROR(IF(INDEX(database[],$C270,AI$6)=0,"",INDEX(database[],$C270,AI$6)),"")</f>
        <v/>
      </c>
      <c r="AJ270" s="31" t="str">
        <f>IFERROR(IF(INDEX(database[],$C270,AJ$6)=0,"",INDEX(database[],$C270,AJ$6)),"")</f>
        <v/>
      </c>
      <c r="AK270" s="31" t="str">
        <f>IFERROR(IF(INDEX(database[],$C270,AK$6)=0,"",INDEX(database[],$C270,AK$6)),"")</f>
        <v/>
      </c>
      <c r="AL270" s="31" t="str">
        <f>IFERROR(IF(INDEX(database[],$C270,AL$6)=0,"",INDEX(database[],$C270,AL$6)),"")</f>
        <v/>
      </c>
      <c r="AM270" s="31" t="str">
        <f>IFERROR(IF(INDEX(database[],$C270,AM$6)=0,"",INDEX(database[],$C270,AM$6)),"")</f>
        <v/>
      </c>
      <c r="AN270" s="31" t="str">
        <f>IFERROR(IF(INDEX(database[],$C270,AN$6)=0,"",INDEX(database[],$C270,AN$6)),"")</f>
        <v/>
      </c>
      <c r="AO270" s="31" t="str">
        <f>IFERROR(IF(INDEX(database[],$C270,AO$6)=0,"",INDEX(database[],$C270,AO$6)),"")</f>
        <v/>
      </c>
      <c r="AP270" s="31" t="str">
        <f>IFERROR(IF(INDEX(database[],$C270,AP$6)=0,"",INDEX(database[],$C270,AP$6)),"")</f>
        <v/>
      </c>
      <c r="AQ270" s="31" t="str">
        <f>IFERROR(IF(INDEX(database[],$C270,AQ$6)=0,"",INDEX(database[],$C270,AQ$6)),"")</f>
        <v/>
      </c>
      <c r="AR270" s="31" t="str">
        <f>IFERROR(IF(INDEX(database[],$C270,AR$6)=0,"",INDEX(database[],$C270,AR$6)),"")</f>
        <v/>
      </c>
      <c r="AS270" s="31" t="str">
        <f>IFERROR(IF(INDEX(database[],$C270,AS$6)=0,"",INDEX(database[],$C270,AS$6)),"")</f>
        <v/>
      </c>
      <c r="AT270" s="31" t="str">
        <f>IFERROR(IF(INDEX(database[],$C270,AT$6)=0,"",INDEX(database[],$C270,AT$6)),"")</f>
        <v/>
      </c>
      <c r="AU270" s="31" t="str">
        <f>IFERROR(IF(INDEX(database[],$C270,AU$6)=0,"",INDEX(database[],$C270,AU$6)),"")</f>
        <v/>
      </c>
      <c r="AV270" s="31" t="str">
        <f>IFERROR(IF(INDEX(database[],$C270,AV$6)=0,"",INDEX(database[],$C270,AV$6)),"")</f>
        <v/>
      </c>
      <c r="AW270" s="31" t="str">
        <f t="shared" si="146"/>
        <v/>
      </c>
      <c r="AX270" s="49" t="str">
        <f t="shared" si="125"/>
        <v/>
      </c>
      <c r="AY270" s="31" t="str">
        <f t="shared" si="126"/>
        <v/>
      </c>
      <c r="AZ270" s="31" t="str">
        <f t="shared" si="127"/>
        <v/>
      </c>
      <c r="BA270" s="49" t="str">
        <f t="shared" ca="1" si="128"/>
        <v/>
      </c>
      <c r="BB270" s="51" t="str">
        <f t="shared" ca="1" si="129"/>
        <v/>
      </c>
      <c r="BC270" s="50" t="str">
        <f t="shared" si="141"/>
        <v/>
      </c>
      <c r="BD270" s="46" t="str">
        <f t="shared" si="141"/>
        <v/>
      </c>
      <c r="BE270" s="46" t="str">
        <f t="shared" si="141"/>
        <v/>
      </c>
      <c r="BF270" s="46" t="str">
        <f t="shared" si="141"/>
        <v/>
      </c>
      <c r="BG270" s="46" t="str">
        <f t="shared" si="141"/>
        <v/>
      </c>
      <c r="BH270" s="46" t="str">
        <f t="shared" si="141"/>
        <v/>
      </c>
      <c r="BI270" s="46" t="str">
        <f t="shared" si="141"/>
        <v/>
      </c>
      <c r="BJ270" s="31" t="str">
        <f t="shared" si="130"/>
        <v/>
      </c>
      <c r="BK270" s="31" t="str">
        <f t="shared" si="131"/>
        <v/>
      </c>
      <c r="BL270" s="31" t="str">
        <f t="shared" si="132"/>
        <v/>
      </c>
      <c r="BM270" s="31" t="str">
        <f t="shared" si="133"/>
        <v/>
      </c>
      <c r="BN270" s="31" t="str">
        <f t="shared" si="134"/>
        <v/>
      </c>
      <c r="BO270" s="31" t="str">
        <f t="shared" si="135"/>
        <v/>
      </c>
      <c r="BP270" s="48"/>
      <c r="BQ270" s="48"/>
      <c r="BR270" s="48"/>
      <c r="BS270" s="48"/>
      <c r="BT270" s="48"/>
      <c r="BU270" s="31">
        <f>IFERROR(IF(OR(BU$7="",List!$B$8="",List!$B$8="All"),1,IF(List!$B$8=INDEX(IF(BU$5="d",DateTable,MainTable),$C270,BU$6),1,0)),0)</f>
        <v>1</v>
      </c>
      <c r="BV270" s="31">
        <f>IFERROR(IF(OR(BV$7="",List!$B$11="",List!$B$11="All"),1,IF(List!$B$11=INDEX(IF(BV$5="d",DateTable,MainTable),$C270,BV$6),1,0)),0)</f>
        <v>1</v>
      </c>
      <c r="BW270" s="31">
        <f>IFERROR(IF(OR(BW$7="",List!$B$14="",List!$B$14="All"),1,IF(List!$B$14=INDEX(IF(BW$5="d",DateTable,MainTable),$C270,BW$6),1,0)),0)</f>
        <v>1</v>
      </c>
      <c r="BX270" s="31">
        <f>IFERROR(IF(OR(BX$7="",List!$B$17="",List!$B$17="All"),1,IF(List!$B$17=INDEX(IF(BX$5="d",DateTable,MainTable),$C270,BX$6),1,0)),0)</f>
        <v>1</v>
      </c>
      <c r="BY270" s="31">
        <f t="shared" si="137"/>
        <v>1</v>
      </c>
      <c r="CA270" s="31" t="str">
        <f t="shared" si="138"/>
        <v/>
      </c>
      <c r="CB270" s="31" t="str">
        <f t="shared" si="147"/>
        <v/>
      </c>
      <c r="CD270" s="31">
        <f>IFERROR(IF(OR(Dashboard!$C$7="",Dashboard!$C$7="All"),1,IF(Dashboard!$C$7=INDEX(MainTable,$C270,CD$6),1,0)),0)</f>
        <v>1</v>
      </c>
      <c r="CE270" s="31">
        <f>IFERROR(IF(OR(Dashboard!$E$7="",Dashboard!$E$7="All"),1,IF(Dashboard!$E$7=INDEX(MainTable,$C270,CE$6),1,0)),0)</f>
        <v>1</v>
      </c>
      <c r="CF270" s="31">
        <f>IFERROR(IF(OR(Dashboard!$G$7="",Dashboard!$G$7="All"),1,IF(Dashboard!$G$7=INDEX(MainTable,$C270,CF$6),1,0)),0)</f>
        <v>1</v>
      </c>
      <c r="CG270" s="31">
        <f>IFERROR(IF(OR(Dashboard!$I$7="",Dashboard!$I$7="All"),1,IF(Dashboard!$I$7=INDEX(MainTable,$C270,CG$6),1,0)),0)</f>
        <v>1</v>
      </c>
      <c r="CH270" s="31">
        <f t="shared" si="139"/>
        <v>1</v>
      </c>
      <c r="CJ270" s="31">
        <f t="shared" ca="1" si="140"/>
        <v>0</v>
      </c>
      <c r="CK270" s="31">
        <f t="shared" ca="1" si="148"/>
        <v>0</v>
      </c>
      <c r="CL270" s="31">
        <f t="shared" si="149"/>
        <v>0</v>
      </c>
      <c r="CM270" s="31">
        <f t="shared" si="150"/>
        <v>0</v>
      </c>
      <c r="DG270" s="31" t="str">
        <f t="shared" si="142"/>
        <v/>
      </c>
      <c r="DH270" s="31" t="str">
        <f>IFERROR(IF(COUNTIF($DG$8:$DG270,DG270)&gt;1,"",DG270),"")</f>
        <v/>
      </c>
      <c r="DI270" s="31" t="str">
        <f t="array" ref="DI270">IFERROR(INDEX(filter1,SMALL(IF(LEN(filter1)&gt;0,ROW(filter1)-ROW(INDEX(filter1,1,1))+1),ROW($DF270)-ROW($DF$7))),"")</f>
        <v/>
      </c>
      <c r="DJ270" s="31" t="str">
        <f t="shared" si="143"/>
        <v/>
      </c>
      <c r="DK270" s="31" t="str">
        <f>IFERROR(IF(COUNTIF($DJ$8:$DJ270,DJ270)&gt;1,"",DJ270),"")</f>
        <v/>
      </c>
      <c r="DL270" s="31" t="str">
        <f t="array" ref="DL270">IFERROR(INDEX(filter2,SMALL(IF(LEN(filter2)&gt;0,ROW(filter2)-ROW(INDEX(filter2,1,1))+1),ROW($DF270)-ROW($DF$7))),"")</f>
        <v/>
      </c>
      <c r="DM270" s="31" t="str">
        <f t="shared" si="144"/>
        <v/>
      </c>
      <c r="DN270" s="31" t="str">
        <f>IFERROR(IF(COUNTIF($DM$8:$DM270,DM270)&gt;1,"",DM270),"")</f>
        <v/>
      </c>
      <c r="DO270" s="31" t="str">
        <f t="array" ref="DO270">IFERROR(INDEX(filter3,SMALL(IF(LEN(filter3)&gt;0,ROW(filter3)-ROW(INDEX(filter3,1,1))+1),ROW($DF270)-ROW($DF$7))),"")</f>
        <v/>
      </c>
      <c r="DP270" s="31" t="str">
        <f t="shared" si="145"/>
        <v/>
      </c>
      <c r="DQ270" s="31" t="str">
        <f>IFERROR(IF(COUNTIF($DP$8:$DP270,DP270)&gt;1,"",DP270),"")</f>
        <v/>
      </c>
      <c r="DR270" s="31" t="str">
        <f t="array" ref="DR270">IFERROR(INDEX(filter4,SMALL(IF(LEN(filter4)&gt;0,ROW(filter4)-ROW(INDEX(filter4,1,1))+1),ROW($DF270)-ROW($DF$7))),"")</f>
        <v/>
      </c>
      <c r="DY270" s="75"/>
      <c r="DZ270" s="75"/>
      <c r="EA270" s="75"/>
      <c r="EB270" s="75"/>
      <c r="EC270" s="75"/>
      <c r="ED270" s="75"/>
      <c r="EE270" s="75"/>
      <c r="EF270" s="75"/>
      <c r="EG270" s="75"/>
      <c r="EH270" s="75"/>
      <c r="EI270" s="75"/>
      <c r="EJ270" s="75"/>
    </row>
    <row r="271" spans="3:140" ht="15" customHeight="1" x14ac:dyDescent="0.25">
      <c r="C271" s="31">
        <v>264</v>
      </c>
      <c r="D271" s="31" t="str">
        <f>IFERROR(IF(INDEX(database[],$C271,D$6)=0,"",INDEX(database[],$C271,D$6)),"")</f>
        <v/>
      </c>
      <c r="E271" s="46" t="str">
        <f>IFERROR(IF(INDEX(database[],$C271,E$6)=0,"",INDEX(database[],$C271,E$6)),"")</f>
        <v/>
      </c>
      <c r="F271" s="31" t="str">
        <f>IFERROR(IF(INDEX(database[],$C271,F$6)=0,"",INDEX(database[],$C271,F$6)),"")</f>
        <v/>
      </c>
      <c r="G271" s="31" t="str">
        <f>IFERROR(IF(INDEX(database[],$C271,G$6)=0,"",INDEX(database[],$C271,G$6)),"")</f>
        <v/>
      </c>
      <c r="H271" s="31" t="str">
        <f>IFERROR(IF(INDEX(database[],$C271,H$6)=0,"",INDEX(database[],$C271,H$6)),"")</f>
        <v/>
      </c>
      <c r="I271" s="31" t="str">
        <f>IFERROR(IF(INDEX(database[],$C271,I$6)=0,"",INDEX(database[],$C271,I$6)),"")</f>
        <v/>
      </c>
      <c r="J271" s="31" t="str">
        <f>IFERROR(IF(INDEX(database[],$C271,J$6)=0,"",INDEX(database[],$C271,J$6)),"")</f>
        <v/>
      </c>
      <c r="K271" s="31" t="str">
        <f>IFERROR(IF(INDEX(database[],$C271,K$6)=0,"",INDEX(database[],$C271,K$6)),"")</f>
        <v/>
      </c>
      <c r="L271" s="31" t="str">
        <f>IFERROR(IF(INDEX(database[],$C271,L$6)=0,"",INDEX(database[],$C271,L$6)),"")</f>
        <v/>
      </c>
      <c r="M271" s="31" t="str">
        <f>IFERROR(IF(INDEX(database[],$C271,M$6)=0,"",INDEX(database[],$C271,M$6)),"")</f>
        <v/>
      </c>
      <c r="N271" s="31" t="str">
        <f>IFERROR(IF(INDEX(database[],$C271,N$6)=0,"",INDEX(database[],$C271,N$6)),"")</f>
        <v/>
      </c>
      <c r="O271" s="31" t="str">
        <f>IFERROR(IF(INDEX(database[],$C271,O$6)=0,"",INDEX(database[],$C271,O$6)),"")</f>
        <v/>
      </c>
      <c r="P271" s="31" t="str">
        <f>IFERROR(IF(INDEX(database[],$C271,P$6)=0,"",INDEX(database[],$C271,P$6)),"")</f>
        <v/>
      </c>
      <c r="Q271" s="31" t="str">
        <f>IFERROR(IF(INDEX(database[],$C271,Q$6)=0,"",INDEX(database[],$C271,Q$6)),"")</f>
        <v/>
      </c>
      <c r="R271" s="46" t="str">
        <f>IFERROR(IF(INDEX(database[],$C271,R$6)=0,"",INDEX(database[],$C271,R$6)),"")</f>
        <v/>
      </c>
      <c r="S271" s="31" t="str">
        <f>IFERROR(IF(INDEX(database[],$C271,S$6)=0,"",INDEX(database[],$C271,S$6)),"")</f>
        <v/>
      </c>
      <c r="T271" s="31" t="str">
        <f>IFERROR(IF(INDEX(database[],$C271,T$6)=0,"",INDEX(database[],$C271,T$6)),"")</f>
        <v/>
      </c>
      <c r="U271" s="31" t="str">
        <f>IFERROR(IF(INDEX(database[],$C271,U$6)=0,"",INDEX(database[],$C271,U$6)),"")</f>
        <v/>
      </c>
      <c r="V271" s="31" t="str">
        <f>IFERROR(IF(INDEX(database[],$C271,V$6)=0,"",INDEX(database[],$C271,V$6)),"")</f>
        <v/>
      </c>
      <c r="W271" s="31" t="str">
        <f>IFERROR(IF(INDEX(database[],$C271,W$6)=0,"",INDEX(database[],$C271,W$6)),"")</f>
        <v/>
      </c>
      <c r="X271" s="31" t="str">
        <f>IFERROR(IF(INDEX(database[],$C271,X$6)=0,"",INDEX(database[],$C271,X$6)),"")</f>
        <v/>
      </c>
      <c r="Y271" s="31" t="str">
        <f>IFERROR(IF(INDEX(database[],$C271,Y$6)=0,"",INDEX(database[],$C271,Y$6)),"")</f>
        <v/>
      </c>
      <c r="Z271" s="31" t="str">
        <f>IFERROR(IF(INDEX(database[],$C271,Z$6)=0,"",INDEX(database[],$C271,Z$6)),"")</f>
        <v/>
      </c>
      <c r="AA271" s="31" t="str">
        <f>IFERROR(IF(INDEX(database[],$C271,AA$6)=0,"",INDEX(database[],$C271,AA$6)),"")</f>
        <v/>
      </c>
      <c r="AB271" s="31" t="str">
        <f>IFERROR(IF(INDEX(database[],$C271,AB$6)=0,"",INDEX(database[],$C271,AB$6)),"")</f>
        <v/>
      </c>
      <c r="AC271" s="31" t="str">
        <f>IFERROR(IF(INDEX(database[],$C271,AC$6)=0,"",INDEX(database[],$C271,AC$6)),"")</f>
        <v/>
      </c>
      <c r="AD271" s="31" t="str">
        <f>IFERROR(IF(INDEX(database[],$C271,AD$6)=0,"",INDEX(database[],$C271,AD$6)),"")</f>
        <v/>
      </c>
      <c r="AE271" s="31" t="str">
        <f>IFERROR(IF(INDEX(database[],$C271,AE$6)=0,"",INDEX(database[],$C271,AE$6)),"")</f>
        <v/>
      </c>
      <c r="AF271" s="31" t="str">
        <f>IFERROR(IF(INDEX(database[],$C271,AF$6)=0,"",INDEX(database[],$C271,AF$6)),"")</f>
        <v/>
      </c>
      <c r="AG271" s="31" t="str">
        <f>IFERROR(IF(INDEX(database[],$C271,AG$6)=0,"",INDEX(database[],$C271,AG$6)),"")</f>
        <v/>
      </c>
      <c r="AH271" s="31" t="str">
        <f>IFERROR(IF(INDEX(database[],$C271,AH$6)=0,"",INDEX(database[],$C271,AH$6)),"")</f>
        <v/>
      </c>
      <c r="AI271" s="31" t="str">
        <f>IFERROR(IF(INDEX(database[],$C271,AI$6)=0,"",INDEX(database[],$C271,AI$6)),"")</f>
        <v/>
      </c>
      <c r="AJ271" s="31" t="str">
        <f>IFERROR(IF(INDEX(database[],$C271,AJ$6)=0,"",INDEX(database[],$C271,AJ$6)),"")</f>
        <v/>
      </c>
      <c r="AK271" s="31" t="str">
        <f>IFERROR(IF(INDEX(database[],$C271,AK$6)=0,"",INDEX(database[],$C271,AK$6)),"")</f>
        <v/>
      </c>
      <c r="AL271" s="31" t="str">
        <f>IFERROR(IF(INDEX(database[],$C271,AL$6)=0,"",INDEX(database[],$C271,AL$6)),"")</f>
        <v/>
      </c>
      <c r="AM271" s="31" t="str">
        <f>IFERROR(IF(INDEX(database[],$C271,AM$6)=0,"",INDEX(database[],$C271,AM$6)),"")</f>
        <v/>
      </c>
      <c r="AN271" s="31" t="str">
        <f>IFERROR(IF(INDEX(database[],$C271,AN$6)=0,"",INDEX(database[],$C271,AN$6)),"")</f>
        <v/>
      </c>
      <c r="AO271" s="31" t="str">
        <f>IFERROR(IF(INDEX(database[],$C271,AO$6)=0,"",INDEX(database[],$C271,AO$6)),"")</f>
        <v/>
      </c>
      <c r="AP271" s="31" t="str">
        <f>IFERROR(IF(INDEX(database[],$C271,AP$6)=0,"",INDEX(database[],$C271,AP$6)),"")</f>
        <v/>
      </c>
      <c r="AQ271" s="31" t="str">
        <f>IFERROR(IF(INDEX(database[],$C271,AQ$6)=0,"",INDEX(database[],$C271,AQ$6)),"")</f>
        <v/>
      </c>
      <c r="AR271" s="31" t="str">
        <f>IFERROR(IF(INDEX(database[],$C271,AR$6)=0,"",INDEX(database[],$C271,AR$6)),"")</f>
        <v/>
      </c>
      <c r="AS271" s="31" t="str">
        <f>IFERROR(IF(INDEX(database[],$C271,AS$6)=0,"",INDEX(database[],$C271,AS$6)),"")</f>
        <v/>
      </c>
      <c r="AT271" s="31" t="str">
        <f>IFERROR(IF(INDEX(database[],$C271,AT$6)=0,"",INDEX(database[],$C271,AT$6)),"")</f>
        <v/>
      </c>
      <c r="AU271" s="31" t="str">
        <f>IFERROR(IF(INDEX(database[],$C271,AU$6)=0,"",INDEX(database[],$C271,AU$6)),"")</f>
        <v/>
      </c>
      <c r="AV271" s="31" t="str">
        <f>IFERROR(IF(INDEX(database[],$C271,AV$6)=0,"",INDEX(database[],$C271,AV$6)),"")</f>
        <v/>
      </c>
      <c r="AW271" s="31" t="str">
        <f t="shared" si="146"/>
        <v/>
      </c>
      <c r="AX271" s="49" t="str">
        <f t="shared" si="125"/>
        <v/>
      </c>
      <c r="AY271" s="31" t="str">
        <f t="shared" si="126"/>
        <v/>
      </c>
      <c r="AZ271" s="31" t="str">
        <f t="shared" si="127"/>
        <v/>
      </c>
      <c r="BA271" s="49" t="str">
        <f t="shared" ca="1" si="128"/>
        <v/>
      </c>
      <c r="BB271" s="51" t="str">
        <f t="shared" ca="1" si="129"/>
        <v/>
      </c>
      <c r="BC271" s="50" t="str">
        <f t="shared" si="141"/>
        <v/>
      </c>
      <c r="BD271" s="46" t="str">
        <f t="shared" si="141"/>
        <v/>
      </c>
      <c r="BE271" s="46" t="str">
        <f t="shared" si="141"/>
        <v/>
      </c>
      <c r="BF271" s="46" t="str">
        <f t="shared" si="141"/>
        <v/>
      </c>
      <c r="BG271" s="46" t="str">
        <f t="shared" si="141"/>
        <v/>
      </c>
      <c r="BH271" s="46" t="str">
        <f t="shared" si="141"/>
        <v/>
      </c>
      <c r="BI271" s="46" t="str">
        <f t="shared" si="141"/>
        <v/>
      </c>
      <c r="BJ271" s="31" t="str">
        <f t="shared" si="130"/>
        <v/>
      </c>
      <c r="BK271" s="31" t="str">
        <f t="shared" si="131"/>
        <v/>
      </c>
      <c r="BL271" s="31" t="str">
        <f t="shared" si="132"/>
        <v/>
      </c>
      <c r="BM271" s="31" t="str">
        <f t="shared" si="133"/>
        <v/>
      </c>
      <c r="BN271" s="31" t="str">
        <f t="shared" si="134"/>
        <v/>
      </c>
      <c r="BO271" s="31" t="str">
        <f t="shared" si="135"/>
        <v/>
      </c>
      <c r="BP271" s="48"/>
      <c r="BQ271" s="48"/>
      <c r="BR271" s="48"/>
      <c r="BS271" s="48"/>
      <c r="BT271" s="48"/>
      <c r="BU271" s="31">
        <f>IFERROR(IF(OR(BU$7="",List!$B$8="",List!$B$8="All"),1,IF(List!$B$8=INDEX(IF(BU$5="d",DateTable,MainTable),$C271,BU$6),1,0)),0)</f>
        <v>1</v>
      </c>
      <c r="BV271" s="31">
        <f>IFERROR(IF(OR(BV$7="",List!$B$11="",List!$B$11="All"),1,IF(List!$B$11=INDEX(IF(BV$5="d",DateTable,MainTable),$C271,BV$6),1,0)),0)</f>
        <v>1</v>
      </c>
      <c r="BW271" s="31">
        <f>IFERROR(IF(OR(BW$7="",List!$B$14="",List!$B$14="All"),1,IF(List!$B$14=INDEX(IF(BW$5="d",DateTable,MainTable),$C271,BW$6),1,0)),0)</f>
        <v>1</v>
      </c>
      <c r="BX271" s="31">
        <f>IFERROR(IF(OR(BX$7="",List!$B$17="",List!$B$17="All"),1,IF(List!$B$17=INDEX(IF(BX$5="d",DateTable,MainTable),$C271,BX$6),1,0)),0)</f>
        <v>1</v>
      </c>
      <c r="BY271" s="31">
        <f t="shared" si="137"/>
        <v>1</v>
      </c>
      <c r="CA271" s="31" t="str">
        <f t="shared" si="138"/>
        <v/>
      </c>
      <c r="CB271" s="31" t="str">
        <f t="shared" si="147"/>
        <v/>
      </c>
      <c r="CD271" s="31">
        <f>IFERROR(IF(OR(Dashboard!$C$7="",Dashboard!$C$7="All"),1,IF(Dashboard!$C$7=INDEX(MainTable,$C271,CD$6),1,0)),0)</f>
        <v>1</v>
      </c>
      <c r="CE271" s="31">
        <f>IFERROR(IF(OR(Dashboard!$E$7="",Dashboard!$E$7="All"),1,IF(Dashboard!$E$7=INDEX(MainTable,$C271,CE$6),1,0)),0)</f>
        <v>1</v>
      </c>
      <c r="CF271" s="31">
        <f>IFERROR(IF(OR(Dashboard!$G$7="",Dashboard!$G$7="All"),1,IF(Dashboard!$G$7=INDEX(MainTable,$C271,CF$6),1,0)),0)</f>
        <v>1</v>
      </c>
      <c r="CG271" s="31">
        <f>IFERROR(IF(OR(Dashboard!$I$7="",Dashboard!$I$7="All"),1,IF(Dashboard!$I$7=INDEX(MainTable,$C271,CG$6),1,0)),0)</f>
        <v>1</v>
      </c>
      <c r="CH271" s="31">
        <f t="shared" si="139"/>
        <v>1</v>
      </c>
      <c r="CJ271" s="31">
        <f t="shared" ca="1" si="140"/>
        <v>0</v>
      </c>
      <c r="CK271" s="31">
        <f t="shared" ca="1" si="148"/>
        <v>0</v>
      </c>
      <c r="CL271" s="31">
        <f t="shared" si="149"/>
        <v>0</v>
      </c>
      <c r="CM271" s="31">
        <f t="shared" si="150"/>
        <v>0</v>
      </c>
      <c r="DG271" s="31" t="str">
        <f t="shared" si="142"/>
        <v/>
      </c>
      <c r="DH271" s="31" t="str">
        <f>IFERROR(IF(COUNTIF($DG$8:$DG271,DG271)&gt;1,"",DG271),"")</f>
        <v/>
      </c>
      <c r="DI271" s="31" t="str">
        <f t="array" ref="DI271">IFERROR(INDEX(filter1,SMALL(IF(LEN(filter1)&gt;0,ROW(filter1)-ROW(INDEX(filter1,1,1))+1),ROW($DF271)-ROW($DF$7))),"")</f>
        <v/>
      </c>
      <c r="DJ271" s="31" t="str">
        <f t="shared" si="143"/>
        <v/>
      </c>
      <c r="DK271" s="31" t="str">
        <f>IFERROR(IF(COUNTIF($DJ$8:$DJ271,DJ271)&gt;1,"",DJ271),"")</f>
        <v/>
      </c>
      <c r="DL271" s="31" t="str">
        <f t="array" ref="DL271">IFERROR(INDEX(filter2,SMALL(IF(LEN(filter2)&gt;0,ROW(filter2)-ROW(INDEX(filter2,1,1))+1),ROW($DF271)-ROW($DF$7))),"")</f>
        <v/>
      </c>
      <c r="DM271" s="31" t="str">
        <f t="shared" si="144"/>
        <v/>
      </c>
      <c r="DN271" s="31" t="str">
        <f>IFERROR(IF(COUNTIF($DM$8:$DM271,DM271)&gt;1,"",DM271),"")</f>
        <v/>
      </c>
      <c r="DO271" s="31" t="str">
        <f t="array" ref="DO271">IFERROR(INDEX(filter3,SMALL(IF(LEN(filter3)&gt;0,ROW(filter3)-ROW(INDEX(filter3,1,1))+1),ROW($DF271)-ROW($DF$7))),"")</f>
        <v/>
      </c>
      <c r="DP271" s="31" t="str">
        <f t="shared" si="145"/>
        <v/>
      </c>
      <c r="DQ271" s="31" t="str">
        <f>IFERROR(IF(COUNTIF($DP$8:$DP271,DP271)&gt;1,"",DP271),"")</f>
        <v/>
      </c>
      <c r="DR271" s="31" t="str">
        <f t="array" ref="DR271">IFERROR(INDEX(filter4,SMALL(IF(LEN(filter4)&gt;0,ROW(filter4)-ROW(INDEX(filter4,1,1))+1),ROW($DF271)-ROW($DF$7))),"")</f>
        <v/>
      </c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</row>
    <row r="272" spans="3:140" ht="15" customHeight="1" x14ac:dyDescent="0.25">
      <c r="C272" s="31">
        <v>265</v>
      </c>
      <c r="D272" s="31" t="str">
        <f>IFERROR(IF(INDEX(database[],$C272,D$6)=0,"",INDEX(database[],$C272,D$6)),"")</f>
        <v/>
      </c>
      <c r="E272" s="46" t="str">
        <f>IFERROR(IF(INDEX(database[],$C272,E$6)=0,"",INDEX(database[],$C272,E$6)),"")</f>
        <v/>
      </c>
      <c r="F272" s="31" t="str">
        <f>IFERROR(IF(INDEX(database[],$C272,F$6)=0,"",INDEX(database[],$C272,F$6)),"")</f>
        <v/>
      </c>
      <c r="G272" s="31" t="str">
        <f>IFERROR(IF(INDEX(database[],$C272,G$6)=0,"",INDEX(database[],$C272,G$6)),"")</f>
        <v/>
      </c>
      <c r="H272" s="31" t="str">
        <f>IFERROR(IF(INDEX(database[],$C272,H$6)=0,"",INDEX(database[],$C272,H$6)),"")</f>
        <v/>
      </c>
      <c r="I272" s="31" t="str">
        <f>IFERROR(IF(INDEX(database[],$C272,I$6)=0,"",INDEX(database[],$C272,I$6)),"")</f>
        <v/>
      </c>
      <c r="J272" s="31" t="str">
        <f>IFERROR(IF(INDEX(database[],$C272,J$6)=0,"",INDEX(database[],$C272,J$6)),"")</f>
        <v/>
      </c>
      <c r="K272" s="31" t="str">
        <f>IFERROR(IF(INDEX(database[],$C272,K$6)=0,"",INDEX(database[],$C272,K$6)),"")</f>
        <v/>
      </c>
      <c r="L272" s="31" t="str">
        <f>IFERROR(IF(INDEX(database[],$C272,L$6)=0,"",INDEX(database[],$C272,L$6)),"")</f>
        <v/>
      </c>
      <c r="M272" s="31" t="str">
        <f>IFERROR(IF(INDEX(database[],$C272,M$6)=0,"",INDEX(database[],$C272,M$6)),"")</f>
        <v/>
      </c>
      <c r="N272" s="31" t="str">
        <f>IFERROR(IF(INDEX(database[],$C272,N$6)=0,"",INDEX(database[],$C272,N$6)),"")</f>
        <v/>
      </c>
      <c r="O272" s="31" t="str">
        <f>IFERROR(IF(INDEX(database[],$C272,O$6)=0,"",INDEX(database[],$C272,O$6)),"")</f>
        <v/>
      </c>
      <c r="P272" s="31" t="str">
        <f>IFERROR(IF(INDEX(database[],$C272,P$6)=0,"",INDEX(database[],$C272,P$6)),"")</f>
        <v/>
      </c>
      <c r="Q272" s="31" t="str">
        <f>IFERROR(IF(INDEX(database[],$C272,Q$6)=0,"",INDEX(database[],$C272,Q$6)),"")</f>
        <v/>
      </c>
      <c r="R272" s="46" t="str">
        <f>IFERROR(IF(INDEX(database[],$C272,R$6)=0,"",INDEX(database[],$C272,R$6)),"")</f>
        <v/>
      </c>
      <c r="S272" s="31" t="str">
        <f>IFERROR(IF(INDEX(database[],$C272,S$6)=0,"",INDEX(database[],$C272,S$6)),"")</f>
        <v/>
      </c>
      <c r="T272" s="31" t="str">
        <f>IFERROR(IF(INDEX(database[],$C272,T$6)=0,"",INDEX(database[],$C272,T$6)),"")</f>
        <v/>
      </c>
      <c r="U272" s="31" t="str">
        <f>IFERROR(IF(INDEX(database[],$C272,U$6)=0,"",INDEX(database[],$C272,U$6)),"")</f>
        <v/>
      </c>
      <c r="V272" s="31" t="str">
        <f>IFERROR(IF(INDEX(database[],$C272,V$6)=0,"",INDEX(database[],$C272,V$6)),"")</f>
        <v/>
      </c>
      <c r="W272" s="31" t="str">
        <f>IFERROR(IF(INDEX(database[],$C272,W$6)=0,"",INDEX(database[],$C272,W$6)),"")</f>
        <v/>
      </c>
      <c r="X272" s="31" t="str">
        <f>IFERROR(IF(INDEX(database[],$C272,X$6)=0,"",INDEX(database[],$C272,X$6)),"")</f>
        <v/>
      </c>
      <c r="Y272" s="31" t="str">
        <f>IFERROR(IF(INDEX(database[],$C272,Y$6)=0,"",INDEX(database[],$C272,Y$6)),"")</f>
        <v/>
      </c>
      <c r="Z272" s="31" t="str">
        <f>IFERROR(IF(INDEX(database[],$C272,Z$6)=0,"",INDEX(database[],$C272,Z$6)),"")</f>
        <v/>
      </c>
      <c r="AA272" s="31" t="str">
        <f>IFERROR(IF(INDEX(database[],$C272,AA$6)=0,"",INDEX(database[],$C272,AA$6)),"")</f>
        <v/>
      </c>
      <c r="AB272" s="31" t="str">
        <f>IFERROR(IF(INDEX(database[],$C272,AB$6)=0,"",INDEX(database[],$C272,AB$6)),"")</f>
        <v/>
      </c>
      <c r="AC272" s="31" t="str">
        <f>IFERROR(IF(INDEX(database[],$C272,AC$6)=0,"",INDEX(database[],$C272,AC$6)),"")</f>
        <v/>
      </c>
      <c r="AD272" s="31" t="str">
        <f>IFERROR(IF(INDEX(database[],$C272,AD$6)=0,"",INDEX(database[],$C272,AD$6)),"")</f>
        <v/>
      </c>
      <c r="AE272" s="31" t="str">
        <f>IFERROR(IF(INDEX(database[],$C272,AE$6)=0,"",INDEX(database[],$C272,AE$6)),"")</f>
        <v/>
      </c>
      <c r="AF272" s="31" t="str">
        <f>IFERROR(IF(INDEX(database[],$C272,AF$6)=0,"",INDEX(database[],$C272,AF$6)),"")</f>
        <v/>
      </c>
      <c r="AG272" s="31" t="str">
        <f>IFERROR(IF(INDEX(database[],$C272,AG$6)=0,"",INDEX(database[],$C272,AG$6)),"")</f>
        <v/>
      </c>
      <c r="AH272" s="31" t="str">
        <f>IFERROR(IF(INDEX(database[],$C272,AH$6)=0,"",INDEX(database[],$C272,AH$6)),"")</f>
        <v/>
      </c>
      <c r="AI272" s="31" t="str">
        <f>IFERROR(IF(INDEX(database[],$C272,AI$6)=0,"",INDEX(database[],$C272,AI$6)),"")</f>
        <v/>
      </c>
      <c r="AJ272" s="31" t="str">
        <f>IFERROR(IF(INDEX(database[],$C272,AJ$6)=0,"",INDEX(database[],$C272,AJ$6)),"")</f>
        <v/>
      </c>
      <c r="AK272" s="31" t="str">
        <f>IFERROR(IF(INDEX(database[],$C272,AK$6)=0,"",INDEX(database[],$C272,AK$6)),"")</f>
        <v/>
      </c>
      <c r="AL272" s="31" t="str">
        <f>IFERROR(IF(INDEX(database[],$C272,AL$6)=0,"",INDEX(database[],$C272,AL$6)),"")</f>
        <v/>
      </c>
      <c r="AM272" s="31" t="str">
        <f>IFERROR(IF(INDEX(database[],$C272,AM$6)=0,"",INDEX(database[],$C272,AM$6)),"")</f>
        <v/>
      </c>
      <c r="AN272" s="31" t="str">
        <f>IFERROR(IF(INDEX(database[],$C272,AN$6)=0,"",INDEX(database[],$C272,AN$6)),"")</f>
        <v/>
      </c>
      <c r="AO272" s="31" t="str">
        <f>IFERROR(IF(INDEX(database[],$C272,AO$6)=0,"",INDEX(database[],$C272,AO$6)),"")</f>
        <v/>
      </c>
      <c r="AP272" s="31" t="str">
        <f>IFERROR(IF(INDEX(database[],$C272,AP$6)=0,"",INDEX(database[],$C272,AP$6)),"")</f>
        <v/>
      </c>
      <c r="AQ272" s="31" t="str">
        <f>IFERROR(IF(INDEX(database[],$C272,AQ$6)=0,"",INDEX(database[],$C272,AQ$6)),"")</f>
        <v/>
      </c>
      <c r="AR272" s="31" t="str">
        <f>IFERROR(IF(INDEX(database[],$C272,AR$6)=0,"",INDEX(database[],$C272,AR$6)),"")</f>
        <v/>
      </c>
      <c r="AS272" s="31" t="str">
        <f>IFERROR(IF(INDEX(database[],$C272,AS$6)=0,"",INDEX(database[],$C272,AS$6)),"")</f>
        <v/>
      </c>
      <c r="AT272" s="31" t="str">
        <f>IFERROR(IF(INDEX(database[],$C272,AT$6)=0,"",INDEX(database[],$C272,AT$6)),"")</f>
        <v/>
      </c>
      <c r="AU272" s="31" t="str">
        <f>IFERROR(IF(INDEX(database[],$C272,AU$6)=0,"",INDEX(database[],$C272,AU$6)),"")</f>
        <v/>
      </c>
      <c r="AV272" s="31" t="str">
        <f>IFERROR(IF(INDEX(database[],$C272,AV$6)=0,"",INDEX(database[],$C272,AV$6)),"")</f>
        <v/>
      </c>
      <c r="AW272" s="31" t="str">
        <f t="shared" si="146"/>
        <v/>
      </c>
      <c r="AX272" s="49" t="str">
        <f t="shared" ref="AX272:AX335" si="151">IFERROR(YEAR(BD272),"")</f>
        <v/>
      </c>
      <c r="AY272" s="31" t="str">
        <f t="shared" ref="AY272:AY335" si="152">IFERROR(YEAR(BF272),"")</f>
        <v/>
      </c>
      <c r="AZ272" s="31" t="str">
        <f t="shared" ref="AZ272:AZ335" si="153">IFERROR(YEAR(BE272),"")</f>
        <v/>
      </c>
      <c r="BA272" s="49" t="str">
        <f t="shared" ref="BA272:BA335" ca="1" si="154">IFERROR(DATEDIF(BE272,TODAY(),"y"),"")</f>
        <v/>
      </c>
      <c r="BB272" s="51" t="str">
        <f t="shared" ref="BB272:BB335" ca="1" si="155">IFERROR(IF(LEN(BA272)=0,"",IF(BA272&lt;18,$CO$54,IF(AND(BA272&gt;=18,BA272&lt;31),$CO$55,IF(AND(BA272&gt;=31,BA272&lt;41),$CO$56,IF(AND(BA272&gt;=41,BA272&lt;50),$CO$57,IF(AND(BA272&gt;=51,BA272&lt;60),$CO$58,IF(BA272&gt;=61,$CO$59,""))))))),"")</f>
        <v/>
      </c>
      <c r="BC272" s="50" t="str">
        <f t="shared" si="141"/>
        <v/>
      </c>
      <c r="BD272" s="46" t="str">
        <f t="shared" si="141"/>
        <v/>
      </c>
      <c r="BE272" s="46" t="str">
        <f t="shared" si="141"/>
        <v/>
      </c>
      <c r="BF272" s="46" t="str">
        <f t="shared" si="141"/>
        <v/>
      </c>
      <c r="BG272" s="46" t="str">
        <f t="shared" si="141"/>
        <v/>
      </c>
      <c r="BH272" s="46" t="str">
        <f t="shared" si="141"/>
        <v/>
      </c>
      <c r="BI272" s="46" t="str">
        <f t="shared" si="141"/>
        <v/>
      </c>
      <c r="BJ272" s="31" t="str">
        <f t="shared" ref="BJ272:BJ335" si="156">IFERROR(IF(order=123,DAY(BD272)&amp;connector&amp;IF(desc="Extended",INDEX(months,MONTH(BD272),1),MONTH(BD272))&amp;connector&amp;IF(desc="Short", RIGHT(YEAR(BD272),2),YEAR(BD272)),IF(order=213, MONTH(BD272)&amp;connector&amp;DAY(BD272)&amp;connector&amp;IF(desc="Short", RIGHT(YEAR(BD272),2),YEAR(BD272)),IF(desc="Short", RIGHT(YEAR(BD272),2),YEAR(BD272))&amp;connector&amp;MONTH(BD272)&amp;connector&amp;DAY(BD272))),BD272)</f>
        <v/>
      </c>
      <c r="BK272" s="31" t="str">
        <f t="shared" ref="BK272:BK335" si="157">IFERROR(IF(order=123,DAY(BE272)&amp;connector&amp;IF(desc="Extended",INDEX(months,MONTH(BE272),1),MONTH(BE272))&amp;connector&amp;IF(desc="Short", RIGHT(YEAR(BE272),2),YEAR(BE272)),IF(order=213, MONTH(BE272)&amp;connector&amp;DAY(BE272)&amp;connector&amp;IF(desc="Short", RIGHT(YEAR(BE272),2),YEAR(BE272)),IF(desc="Short", RIGHT(YEAR(BE272),2),YEAR(BE272))&amp;connector&amp;MONTH(BE272)&amp;connector&amp;DAY(BE272))),BE272)</f>
        <v/>
      </c>
      <c r="BL272" s="31" t="str">
        <f t="shared" ref="BL272:BL335" si="158">IFERROR(IF(order=123,DAY(BF272)&amp;connector&amp;IF(desc="Extended",INDEX(months,MONTH(BF272),1),MONTH(BF272))&amp;connector&amp;IF(desc="Short", RIGHT(YEAR(BF272),2),YEAR(BF272)),IF(order=213, MONTH(BF272)&amp;connector&amp;DAY(BF272)&amp;connector&amp;IF(desc="Short", RIGHT(YEAR(BF272),2),YEAR(BF272)),IF(desc="Short", RIGHT(YEAR(BF272),2),YEAR(BF272))&amp;connector&amp;MONTH(BF272)&amp;connector&amp;DAY(BF272))),BF272)</f>
        <v/>
      </c>
      <c r="BM272" s="31" t="str">
        <f t="shared" ref="BM272:BM335" si="159">IFERROR(IF(order=123,DAY(BG272)&amp;connector&amp;IF(desc="Extended",INDEX(months,MONTH(BG272),1),MONTH(BG272))&amp;connector&amp;IF(desc="Short", RIGHT(YEAR(BG272),2),YEAR(BG272)),IF(order=213, MONTH(BG272)&amp;connector&amp;DAY(BG272)&amp;connector&amp;IF(desc="Short", RIGHT(YEAR(BG272),2),YEAR(BG272)),IF(desc="Short", RIGHT(YEAR(BG272),2),YEAR(BG272))&amp;connector&amp;MONTH(BG272)&amp;connector&amp;DAY(BG272))),BG272)</f>
        <v/>
      </c>
      <c r="BN272" s="31" t="str">
        <f t="shared" ref="BN272:BN335" si="160">IFERROR(IF(order=123,DAY(BH272)&amp;connector&amp;IF(desc="Extended",INDEX(months,MONTH(BH272),1),MONTH(BH272))&amp;connector&amp;IF(desc="Short", RIGHT(YEAR(BH272),2),YEAR(BH272)),IF(order=213, MONTH(BH272)&amp;connector&amp;DAY(BH272)&amp;connector&amp;IF(desc="Short", RIGHT(YEAR(BH272),2),YEAR(BH272)),IF(desc="Short", RIGHT(YEAR(BH272),2),YEAR(BH272))&amp;connector&amp;MONTH(BH272)&amp;connector&amp;DAY(BH272))),BH272)</f>
        <v/>
      </c>
      <c r="BO272" s="31" t="str">
        <f t="shared" ref="BO272:BO335" si="161">IFERROR(IF(order=123,DAY(BI272)&amp;connector&amp;IF(desc="Extended",INDEX(months,MONTH(BI272),1),MONTH(BI272))&amp;connector&amp;IF(desc="Short", RIGHT(YEAR(BI272),2),YEAR(BI272)),IF(order=213, MONTH(BI272)&amp;connector&amp;DAY(BI272)&amp;connector&amp;IF(desc="Short", RIGHT(YEAR(BI272),2),YEAR(BI272)),IF(desc="Short", RIGHT(YEAR(BI272),2),YEAR(BI272))&amp;connector&amp;MONTH(BI272)&amp;connector&amp;DAY(BI272))),BI272)</f>
        <v/>
      </c>
      <c r="BP272" s="48"/>
      <c r="BQ272" s="48"/>
      <c r="BR272" s="48"/>
      <c r="BS272" s="48"/>
      <c r="BT272" s="48"/>
      <c r="BU272" s="31">
        <f>IFERROR(IF(OR(BU$7="",List!$B$8="",List!$B$8="All"),1,IF(List!$B$8=INDEX(IF(BU$5="d",DateTable,MainTable),$C272,BU$6),1,0)),0)</f>
        <v>1</v>
      </c>
      <c r="BV272" s="31">
        <f>IFERROR(IF(OR(BV$7="",List!$B$11="",List!$B$11="All"),1,IF(List!$B$11=INDEX(IF(BV$5="d",DateTable,MainTable),$C272,BV$6),1,0)),0)</f>
        <v>1</v>
      </c>
      <c r="BW272" s="31">
        <f>IFERROR(IF(OR(BW$7="",List!$B$14="",List!$B$14="All"),1,IF(List!$B$14=INDEX(IF(BW$5="d",DateTable,MainTable),$C272,BW$6),1,0)),0)</f>
        <v>1</v>
      </c>
      <c r="BX272" s="31">
        <f>IFERROR(IF(OR(BX$7="",List!$B$17="",List!$B$17="All"),1,IF(List!$B$17=INDEX(IF(BX$5="d",DateTable,MainTable),$C272,BX$6),1,0)),0)</f>
        <v>1</v>
      </c>
      <c r="BY272" s="31">
        <f t="shared" si="137"/>
        <v>1</v>
      </c>
      <c r="CA272" s="31" t="str">
        <f t="shared" si="138"/>
        <v/>
      </c>
      <c r="CB272" s="31" t="str">
        <f t="shared" si="147"/>
        <v/>
      </c>
      <c r="CD272" s="31">
        <f>IFERROR(IF(OR(Dashboard!$C$7="",Dashboard!$C$7="All"),1,IF(Dashboard!$C$7=INDEX(MainTable,$C272,CD$6),1,0)),0)</f>
        <v>1</v>
      </c>
      <c r="CE272" s="31">
        <f>IFERROR(IF(OR(Dashboard!$E$7="",Dashboard!$E$7="All"),1,IF(Dashboard!$E$7=INDEX(MainTable,$C272,CE$6),1,0)),0)</f>
        <v>1</v>
      </c>
      <c r="CF272" s="31">
        <f>IFERROR(IF(OR(Dashboard!$G$7="",Dashboard!$G$7="All"),1,IF(Dashboard!$G$7=INDEX(MainTable,$C272,CF$6),1,0)),0)</f>
        <v>1</v>
      </c>
      <c r="CG272" s="31">
        <f>IFERROR(IF(OR(Dashboard!$I$7="",Dashboard!$I$7="All"),1,IF(Dashboard!$I$7=INDEX(MainTable,$C272,CG$6),1,0)),0)</f>
        <v>1</v>
      </c>
      <c r="CH272" s="31">
        <f t="shared" si="139"/>
        <v>1</v>
      </c>
      <c r="CJ272" s="31">
        <f t="shared" ca="1" si="140"/>
        <v>0</v>
      </c>
      <c r="CK272" s="31">
        <f t="shared" ca="1" si="148"/>
        <v>0</v>
      </c>
      <c r="CL272" s="31">
        <f t="shared" si="149"/>
        <v>0</v>
      </c>
      <c r="CM272" s="31">
        <f t="shared" si="150"/>
        <v>0</v>
      </c>
      <c r="DG272" s="31" t="str">
        <f t="shared" si="142"/>
        <v/>
      </c>
      <c r="DH272" s="31" t="str">
        <f>IFERROR(IF(COUNTIF($DG$8:$DG272,DG272)&gt;1,"",DG272),"")</f>
        <v/>
      </c>
      <c r="DI272" s="31" t="str">
        <f t="array" ref="DI272">IFERROR(INDEX(filter1,SMALL(IF(LEN(filter1)&gt;0,ROW(filter1)-ROW(INDEX(filter1,1,1))+1),ROW($DF272)-ROW($DF$7))),"")</f>
        <v/>
      </c>
      <c r="DJ272" s="31" t="str">
        <f t="shared" si="143"/>
        <v/>
      </c>
      <c r="DK272" s="31" t="str">
        <f>IFERROR(IF(COUNTIF($DJ$8:$DJ272,DJ272)&gt;1,"",DJ272),"")</f>
        <v/>
      </c>
      <c r="DL272" s="31" t="str">
        <f t="array" ref="DL272">IFERROR(INDEX(filter2,SMALL(IF(LEN(filter2)&gt;0,ROW(filter2)-ROW(INDEX(filter2,1,1))+1),ROW($DF272)-ROW($DF$7))),"")</f>
        <v/>
      </c>
      <c r="DM272" s="31" t="str">
        <f t="shared" si="144"/>
        <v/>
      </c>
      <c r="DN272" s="31" t="str">
        <f>IFERROR(IF(COUNTIF($DM$8:$DM272,DM272)&gt;1,"",DM272),"")</f>
        <v/>
      </c>
      <c r="DO272" s="31" t="str">
        <f t="array" ref="DO272">IFERROR(INDEX(filter3,SMALL(IF(LEN(filter3)&gt;0,ROW(filter3)-ROW(INDEX(filter3,1,1))+1),ROW($DF272)-ROW($DF$7))),"")</f>
        <v/>
      </c>
      <c r="DP272" s="31" t="str">
        <f t="shared" si="145"/>
        <v/>
      </c>
      <c r="DQ272" s="31" t="str">
        <f>IFERROR(IF(COUNTIF($DP$8:$DP272,DP272)&gt;1,"",DP272),"")</f>
        <v/>
      </c>
      <c r="DR272" s="31" t="str">
        <f t="array" ref="DR272">IFERROR(INDEX(filter4,SMALL(IF(LEN(filter4)&gt;0,ROW(filter4)-ROW(INDEX(filter4,1,1))+1),ROW($DF272)-ROW($DF$7))),"")</f>
        <v/>
      </c>
      <c r="DY272" s="75"/>
      <c r="DZ272" s="75"/>
      <c r="EA272" s="75"/>
      <c r="EB272" s="75"/>
      <c r="EC272" s="75"/>
      <c r="ED272" s="75"/>
      <c r="EE272" s="75"/>
      <c r="EF272" s="75"/>
      <c r="EG272" s="75"/>
      <c r="EH272" s="75"/>
      <c r="EI272" s="75"/>
      <c r="EJ272" s="75"/>
    </row>
    <row r="273" spans="3:140" ht="15" customHeight="1" x14ac:dyDescent="0.25">
      <c r="C273" s="31">
        <v>266</v>
      </c>
      <c r="D273" s="31" t="str">
        <f>IFERROR(IF(INDEX(database[],$C273,D$6)=0,"",INDEX(database[],$C273,D$6)),"")</f>
        <v/>
      </c>
      <c r="E273" s="46" t="str">
        <f>IFERROR(IF(INDEX(database[],$C273,E$6)=0,"",INDEX(database[],$C273,E$6)),"")</f>
        <v/>
      </c>
      <c r="F273" s="31" t="str">
        <f>IFERROR(IF(INDEX(database[],$C273,F$6)=0,"",INDEX(database[],$C273,F$6)),"")</f>
        <v/>
      </c>
      <c r="G273" s="31" t="str">
        <f>IFERROR(IF(INDEX(database[],$C273,G$6)=0,"",INDEX(database[],$C273,G$6)),"")</f>
        <v/>
      </c>
      <c r="H273" s="31" t="str">
        <f>IFERROR(IF(INDEX(database[],$C273,H$6)=0,"",INDEX(database[],$C273,H$6)),"")</f>
        <v/>
      </c>
      <c r="I273" s="31" t="str">
        <f>IFERROR(IF(INDEX(database[],$C273,I$6)=0,"",INDEX(database[],$C273,I$6)),"")</f>
        <v/>
      </c>
      <c r="J273" s="31" t="str">
        <f>IFERROR(IF(INDEX(database[],$C273,J$6)=0,"",INDEX(database[],$C273,J$6)),"")</f>
        <v/>
      </c>
      <c r="K273" s="31" t="str">
        <f>IFERROR(IF(INDEX(database[],$C273,K$6)=0,"",INDEX(database[],$C273,K$6)),"")</f>
        <v/>
      </c>
      <c r="L273" s="31" t="str">
        <f>IFERROR(IF(INDEX(database[],$C273,L$6)=0,"",INDEX(database[],$C273,L$6)),"")</f>
        <v/>
      </c>
      <c r="M273" s="31" t="str">
        <f>IFERROR(IF(INDEX(database[],$C273,M$6)=0,"",INDEX(database[],$C273,M$6)),"")</f>
        <v/>
      </c>
      <c r="N273" s="31" t="str">
        <f>IFERROR(IF(INDEX(database[],$C273,N$6)=0,"",INDEX(database[],$C273,N$6)),"")</f>
        <v/>
      </c>
      <c r="O273" s="31" t="str">
        <f>IFERROR(IF(INDEX(database[],$C273,O$6)=0,"",INDEX(database[],$C273,O$6)),"")</f>
        <v/>
      </c>
      <c r="P273" s="31" t="str">
        <f>IFERROR(IF(INDEX(database[],$C273,P$6)=0,"",INDEX(database[],$C273,P$6)),"")</f>
        <v/>
      </c>
      <c r="Q273" s="31" t="str">
        <f>IFERROR(IF(INDEX(database[],$C273,Q$6)=0,"",INDEX(database[],$C273,Q$6)),"")</f>
        <v/>
      </c>
      <c r="R273" s="46" t="str">
        <f>IFERROR(IF(INDEX(database[],$C273,R$6)=0,"",INDEX(database[],$C273,R$6)),"")</f>
        <v/>
      </c>
      <c r="S273" s="31" t="str">
        <f>IFERROR(IF(INDEX(database[],$C273,S$6)=0,"",INDEX(database[],$C273,S$6)),"")</f>
        <v/>
      </c>
      <c r="T273" s="31" t="str">
        <f>IFERROR(IF(INDEX(database[],$C273,T$6)=0,"",INDEX(database[],$C273,T$6)),"")</f>
        <v/>
      </c>
      <c r="U273" s="31" t="str">
        <f>IFERROR(IF(INDEX(database[],$C273,U$6)=0,"",INDEX(database[],$C273,U$6)),"")</f>
        <v/>
      </c>
      <c r="V273" s="31" t="str">
        <f>IFERROR(IF(INDEX(database[],$C273,V$6)=0,"",INDEX(database[],$C273,V$6)),"")</f>
        <v/>
      </c>
      <c r="W273" s="31" t="str">
        <f>IFERROR(IF(INDEX(database[],$C273,W$6)=0,"",INDEX(database[],$C273,W$6)),"")</f>
        <v/>
      </c>
      <c r="X273" s="31" t="str">
        <f>IFERROR(IF(INDEX(database[],$C273,X$6)=0,"",INDEX(database[],$C273,X$6)),"")</f>
        <v/>
      </c>
      <c r="Y273" s="31" t="str">
        <f>IFERROR(IF(INDEX(database[],$C273,Y$6)=0,"",INDEX(database[],$C273,Y$6)),"")</f>
        <v/>
      </c>
      <c r="Z273" s="31" t="str">
        <f>IFERROR(IF(INDEX(database[],$C273,Z$6)=0,"",INDEX(database[],$C273,Z$6)),"")</f>
        <v/>
      </c>
      <c r="AA273" s="31" t="str">
        <f>IFERROR(IF(INDEX(database[],$C273,AA$6)=0,"",INDEX(database[],$C273,AA$6)),"")</f>
        <v/>
      </c>
      <c r="AB273" s="31" t="str">
        <f>IFERROR(IF(INDEX(database[],$C273,AB$6)=0,"",INDEX(database[],$C273,AB$6)),"")</f>
        <v/>
      </c>
      <c r="AC273" s="31" t="str">
        <f>IFERROR(IF(INDEX(database[],$C273,AC$6)=0,"",INDEX(database[],$C273,AC$6)),"")</f>
        <v/>
      </c>
      <c r="AD273" s="31" t="str">
        <f>IFERROR(IF(INDEX(database[],$C273,AD$6)=0,"",INDEX(database[],$C273,AD$6)),"")</f>
        <v/>
      </c>
      <c r="AE273" s="31" t="str">
        <f>IFERROR(IF(INDEX(database[],$C273,AE$6)=0,"",INDEX(database[],$C273,AE$6)),"")</f>
        <v/>
      </c>
      <c r="AF273" s="31" t="str">
        <f>IFERROR(IF(INDEX(database[],$C273,AF$6)=0,"",INDEX(database[],$C273,AF$6)),"")</f>
        <v/>
      </c>
      <c r="AG273" s="31" t="str">
        <f>IFERROR(IF(INDEX(database[],$C273,AG$6)=0,"",INDEX(database[],$C273,AG$6)),"")</f>
        <v/>
      </c>
      <c r="AH273" s="31" t="str">
        <f>IFERROR(IF(INDEX(database[],$C273,AH$6)=0,"",INDEX(database[],$C273,AH$6)),"")</f>
        <v/>
      </c>
      <c r="AI273" s="31" t="str">
        <f>IFERROR(IF(INDEX(database[],$C273,AI$6)=0,"",INDEX(database[],$C273,AI$6)),"")</f>
        <v/>
      </c>
      <c r="AJ273" s="31" t="str">
        <f>IFERROR(IF(INDEX(database[],$C273,AJ$6)=0,"",INDEX(database[],$C273,AJ$6)),"")</f>
        <v/>
      </c>
      <c r="AK273" s="31" t="str">
        <f>IFERROR(IF(INDEX(database[],$C273,AK$6)=0,"",INDEX(database[],$C273,AK$6)),"")</f>
        <v/>
      </c>
      <c r="AL273" s="31" t="str">
        <f>IFERROR(IF(INDEX(database[],$C273,AL$6)=0,"",INDEX(database[],$C273,AL$6)),"")</f>
        <v/>
      </c>
      <c r="AM273" s="31" t="str">
        <f>IFERROR(IF(INDEX(database[],$C273,AM$6)=0,"",INDEX(database[],$C273,AM$6)),"")</f>
        <v/>
      </c>
      <c r="AN273" s="31" t="str">
        <f>IFERROR(IF(INDEX(database[],$C273,AN$6)=0,"",INDEX(database[],$C273,AN$6)),"")</f>
        <v/>
      </c>
      <c r="AO273" s="31" t="str">
        <f>IFERROR(IF(INDEX(database[],$C273,AO$6)=0,"",INDEX(database[],$C273,AO$6)),"")</f>
        <v/>
      </c>
      <c r="AP273" s="31" t="str">
        <f>IFERROR(IF(INDEX(database[],$C273,AP$6)=0,"",INDEX(database[],$C273,AP$6)),"")</f>
        <v/>
      </c>
      <c r="AQ273" s="31" t="str">
        <f>IFERROR(IF(INDEX(database[],$C273,AQ$6)=0,"",INDEX(database[],$C273,AQ$6)),"")</f>
        <v/>
      </c>
      <c r="AR273" s="31" t="str">
        <f>IFERROR(IF(INDEX(database[],$C273,AR$6)=0,"",INDEX(database[],$C273,AR$6)),"")</f>
        <v/>
      </c>
      <c r="AS273" s="31" t="str">
        <f>IFERROR(IF(INDEX(database[],$C273,AS$6)=0,"",INDEX(database[],$C273,AS$6)),"")</f>
        <v/>
      </c>
      <c r="AT273" s="31" t="str">
        <f>IFERROR(IF(INDEX(database[],$C273,AT$6)=0,"",INDEX(database[],$C273,AT$6)),"")</f>
        <v/>
      </c>
      <c r="AU273" s="31" t="str">
        <f>IFERROR(IF(INDEX(database[],$C273,AU$6)=0,"",INDEX(database[],$C273,AU$6)),"")</f>
        <v/>
      </c>
      <c r="AV273" s="31" t="str">
        <f>IFERROR(IF(INDEX(database[],$C273,AV$6)=0,"",INDEX(database[],$C273,AV$6)),"")</f>
        <v/>
      </c>
      <c r="AW273" s="31" t="str">
        <f t="shared" si="146"/>
        <v/>
      </c>
      <c r="AX273" s="49" t="str">
        <f t="shared" si="151"/>
        <v/>
      </c>
      <c r="AY273" s="31" t="str">
        <f t="shared" si="152"/>
        <v/>
      </c>
      <c r="AZ273" s="31" t="str">
        <f t="shared" si="153"/>
        <v/>
      </c>
      <c r="BA273" s="49" t="str">
        <f t="shared" ca="1" si="154"/>
        <v/>
      </c>
      <c r="BB273" s="51" t="str">
        <f t="shared" ca="1" si="155"/>
        <v/>
      </c>
      <c r="BC273" s="50" t="str">
        <f t="shared" si="141"/>
        <v/>
      </c>
      <c r="BD273" s="46" t="str">
        <f t="shared" si="141"/>
        <v/>
      </c>
      <c r="BE273" s="46" t="str">
        <f t="shared" si="141"/>
        <v/>
      </c>
      <c r="BF273" s="46" t="str">
        <f t="shared" si="141"/>
        <v/>
      </c>
      <c r="BG273" s="46" t="str">
        <f t="shared" si="141"/>
        <v/>
      </c>
      <c r="BH273" s="46" t="str">
        <f t="shared" si="141"/>
        <v/>
      </c>
      <c r="BI273" s="46" t="str">
        <f t="shared" si="141"/>
        <v/>
      </c>
      <c r="BJ273" s="31" t="str">
        <f t="shared" si="156"/>
        <v/>
      </c>
      <c r="BK273" s="31" t="str">
        <f t="shared" si="157"/>
        <v/>
      </c>
      <c r="BL273" s="31" t="str">
        <f t="shared" si="158"/>
        <v/>
      </c>
      <c r="BM273" s="31" t="str">
        <f t="shared" si="159"/>
        <v/>
      </c>
      <c r="BN273" s="31" t="str">
        <f t="shared" si="160"/>
        <v/>
      </c>
      <c r="BO273" s="31" t="str">
        <f t="shared" si="161"/>
        <v/>
      </c>
      <c r="BP273" s="48"/>
      <c r="BQ273" s="48"/>
      <c r="BR273" s="48"/>
      <c r="BS273" s="48"/>
      <c r="BT273" s="48"/>
      <c r="BU273" s="31">
        <f>IFERROR(IF(OR(BU$7="",List!$B$8="",List!$B$8="All"),1,IF(List!$B$8=INDEX(IF(BU$5="d",DateTable,MainTable),$C273,BU$6),1,0)),0)</f>
        <v>1</v>
      </c>
      <c r="BV273" s="31">
        <f>IFERROR(IF(OR(BV$7="",List!$B$11="",List!$B$11="All"),1,IF(List!$B$11=INDEX(IF(BV$5="d",DateTable,MainTable),$C273,BV$6),1,0)),0)</f>
        <v>1</v>
      </c>
      <c r="BW273" s="31">
        <f>IFERROR(IF(OR(BW$7="",List!$B$14="",List!$B$14="All"),1,IF(List!$B$14=INDEX(IF(BW$5="d",DateTable,MainTable),$C273,BW$6),1,0)),0)</f>
        <v>1</v>
      </c>
      <c r="BX273" s="31">
        <f>IFERROR(IF(OR(BX$7="",List!$B$17="",List!$B$17="All"),1,IF(List!$B$17=INDEX(IF(BX$5="d",DateTable,MainTable),$C273,BX$6),1,0)),0)</f>
        <v>1</v>
      </c>
      <c r="BY273" s="31">
        <f t="shared" si="137"/>
        <v>1</v>
      </c>
      <c r="CA273" s="31" t="str">
        <f t="shared" si="138"/>
        <v/>
      </c>
      <c r="CB273" s="31" t="str">
        <f t="shared" si="147"/>
        <v/>
      </c>
      <c r="CD273" s="31">
        <f>IFERROR(IF(OR(Dashboard!$C$7="",Dashboard!$C$7="All"),1,IF(Dashboard!$C$7=INDEX(MainTable,$C273,CD$6),1,0)),0)</f>
        <v>1</v>
      </c>
      <c r="CE273" s="31">
        <f>IFERROR(IF(OR(Dashboard!$E$7="",Dashboard!$E$7="All"),1,IF(Dashboard!$E$7=INDEX(MainTable,$C273,CE$6),1,0)),0)</f>
        <v>1</v>
      </c>
      <c r="CF273" s="31">
        <f>IFERROR(IF(OR(Dashboard!$G$7="",Dashboard!$G$7="All"),1,IF(Dashboard!$G$7=INDEX(MainTable,$C273,CF$6),1,0)),0)</f>
        <v>1</v>
      </c>
      <c r="CG273" s="31">
        <f>IFERROR(IF(OR(Dashboard!$I$7="",Dashboard!$I$7="All"),1,IF(Dashboard!$I$7=INDEX(MainTable,$C273,CG$6),1,0)),0)</f>
        <v>1</v>
      </c>
      <c r="CH273" s="31">
        <f t="shared" si="139"/>
        <v>1</v>
      </c>
      <c r="CJ273" s="31">
        <f t="shared" ca="1" si="140"/>
        <v>0</v>
      </c>
      <c r="CK273" s="31">
        <f t="shared" ca="1" si="148"/>
        <v>0</v>
      </c>
      <c r="CL273" s="31">
        <f t="shared" si="149"/>
        <v>0</v>
      </c>
      <c r="CM273" s="31">
        <f t="shared" si="150"/>
        <v>0</v>
      </c>
      <c r="DG273" s="31" t="str">
        <f t="shared" si="142"/>
        <v/>
      </c>
      <c r="DH273" s="31" t="str">
        <f>IFERROR(IF(COUNTIF($DG$8:$DG273,DG273)&gt;1,"",DG273),"")</f>
        <v/>
      </c>
      <c r="DI273" s="31" t="str">
        <f t="array" ref="DI273">IFERROR(INDEX(filter1,SMALL(IF(LEN(filter1)&gt;0,ROW(filter1)-ROW(INDEX(filter1,1,1))+1),ROW($DF273)-ROW($DF$7))),"")</f>
        <v/>
      </c>
      <c r="DJ273" s="31" t="str">
        <f t="shared" si="143"/>
        <v/>
      </c>
      <c r="DK273" s="31" t="str">
        <f>IFERROR(IF(COUNTIF($DJ$8:$DJ273,DJ273)&gt;1,"",DJ273),"")</f>
        <v/>
      </c>
      <c r="DL273" s="31" t="str">
        <f t="array" ref="DL273">IFERROR(INDEX(filter2,SMALL(IF(LEN(filter2)&gt;0,ROW(filter2)-ROW(INDEX(filter2,1,1))+1),ROW($DF273)-ROW($DF$7))),"")</f>
        <v/>
      </c>
      <c r="DM273" s="31" t="str">
        <f t="shared" si="144"/>
        <v/>
      </c>
      <c r="DN273" s="31" t="str">
        <f>IFERROR(IF(COUNTIF($DM$8:$DM273,DM273)&gt;1,"",DM273),"")</f>
        <v/>
      </c>
      <c r="DO273" s="31" t="str">
        <f t="array" ref="DO273">IFERROR(INDEX(filter3,SMALL(IF(LEN(filter3)&gt;0,ROW(filter3)-ROW(INDEX(filter3,1,1))+1),ROW($DF273)-ROW($DF$7))),"")</f>
        <v/>
      </c>
      <c r="DP273" s="31" t="str">
        <f t="shared" si="145"/>
        <v/>
      </c>
      <c r="DQ273" s="31" t="str">
        <f>IFERROR(IF(COUNTIF($DP$8:$DP273,DP273)&gt;1,"",DP273),"")</f>
        <v/>
      </c>
      <c r="DR273" s="31" t="str">
        <f t="array" ref="DR273">IFERROR(INDEX(filter4,SMALL(IF(LEN(filter4)&gt;0,ROW(filter4)-ROW(INDEX(filter4,1,1))+1),ROW($DF273)-ROW($DF$7))),"")</f>
        <v/>
      </c>
      <c r="DY273" s="75"/>
      <c r="DZ273" s="75"/>
      <c r="EA273" s="75"/>
      <c r="EB273" s="75"/>
      <c r="EC273" s="75"/>
      <c r="ED273" s="75"/>
      <c r="EE273" s="75"/>
      <c r="EF273" s="75"/>
      <c r="EG273" s="75"/>
      <c r="EH273" s="75"/>
      <c r="EI273" s="75"/>
      <c r="EJ273" s="75"/>
    </row>
    <row r="274" spans="3:140" ht="15" customHeight="1" x14ac:dyDescent="0.25">
      <c r="C274" s="31">
        <v>267</v>
      </c>
      <c r="D274" s="31" t="str">
        <f>IFERROR(IF(INDEX(database[],$C274,D$6)=0,"",INDEX(database[],$C274,D$6)),"")</f>
        <v/>
      </c>
      <c r="E274" s="46" t="str">
        <f>IFERROR(IF(INDEX(database[],$C274,E$6)=0,"",INDEX(database[],$C274,E$6)),"")</f>
        <v/>
      </c>
      <c r="F274" s="31" t="str">
        <f>IFERROR(IF(INDEX(database[],$C274,F$6)=0,"",INDEX(database[],$C274,F$6)),"")</f>
        <v/>
      </c>
      <c r="G274" s="31" t="str">
        <f>IFERROR(IF(INDEX(database[],$C274,G$6)=0,"",INDEX(database[],$C274,G$6)),"")</f>
        <v/>
      </c>
      <c r="H274" s="31" t="str">
        <f>IFERROR(IF(INDEX(database[],$C274,H$6)=0,"",INDEX(database[],$C274,H$6)),"")</f>
        <v/>
      </c>
      <c r="I274" s="31" t="str">
        <f>IFERROR(IF(INDEX(database[],$C274,I$6)=0,"",INDEX(database[],$C274,I$6)),"")</f>
        <v/>
      </c>
      <c r="J274" s="31" t="str">
        <f>IFERROR(IF(INDEX(database[],$C274,J$6)=0,"",INDEX(database[],$C274,J$6)),"")</f>
        <v/>
      </c>
      <c r="K274" s="31" t="str">
        <f>IFERROR(IF(INDEX(database[],$C274,K$6)=0,"",INDEX(database[],$C274,K$6)),"")</f>
        <v/>
      </c>
      <c r="L274" s="31" t="str">
        <f>IFERROR(IF(INDEX(database[],$C274,L$6)=0,"",INDEX(database[],$C274,L$6)),"")</f>
        <v/>
      </c>
      <c r="M274" s="31" t="str">
        <f>IFERROR(IF(INDEX(database[],$C274,M$6)=0,"",INDEX(database[],$C274,M$6)),"")</f>
        <v/>
      </c>
      <c r="N274" s="31" t="str">
        <f>IFERROR(IF(INDEX(database[],$C274,N$6)=0,"",INDEX(database[],$C274,N$6)),"")</f>
        <v/>
      </c>
      <c r="O274" s="31" t="str">
        <f>IFERROR(IF(INDEX(database[],$C274,O$6)=0,"",INDEX(database[],$C274,O$6)),"")</f>
        <v/>
      </c>
      <c r="P274" s="31" t="str">
        <f>IFERROR(IF(INDEX(database[],$C274,P$6)=0,"",INDEX(database[],$C274,P$6)),"")</f>
        <v/>
      </c>
      <c r="Q274" s="31" t="str">
        <f>IFERROR(IF(INDEX(database[],$C274,Q$6)=0,"",INDEX(database[],$C274,Q$6)),"")</f>
        <v/>
      </c>
      <c r="R274" s="46" t="str">
        <f>IFERROR(IF(INDEX(database[],$C274,R$6)=0,"",INDEX(database[],$C274,R$6)),"")</f>
        <v/>
      </c>
      <c r="S274" s="31" t="str">
        <f>IFERROR(IF(INDEX(database[],$C274,S$6)=0,"",INDEX(database[],$C274,S$6)),"")</f>
        <v/>
      </c>
      <c r="T274" s="31" t="str">
        <f>IFERROR(IF(INDEX(database[],$C274,T$6)=0,"",INDEX(database[],$C274,T$6)),"")</f>
        <v/>
      </c>
      <c r="U274" s="31" t="str">
        <f>IFERROR(IF(INDEX(database[],$C274,U$6)=0,"",INDEX(database[],$C274,U$6)),"")</f>
        <v/>
      </c>
      <c r="V274" s="31" t="str">
        <f>IFERROR(IF(INDEX(database[],$C274,V$6)=0,"",INDEX(database[],$C274,V$6)),"")</f>
        <v/>
      </c>
      <c r="W274" s="31" t="str">
        <f>IFERROR(IF(INDEX(database[],$C274,W$6)=0,"",INDEX(database[],$C274,W$6)),"")</f>
        <v/>
      </c>
      <c r="X274" s="31" t="str">
        <f>IFERROR(IF(INDEX(database[],$C274,X$6)=0,"",INDEX(database[],$C274,X$6)),"")</f>
        <v/>
      </c>
      <c r="Y274" s="31" t="str">
        <f>IFERROR(IF(INDEX(database[],$C274,Y$6)=0,"",INDEX(database[],$C274,Y$6)),"")</f>
        <v/>
      </c>
      <c r="Z274" s="31" t="str">
        <f>IFERROR(IF(INDEX(database[],$C274,Z$6)=0,"",INDEX(database[],$C274,Z$6)),"")</f>
        <v/>
      </c>
      <c r="AA274" s="31" t="str">
        <f>IFERROR(IF(INDEX(database[],$C274,AA$6)=0,"",INDEX(database[],$C274,AA$6)),"")</f>
        <v/>
      </c>
      <c r="AB274" s="31" t="str">
        <f>IFERROR(IF(INDEX(database[],$C274,AB$6)=0,"",INDEX(database[],$C274,AB$6)),"")</f>
        <v/>
      </c>
      <c r="AC274" s="31" t="str">
        <f>IFERROR(IF(INDEX(database[],$C274,AC$6)=0,"",INDEX(database[],$C274,AC$6)),"")</f>
        <v/>
      </c>
      <c r="AD274" s="31" t="str">
        <f>IFERROR(IF(INDEX(database[],$C274,AD$6)=0,"",INDEX(database[],$C274,AD$6)),"")</f>
        <v/>
      </c>
      <c r="AE274" s="31" t="str">
        <f>IFERROR(IF(INDEX(database[],$C274,AE$6)=0,"",INDEX(database[],$C274,AE$6)),"")</f>
        <v/>
      </c>
      <c r="AF274" s="31" t="str">
        <f>IFERROR(IF(INDEX(database[],$C274,AF$6)=0,"",INDEX(database[],$C274,AF$6)),"")</f>
        <v/>
      </c>
      <c r="AG274" s="31" t="str">
        <f>IFERROR(IF(INDEX(database[],$C274,AG$6)=0,"",INDEX(database[],$C274,AG$6)),"")</f>
        <v/>
      </c>
      <c r="AH274" s="31" t="str">
        <f>IFERROR(IF(INDEX(database[],$C274,AH$6)=0,"",INDEX(database[],$C274,AH$6)),"")</f>
        <v/>
      </c>
      <c r="AI274" s="31" t="str">
        <f>IFERROR(IF(INDEX(database[],$C274,AI$6)=0,"",INDEX(database[],$C274,AI$6)),"")</f>
        <v/>
      </c>
      <c r="AJ274" s="31" t="str">
        <f>IFERROR(IF(INDEX(database[],$C274,AJ$6)=0,"",INDEX(database[],$C274,AJ$6)),"")</f>
        <v/>
      </c>
      <c r="AK274" s="31" t="str">
        <f>IFERROR(IF(INDEX(database[],$C274,AK$6)=0,"",INDEX(database[],$C274,AK$6)),"")</f>
        <v/>
      </c>
      <c r="AL274" s="31" t="str">
        <f>IFERROR(IF(INDEX(database[],$C274,AL$6)=0,"",INDEX(database[],$C274,AL$6)),"")</f>
        <v/>
      </c>
      <c r="AM274" s="31" t="str">
        <f>IFERROR(IF(INDEX(database[],$C274,AM$6)=0,"",INDEX(database[],$C274,AM$6)),"")</f>
        <v/>
      </c>
      <c r="AN274" s="31" t="str">
        <f>IFERROR(IF(INDEX(database[],$C274,AN$6)=0,"",INDEX(database[],$C274,AN$6)),"")</f>
        <v/>
      </c>
      <c r="AO274" s="31" t="str">
        <f>IFERROR(IF(INDEX(database[],$C274,AO$6)=0,"",INDEX(database[],$C274,AO$6)),"")</f>
        <v/>
      </c>
      <c r="AP274" s="31" t="str">
        <f>IFERROR(IF(INDEX(database[],$C274,AP$6)=0,"",INDEX(database[],$C274,AP$6)),"")</f>
        <v/>
      </c>
      <c r="AQ274" s="31" t="str">
        <f>IFERROR(IF(INDEX(database[],$C274,AQ$6)=0,"",INDEX(database[],$C274,AQ$6)),"")</f>
        <v/>
      </c>
      <c r="AR274" s="31" t="str">
        <f>IFERROR(IF(INDEX(database[],$C274,AR$6)=0,"",INDEX(database[],$C274,AR$6)),"")</f>
        <v/>
      </c>
      <c r="AS274" s="31" t="str">
        <f>IFERROR(IF(INDEX(database[],$C274,AS$6)=0,"",INDEX(database[],$C274,AS$6)),"")</f>
        <v/>
      </c>
      <c r="AT274" s="31" t="str">
        <f>IFERROR(IF(INDEX(database[],$C274,AT$6)=0,"",INDEX(database[],$C274,AT$6)),"")</f>
        <v/>
      </c>
      <c r="AU274" s="31" t="str">
        <f>IFERROR(IF(INDEX(database[],$C274,AU$6)=0,"",INDEX(database[],$C274,AU$6)),"")</f>
        <v/>
      </c>
      <c r="AV274" s="31" t="str">
        <f>IFERROR(IF(INDEX(database[],$C274,AV$6)=0,"",INDEX(database[],$C274,AV$6)),"")</f>
        <v/>
      </c>
      <c r="AW274" s="31" t="str">
        <f t="shared" si="146"/>
        <v/>
      </c>
      <c r="AX274" s="49" t="str">
        <f t="shared" si="151"/>
        <v/>
      </c>
      <c r="AY274" s="31" t="str">
        <f t="shared" si="152"/>
        <v/>
      </c>
      <c r="AZ274" s="31" t="str">
        <f t="shared" si="153"/>
        <v/>
      </c>
      <c r="BA274" s="49" t="str">
        <f t="shared" ca="1" si="154"/>
        <v/>
      </c>
      <c r="BB274" s="51" t="str">
        <f t="shared" ca="1" si="155"/>
        <v/>
      </c>
      <c r="BC274" s="50" t="str">
        <f t="shared" si="141"/>
        <v/>
      </c>
      <c r="BD274" s="46" t="str">
        <f t="shared" si="141"/>
        <v/>
      </c>
      <c r="BE274" s="46" t="str">
        <f t="shared" si="141"/>
        <v/>
      </c>
      <c r="BF274" s="46" t="str">
        <f t="shared" si="141"/>
        <v/>
      </c>
      <c r="BG274" s="46" t="str">
        <f t="shared" si="141"/>
        <v/>
      </c>
      <c r="BH274" s="46" t="str">
        <f t="shared" si="141"/>
        <v/>
      </c>
      <c r="BI274" s="46" t="str">
        <f t="shared" si="141"/>
        <v/>
      </c>
      <c r="BJ274" s="31" t="str">
        <f t="shared" si="156"/>
        <v/>
      </c>
      <c r="BK274" s="31" t="str">
        <f t="shared" si="157"/>
        <v/>
      </c>
      <c r="BL274" s="31" t="str">
        <f t="shared" si="158"/>
        <v/>
      </c>
      <c r="BM274" s="31" t="str">
        <f t="shared" si="159"/>
        <v/>
      </c>
      <c r="BN274" s="31" t="str">
        <f t="shared" si="160"/>
        <v/>
      </c>
      <c r="BO274" s="31" t="str">
        <f t="shared" si="161"/>
        <v/>
      </c>
      <c r="BP274" s="48"/>
      <c r="BQ274" s="48"/>
      <c r="BR274" s="48"/>
      <c r="BS274" s="48"/>
      <c r="BT274" s="48"/>
      <c r="BU274" s="31">
        <f>IFERROR(IF(OR(BU$7="",List!$B$8="",List!$B$8="All"),1,IF(List!$B$8=INDEX(IF(BU$5="d",DateTable,MainTable),$C274,BU$6),1,0)),0)</f>
        <v>1</v>
      </c>
      <c r="BV274" s="31">
        <f>IFERROR(IF(OR(BV$7="",List!$B$11="",List!$B$11="All"),1,IF(List!$B$11=INDEX(IF(BV$5="d",DateTable,MainTable),$C274,BV$6),1,0)),0)</f>
        <v>1</v>
      </c>
      <c r="BW274" s="31">
        <f>IFERROR(IF(OR(BW$7="",List!$B$14="",List!$B$14="All"),1,IF(List!$B$14=INDEX(IF(BW$5="d",DateTable,MainTable),$C274,BW$6),1,0)),0)</f>
        <v>1</v>
      </c>
      <c r="BX274" s="31">
        <f>IFERROR(IF(OR(BX$7="",List!$B$17="",List!$B$17="All"),1,IF(List!$B$17=INDEX(IF(BX$5="d",DateTable,MainTable),$C274,BX$6),1,0)),0)</f>
        <v>1</v>
      </c>
      <c r="BY274" s="31">
        <f t="shared" si="137"/>
        <v>1</v>
      </c>
      <c r="CA274" s="31" t="str">
        <f t="shared" si="138"/>
        <v/>
      </c>
      <c r="CB274" s="31" t="str">
        <f t="shared" si="147"/>
        <v/>
      </c>
      <c r="CD274" s="31">
        <f>IFERROR(IF(OR(Dashboard!$C$7="",Dashboard!$C$7="All"),1,IF(Dashboard!$C$7=INDEX(MainTable,$C274,CD$6),1,0)),0)</f>
        <v>1</v>
      </c>
      <c r="CE274" s="31">
        <f>IFERROR(IF(OR(Dashboard!$E$7="",Dashboard!$E$7="All"),1,IF(Dashboard!$E$7=INDEX(MainTable,$C274,CE$6),1,0)),0)</f>
        <v>1</v>
      </c>
      <c r="CF274" s="31">
        <f>IFERROR(IF(OR(Dashboard!$G$7="",Dashboard!$G$7="All"),1,IF(Dashboard!$G$7=INDEX(MainTable,$C274,CF$6),1,0)),0)</f>
        <v>1</v>
      </c>
      <c r="CG274" s="31">
        <f>IFERROR(IF(OR(Dashboard!$I$7="",Dashboard!$I$7="All"),1,IF(Dashboard!$I$7=INDEX(MainTable,$C274,CG$6),1,0)),0)</f>
        <v>1</v>
      </c>
      <c r="CH274" s="31">
        <f t="shared" si="139"/>
        <v>1</v>
      </c>
      <c r="CJ274" s="31">
        <f t="shared" ca="1" si="140"/>
        <v>0</v>
      </c>
      <c r="CK274" s="31">
        <f t="shared" ca="1" si="148"/>
        <v>0</v>
      </c>
      <c r="CL274" s="31">
        <f t="shared" si="149"/>
        <v>0</v>
      </c>
      <c r="CM274" s="31">
        <f t="shared" si="150"/>
        <v>0</v>
      </c>
      <c r="DG274" s="31" t="str">
        <f t="shared" si="142"/>
        <v/>
      </c>
      <c r="DH274" s="31" t="str">
        <f>IFERROR(IF(COUNTIF($DG$8:$DG274,DG274)&gt;1,"",DG274),"")</f>
        <v/>
      </c>
      <c r="DI274" s="31" t="str">
        <f t="array" ref="DI274">IFERROR(INDEX(filter1,SMALL(IF(LEN(filter1)&gt;0,ROW(filter1)-ROW(INDEX(filter1,1,1))+1),ROW($DF274)-ROW($DF$7))),"")</f>
        <v/>
      </c>
      <c r="DJ274" s="31" t="str">
        <f t="shared" si="143"/>
        <v/>
      </c>
      <c r="DK274" s="31" t="str">
        <f>IFERROR(IF(COUNTIF($DJ$8:$DJ274,DJ274)&gt;1,"",DJ274),"")</f>
        <v/>
      </c>
      <c r="DL274" s="31" t="str">
        <f t="array" ref="DL274">IFERROR(INDEX(filter2,SMALL(IF(LEN(filter2)&gt;0,ROW(filter2)-ROW(INDEX(filter2,1,1))+1),ROW($DF274)-ROW($DF$7))),"")</f>
        <v/>
      </c>
      <c r="DM274" s="31" t="str">
        <f t="shared" si="144"/>
        <v/>
      </c>
      <c r="DN274" s="31" t="str">
        <f>IFERROR(IF(COUNTIF($DM$8:$DM274,DM274)&gt;1,"",DM274),"")</f>
        <v/>
      </c>
      <c r="DO274" s="31" t="str">
        <f t="array" ref="DO274">IFERROR(INDEX(filter3,SMALL(IF(LEN(filter3)&gt;0,ROW(filter3)-ROW(INDEX(filter3,1,1))+1),ROW($DF274)-ROW($DF$7))),"")</f>
        <v/>
      </c>
      <c r="DP274" s="31" t="str">
        <f t="shared" si="145"/>
        <v/>
      </c>
      <c r="DQ274" s="31" t="str">
        <f>IFERROR(IF(COUNTIF($DP$8:$DP274,DP274)&gt;1,"",DP274),"")</f>
        <v/>
      </c>
      <c r="DR274" s="31" t="str">
        <f t="array" ref="DR274">IFERROR(INDEX(filter4,SMALL(IF(LEN(filter4)&gt;0,ROW(filter4)-ROW(INDEX(filter4,1,1))+1),ROW($DF274)-ROW($DF$7))),"")</f>
        <v/>
      </c>
      <c r="DY274" s="75"/>
      <c r="DZ274" s="75"/>
      <c r="EA274" s="75"/>
      <c r="EB274" s="75"/>
      <c r="EC274" s="75"/>
      <c r="ED274" s="75"/>
      <c r="EE274" s="75"/>
      <c r="EF274" s="75"/>
      <c r="EG274" s="75"/>
      <c r="EH274" s="75"/>
      <c r="EI274" s="75"/>
      <c r="EJ274" s="75"/>
    </row>
    <row r="275" spans="3:140" ht="15" customHeight="1" x14ac:dyDescent="0.25">
      <c r="C275" s="31">
        <v>268</v>
      </c>
      <c r="D275" s="31" t="str">
        <f>IFERROR(IF(INDEX(database[],$C275,D$6)=0,"",INDEX(database[],$C275,D$6)),"")</f>
        <v/>
      </c>
      <c r="E275" s="46" t="str">
        <f>IFERROR(IF(INDEX(database[],$C275,E$6)=0,"",INDEX(database[],$C275,E$6)),"")</f>
        <v/>
      </c>
      <c r="F275" s="31" t="str">
        <f>IFERROR(IF(INDEX(database[],$C275,F$6)=0,"",INDEX(database[],$C275,F$6)),"")</f>
        <v/>
      </c>
      <c r="G275" s="31" t="str">
        <f>IFERROR(IF(INDEX(database[],$C275,G$6)=0,"",INDEX(database[],$C275,G$6)),"")</f>
        <v/>
      </c>
      <c r="H275" s="31" t="str">
        <f>IFERROR(IF(INDEX(database[],$C275,H$6)=0,"",INDEX(database[],$C275,H$6)),"")</f>
        <v/>
      </c>
      <c r="I275" s="31" t="str">
        <f>IFERROR(IF(INDEX(database[],$C275,I$6)=0,"",INDEX(database[],$C275,I$6)),"")</f>
        <v/>
      </c>
      <c r="J275" s="31" t="str">
        <f>IFERROR(IF(INDEX(database[],$C275,J$6)=0,"",INDEX(database[],$C275,J$6)),"")</f>
        <v/>
      </c>
      <c r="K275" s="31" t="str">
        <f>IFERROR(IF(INDEX(database[],$C275,K$6)=0,"",INDEX(database[],$C275,K$6)),"")</f>
        <v/>
      </c>
      <c r="L275" s="31" t="str">
        <f>IFERROR(IF(INDEX(database[],$C275,L$6)=0,"",INDEX(database[],$C275,L$6)),"")</f>
        <v/>
      </c>
      <c r="M275" s="31" t="str">
        <f>IFERROR(IF(INDEX(database[],$C275,M$6)=0,"",INDEX(database[],$C275,M$6)),"")</f>
        <v/>
      </c>
      <c r="N275" s="31" t="str">
        <f>IFERROR(IF(INDEX(database[],$C275,N$6)=0,"",INDEX(database[],$C275,N$6)),"")</f>
        <v/>
      </c>
      <c r="O275" s="31" t="str">
        <f>IFERROR(IF(INDEX(database[],$C275,O$6)=0,"",INDEX(database[],$C275,O$6)),"")</f>
        <v/>
      </c>
      <c r="P275" s="31" t="str">
        <f>IFERROR(IF(INDEX(database[],$C275,P$6)=0,"",INDEX(database[],$C275,P$6)),"")</f>
        <v/>
      </c>
      <c r="Q275" s="31" t="str">
        <f>IFERROR(IF(INDEX(database[],$C275,Q$6)=0,"",INDEX(database[],$C275,Q$6)),"")</f>
        <v/>
      </c>
      <c r="R275" s="46" t="str">
        <f>IFERROR(IF(INDEX(database[],$C275,R$6)=0,"",INDEX(database[],$C275,R$6)),"")</f>
        <v/>
      </c>
      <c r="S275" s="31" t="str">
        <f>IFERROR(IF(INDEX(database[],$C275,S$6)=0,"",INDEX(database[],$C275,S$6)),"")</f>
        <v/>
      </c>
      <c r="T275" s="31" t="str">
        <f>IFERROR(IF(INDEX(database[],$C275,T$6)=0,"",INDEX(database[],$C275,T$6)),"")</f>
        <v/>
      </c>
      <c r="U275" s="31" t="str">
        <f>IFERROR(IF(INDEX(database[],$C275,U$6)=0,"",INDEX(database[],$C275,U$6)),"")</f>
        <v/>
      </c>
      <c r="V275" s="31" t="str">
        <f>IFERROR(IF(INDEX(database[],$C275,V$6)=0,"",INDEX(database[],$C275,V$6)),"")</f>
        <v/>
      </c>
      <c r="W275" s="31" t="str">
        <f>IFERROR(IF(INDEX(database[],$C275,W$6)=0,"",INDEX(database[],$C275,W$6)),"")</f>
        <v/>
      </c>
      <c r="X275" s="31" t="str">
        <f>IFERROR(IF(INDEX(database[],$C275,X$6)=0,"",INDEX(database[],$C275,X$6)),"")</f>
        <v/>
      </c>
      <c r="Y275" s="31" t="str">
        <f>IFERROR(IF(INDEX(database[],$C275,Y$6)=0,"",INDEX(database[],$C275,Y$6)),"")</f>
        <v/>
      </c>
      <c r="Z275" s="31" t="str">
        <f>IFERROR(IF(INDEX(database[],$C275,Z$6)=0,"",INDEX(database[],$C275,Z$6)),"")</f>
        <v/>
      </c>
      <c r="AA275" s="31" t="str">
        <f>IFERROR(IF(INDEX(database[],$C275,AA$6)=0,"",INDEX(database[],$C275,AA$6)),"")</f>
        <v/>
      </c>
      <c r="AB275" s="31" t="str">
        <f>IFERROR(IF(INDEX(database[],$C275,AB$6)=0,"",INDEX(database[],$C275,AB$6)),"")</f>
        <v/>
      </c>
      <c r="AC275" s="31" t="str">
        <f>IFERROR(IF(INDEX(database[],$C275,AC$6)=0,"",INDEX(database[],$C275,AC$6)),"")</f>
        <v/>
      </c>
      <c r="AD275" s="31" t="str">
        <f>IFERROR(IF(INDEX(database[],$C275,AD$6)=0,"",INDEX(database[],$C275,AD$6)),"")</f>
        <v/>
      </c>
      <c r="AE275" s="31" t="str">
        <f>IFERROR(IF(INDEX(database[],$C275,AE$6)=0,"",INDEX(database[],$C275,AE$6)),"")</f>
        <v/>
      </c>
      <c r="AF275" s="31" t="str">
        <f>IFERROR(IF(INDEX(database[],$C275,AF$6)=0,"",INDEX(database[],$C275,AF$6)),"")</f>
        <v/>
      </c>
      <c r="AG275" s="31" t="str">
        <f>IFERROR(IF(INDEX(database[],$C275,AG$6)=0,"",INDEX(database[],$C275,AG$6)),"")</f>
        <v/>
      </c>
      <c r="AH275" s="31" t="str">
        <f>IFERROR(IF(INDEX(database[],$C275,AH$6)=0,"",INDEX(database[],$C275,AH$6)),"")</f>
        <v/>
      </c>
      <c r="AI275" s="31" t="str">
        <f>IFERROR(IF(INDEX(database[],$C275,AI$6)=0,"",INDEX(database[],$C275,AI$6)),"")</f>
        <v/>
      </c>
      <c r="AJ275" s="31" t="str">
        <f>IFERROR(IF(INDEX(database[],$C275,AJ$6)=0,"",INDEX(database[],$C275,AJ$6)),"")</f>
        <v/>
      </c>
      <c r="AK275" s="31" t="str">
        <f>IFERROR(IF(INDEX(database[],$C275,AK$6)=0,"",INDEX(database[],$C275,AK$6)),"")</f>
        <v/>
      </c>
      <c r="AL275" s="31" t="str">
        <f>IFERROR(IF(INDEX(database[],$C275,AL$6)=0,"",INDEX(database[],$C275,AL$6)),"")</f>
        <v/>
      </c>
      <c r="AM275" s="31" t="str">
        <f>IFERROR(IF(INDEX(database[],$C275,AM$6)=0,"",INDEX(database[],$C275,AM$6)),"")</f>
        <v/>
      </c>
      <c r="AN275" s="31" t="str">
        <f>IFERROR(IF(INDEX(database[],$C275,AN$6)=0,"",INDEX(database[],$C275,AN$6)),"")</f>
        <v/>
      </c>
      <c r="AO275" s="31" t="str">
        <f>IFERROR(IF(INDEX(database[],$C275,AO$6)=0,"",INDEX(database[],$C275,AO$6)),"")</f>
        <v/>
      </c>
      <c r="AP275" s="31" t="str">
        <f>IFERROR(IF(INDEX(database[],$C275,AP$6)=0,"",INDEX(database[],$C275,AP$6)),"")</f>
        <v/>
      </c>
      <c r="AQ275" s="31" t="str">
        <f>IFERROR(IF(INDEX(database[],$C275,AQ$6)=0,"",INDEX(database[],$C275,AQ$6)),"")</f>
        <v/>
      </c>
      <c r="AR275" s="31" t="str">
        <f>IFERROR(IF(INDEX(database[],$C275,AR$6)=0,"",INDEX(database[],$C275,AR$6)),"")</f>
        <v/>
      </c>
      <c r="AS275" s="31" t="str">
        <f>IFERROR(IF(INDEX(database[],$C275,AS$6)=0,"",INDEX(database[],$C275,AS$6)),"")</f>
        <v/>
      </c>
      <c r="AT275" s="31" t="str">
        <f>IFERROR(IF(INDEX(database[],$C275,AT$6)=0,"",INDEX(database[],$C275,AT$6)),"")</f>
        <v/>
      </c>
      <c r="AU275" s="31" t="str">
        <f>IFERROR(IF(INDEX(database[],$C275,AU$6)=0,"",INDEX(database[],$C275,AU$6)),"")</f>
        <v/>
      </c>
      <c r="AV275" s="31" t="str">
        <f>IFERROR(IF(INDEX(database[],$C275,AV$6)=0,"",INDEX(database[],$C275,AV$6)),"")</f>
        <v/>
      </c>
      <c r="AW275" s="31" t="str">
        <f t="shared" si="146"/>
        <v/>
      </c>
      <c r="AX275" s="49" t="str">
        <f t="shared" si="151"/>
        <v/>
      </c>
      <c r="AY275" s="31" t="str">
        <f t="shared" si="152"/>
        <v/>
      </c>
      <c r="AZ275" s="31" t="str">
        <f t="shared" si="153"/>
        <v/>
      </c>
      <c r="BA275" s="49" t="str">
        <f t="shared" ca="1" si="154"/>
        <v/>
      </c>
      <c r="BB275" s="51" t="str">
        <f t="shared" ca="1" si="155"/>
        <v/>
      </c>
      <c r="BC275" s="50" t="str">
        <f t="shared" si="141"/>
        <v/>
      </c>
      <c r="BD275" s="46" t="str">
        <f t="shared" si="141"/>
        <v/>
      </c>
      <c r="BE275" s="46" t="str">
        <f t="shared" si="141"/>
        <v/>
      </c>
      <c r="BF275" s="46" t="str">
        <f t="shared" si="141"/>
        <v/>
      </c>
      <c r="BG275" s="46" t="str">
        <f t="shared" si="141"/>
        <v/>
      </c>
      <c r="BH275" s="46" t="str">
        <f t="shared" si="141"/>
        <v/>
      </c>
      <c r="BI275" s="46" t="str">
        <f t="shared" si="141"/>
        <v/>
      </c>
      <c r="BJ275" s="31" t="str">
        <f t="shared" si="156"/>
        <v/>
      </c>
      <c r="BK275" s="31" t="str">
        <f t="shared" si="157"/>
        <v/>
      </c>
      <c r="BL275" s="31" t="str">
        <f t="shared" si="158"/>
        <v/>
      </c>
      <c r="BM275" s="31" t="str">
        <f t="shared" si="159"/>
        <v/>
      </c>
      <c r="BN275" s="31" t="str">
        <f t="shared" si="160"/>
        <v/>
      </c>
      <c r="BO275" s="31" t="str">
        <f t="shared" si="161"/>
        <v/>
      </c>
      <c r="BP275" s="48"/>
      <c r="BQ275" s="48"/>
      <c r="BR275" s="48"/>
      <c r="BS275" s="48"/>
      <c r="BT275" s="48"/>
      <c r="BU275" s="31">
        <f>IFERROR(IF(OR(BU$7="",List!$B$8="",List!$B$8="All"),1,IF(List!$B$8=INDEX(IF(BU$5="d",DateTable,MainTable),$C275,BU$6),1,0)),0)</f>
        <v>1</v>
      </c>
      <c r="BV275" s="31">
        <f>IFERROR(IF(OR(BV$7="",List!$B$11="",List!$B$11="All"),1,IF(List!$B$11=INDEX(IF(BV$5="d",DateTable,MainTable),$C275,BV$6),1,0)),0)</f>
        <v>1</v>
      </c>
      <c r="BW275" s="31">
        <f>IFERROR(IF(OR(BW$7="",List!$B$14="",List!$B$14="All"),1,IF(List!$B$14=INDEX(IF(BW$5="d",DateTable,MainTable),$C275,BW$6),1,0)),0)</f>
        <v>1</v>
      </c>
      <c r="BX275" s="31">
        <f>IFERROR(IF(OR(BX$7="",List!$B$17="",List!$B$17="All"),1,IF(List!$B$17=INDEX(IF(BX$5="d",DateTable,MainTable),$C275,BX$6),1,0)),0)</f>
        <v>1</v>
      </c>
      <c r="BY275" s="31">
        <f t="shared" si="137"/>
        <v>1</v>
      </c>
      <c r="CA275" s="31" t="str">
        <f t="shared" si="138"/>
        <v/>
      </c>
      <c r="CB275" s="31" t="str">
        <f t="shared" si="147"/>
        <v/>
      </c>
      <c r="CD275" s="31">
        <f>IFERROR(IF(OR(Dashboard!$C$7="",Dashboard!$C$7="All"),1,IF(Dashboard!$C$7=INDEX(MainTable,$C275,CD$6),1,0)),0)</f>
        <v>1</v>
      </c>
      <c r="CE275" s="31">
        <f>IFERROR(IF(OR(Dashboard!$E$7="",Dashboard!$E$7="All"),1,IF(Dashboard!$E$7=INDEX(MainTable,$C275,CE$6),1,0)),0)</f>
        <v>1</v>
      </c>
      <c r="CF275" s="31">
        <f>IFERROR(IF(OR(Dashboard!$G$7="",Dashboard!$G$7="All"),1,IF(Dashboard!$G$7=INDEX(MainTable,$C275,CF$6),1,0)),0)</f>
        <v>1</v>
      </c>
      <c r="CG275" s="31">
        <f>IFERROR(IF(OR(Dashboard!$I$7="",Dashboard!$I$7="All"),1,IF(Dashboard!$I$7=INDEX(MainTable,$C275,CG$6),1,0)),0)</f>
        <v>1</v>
      </c>
      <c r="CH275" s="31">
        <f t="shared" si="139"/>
        <v>1</v>
      </c>
      <c r="CJ275" s="31">
        <f t="shared" ca="1" si="140"/>
        <v>0</v>
      </c>
      <c r="CK275" s="31">
        <f t="shared" ca="1" si="148"/>
        <v>0</v>
      </c>
      <c r="CL275" s="31">
        <f t="shared" si="149"/>
        <v>0</v>
      </c>
      <c r="CM275" s="31">
        <f t="shared" si="150"/>
        <v>0</v>
      </c>
      <c r="DG275" s="31" t="str">
        <f t="shared" si="142"/>
        <v/>
      </c>
      <c r="DH275" s="31" t="str">
        <f>IFERROR(IF(COUNTIF($DG$8:$DG275,DG275)&gt;1,"",DG275),"")</f>
        <v/>
      </c>
      <c r="DI275" s="31" t="str">
        <f t="array" ref="DI275">IFERROR(INDEX(filter1,SMALL(IF(LEN(filter1)&gt;0,ROW(filter1)-ROW(INDEX(filter1,1,1))+1),ROW($DF275)-ROW($DF$7))),"")</f>
        <v/>
      </c>
      <c r="DJ275" s="31" t="str">
        <f t="shared" si="143"/>
        <v/>
      </c>
      <c r="DK275" s="31" t="str">
        <f>IFERROR(IF(COUNTIF($DJ$8:$DJ275,DJ275)&gt;1,"",DJ275),"")</f>
        <v/>
      </c>
      <c r="DL275" s="31" t="str">
        <f t="array" ref="DL275">IFERROR(INDEX(filter2,SMALL(IF(LEN(filter2)&gt;0,ROW(filter2)-ROW(INDEX(filter2,1,1))+1),ROW($DF275)-ROW($DF$7))),"")</f>
        <v/>
      </c>
      <c r="DM275" s="31" t="str">
        <f t="shared" si="144"/>
        <v/>
      </c>
      <c r="DN275" s="31" t="str">
        <f>IFERROR(IF(COUNTIF($DM$8:$DM275,DM275)&gt;1,"",DM275),"")</f>
        <v/>
      </c>
      <c r="DO275" s="31" t="str">
        <f t="array" ref="DO275">IFERROR(INDEX(filter3,SMALL(IF(LEN(filter3)&gt;0,ROW(filter3)-ROW(INDEX(filter3,1,1))+1),ROW($DF275)-ROW($DF$7))),"")</f>
        <v/>
      </c>
      <c r="DP275" s="31" t="str">
        <f t="shared" si="145"/>
        <v/>
      </c>
      <c r="DQ275" s="31" t="str">
        <f>IFERROR(IF(COUNTIF($DP$8:$DP275,DP275)&gt;1,"",DP275),"")</f>
        <v/>
      </c>
      <c r="DR275" s="31" t="str">
        <f t="array" ref="DR275">IFERROR(INDEX(filter4,SMALL(IF(LEN(filter4)&gt;0,ROW(filter4)-ROW(INDEX(filter4,1,1))+1),ROW($DF275)-ROW($DF$7))),"")</f>
        <v/>
      </c>
      <c r="DY275" s="75"/>
      <c r="DZ275" s="75"/>
      <c r="EA275" s="75"/>
      <c r="EB275" s="75"/>
      <c r="EC275" s="75"/>
      <c r="ED275" s="75"/>
      <c r="EE275" s="75"/>
      <c r="EF275" s="75"/>
      <c r="EG275" s="75"/>
      <c r="EH275" s="75"/>
      <c r="EI275" s="75"/>
      <c r="EJ275" s="75"/>
    </row>
    <row r="276" spans="3:140" ht="15" customHeight="1" x14ac:dyDescent="0.25">
      <c r="C276" s="31">
        <v>269</v>
      </c>
      <c r="D276" s="31" t="str">
        <f>IFERROR(IF(INDEX(database[],$C276,D$6)=0,"",INDEX(database[],$C276,D$6)),"")</f>
        <v/>
      </c>
      <c r="E276" s="46" t="str">
        <f>IFERROR(IF(INDEX(database[],$C276,E$6)=0,"",INDEX(database[],$C276,E$6)),"")</f>
        <v/>
      </c>
      <c r="F276" s="31" t="str">
        <f>IFERROR(IF(INDEX(database[],$C276,F$6)=0,"",INDEX(database[],$C276,F$6)),"")</f>
        <v/>
      </c>
      <c r="G276" s="31" t="str">
        <f>IFERROR(IF(INDEX(database[],$C276,G$6)=0,"",INDEX(database[],$C276,G$6)),"")</f>
        <v/>
      </c>
      <c r="H276" s="31" t="str">
        <f>IFERROR(IF(INDEX(database[],$C276,H$6)=0,"",INDEX(database[],$C276,H$6)),"")</f>
        <v/>
      </c>
      <c r="I276" s="31" t="str">
        <f>IFERROR(IF(INDEX(database[],$C276,I$6)=0,"",INDEX(database[],$C276,I$6)),"")</f>
        <v/>
      </c>
      <c r="J276" s="31" t="str">
        <f>IFERROR(IF(INDEX(database[],$C276,J$6)=0,"",INDEX(database[],$C276,J$6)),"")</f>
        <v/>
      </c>
      <c r="K276" s="31" t="str">
        <f>IFERROR(IF(INDEX(database[],$C276,K$6)=0,"",INDEX(database[],$C276,K$6)),"")</f>
        <v/>
      </c>
      <c r="L276" s="31" t="str">
        <f>IFERROR(IF(INDEX(database[],$C276,L$6)=0,"",INDEX(database[],$C276,L$6)),"")</f>
        <v/>
      </c>
      <c r="M276" s="31" t="str">
        <f>IFERROR(IF(INDEX(database[],$C276,M$6)=0,"",INDEX(database[],$C276,M$6)),"")</f>
        <v/>
      </c>
      <c r="N276" s="31" t="str">
        <f>IFERROR(IF(INDEX(database[],$C276,N$6)=0,"",INDEX(database[],$C276,N$6)),"")</f>
        <v/>
      </c>
      <c r="O276" s="31" t="str">
        <f>IFERROR(IF(INDEX(database[],$C276,O$6)=0,"",INDEX(database[],$C276,O$6)),"")</f>
        <v/>
      </c>
      <c r="P276" s="31" t="str">
        <f>IFERROR(IF(INDEX(database[],$C276,P$6)=0,"",INDEX(database[],$C276,P$6)),"")</f>
        <v/>
      </c>
      <c r="Q276" s="31" t="str">
        <f>IFERROR(IF(INDEX(database[],$C276,Q$6)=0,"",INDEX(database[],$C276,Q$6)),"")</f>
        <v/>
      </c>
      <c r="R276" s="46" t="str">
        <f>IFERROR(IF(INDEX(database[],$C276,R$6)=0,"",INDEX(database[],$C276,R$6)),"")</f>
        <v/>
      </c>
      <c r="S276" s="31" t="str">
        <f>IFERROR(IF(INDEX(database[],$C276,S$6)=0,"",INDEX(database[],$C276,S$6)),"")</f>
        <v/>
      </c>
      <c r="T276" s="31" t="str">
        <f>IFERROR(IF(INDEX(database[],$C276,T$6)=0,"",INDEX(database[],$C276,T$6)),"")</f>
        <v/>
      </c>
      <c r="U276" s="31" t="str">
        <f>IFERROR(IF(INDEX(database[],$C276,U$6)=0,"",INDEX(database[],$C276,U$6)),"")</f>
        <v/>
      </c>
      <c r="V276" s="31" t="str">
        <f>IFERROR(IF(INDEX(database[],$C276,V$6)=0,"",INDEX(database[],$C276,V$6)),"")</f>
        <v/>
      </c>
      <c r="W276" s="31" t="str">
        <f>IFERROR(IF(INDEX(database[],$C276,W$6)=0,"",INDEX(database[],$C276,W$6)),"")</f>
        <v/>
      </c>
      <c r="X276" s="31" t="str">
        <f>IFERROR(IF(INDEX(database[],$C276,X$6)=0,"",INDEX(database[],$C276,X$6)),"")</f>
        <v/>
      </c>
      <c r="Y276" s="31" t="str">
        <f>IFERROR(IF(INDEX(database[],$C276,Y$6)=0,"",INDEX(database[],$C276,Y$6)),"")</f>
        <v/>
      </c>
      <c r="Z276" s="31" t="str">
        <f>IFERROR(IF(INDEX(database[],$C276,Z$6)=0,"",INDEX(database[],$C276,Z$6)),"")</f>
        <v/>
      </c>
      <c r="AA276" s="31" t="str">
        <f>IFERROR(IF(INDEX(database[],$C276,AA$6)=0,"",INDEX(database[],$C276,AA$6)),"")</f>
        <v/>
      </c>
      <c r="AB276" s="31" t="str">
        <f>IFERROR(IF(INDEX(database[],$C276,AB$6)=0,"",INDEX(database[],$C276,AB$6)),"")</f>
        <v/>
      </c>
      <c r="AC276" s="31" t="str">
        <f>IFERROR(IF(INDEX(database[],$C276,AC$6)=0,"",INDEX(database[],$C276,AC$6)),"")</f>
        <v/>
      </c>
      <c r="AD276" s="31" t="str">
        <f>IFERROR(IF(INDEX(database[],$C276,AD$6)=0,"",INDEX(database[],$C276,AD$6)),"")</f>
        <v/>
      </c>
      <c r="AE276" s="31" t="str">
        <f>IFERROR(IF(INDEX(database[],$C276,AE$6)=0,"",INDEX(database[],$C276,AE$6)),"")</f>
        <v/>
      </c>
      <c r="AF276" s="31" t="str">
        <f>IFERROR(IF(INDEX(database[],$C276,AF$6)=0,"",INDEX(database[],$C276,AF$6)),"")</f>
        <v/>
      </c>
      <c r="AG276" s="31" t="str">
        <f>IFERROR(IF(INDEX(database[],$C276,AG$6)=0,"",INDEX(database[],$C276,AG$6)),"")</f>
        <v/>
      </c>
      <c r="AH276" s="31" t="str">
        <f>IFERROR(IF(INDEX(database[],$C276,AH$6)=0,"",INDEX(database[],$C276,AH$6)),"")</f>
        <v/>
      </c>
      <c r="AI276" s="31" t="str">
        <f>IFERROR(IF(INDEX(database[],$C276,AI$6)=0,"",INDEX(database[],$C276,AI$6)),"")</f>
        <v/>
      </c>
      <c r="AJ276" s="31" t="str">
        <f>IFERROR(IF(INDEX(database[],$C276,AJ$6)=0,"",INDEX(database[],$C276,AJ$6)),"")</f>
        <v/>
      </c>
      <c r="AK276" s="31" t="str">
        <f>IFERROR(IF(INDEX(database[],$C276,AK$6)=0,"",INDEX(database[],$C276,AK$6)),"")</f>
        <v/>
      </c>
      <c r="AL276" s="31" t="str">
        <f>IFERROR(IF(INDEX(database[],$C276,AL$6)=0,"",INDEX(database[],$C276,AL$6)),"")</f>
        <v/>
      </c>
      <c r="AM276" s="31" t="str">
        <f>IFERROR(IF(INDEX(database[],$C276,AM$6)=0,"",INDEX(database[],$C276,AM$6)),"")</f>
        <v/>
      </c>
      <c r="AN276" s="31" t="str">
        <f>IFERROR(IF(INDEX(database[],$C276,AN$6)=0,"",INDEX(database[],$C276,AN$6)),"")</f>
        <v/>
      </c>
      <c r="AO276" s="31" t="str">
        <f>IFERROR(IF(INDEX(database[],$C276,AO$6)=0,"",INDEX(database[],$C276,AO$6)),"")</f>
        <v/>
      </c>
      <c r="AP276" s="31" t="str">
        <f>IFERROR(IF(INDEX(database[],$C276,AP$6)=0,"",INDEX(database[],$C276,AP$6)),"")</f>
        <v/>
      </c>
      <c r="AQ276" s="31" t="str">
        <f>IFERROR(IF(INDEX(database[],$C276,AQ$6)=0,"",INDEX(database[],$C276,AQ$6)),"")</f>
        <v/>
      </c>
      <c r="AR276" s="31" t="str">
        <f>IFERROR(IF(INDEX(database[],$C276,AR$6)=0,"",INDEX(database[],$C276,AR$6)),"")</f>
        <v/>
      </c>
      <c r="AS276" s="31" t="str">
        <f>IFERROR(IF(INDEX(database[],$C276,AS$6)=0,"",INDEX(database[],$C276,AS$6)),"")</f>
        <v/>
      </c>
      <c r="AT276" s="31" t="str">
        <f>IFERROR(IF(INDEX(database[],$C276,AT$6)=0,"",INDEX(database[],$C276,AT$6)),"")</f>
        <v/>
      </c>
      <c r="AU276" s="31" t="str">
        <f>IFERROR(IF(INDEX(database[],$C276,AU$6)=0,"",INDEX(database[],$C276,AU$6)),"")</f>
        <v/>
      </c>
      <c r="AV276" s="31" t="str">
        <f>IFERROR(IF(INDEX(database[],$C276,AV$6)=0,"",INDEX(database[],$C276,AV$6)),"")</f>
        <v/>
      </c>
      <c r="AW276" s="31" t="str">
        <f t="shared" si="146"/>
        <v/>
      </c>
      <c r="AX276" s="49" t="str">
        <f t="shared" si="151"/>
        <v/>
      </c>
      <c r="AY276" s="31" t="str">
        <f t="shared" si="152"/>
        <v/>
      </c>
      <c r="AZ276" s="31" t="str">
        <f t="shared" si="153"/>
        <v/>
      </c>
      <c r="BA276" s="49" t="str">
        <f t="shared" ca="1" si="154"/>
        <v/>
      </c>
      <c r="BB276" s="51" t="str">
        <f t="shared" ca="1" si="155"/>
        <v/>
      </c>
      <c r="BC276" s="50" t="str">
        <f t="shared" si="141"/>
        <v/>
      </c>
      <c r="BD276" s="46" t="str">
        <f t="shared" si="141"/>
        <v/>
      </c>
      <c r="BE276" s="46" t="str">
        <f t="shared" si="141"/>
        <v/>
      </c>
      <c r="BF276" s="46" t="str">
        <f t="shared" si="141"/>
        <v/>
      </c>
      <c r="BG276" s="46" t="str">
        <f t="shared" si="141"/>
        <v/>
      </c>
      <c r="BH276" s="46" t="str">
        <f t="shared" si="141"/>
        <v/>
      </c>
      <c r="BI276" s="46" t="str">
        <f t="shared" si="141"/>
        <v/>
      </c>
      <c r="BJ276" s="31" t="str">
        <f t="shared" si="156"/>
        <v/>
      </c>
      <c r="BK276" s="31" t="str">
        <f t="shared" si="157"/>
        <v/>
      </c>
      <c r="BL276" s="31" t="str">
        <f t="shared" si="158"/>
        <v/>
      </c>
      <c r="BM276" s="31" t="str">
        <f t="shared" si="159"/>
        <v/>
      </c>
      <c r="BN276" s="31" t="str">
        <f t="shared" si="160"/>
        <v/>
      </c>
      <c r="BO276" s="31" t="str">
        <f t="shared" si="161"/>
        <v/>
      </c>
      <c r="BP276" s="48"/>
      <c r="BQ276" s="48"/>
      <c r="BR276" s="48"/>
      <c r="BS276" s="48"/>
      <c r="BT276" s="48"/>
      <c r="BU276" s="31">
        <f>IFERROR(IF(OR(BU$7="",List!$B$8="",List!$B$8="All"),1,IF(List!$B$8=INDEX(IF(BU$5="d",DateTable,MainTable),$C276,BU$6),1,0)),0)</f>
        <v>1</v>
      </c>
      <c r="BV276" s="31">
        <f>IFERROR(IF(OR(BV$7="",List!$B$11="",List!$B$11="All"),1,IF(List!$B$11=INDEX(IF(BV$5="d",DateTable,MainTable),$C276,BV$6),1,0)),0)</f>
        <v>1</v>
      </c>
      <c r="BW276" s="31">
        <f>IFERROR(IF(OR(BW$7="",List!$B$14="",List!$B$14="All"),1,IF(List!$B$14=INDEX(IF(BW$5="d",DateTable,MainTable),$C276,BW$6),1,0)),0)</f>
        <v>1</v>
      </c>
      <c r="BX276" s="31">
        <f>IFERROR(IF(OR(BX$7="",List!$B$17="",List!$B$17="All"),1,IF(List!$B$17=INDEX(IF(BX$5="d",DateTable,MainTable),$C276,BX$6),1,0)),0)</f>
        <v>1</v>
      </c>
      <c r="BY276" s="31">
        <f t="shared" si="137"/>
        <v>1</v>
      </c>
      <c r="CA276" s="31" t="str">
        <f t="shared" si="138"/>
        <v/>
      </c>
      <c r="CB276" s="31" t="str">
        <f t="shared" si="147"/>
        <v/>
      </c>
      <c r="CD276" s="31">
        <f>IFERROR(IF(OR(Dashboard!$C$7="",Dashboard!$C$7="All"),1,IF(Dashboard!$C$7=INDEX(MainTable,$C276,CD$6),1,0)),0)</f>
        <v>1</v>
      </c>
      <c r="CE276" s="31">
        <f>IFERROR(IF(OR(Dashboard!$E$7="",Dashboard!$E$7="All"),1,IF(Dashboard!$E$7=INDEX(MainTable,$C276,CE$6),1,0)),0)</f>
        <v>1</v>
      </c>
      <c r="CF276" s="31">
        <f>IFERROR(IF(OR(Dashboard!$G$7="",Dashboard!$G$7="All"),1,IF(Dashboard!$G$7=INDEX(MainTable,$C276,CF$6),1,0)),0)</f>
        <v>1</v>
      </c>
      <c r="CG276" s="31">
        <f>IFERROR(IF(OR(Dashboard!$I$7="",Dashboard!$I$7="All"),1,IF(Dashboard!$I$7=INDEX(MainTable,$C276,CG$6),1,0)),0)</f>
        <v>1</v>
      </c>
      <c r="CH276" s="31">
        <f t="shared" si="139"/>
        <v>1</v>
      </c>
      <c r="CJ276" s="31">
        <f t="shared" ca="1" si="140"/>
        <v>0</v>
      </c>
      <c r="CK276" s="31">
        <f t="shared" ca="1" si="148"/>
        <v>0</v>
      </c>
      <c r="CL276" s="31">
        <f t="shared" si="149"/>
        <v>0</v>
      </c>
      <c r="CM276" s="31">
        <f t="shared" si="150"/>
        <v>0</v>
      </c>
      <c r="DG276" s="31" t="str">
        <f t="shared" si="142"/>
        <v/>
      </c>
      <c r="DH276" s="31" t="str">
        <f>IFERROR(IF(COUNTIF($DG$8:$DG276,DG276)&gt;1,"",DG276),"")</f>
        <v/>
      </c>
      <c r="DI276" s="31" t="str">
        <f t="array" ref="DI276">IFERROR(INDEX(filter1,SMALL(IF(LEN(filter1)&gt;0,ROW(filter1)-ROW(INDEX(filter1,1,1))+1),ROW($DF276)-ROW($DF$7))),"")</f>
        <v/>
      </c>
      <c r="DJ276" s="31" t="str">
        <f t="shared" si="143"/>
        <v/>
      </c>
      <c r="DK276" s="31" t="str">
        <f>IFERROR(IF(COUNTIF($DJ$8:$DJ276,DJ276)&gt;1,"",DJ276),"")</f>
        <v/>
      </c>
      <c r="DL276" s="31" t="str">
        <f t="array" ref="DL276">IFERROR(INDEX(filter2,SMALL(IF(LEN(filter2)&gt;0,ROW(filter2)-ROW(INDEX(filter2,1,1))+1),ROW($DF276)-ROW($DF$7))),"")</f>
        <v/>
      </c>
      <c r="DM276" s="31" t="str">
        <f t="shared" si="144"/>
        <v/>
      </c>
      <c r="DN276" s="31" t="str">
        <f>IFERROR(IF(COUNTIF($DM$8:$DM276,DM276)&gt;1,"",DM276),"")</f>
        <v/>
      </c>
      <c r="DO276" s="31" t="str">
        <f t="array" ref="DO276">IFERROR(INDEX(filter3,SMALL(IF(LEN(filter3)&gt;0,ROW(filter3)-ROW(INDEX(filter3,1,1))+1),ROW($DF276)-ROW($DF$7))),"")</f>
        <v/>
      </c>
      <c r="DP276" s="31" t="str">
        <f t="shared" si="145"/>
        <v/>
      </c>
      <c r="DQ276" s="31" t="str">
        <f>IFERROR(IF(COUNTIF($DP$8:$DP276,DP276)&gt;1,"",DP276),"")</f>
        <v/>
      </c>
      <c r="DR276" s="31" t="str">
        <f t="array" ref="DR276">IFERROR(INDEX(filter4,SMALL(IF(LEN(filter4)&gt;0,ROW(filter4)-ROW(INDEX(filter4,1,1))+1),ROW($DF276)-ROW($DF$7))),"")</f>
        <v/>
      </c>
      <c r="DY276" s="75"/>
      <c r="DZ276" s="75"/>
      <c r="EA276" s="75"/>
      <c r="EB276" s="75"/>
      <c r="EC276" s="75"/>
      <c r="ED276" s="75"/>
      <c r="EE276" s="75"/>
      <c r="EF276" s="75"/>
      <c r="EG276" s="75"/>
      <c r="EH276" s="75"/>
      <c r="EI276" s="75"/>
      <c r="EJ276" s="75"/>
    </row>
    <row r="277" spans="3:140" ht="15" customHeight="1" x14ac:dyDescent="0.25">
      <c r="C277" s="31">
        <v>270</v>
      </c>
      <c r="D277" s="31" t="str">
        <f>IFERROR(IF(INDEX(database[],$C277,D$6)=0,"",INDEX(database[],$C277,D$6)),"")</f>
        <v/>
      </c>
      <c r="E277" s="46" t="str">
        <f>IFERROR(IF(INDEX(database[],$C277,E$6)=0,"",INDEX(database[],$C277,E$6)),"")</f>
        <v/>
      </c>
      <c r="F277" s="31" t="str">
        <f>IFERROR(IF(INDEX(database[],$C277,F$6)=0,"",INDEX(database[],$C277,F$6)),"")</f>
        <v/>
      </c>
      <c r="G277" s="31" t="str">
        <f>IFERROR(IF(INDEX(database[],$C277,G$6)=0,"",INDEX(database[],$C277,G$6)),"")</f>
        <v/>
      </c>
      <c r="H277" s="31" t="str">
        <f>IFERROR(IF(INDEX(database[],$C277,H$6)=0,"",INDEX(database[],$C277,H$6)),"")</f>
        <v/>
      </c>
      <c r="I277" s="31" t="str">
        <f>IFERROR(IF(INDEX(database[],$C277,I$6)=0,"",INDEX(database[],$C277,I$6)),"")</f>
        <v/>
      </c>
      <c r="J277" s="31" t="str">
        <f>IFERROR(IF(INDEX(database[],$C277,J$6)=0,"",INDEX(database[],$C277,J$6)),"")</f>
        <v/>
      </c>
      <c r="K277" s="31" t="str">
        <f>IFERROR(IF(INDEX(database[],$C277,K$6)=0,"",INDEX(database[],$C277,K$6)),"")</f>
        <v/>
      </c>
      <c r="L277" s="31" t="str">
        <f>IFERROR(IF(INDEX(database[],$C277,L$6)=0,"",INDEX(database[],$C277,L$6)),"")</f>
        <v/>
      </c>
      <c r="M277" s="31" t="str">
        <f>IFERROR(IF(INDEX(database[],$C277,M$6)=0,"",INDEX(database[],$C277,M$6)),"")</f>
        <v/>
      </c>
      <c r="N277" s="31" t="str">
        <f>IFERROR(IF(INDEX(database[],$C277,N$6)=0,"",INDEX(database[],$C277,N$6)),"")</f>
        <v/>
      </c>
      <c r="O277" s="31" t="str">
        <f>IFERROR(IF(INDEX(database[],$C277,O$6)=0,"",INDEX(database[],$C277,O$6)),"")</f>
        <v/>
      </c>
      <c r="P277" s="31" t="str">
        <f>IFERROR(IF(INDEX(database[],$C277,P$6)=0,"",INDEX(database[],$C277,P$6)),"")</f>
        <v/>
      </c>
      <c r="Q277" s="31" t="str">
        <f>IFERROR(IF(INDEX(database[],$C277,Q$6)=0,"",INDEX(database[],$C277,Q$6)),"")</f>
        <v/>
      </c>
      <c r="R277" s="46" t="str">
        <f>IFERROR(IF(INDEX(database[],$C277,R$6)=0,"",INDEX(database[],$C277,R$6)),"")</f>
        <v/>
      </c>
      <c r="S277" s="31" t="str">
        <f>IFERROR(IF(INDEX(database[],$C277,S$6)=0,"",INDEX(database[],$C277,S$6)),"")</f>
        <v/>
      </c>
      <c r="T277" s="31" t="str">
        <f>IFERROR(IF(INDEX(database[],$C277,T$6)=0,"",INDEX(database[],$C277,T$6)),"")</f>
        <v/>
      </c>
      <c r="U277" s="31" t="str">
        <f>IFERROR(IF(INDEX(database[],$C277,U$6)=0,"",INDEX(database[],$C277,U$6)),"")</f>
        <v/>
      </c>
      <c r="V277" s="31" t="str">
        <f>IFERROR(IF(INDEX(database[],$C277,V$6)=0,"",INDEX(database[],$C277,V$6)),"")</f>
        <v/>
      </c>
      <c r="W277" s="31" t="str">
        <f>IFERROR(IF(INDEX(database[],$C277,W$6)=0,"",INDEX(database[],$C277,W$6)),"")</f>
        <v/>
      </c>
      <c r="X277" s="31" t="str">
        <f>IFERROR(IF(INDEX(database[],$C277,X$6)=0,"",INDEX(database[],$C277,X$6)),"")</f>
        <v/>
      </c>
      <c r="Y277" s="31" t="str">
        <f>IFERROR(IF(INDEX(database[],$C277,Y$6)=0,"",INDEX(database[],$C277,Y$6)),"")</f>
        <v/>
      </c>
      <c r="Z277" s="31" t="str">
        <f>IFERROR(IF(INDEX(database[],$C277,Z$6)=0,"",INDEX(database[],$C277,Z$6)),"")</f>
        <v/>
      </c>
      <c r="AA277" s="31" t="str">
        <f>IFERROR(IF(INDEX(database[],$C277,AA$6)=0,"",INDEX(database[],$C277,AA$6)),"")</f>
        <v/>
      </c>
      <c r="AB277" s="31" t="str">
        <f>IFERROR(IF(INDEX(database[],$C277,AB$6)=0,"",INDEX(database[],$C277,AB$6)),"")</f>
        <v/>
      </c>
      <c r="AC277" s="31" t="str">
        <f>IFERROR(IF(INDEX(database[],$C277,AC$6)=0,"",INDEX(database[],$C277,AC$6)),"")</f>
        <v/>
      </c>
      <c r="AD277" s="31" t="str">
        <f>IFERROR(IF(INDEX(database[],$C277,AD$6)=0,"",INDEX(database[],$C277,AD$6)),"")</f>
        <v/>
      </c>
      <c r="AE277" s="31" t="str">
        <f>IFERROR(IF(INDEX(database[],$C277,AE$6)=0,"",INDEX(database[],$C277,AE$6)),"")</f>
        <v/>
      </c>
      <c r="AF277" s="31" t="str">
        <f>IFERROR(IF(INDEX(database[],$C277,AF$6)=0,"",INDEX(database[],$C277,AF$6)),"")</f>
        <v/>
      </c>
      <c r="AG277" s="31" t="str">
        <f>IFERROR(IF(INDEX(database[],$C277,AG$6)=0,"",INDEX(database[],$C277,AG$6)),"")</f>
        <v/>
      </c>
      <c r="AH277" s="31" t="str">
        <f>IFERROR(IF(INDEX(database[],$C277,AH$6)=0,"",INDEX(database[],$C277,AH$6)),"")</f>
        <v/>
      </c>
      <c r="AI277" s="31" t="str">
        <f>IFERROR(IF(INDEX(database[],$C277,AI$6)=0,"",INDEX(database[],$C277,AI$6)),"")</f>
        <v/>
      </c>
      <c r="AJ277" s="31" t="str">
        <f>IFERROR(IF(INDEX(database[],$C277,AJ$6)=0,"",INDEX(database[],$C277,AJ$6)),"")</f>
        <v/>
      </c>
      <c r="AK277" s="31" t="str">
        <f>IFERROR(IF(INDEX(database[],$C277,AK$6)=0,"",INDEX(database[],$C277,AK$6)),"")</f>
        <v/>
      </c>
      <c r="AL277" s="31" t="str">
        <f>IFERROR(IF(INDEX(database[],$C277,AL$6)=0,"",INDEX(database[],$C277,AL$6)),"")</f>
        <v/>
      </c>
      <c r="AM277" s="31" t="str">
        <f>IFERROR(IF(INDEX(database[],$C277,AM$6)=0,"",INDEX(database[],$C277,AM$6)),"")</f>
        <v/>
      </c>
      <c r="AN277" s="31" t="str">
        <f>IFERROR(IF(INDEX(database[],$C277,AN$6)=0,"",INDEX(database[],$C277,AN$6)),"")</f>
        <v/>
      </c>
      <c r="AO277" s="31" t="str">
        <f>IFERROR(IF(INDEX(database[],$C277,AO$6)=0,"",INDEX(database[],$C277,AO$6)),"")</f>
        <v/>
      </c>
      <c r="AP277" s="31" t="str">
        <f>IFERROR(IF(INDEX(database[],$C277,AP$6)=0,"",INDEX(database[],$C277,AP$6)),"")</f>
        <v/>
      </c>
      <c r="AQ277" s="31" t="str">
        <f>IFERROR(IF(INDEX(database[],$C277,AQ$6)=0,"",INDEX(database[],$C277,AQ$6)),"")</f>
        <v/>
      </c>
      <c r="AR277" s="31" t="str">
        <f>IFERROR(IF(INDEX(database[],$C277,AR$6)=0,"",INDEX(database[],$C277,AR$6)),"")</f>
        <v/>
      </c>
      <c r="AS277" s="31" t="str">
        <f>IFERROR(IF(INDEX(database[],$C277,AS$6)=0,"",INDEX(database[],$C277,AS$6)),"")</f>
        <v/>
      </c>
      <c r="AT277" s="31" t="str">
        <f>IFERROR(IF(INDEX(database[],$C277,AT$6)=0,"",INDEX(database[],$C277,AT$6)),"")</f>
        <v/>
      </c>
      <c r="AU277" s="31" t="str">
        <f>IFERROR(IF(INDEX(database[],$C277,AU$6)=0,"",INDEX(database[],$C277,AU$6)),"")</f>
        <v/>
      </c>
      <c r="AV277" s="31" t="str">
        <f>IFERROR(IF(INDEX(database[],$C277,AV$6)=0,"",INDEX(database[],$C277,AV$6)),"")</f>
        <v/>
      </c>
      <c r="AW277" s="31" t="str">
        <f t="shared" si="146"/>
        <v/>
      </c>
      <c r="AX277" s="49" t="str">
        <f t="shared" si="151"/>
        <v/>
      </c>
      <c r="AY277" s="31" t="str">
        <f t="shared" si="152"/>
        <v/>
      </c>
      <c r="AZ277" s="31" t="str">
        <f t="shared" si="153"/>
        <v/>
      </c>
      <c r="BA277" s="49" t="str">
        <f t="shared" ca="1" si="154"/>
        <v/>
      </c>
      <c r="BB277" s="51" t="str">
        <f t="shared" ca="1" si="155"/>
        <v/>
      </c>
      <c r="BC277" s="50" t="str">
        <f t="shared" si="141"/>
        <v/>
      </c>
      <c r="BD277" s="46" t="str">
        <f t="shared" si="141"/>
        <v/>
      </c>
      <c r="BE277" s="46" t="str">
        <f t="shared" si="141"/>
        <v/>
      </c>
      <c r="BF277" s="46" t="str">
        <f t="shared" si="141"/>
        <v/>
      </c>
      <c r="BG277" s="46" t="str">
        <f t="shared" si="141"/>
        <v/>
      </c>
      <c r="BH277" s="46" t="str">
        <f t="shared" si="141"/>
        <v/>
      </c>
      <c r="BI277" s="46" t="str">
        <f t="shared" si="141"/>
        <v/>
      </c>
      <c r="BJ277" s="31" t="str">
        <f t="shared" si="156"/>
        <v/>
      </c>
      <c r="BK277" s="31" t="str">
        <f t="shared" si="157"/>
        <v/>
      </c>
      <c r="BL277" s="31" t="str">
        <f t="shared" si="158"/>
        <v/>
      </c>
      <c r="BM277" s="31" t="str">
        <f t="shared" si="159"/>
        <v/>
      </c>
      <c r="BN277" s="31" t="str">
        <f t="shared" si="160"/>
        <v/>
      </c>
      <c r="BO277" s="31" t="str">
        <f t="shared" si="161"/>
        <v/>
      </c>
      <c r="BP277" s="48"/>
      <c r="BQ277" s="48"/>
      <c r="BR277" s="48"/>
      <c r="BS277" s="48"/>
      <c r="BT277" s="48"/>
      <c r="BU277" s="31">
        <f>IFERROR(IF(OR(BU$7="",List!$B$8="",List!$B$8="All"),1,IF(List!$B$8=INDEX(IF(BU$5="d",DateTable,MainTable),$C277,BU$6),1,0)),0)</f>
        <v>1</v>
      </c>
      <c r="BV277" s="31">
        <f>IFERROR(IF(OR(BV$7="",List!$B$11="",List!$B$11="All"),1,IF(List!$B$11=INDEX(IF(BV$5="d",DateTable,MainTable),$C277,BV$6),1,0)),0)</f>
        <v>1</v>
      </c>
      <c r="BW277" s="31">
        <f>IFERROR(IF(OR(BW$7="",List!$B$14="",List!$B$14="All"),1,IF(List!$B$14=INDEX(IF(BW$5="d",DateTable,MainTable),$C277,BW$6),1,0)),0)</f>
        <v>1</v>
      </c>
      <c r="BX277" s="31">
        <f>IFERROR(IF(OR(BX$7="",List!$B$17="",List!$B$17="All"),1,IF(List!$B$17=INDEX(IF(BX$5="d",DateTable,MainTable),$C277,BX$6),1,0)),0)</f>
        <v>1</v>
      </c>
      <c r="BY277" s="31">
        <f t="shared" si="137"/>
        <v>1</v>
      </c>
      <c r="CA277" s="31" t="str">
        <f t="shared" si="138"/>
        <v/>
      </c>
      <c r="CB277" s="31" t="str">
        <f t="shared" si="147"/>
        <v/>
      </c>
      <c r="CD277" s="31">
        <f>IFERROR(IF(OR(Dashboard!$C$7="",Dashboard!$C$7="All"),1,IF(Dashboard!$C$7=INDEX(MainTable,$C277,CD$6),1,0)),0)</f>
        <v>1</v>
      </c>
      <c r="CE277" s="31">
        <f>IFERROR(IF(OR(Dashboard!$E$7="",Dashboard!$E$7="All"),1,IF(Dashboard!$E$7=INDEX(MainTable,$C277,CE$6),1,0)),0)</f>
        <v>1</v>
      </c>
      <c r="CF277" s="31">
        <f>IFERROR(IF(OR(Dashboard!$G$7="",Dashboard!$G$7="All"),1,IF(Dashboard!$G$7=INDEX(MainTable,$C277,CF$6),1,0)),0)</f>
        <v>1</v>
      </c>
      <c r="CG277" s="31">
        <f>IFERROR(IF(OR(Dashboard!$I$7="",Dashboard!$I$7="All"),1,IF(Dashboard!$I$7=INDEX(MainTable,$C277,CG$6),1,0)),0)</f>
        <v>1</v>
      </c>
      <c r="CH277" s="31">
        <f t="shared" si="139"/>
        <v>1</v>
      </c>
      <c r="CJ277" s="31">
        <f t="shared" ca="1" si="140"/>
        <v>0</v>
      </c>
      <c r="CK277" s="31">
        <f t="shared" ca="1" si="148"/>
        <v>0</v>
      </c>
      <c r="CL277" s="31">
        <f t="shared" si="149"/>
        <v>0</v>
      </c>
      <c r="CM277" s="31">
        <f t="shared" si="150"/>
        <v>0</v>
      </c>
      <c r="DG277" s="31" t="str">
        <f t="shared" si="142"/>
        <v/>
      </c>
      <c r="DH277" s="31" t="str">
        <f>IFERROR(IF(COUNTIF($DG$8:$DG277,DG277)&gt;1,"",DG277),"")</f>
        <v/>
      </c>
      <c r="DI277" s="31" t="str">
        <f t="array" ref="DI277">IFERROR(INDEX(filter1,SMALL(IF(LEN(filter1)&gt;0,ROW(filter1)-ROW(INDEX(filter1,1,1))+1),ROW($DF277)-ROW($DF$7))),"")</f>
        <v/>
      </c>
      <c r="DJ277" s="31" t="str">
        <f t="shared" si="143"/>
        <v/>
      </c>
      <c r="DK277" s="31" t="str">
        <f>IFERROR(IF(COUNTIF($DJ$8:$DJ277,DJ277)&gt;1,"",DJ277),"")</f>
        <v/>
      </c>
      <c r="DL277" s="31" t="str">
        <f t="array" ref="DL277">IFERROR(INDEX(filter2,SMALL(IF(LEN(filter2)&gt;0,ROW(filter2)-ROW(INDEX(filter2,1,1))+1),ROW($DF277)-ROW($DF$7))),"")</f>
        <v/>
      </c>
      <c r="DM277" s="31" t="str">
        <f t="shared" si="144"/>
        <v/>
      </c>
      <c r="DN277" s="31" t="str">
        <f>IFERROR(IF(COUNTIF($DM$8:$DM277,DM277)&gt;1,"",DM277),"")</f>
        <v/>
      </c>
      <c r="DO277" s="31" t="str">
        <f t="array" ref="DO277">IFERROR(INDEX(filter3,SMALL(IF(LEN(filter3)&gt;0,ROW(filter3)-ROW(INDEX(filter3,1,1))+1),ROW($DF277)-ROW($DF$7))),"")</f>
        <v/>
      </c>
      <c r="DP277" s="31" t="str">
        <f t="shared" si="145"/>
        <v/>
      </c>
      <c r="DQ277" s="31" t="str">
        <f>IFERROR(IF(COUNTIF($DP$8:$DP277,DP277)&gt;1,"",DP277),"")</f>
        <v/>
      </c>
      <c r="DR277" s="31" t="str">
        <f t="array" ref="DR277">IFERROR(INDEX(filter4,SMALL(IF(LEN(filter4)&gt;0,ROW(filter4)-ROW(INDEX(filter4,1,1))+1),ROW($DF277)-ROW($DF$7))),"")</f>
        <v/>
      </c>
      <c r="DY277" s="75"/>
      <c r="DZ277" s="75"/>
      <c r="EA277" s="75"/>
      <c r="EB277" s="75"/>
      <c r="EC277" s="75"/>
      <c r="ED277" s="75"/>
      <c r="EE277" s="75"/>
      <c r="EF277" s="75"/>
      <c r="EG277" s="75"/>
      <c r="EH277" s="75"/>
      <c r="EI277" s="75"/>
      <c r="EJ277" s="75"/>
    </row>
    <row r="278" spans="3:140" ht="15" customHeight="1" x14ac:dyDescent="0.25">
      <c r="C278" s="31">
        <v>271</v>
      </c>
      <c r="D278" s="31" t="str">
        <f>IFERROR(IF(INDEX(database[],$C278,D$6)=0,"",INDEX(database[],$C278,D$6)),"")</f>
        <v/>
      </c>
      <c r="E278" s="46" t="str">
        <f>IFERROR(IF(INDEX(database[],$C278,E$6)=0,"",INDEX(database[],$C278,E$6)),"")</f>
        <v/>
      </c>
      <c r="F278" s="31" t="str">
        <f>IFERROR(IF(INDEX(database[],$C278,F$6)=0,"",INDEX(database[],$C278,F$6)),"")</f>
        <v/>
      </c>
      <c r="G278" s="31" t="str">
        <f>IFERROR(IF(INDEX(database[],$C278,G$6)=0,"",INDEX(database[],$C278,G$6)),"")</f>
        <v/>
      </c>
      <c r="H278" s="31" t="str">
        <f>IFERROR(IF(INDEX(database[],$C278,H$6)=0,"",INDEX(database[],$C278,H$6)),"")</f>
        <v/>
      </c>
      <c r="I278" s="31" t="str">
        <f>IFERROR(IF(INDEX(database[],$C278,I$6)=0,"",INDEX(database[],$C278,I$6)),"")</f>
        <v/>
      </c>
      <c r="J278" s="31" t="str">
        <f>IFERROR(IF(INDEX(database[],$C278,J$6)=0,"",INDEX(database[],$C278,J$6)),"")</f>
        <v/>
      </c>
      <c r="K278" s="31" t="str">
        <f>IFERROR(IF(INDEX(database[],$C278,K$6)=0,"",INDEX(database[],$C278,K$6)),"")</f>
        <v/>
      </c>
      <c r="L278" s="31" t="str">
        <f>IFERROR(IF(INDEX(database[],$C278,L$6)=0,"",INDEX(database[],$C278,L$6)),"")</f>
        <v/>
      </c>
      <c r="M278" s="31" t="str">
        <f>IFERROR(IF(INDEX(database[],$C278,M$6)=0,"",INDEX(database[],$C278,M$6)),"")</f>
        <v/>
      </c>
      <c r="N278" s="31" t="str">
        <f>IFERROR(IF(INDEX(database[],$C278,N$6)=0,"",INDEX(database[],$C278,N$6)),"")</f>
        <v/>
      </c>
      <c r="O278" s="31" t="str">
        <f>IFERROR(IF(INDEX(database[],$C278,O$6)=0,"",INDEX(database[],$C278,O$6)),"")</f>
        <v/>
      </c>
      <c r="P278" s="31" t="str">
        <f>IFERROR(IF(INDEX(database[],$C278,P$6)=0,"",INDEX(database[],$C278,P$6)),"")</f>
        <v/>
      </c>
      <c r="Q278" s="31" t="str">
        <f>IFERROR(IF(INDEX(database[],$C278,Q$6)=0,"",INDEX(database[],$C278,Q$6)),"")</f>
        <v/>
      </c>
      <c r="R278" s="46" t="str">
        <f>IFERROR(IF(INDEX(database[],$C278,R$6)=0,"",INDEX(database[],$C278,R$6)),"")</f>
        <v/>
      </c>
      <c r="S278" s="31" t="str">
        <f>IFERROR(IF(INDEX(database[],$C278,S$6)=0,"",INDEX(database[],$C278,S$6)),"")</f>
        <v/>
      </c>
      <c r="T278" s="31" t="str">
        <f>IFERROR(IF(INDEX(database[],$C278,T$6)=0,"",INDEX(database[],$C278,T$6)),"")</f>
        <v/>
      </c>
      <c r="U278" s="31" t="str">
        <f>IFERROR(IF(INDEX(database[],$C278,U$6)=0,"",INDEX(database[],$C278,U$6)),"")</f>
        <v/>
      </c>
      <c r="V278" s="31" t="str">
        <f>IFERROR(IF(INDEX(database[],$C278,V$6)=0,"",INDEX(database[],$C278,V$6)),"")</f>
        <v/>
      </c>
      <c r="W278" s="31" t="str">
        <f>IFERROR(IF(INDEX(database[],$C278,W$6)=0,"",INDEX(database[],$C278,W$6)),"")</f>
        <v/>
      </c>
      <c r="X278" s="31" t="str">
        <f>IFERROR(IF(INDEX(database[],$C278,X$6)=0,"",INDEX(database[],$C278,X$6)),"")</f>
        <v/>
      </c>
      <c r="Y278" s="31" t="str">
        <f>IFERROR(IF(INDEX(database[],$C278,Y$6)=0,"",INDEX(database[],$C278,Y$6)),"")</f>
        <v/>
      </c>
      <c r="Z278" s="31" t="str">
        <f>IFERROR(IF(INDEX(database[],$C278,Z$6)=0,"",INDEX(database[],$C278,Z$6)),"")</f>
        <v/>
      </c>
      <c r="AA278" s="31" t="str">
        <f>IFERROR(IF(INDEX(database[],$C278,AA$6)=0,"",INDEX(database[],$C278,AA$6)),"")</f>
        <v/>
      </c>
      <c r="AB278" s="31" t="str">
        <f>IFERROR(IF(INDEX(database[],$C278,AB$6)=0,"",INDEX(database[],$C278,AB$6)),"")</f>
        <v/>
      </c>
      <c r="AC278" s="31" t="str">
        <f>IFERROR(IF(INDEX(database[],$C278,AC$6)=0,"",INDEX(database[],$C278,AC$6)),"")</f>
        <v/>
      </c>
      <c r="AD278" s="31" t="str">
        <f>IFERROR(IF(INDEX(database[],$C278,AD$6)=0,"",INDEX(database[],$C278,AD$6)),"")</f>
        <v/>
      </c>
      <c r="AE278" s="31" t="str">
        <f>IFERROR(IF(INDEX(database[],$C278,AE$6)=0,"",INDEX(database[],$C278,AE$6)),"")</f>
        <v/>
      </c>
      <c r="AF278" s="31" t="str">
        <f>IFERROR(IF(INDEX(database[],$C278,AF$6)=0,"",INDEX(database[],$C278,AF$6)),"")</f>
        <v/>
      </c>
      <c r="AG278" s="31" t="str">
        <f>IFERROR(IF(INDEX(database[],$C278,AG$6)=0,"",INDEX(database[],$C278,AG$6)),"")</f>
        <v/>
      </c>
      <c r="AH278" s="31" t="str">
        <f>IFERROR(IF(INDEX(database[],$C278,AH$6)=0,"",INDEX(database[],$C278,AH$6)),"")</f>
        <v/>
      </c>
      <c r="AI278" s="31" t="str">
        <f>IFERROR(IF(INDEX(database[],$C278,AI$6)=0,"",INDEX(database[],$C278,AI$6)),"")</f>
        <v/>
      </c>
      <c r="AJ278" s="31" t="str">
        <f>IFERROR(IF(INDEX(database[],$C278,AJ$6)=0,"",INDEX(database[],$C278,AJ$6)),"")</f>
        <v/>
      </c>
      <c r="AK278" s="31" t="str">
        <f>IFERROR(IF(INDEX(database[],$C278,AK$6)=0,"",INDEX(database[],$C278,AK$6)),"")</f>
        <v/>
      </c>
      <c r="AL278" s="31" t="str">
        <f>IFERROR(IF(INDEX(database[],$C278,AL$6)=0,"",INDEX(database[],$C278,AL$6)),"")</f>
        <v/>
      </c>
      <c r="AM278" s="31" t="str">
        <f>IFERROR(IF(INDEX(database[],$C278,AM$6)=0,"",INDEX(database[],$C278,AM$6)),"")</f>
        <v/>
      </c>
      <c r="AN278" s="31" t="str">
        <f>IFERROR(IF(INDEX(database[],$C278,AN$6)=0,"",INDEX(database[],$C278,AN$6)),"")</f>
        <v/>
      </c>
      <c r="AO278" s="31" t="str">
        <f>IFERROR(IF(INDEX(database[],$C278,AO$6)=0,"",INDEX(database[],$C278,AO$6)),"")</f>
        <v/>
      </c>
      <c r="AP278" s="31" t="str">
        <f>IFERROR(IF(INDEX(database[],$C278,AP$6)=0,"",INDEX(database[],$C278,AP$6)),"")</f>
        <v/>
      </c>
      <c r="AQ278" s="31" t="str">
        <f>IFERROR(IF(INDEX(database[],$C278,AQ$6)=0,"",INDEX(database[],$C278,AQ$6)),"")</f>
        <v/>
      </c>
      <c r="AR278" s="31" t="str">
        <f>IFERROR(IF(INDEX(database[],$C278,AR$6)=0,"",INDEX(database[],$C278,AR$6)),"")</f>
        <v/>
      </c>
      <c r="AS278" s="31" t="str">
        <f>IFERROR(IF(INDEX(database[],$C278,AS$6)=0,"",INDEX(database[],$C278,AS$6)),"")</f>
        <v/>
      </c>
      <c r="AT278" s="31" t="str">
        <f>IFERROR(IF(INDEX(database[],$C278,AT$6)=0,"",INDEX(database[],$C278,AT$6)),"")</f>
        <v/>
      </c>
      <c r="AU278" s="31" t="str">
        <f>IFERROR(IF(INDEX(database[],$C278,AU$6)=0,"",INDEX(database[],$C278,AU$6)),"")</f>
        <v/>
      </c>
      <c r="AV278" s="31" t="str">
        <f>IFERROR(IF(INDEX(database[],$C278,AV$6)=0,"",INDEX(database[],$C278,AV$6)),"")</f>
        <v/>
      </c>
      <c r="AW278" s="31" t="str">
        <f t="shared" si="146"/>
        <v/>
      </c>
      <c r="AX278" s="49" t="str">
        <f t="shared" si="151"/>
        <v/>
      </c>
      <c r="AY278" s="31" t="str">
        <f t="shared" si="152"/>
        <v/>
      </c>
      <c r="AZ278" s="31" t="str">
        <f t="shared" si="153"/>
        <v/>
      </c>
      <c r="BA278" s="49" t="str">
        <f t="shared" ca="1" si="154"/>
        <v/>
      </c>
      <c r="BB278" s="51" t="str">
        <f t="shared" ca="1" si="155"/>
        <v/>
      </c>
      <c r="BC278" s="50" t="str">
        <f t="shared" si="141"/>
        <v/>
      </c>
      <c r="BD278" s="46" t="str">
        <f t="shared" si="141"/>
        <v/>
      </c>
      <c r="BE278" s="46" t="str">
        <f t="shared" si="141"/>
        <v/>
      </c>
      <c r="BF278" s="46" t="str">
        <f t="shared" si="141"/>
        <v/>
      </c>
      <c r="BG278" s="46" t="str">
        <f t="shared" si="141"/>
        <v/>
      </c>
      <c r="BH278" s="46" t="str">
        <f t="shared" si="141"/>
        <v/>
      </c>
      <c r="BI278" s="46" t="str">
        <f t="shared" si="141"/>
        <v/>
      </c>
      <c r="BJ278" s="31" t="str">
        <f t="shared" si="156"/>
        <v/>
      </c>
      <c r="BK278" s="31" t="str">
        <f t="shared" si="157"/>
        <v/>
      </c>
      <c r="BL278" s="31" t="str">
        <f t="shared" si="158"/>
        <v/>
      </c>
      <c r="BM278" s="31" t="str">
        <f t="shared" si="159"/>
        <v/>
      </c>
      <c r="BN278" s="31" t="str">
        <f t="shared" si="160"/>
        <v/>
      </c>
      <c r="BO278" s="31" t="str">
        <f t="shared" si="161"/>
        <v/>
      </c>
      <c r="BP278" s="48"/>
      <c r="BQ278" s="48"/>
      <c r="BR278" s="48"/>
      <c r="BS278" s="48"/>
      <c r="BT278" s="48"/>
      <c r="BU278" s="31">
        <f>IFERROR(IF(OR(BU$7="",List!$B$8="",List!$B$8="All"),1,IF(List!$B$8=INDEX(IF(BU$5="d",DateTable,MainTable),$C278,BU$6),1,0)),0)</f>
        <v>1</v>
      </c>
      <c r="BV278" s="31">
        <f>IFERROR(IF(OR(BV$7="",List!$B$11="",List!$B$11="All"),1,IF(List!$B$11=INDEX(IF(BV$5="d",DateTable,MainTable),$C278,BV$6),1,0)),0)</f>
        <v>1</v>
      </c>
      <c r="BW278" s="31">
        <f>IFERROR(IF(OR(BW$7="",List!$B$14="",List!$B$14="All"),1,IF(List!$B$14=INDEX(IF(BW$5="d",DateTable,MainTable),$C278,BW$6),1,0)),0)</f>
        <v>1</v>
      </c>
      <c r="BX278" s="31">
        <f>IFERROR(IF(OR(BX$7="",List!$B$17="",List!$B$17="All"),1,IF(List!$B$17=INDEX(IF(BX$5="d",DateTable,MainTable),$C278,BX$6),1,0)),0)</f>
        <v>1</v>
      </c>
      <c r="BY278" s="31">
        <f t="shared" si="137"/>
        <v>1</v>
      </c>
      <c r="CA278" s="31" t="str">
        <f t="shared" si="138"/>
        <v/>
      </c>
      <c r="CB278" s="31" t="str">
        <f t="shared" si="147"/>
        <v/>
      </c>
      <c r="CD278" s="31">
        <f>IFERROR(IF(OR(Dashboard!$C$7="",Dashboard!$C$7="All"),1,IF(Dashboard!$C$7=INDEX(MainTable,$C278,CD$6),1,0)),0)</f>
        <v>1</v>
      </c>
      <c r="CE278" s="31">
        <f>IFERROR(IF(OR(Dashboard!$E$7="",Dashboard!$E$7="All"),1,IF(Dashboard!$E$7=INDEX(MainTable,$C278,CE$6),1,0)),0)</f>
        <v>1</v>
      </c>
      <c r="CF278" s="31">
        <f>IFERROR(IF(OR(Dashboard!$G$7="",Dashboard!$G$7="All"),1,IF(Dashboard!$G$7=INDEX(MainTable,$C278,CF$6),1,0)),0)</f>
        <v>1</v>
      </c>
      <c r="CG278" s="31">
        <f>IFERROR(IF(OR(Dashboard!$I$7="",Dashboard!$I$7="All"),1,IF(Dashboard!$I$7=INDEX(MainTable,$C278,CG$6),1,0)),0)</f>
        <v>1</v>
      </c>
      <c r="CH278" s="31">
        <f t="shared" si="139"/>
        <v>1</v>
      </c>
      <c r="CJ278" s="31">
        <f t="shared" ca="1" si="140"/>
        <v>0</v>
      </c>
      <c r="CK278" s="31">
        <f t="shared" ca="1" si="148"/>
        <v>0</v>
      </c>
      <c r="CL278" s="31">
        <f t="shared" si="149"/>
        <v>0</v>
      </c>
      <c r="CM278" s="31">
        <f t="shared" si="150"/>
        <v>0</v>
      </c>
      <c r="DG278" s="31" t="str">
        <f t="shared" si="142"/>
        <v/>
      </c>
      <c r="DH278" s="31" t="str">
        <f>IFERROR(IF(COUNTIF($DG$8:$DG278,DG278)&gt;1,"",DG278),"")</f>
        <v/>
      </c>
      <c r="DI278" s="31" t="str">
        <f t="array" ref="DI278">IFERROR(INDEX(filter1,SMALL(IF(LEN(filter1)&gt;0,ROW(filter1)-ROW(INDEX(filter1,1,1))+1),ROW($DF278)-ROW($DF$7))),"")</f>
        <v/>
      </c>
      <c r="DJ278" s="31" t="str">
        <f t="shared" si="143"/>
        <v/>
      </c>
      <c r="DK278" s="31" t="str">
        <f>IFERROR(IF(COUNTIF($DJ$8:$DJ278,DJ278)&gt;1,"",DJ278),"")</f>
        <v/>
      </c>
      <c r="DL278" s="31" t="str">
        <f t="array" ref="DL278">IFERROR(INDEX(filter2,SMALL(IF(LEN(filter2)&gt;0,ROW(filter2)-ROW(INDEX(filter2,1,1))+1),ROW($DF278)-ROW($DF$7))),"")</f>
        <v/>
      </c>
      <c r="DM278" s="31" t="str">
        <f t="shared" si="144"/>
        <v/>
      </c>
      <c r="DN278" s="31" t="str">
        <f>IFERROR(IF(COUNTIF($DM$8:$DM278,DM278)&gt;1,"",DM278),"")</f>
        <v/>
      </c>
      <c r="DO278" s="31" t="str">
        <f t="array" ref="DO278">IFERROR(INDEX(filter3,SMALL(IF(LEN(filter3)&gt;0,ROW(filter3)-ROW(INDEX(filter3,1,1))+1),ROW($DF278)-ROW($DF$7))),"")</f>
        <v/>
      </c>
      <c r="DP278" s="31" t="str">
        <f t="shared" si="145"/>
        <v/>
      </c>
      <c r="DQ278" s="31" t="str">
        <f>IFERROR(IF(COUNTIF($DP$8:$DP278,DP278)&gt;1,"",DP278),"")</f>
        <v/>
      </c>
      <c r="DR278" s="31" t="str">
        <f t="array" ref="DR278">IFERROR(INDEX(filter4,SMALL(IF(LEN(filter4)&gt;0,ROW(filter4)-ROW(INDEX(filter4,1,1))+1),ROW($DF278)-ROW($DF$7))),"")</f>
        <v/>
      </c>
      <c r="DY278" s="75"/>
      <c r="DZ278" s="75"/>
      <c r="EA278" s="75"/>
      <c r="EB278" s="75"/>
      <c r="EC278" s="75"/>
      <c r="ED278" s="75"/>
      <c r="EE278" s="75"/>
      <c r="EF278" s="75"/>
      <c r="EG278" s="75"/>
      <c r="EH278" s="75"/>
      <c r="EI278" s="75"/>
      <c r="EJ278" s="75"/>
    </row>
    <row r="279" spans="3:140" ht="15" customHeight="1" x14ac:dyDescent="0.25">
      <c r="C279" s="31">
        <v>272</v>
      </c>
      <c r="D279" s="31" t="str">
        <f>IFERROR(IF(INDEX(database[],$C279,D$6)=0,"",INDEX(database[],$C279,D$6)),"")</f>
        <v/>
      </c>
      <c r="E279" s="46" t="str">
        <f>IFERROR(IF(INDEX(database[],$C279,E$6)=0,"",INDEX(database[],$C279,E$6)),"")</f>
        <v/>
      </c>
      <c r="F279" s="31" t="str">
        <f>IFERROR(IF(INDEX(database[],$C279,F$6)=0,"",INDEX(database[],$C279,F$6)),"")</f>
        <v/>
      </c>
      <c r="G279" s="31" t="str">
        <f>IFERROR(IF(INDEX(database[],$C279,G$6)=0,"",INDEX(database[],$C279,G$6)),"")</f>
        <v/>
      </c>
      <c r="H279" s="31" t="str">
        <f>IFERROR(IF(INDEX(database[],$C279,H$6)=0,"",INDEX(database[],$C279,H$6)),"")</f>
        <v/>
      </c>
      <c r="I279" s="31" t="str">
        <f>IFERROR(IF(INDEX(database[],$C279,I$6)=0,"",INDEX(database[],$C279,I$6)),"")</f>
        <v/>
      </c>
      <c r="J279" s="31" t="str">
        <f>IFERROR(IF(INDEX(database[],$C279,J$6)=0,"",INDEX(database[],$C279,J$6)),"")</f>
        <v/>
      </c>
      <c r="K279" s="31" t="str">
        <f>IFERROR(IF(INDEX(database[],$C279,K$6)=0,"",INDEX(database[],$C279,K$6)),"")</f>
        <v/>
      </c>
      <c r="L279" s="31" t="str">
        <f>IFERROR(IF(INDEX(database[],$C279,L$6)=0,"",INDEX(database[],$C279,L$6)),"")</f>
        <v/>
      </c>
      <c r="M279" s="31" t="str">
        <f>IFERROR(IF(INDEX(database[],$C279,M$6)=0,"",INDEX(database[],$C279,M$6)),"")</f>
        <v/>
      </c>
      <c r="N279" s="31" t="str">
        <f>IFERROR(IF(INDEX(database[],$C279,N$6)=0,"",INDEX(database[],$C279,N$6)),"")</f>
        <v/>
      </c>
      <c r="O279" s="31" t="str">
        <f>IFERROR(IF(INDEX(database[],$C279,O$6)=0,"",INDEX(database[],$C279,O$6)),"")</f>
        <v/>
      </c>
      <c r="P279" s="31" t="str">
        <f>IFERROR(IF(INDEX(database[],$C279,P$6)=0,"",INDEX(database[],$C279,P$6)),"")</f>
        <v/>
      </c>
      <c r="Q279" s="31" t="str">
        <f>IFERROR(IF(INDEX(database[],$C279,Q$6)=0,"",INDEX(database[],$C279,Q$6)),"")</f>
        <v/>
      </c>
      <c r="R279" s="46" t="str">
        <f>IFERROR(IF(INDEX(database[],$C279,R$6)=0,"",INDEX(database[],$C279,R$6)),"")</f>
        <v/>
      </c>
      <c r="S279" s="31" t="str">
        <f>IFERROR(IF(INDEX(database[],$C279,S$6)=0,"",INDEX(database[],$C279,S$6)),"")</f>
        <v/>
      </c>
      <c r="T279" s="31" t="str">
        <f>IFERROR(IF(INDEX(database[],$C279,T$6)=0,"",INDEX(database[],$C279,T$6)),"")</f>
        <v/>
      </c>
      <c r="U279" s="31" t="str">
        <f>IFERROR(IF(INDEX(database[],$C279,U$6)=0,"",INDEX(database[],$C279,U$6)),"")</f>
        <v/>
      </c>
      <c r="V279" s="31" t="str">
        <f>IFERROR(IF(INDEX(database[],$C279,V$6)=0,"",INDEX(database[],$C279,V$6)),"")</f>
        <v/>
      </c>
      <c r="W279" s="31" t="str">
        <f>IFERROR(IF(INDEX(database[],$C279,W$6)=0,"",INDEX(database[],$C279,W$6)),"")</f>
        <v/>
      </c>
      <c r="X279" s="31" t="str">
        <f>IFERROR(IF(INDEX(database[],$C279,X$6)=0,"",INDEX(database[],$C279,X$6)),"")</f>
        <v/>
      </c>
      <c r="Y279" s="31" t="str">
        <f>IFERROR(IF(INDEX(database[],$C279,Y$6)=0,"",INDEX(database[],$C279,Y$6)),"")</f>
        <v/>
      </c>
      <c r="Z279" s="31" t="str">
        <f>IFERROR(IF(INDEX(database[],$C279,Z$6)=0,"",INDEX(database[],$C279,Z$6)),"")</f>
        <v/>
      </c>
      <c r="AA279" s="31" t="str">
        <f>IFERROR(IF(INDEX(database[],$C279,AA$6)=0,"",INDEX(database[],$C279,AA$6)),"")</f>
        <v/>
      </c>
      <c r="AB279" s="31" t="str">
        <f>IFERROR(IF(INDEX(database[],$C279,AB$6)=0,"",INDEX(database[],$C279,AB$6)),"")</f>
        <v/>
      </c>
      <c r="AC279" s="31" t="str">
        <f>IFERROR(IF(INDEX(database[],$C279,AC$6)=0,"",INDEX(database[],$C279,AC$6)),"")</f>
        <v/>
      </c>
      <c r="AD279" s="31" t="str">
        <f>IFERROR(IF(INDEX(database[],$C279,AD$6)=0,"",INDEX(database[],$C279,AD$6)),"")</f>
        <v/>
      </c>
      <c r="AE279" s="31" t="str">
        <f>IFERROR(IF(INDEX(database[],$C279,AE$6)=0,"",INDEX(database[],$C279,AE$6)),"")</f>
        <v/>
      </c>
      <c r="AF279" s="31" t="str">
        <f>IFERROR(IF(INDEX(database[],$C279,AF$6)=0,"",INDEX(database[],$C279,AF$6)),"")</f>
        <v/>
      </c>
      <c r="AG279" s="31" t="str">
        <f>IFERROR(IF(INDEX(database[],$C279,AG$6)=0,"",INDEX(database[],$C279,AG$6)),"")</f>
        <v/>
      </c>
      <c r="AH279" s="31" t="str">
        <f>IFERROR(IF(INDEX(database[],$C279,AH$6)=0,"",INDEX(database[],$C279,AH$6)),"")</f>
        <v/>
      </c>
      <c r="AI279" s="31" t="str">
        <f>IFERROR(IF(INDEX(database[],$C279,AI$6)=0,"",INDEX(database[],$C279,AI$6)),"")</f>
        <v/>
      </c>
      <c r="AJ279" s="31" t="str">
        <f>IFERROR(IF(INDEX(database[],$C279,AJ$6)=0,"",INDEX(database[],$C279,AJ$6)),"")</f>
        <v/>
      </c>
      <c r="AK279" s="31" t="str">
        <f>IFERROR(IF(INDEX(database[],$C279,AK$6)=0,"",INDEX(database[],$C279,AK$6)),"")</f>
        <v/>
      </c>
      <c r="AL279" s="31" t="str">
        <f>IFERROR(IF(INDEX(database[],$C279,AL$6)=0,"",INDEX(database[],$C279,AL$6)),"")</f>
        <v/>
      </c>
      <c r="AM279" s="31" t="str">
        <f>IFERROR(IF(INDEX(database[],$C279,AM$6)=0,"",INDEX(database[],$C279,AM$6)),"")</f>
        <v/>
      </c>
      <c r="AN279" s="31" t="str">
        <f>IFERROR(IF(INDEX(database[],$C279,AN$6)=0,"",INDEX(database[],$C279,AN$6)),"")</f>
        <v/>
      </c>
      <c r="AO279" s="31" t="str">
        <f>IFERROR(IF(INDEX(database[],$C279,AO$6)=0,"",INDEX(database[],$C279,AO$6)),"")</f>
        <v/>
      </c>
      <c r="AP279" s="31" t="str">
        <f>IFERROR(IF(INDEX(database[],$C279,AP$6)=0,"",INDEX(database[],$C279,AP$6)),"")</f>
        <v/>
      </c>
      <c r="AQ279" s="31" t="str">
        <f>IFERROR(IF(INDEX(database[],$C279,AQ$6)=0,"",INDEX(database[],$C279,AQ$6)),"")</f>
        <v/>
      </c>
      <c r="AR279" s="31" t="str">
        <f>IFERROR(IF(INDEX(database[],$C279,AR$6)=0,"",INDEX(database[],$C279,AR$6)),"")</f>
        <v/>
      </c>
      <c r="AS279" s="31" t="str">
        <f>IFERROR(IF(INDEX(database[],$C279,AS$6)=0,"",INDEX(database[],$C279,AS$6)),"")</f>
        <v/>
      </c>
      <c r="AT279" s="31" t="str">
        <f>IFERROR(IF(INDEX(database[],$C279,AT$6)=0,"",INDEX(database[],$C279,AT$6)),"")</f>
        <v/>
      </c>
      <c r="AU279" s="31" t="str">
        <f>IFERROR(IF(INDEX(database[],$C279,AU$6)=0,"",INDEX(database[],$C279,AU$6)),"")</f>
        <v/>
      </c>
      <c r="AV279" s="31" t="str">
        <f>IFERROR(IF(INDEX(database[],$C279,AV$6)=0,"",INDEX(database[],$C279,AV$6)),"")</f>
        <v/>
      </c>
      <c r="AW279" s="31" t="str">
        <f t="shared" si="146"/>
        <v/>
      </c>
      <c r="AX279" s="49" t="str">
        <f t="shared" si="151"/>
        <v/>
      </c>
      <c r="AY279" s="31" t="str">
        <f t="shared" si="152"/>
        <v/>
      </c>
      <c r="AZ279" s="31" t="str">
        <f t="shared" si="153"/>
        <v/>
      </c>
      <c r="BA279" s="49" t="str">
        <f t="shared" ca="1" si="154"/>
        <v/>
      </c>
      <c r="BB279" s="51" t="str">
        <f t="shared" ca="1" si="155"/>
        <v/>
      </c>
      <c r="BC279" s="50" t="str">
        <f t="shared" si="141"/>
        <v/>
      </c>
      <c r="BD279" s="46" t="str">
        <f t="shared" si="141"/>
        <v/>
      </c>
      <c r="BE279" s="46" t="str">
        <f t="shared" si="141"/>
        <v/>
      </c>
      <c r="BF279" s="46" t="str">
        <f t="shared" si="141"/>
        <v/>
      </c>
      <c r="BG279" s="46" t="str">
        <f t="shared" si="141"/>
        <v/>
      </c>
      <c r="BH279" s="46" t="str">
        <f t="shared" si="141"/>
        <v/>
      </c>
      <c r="BI279" s="46" t="str">
        <f t="shared" si="141"/>
        <v/>
      </c>
      <c r="BJ279" s="31" t="str">
        <f t="shared" si="156"/>
        <v/>
      </c>
      <c r="BK279" s="31" t="str">
        <f t="shared" si="157"/>
        <v/>
      </c>
      <c r="BL279" s="31" t="str">
        <f t="shared" si="158"/>
        <v/>
      </c>
      <c r="BM279" s="31" t="str">
        <f t="shared" si="159"/>
        <v/>
      </c>
      <c r="BN279" s="31" t="str">
        <f t="shared" si="160"/>
        <v/>
      </c>
      <c r="BO279" s="31" t="str">
        <f t="shared" si="161"/>
        <v/>
      </c>
      <c r="BP279" s="48"/>
      <c r="BQ279" s="48"/>
      <c r="BR279" s="48"/>
      <c r="BS279" s="48"/>
      <c r="BT279" s="48"/>
      <c r="BU279" s="31">
        <f>IFERROR(IF(OR(BU$7="",List!$B$8="",List!$B$8="All"),1,IF(List!$B$8=INDEX(IF(BU$5="d",DateTable,MainTable),$C279,BU$6),1,0)),0)</f>
        <v>1</v>
      </c>
      <c r="BV279" s="31">
        <f>IFERROR(IF(OR(BV$7="",List!$B$11="",List!$B$11="All"),1,IF(List!$B$11=INDEX(IF(BV$5="d",DateTable,MainTable),$C279,BV$6),1,0)),0)</f>
        <v>1</v>
      </c>
      <c r="BW279" s="31">
        <f>IFERROR(IF(OR(BW$7="",List!$B$14="",List!$B$14="All"),1,IF(List!$B$14=INDEX(IF(BW$5="d",DateTable,MainTable),$C279,BW$6),1,0)),0)</f>
        <v>1</v>
      </c>
      <c r="BX279" s="31">
        <f>IFERROR(IF(OR(BX$7="",List!$B$17="",List!$B$17="All"),1,IF(List!$B$17=INDEX(IF(BX$5="d",DateTable,MainTable),$C279,BX$6),1,0)),0)</f>
        <v>1</v>
      </c>
      <c r="BY279" s="31">
        <f t="shared" si="137"/>
        <v>1</v>
      </c>
      <c r="CA279" s="31" t="str">
        <f t="shared" si="138"/>
        <v/>
      </c>
      <c r="CB279" s="31" t="str">
        <f t="shared" si="147"/>
        <v/>
      </c>
      <c r="CD279" s="31">
        <f>IFERROR(IF(OR(Dashboard!$C$7="",Dashboard!$C$7="All"),1,IF(Dashboard!$C$7=INDEX(MainTable,$C279,CD$6),1,0)),0)</f>
        <v>1</v>
      </c>
      <c r="CE279" s="31">
        <f>IFERROR(IF(OR(Dashboard!$E$7="",Dashboard!$E$7="All"),1,IF(Dashboard!$E$7=INDEX(MainTable,$C279,CE$6),1,0)),0)</f>
        <v>1</v>
      </c>
      <c r="CF279" s="31">
        <f>IFERROR(IF(OR(Dashboard!$G$7="",Dashboard!$G$7="All"),1,IF(Dashboard!$G$7=INDEX(MainTable,$C279,CF$6),1,0)),0)</f>
        <v>1</v>
      </c>
      <c r="CG279" s="31">
        <f>IFERROR(IF(OR(Dashboard!$I$7="",Dashboard!$I$7="All"),1,IF(Dashboard!$I$7=INDEX(MainTable,$C279,CG$6),1,0)),0)</f>
        <v>1</v>
      </c>
      <c r="CH279" s="31">
        <f t="shared" si="139"/>
        <v>1</v>
      </c>
      <c r="CJ279" s="31">
        <f t="shared" ca="1" si="140"/>
        <v>0</v>
      </c>
      <c r="CK279" s="31">
        <f t="shared" ca="1" si="148"/>
        <v>0</v>
      </c>
      <c r="CL279" s="31">
        <f t="shared" si="149"/>
        <v>0</v>
      </c>
      <c r="CM279" s="31">
        <f t="shared" si="150"/>
        <v>0</v>
      </c>
      <c r="DG279" s="31" t="str">
        <f t="shared" si="142"/>
        <v/>
      </c>
      <c r="DH279" s="31" t="str">
        <f>IFERROR(IF(COUNTIF($DG$8:$DG279,DG279)&gt;1,"",DG279),"")</f>
        <v/>
      </c>
      <c r="DI279" s="31" t="str">
        <f t="array" ref="DI279">IFERROR(INDEX(filter1,SMALL(IF(LEN(filter1)&gt;0,ROW(filter1)-ROW(INDEX(filter1,1,1))+1),ROW($DF279)-ROW($DF$7))),"")</f>
        <v/>
      </c>
      <c r="DJ279" s="31" t="str">
        <f t="shared" si="143"/>
        <v/>
      </c>
      <c r="DK279" s="31" t="str">
        <f>IFERROR(IF(COUNTIF($DJ$8:$DJ279,DJ279)&gt;1,"",DJ279),"")</f>
        <v/>
      </c>
      <c r="DL279" s="31" t="str">
        <f t="array" ref="DL279">IFERROR(INDEX(filter2,SMALL(IF(LEN(filter2)&gt;0,ROW(filter2)-ROW(INDEX(filter2,1,1))+1),ROW($DF279)-ROW($DF$7))),"")</f>
        <v/>
      </c>
      <c r="DM279" s="31" t="str">
        <f t="shared" si="144"/>
        <v/>
      </c>
      <c r="DN279" s="31" t="str">
        <f>IFERROR(IF(COUNTIF($DM$8:$DM279,DM279)&gt;1,"",DM279),"")</f>
        <v/>
      </c>
      <c r="DO279" s="31" t="str">
        <f t="array" ref="DO279">IFERROR(INDEX(filter3,SMALL(IF(LEN(filter3)&gt;0,ROW(filter3)-ROW(INDEX(filter3,1,1))+1),ROW($DF279)-ROW($DF$7))),"")</f>
        <v/>
      </c>
      <c r="DP279" s="31" t="str">
        <f t="shared" si="145"/>
        <v/>
      </c>
      <c r="DQ279" s="31" t="str">
        <f>IFERROR(IF(COUNTIF($DP$8:$DP279,DP279)&gt;1,"",DP279),"")</f>
        <v/>
      </c>
      <c r="DR279" s="31" t="str">
        <f t="array" ref="DR279">IFERROR(INDEX(filter4,SMALL(IF(LEN(filter4)&gt;0,ROW(filter4)-ROW(INDEX(filter4,1,1))+1),ROW($DF279)-ROW($DF$7))),"")</f>
        <v/>
      </c>
      <c r="DY279" s="75"/>
      <c r="DZ279" s="75"/>
      <c r="EA279" s="75"/>
      <c r="EB279" s="75"/>
      <c r="EC279" s="75"/>
      <c r="ED279" s="75"/>
      <c r="EE279" s="75"/>
      <c r="EF279" s="75"/>
      <c r="EG279" s="75"/>
      <c r="EH279" s="75"/>
      <c r="EI279" s="75"/>
      <c r="EJ279" s="75"/>
    </row>
    <row r="280" spans="3:140" ht="15" customHeight="1" x14ac:dyDescent="0.25">
      <c r="C280" s="31">
        <v>273</v>
      </c>
      <c r="D280" s="31" t="str">
        <f>IFERROR(IF(INDEX(database[],$C280,D$6)=0,"",INDEX(database[],$C280,D$6)),"")</f>
        <v/>
      </c>
      <c r="E280" s="46" t="str">
        <f>IFERROR(IF(INDEX(database[],$C280,E$6)=0,"",INDEX(database[],$C280,E$6)),"")</f>
        <v/>
      </c>
      <c r="F280" s="31" t="str">
        <f>IFERROR(IF(INDEX(database[],$C280,F$6)=0,"",INDEX(database[],$C280,F$6)),"")</f>
        <v/>
      </c>
      <c r="G280" s="31" t="str">
        <f>IFERROR(IF(INDEX(database[],$C280,G$6)=0,"",INDEX(database[],$C280,G$6)),"")</f>
        <v/>
      </c>
      <c r="H280" s="31" t="str">
        <f>IFERROR(IF(INDEX(database[],$C280,H$6)=0,"",INDEX(database[],$C280,H$6)),"")</f>
        <v/>
      </c>
      <c r="I280" s="31" t="str">
        <f>IFERROR(IF(INDEX(database[],$C280,I$6)=0,"",INDEX(database[],$C280,I$6)),"")</f>
        <v/>
      </c>
      <c r="J280" s="31" t="str">
        <f>IFERROR(IF(INDEX(database[],$C280,J$6)=0,"",INDEX(database[],$C280,J$6)),"")</f>
        <v/>
      </c>
      <c r="K280" s="31" t="str">
        <f>IFERROR(IF(INDEX(database[],$C280,K$6)=0,"",INDEX(database[],$C280,K$6)),"")</f>
        <v/>
      </c>
      <c r="L280" s="31" t="str">
        <f>IFERROR(IF(INDEX(database[],$C280,L$6)=0,"",INDEX(database[],$C280,L$6)),"")</f>
        <v/>
      </c>
      <c r="M280" s="31" t="str">
        <f>IFERROR(IF(INDEX(database[],$C280,M$6)=0,"",INDEX(database[],$C280,M$6)),"")</f>
        <v/>
      </c>
      <c r="N280" s="31" t="str">
        <f>IFERROR(IF(INDEX(database[],$C280,N$6)=0,"",INDEX(database[],$C280,N$6)),"")</f>
        <v/>
      </c>
      <c r="O280" s="31" t="str">
        <f>IFERROR(IF(INDEX(database[],$C280,O$6)=0,"",INDEX(database[],$C280,O$6)),"")</f>
        <v/>
      </c>
      <c r="P280" s="31" t="str">
        <f>IFERROR(IF(INDEX(database[],$C280,P$6)=0,"",INDEX(database[],$C280,P$6)),"")</f>
        <v/>
      </c>
      <c r="Q280" s="31" t="str">
        <f>IFERROR(IF(INDEX(database[],$C280,Q$6)=0,"",INDEX(database[],$C280,Q$6)),"")</f>
        <v/>
      </c>
      <c r="R280" s="46" t="str">
        <f>IFERROR(IF(INDEX(database[],$C280,R$6)=0,"",INDEX(database[],$C280,R$6)),"")</f>
        <v/>
      </c>
      <c r="S280" s="31" t="str">
        <f>IFERROR(IF(INDEX(database[],$C280,S$6)=0,"",INDEX(database[],$C280,S$6)),"")</f>
        <v/>
      </c>
      <c r="T280" s="31" t="str">
        <f>IFERROR(IF(INDEX(database[],$C280,T$6)=0,"",INDEX(database[],$C280,T$6)),"")</f>
        <v/>
      </c>
      <c r="U280" s="31" t="str">
        <f>IFERROR(IF(INDEX(database[],$C280,U$6)=0,"",INDEX(database[],$C280,U$6)),"")</f>
        <v/>
      </c>
      <c r="V280" s="31" t="str">
        <f>IFERROR(IF(INDEX(database[],$C280,V$6)=0,"",INDEX(database[],$C280,V$6)),"")</f>
        <v/>
      </c>
      <c r="W280" s="31" t="str">
        <f>IFERROR(IF(INDEX(database[],$C280,W$6)=0,"",INDEX(database[],$C280,W$6)),"")</f>
        <v/>
      </c>
      <c r="X280" s="31" t="str">
        <f>IFERROR(IF(INDEX(database[],$C280,X$6)=0,"",INDEX(database[],$C280,X$6)),"")</f>
        <v/>
      </c>
      <c r="Y280" s="31" t="str">
        <f>IFERROR(IF(INDEX(database[],$C280,Y$6)=0,"",INDEX(database[],$C280,Y$6)),"")</f>
        <v/>
      </c>
      <c r="Z280" s="31" t="str">
        <f>IFERROR(IF(INDEX(database[],$C280,Z$6)=0,"",INDEX(database[],$C280,Z$6)),"")</f>
        <v/>
      </c>
      <c r="AA280" s="31" t="str">
        <f>IFERROR(IF(INDEX(database[],$C280,AA$6)=0,"",INDEX(database[],$C280,AA$6)),"")</f>
        <v/>
      </c>
      <c r="AB280" s="31" t="str">
        <f>IFERROR(IF(INDEX(database[],$C280,AB$6)=0,"",INDEX(database[],$C280,AB$6)),"")</f>
        <v/>
      </c>
      <c r="AC280" s="31" t="str">
        <f>IFERROR(IF(INDEX(database[],$C280,AC$6)=0,"",INDEX(database[],$C280,AC$6)),"")</f>
        <v/>
      </c>
      <c r="AD280" s="31" t="str">
        <f>IFERROR(IF(INDEX(database[],$C280,AD$6)=0,"",INDEX(database[],$C280,AD$6)),"")</f>
        <v/>
      </c>
      <c r="AE280" s="31" t="str">
        <f>IFERROR(IF(INDEX(database[],$C280,AE$6)=0,"",INDEX(database[],$C280,AE$6)),"")</f>
        <v/>
      </c>
      <c r="AF280" s="31" t="str">
        <f>IFERROR(IF(INDEX(database[],$C280,AF$6)=0,"",INDEX(database[],$C280,AF$6)),"")</f>
        <v/>
      </c>
      <c r="AG280" s="31" t="str">
        <f>IFERROR(IF(INDEX(database[],$C280,AG$6)=0,"",INDEX(database[],$C280,AG$6)),"")</f>
        <v/>
      </c>
      <c r="AH280" s="31" t="str">
        <f>IFERROR(IF(INDEX(database[],$C280,AH$6)=0,"",INDEX(database[],$C280,AH$6)),"")</f>
        <v/>
      </c>
      <c r="AI280" s="31" t="str">
        <f>IFERROR(IF(INDEX(database[],$C280,AI$6)=0,"",INDEX(database[],$C280,AI$6)),"")</f>
        <v/>
      </c>
      <c r="AJ280" s="31" t="str">
        <f>IFERROR(IF(INDEX(database[],$C280,AJ$6)=0,"",INDEX(database[],$C280,AJ$6)),"")</f>
        <v/>
      </c>
      <c r="AK280" s="31" t="str">
        <f>IFERROR(IF(INDEX(database[],$C280,AK$6)=0,"",INDEX(database[],$C280,AK$6)),"")</f>
        <v/>
      </c>
      <c r="AL280" s="31" t="str">
        <f>IFERROR(IF(INDEX(database[],$C280,AL$6)=0,"",INDEX(database[],$C280,AL$6)),"")</f>
        <v/>
      </c>
      <c r="AM280" s="31" t="str">
        <f>IFERROR(IF(INDEX(database[],$C280,AM$6)=0,"",INDEX(database[],$C280,AM$6)),"")</f>
        <v/>
      </c>
      <c r="AN280" s="31" t="str">
        <f>IFERROR(IF(INDEX(database[],$C280,AN$6)=0,"",INDEX(database[],$C280,AN$6)),"")</f>
        <v/>
      </c>
      <c r="AO280" s="31" t="str">
        <f>IFERROR(IF(INDEX(database[],$C280,AO$6)=0,"",INDEX(database[],$C280,AO$6)),"")</f>
        <v/>
      </c>
      <c r="AP280" s="31" t="str">
        <f>IFERROR(IF(INDEX(database[],$C280,AP$6)=0,"",INDEX(database[],$C280,AP$6)),"")</f>
        <v/>
      </c>
      <c r="AQ280" s="31" t="str">
        <f>IFERROR(IF(INDEX(database[],$C280,AQ$6)=0,"",INDEX(database[],$C280,AQ$6)),"")</f>
        <v/>
      </c>
      <c r="AR280" s="31" t="str">
        <f>IFERROR(IF(INDEX(database[],$C280,AR$6)=0,"",INDEX(database[],$C280,AR$6)),"")</f>
        <v/>
      </c>
      <c r="AS280" s="31" t="str">
        <f>IFERROR(IF(INDEX(database[],$C280,AS$6)=0,"",INDEX(database[],$C280,AS$6)),"")</f>
        <v/>
      </c>
      <c r="AT280" s="31" t="str">
        <f>IFERROR(IF(INDEX(database[],$C280,AT$6)=0,"",INDEX(database[],$C280,AT$6)),"")</f>
        <v/>
      </c>
      <c r="AU280" s="31" t="str">
        <f>IFERROR(IF(INDEX(database[],$C280,AU$6)=0,"",INDEX(database[],$C280,AU$6)),"")</f>
        <v/>
      </c>
      <c r="AV280" s="31" t="str">
        <f>IFERROR(IF(INDEX(database[],$C280,AV$6)=0,"",INDEX(database[],$C280,AV$6)),"")</f>
        <v/>
      </c>
      <c r="AW280" s="31" t="str">
        <f t="shared" si="146"/>
        <v/>
      </c>
      <c r="AX280" s="49" t="str">
        <f t="shared" si="151"/>
        <v/>
      </c>
      <c r="AY280" s="31" t="str">
        <f t="shared" si="152"/>
        <v/>
      </c>
      <c r="AZ280" s="31" t="str">
        <f t="shared" si="153"/>
        <v/>
      </c>
      <c r="BA280" s="49" t="str">
        <f t="shared" ca="1" si="154"/>
        <v/>
      </c>
      <c r="BB280" s="51" t="str">
        <f t="shared" ca="1" si="155"/>
        <v/>
      </c>
      <c r="BC280" s="50" t="str">
        <f t="shared" si="141"/>
        <v/>
      </c>
      <c r="BD280" s="46" t="str">
        <f t="shared" si="141"/>
        <v/>
      </c>
      <c r="BE280" s="46" t="str">
        <f t="shared" si="141"/>
        <v/>
      </c>
      <c r="BF280" s="46" t="str">
        <f t="shared" si="141"/>
        <v/>
      </c>
      <c r="BG280" s="46" t="str">
        <f t="shared" si="141"/>
        <v/>
      </c>
      <c r="BH280" s="46" t="str">
        <f t="shared" si="141"/>
        <v/>
      </c>
      <c r="BI280" s="46" t="str">
        <f t="shared" si="141"/>
        <v/>
      </c>
      <c r="BJ280" s="31" t="str">
        <f t="shared" si="156"/>
        <v/>
      </c>
      <c r="BK280" s="31" t="str">
        <f t="shared" si="157"/>
        <v/>
      </c>
      <c r="BL280" s="31" t="str">
        <f t="shared" si="158"/>
        <v/>
      </c>
      <c r="BM280" s="31" t="str">
        <f t="shared" si="159"/>
        <v/>
      </c>
      <c r="BN280" s="31" t="str">
        <f t="shared" si="160"/>
        <v/>
      </c>
      <c r="BO280" s="31" t="str">
        <f t="shared" si="161"/>
        <v/>
      </c>
      <c r="BP280" s="48"/>
      <c r="BQ280" s="48"/>
      <c r="BR280" s="48"/>
      <c r="BS280" s="48"/>
      <c r="BT280" s="48"/>
      <c r="BU280" s="31">
        <f>IFERROR(IF(OR(BU$7="",List!$B$8="",List!$B$8="All"),1,IF(List!$B$8=INDEX(IF(BU$5="d",DateTable,MainTable),$C280,BU$6),1,0)),0)</f>
        <v>1</v>
      </c>
      <c r="BV280" s="31">
        <f>IFERROR(IF(OR(BV$7="",List!$B$11="",List!$B$11="All"),1,IF(List!$B$11=INDEX(IF(BV$5="d",DateTable,MainTable),$C280,BV$6),1,0)),0)</f>
        <v>1</v>
      </c>
      <c r="BW280" s="31">
        <f>IFERROR(IF(OR(BW$7="",List!$B$14="",List!$B$14="All"),1,IF(List!$B$14=INDEX(IF(BW$5="d",DateTable,MainTable),$C280,BW$6),1,0)),0)</f>
        <v>1</v>
      </c>
      <c r="BX280" s="31">
        <f>IFERROR(IF(OR(BX$7="",List!$B$17="",List!$B$17="All"),1,IF(List!$B$17=INDEX(IF(BX$5="d",DateTable,MainTable),$C280,BX$6),1,0)),0)</f>
        <v>1</v>
      </c>
      <c r="BY280" s="31">
        <f t="shared" si="137"/>
        <v>1</v>
      </c>
      <c r="CA280" s="31" t="str">
        <f t="shared" si="138"/>
        <v/>
      </c>
      <c r="CB280" s="31" t="str">
        <f t="shared" si="147"/>
        <v/>
      </c>
      <c r="CD280" s="31">
        <f>IFERROR(IF(OR(Dashboard!$C$7="",Dashboard!$C$7="All"),1,IF(Dashboard!$C$7=INDEX(MainTable,$C280,CD$6),1,0)),0)</f>
        <v>1</v>
      </c>
      <c r="CE280" s="31">
        <f>IFERROR(IF(OR(Dashboard!$E$7="",Dashboard!$E$7="All"),1,IF(Dashboard!$E$7=INDEX(MainTable,$C280,CE$6),1,0)),0)</f>
        <v>1</v>
      </c>
      <c r="CF280" s="31">
        <f>IFERROR(IF(OR(Dashboard!$G$7="",Dashboard!$G$7="All"),1,IF(Dashboard!$G$7=INDEX(MainTable,$C280,CF$6),1,0)),0)</f>
        <v>1</v>
      </c>
      <c r="CG280" s="31">
        <f>IFERROR(IF(OR(Dashboard!$I$7="",Dashboard!$I$7="All"),1,IF(Dashboard!$I$7=INDEX(MainTable,$C280,CG$6),1,0)),0)</f>
        <v>1</v>
      </c>
      <c r="CH280" s="31">
        <f t="shared" si="139"/>
        <v>1</v>
      </c>
      <c r="CJ280" s="31">
        <f t="shared" ca="1" si="140"/>
        <v>0</v>
      </c>
      <c r="CK280" s="31">
        <f t="shared" ca="1" si="148"/>
        <v>0</v>
      </c>
      <c r="CL280" s="31">
        <f t="shared" si="149"/>
        <v>0</v>
      </c>
      <c r="CM280" s="31">
        <f t="shared" si="150"/>
        <v>0</v>
      </c>
      <c r="DG280" s="31" t="str">
        <f t="shared" si="142"/>
        <v/>
      </c>
      <c r="DH280" s="31" t="str">
        <f>IFERROR(IF(COUNTIF($DG$8:$DG280,DG280)&gt;1,"",DG280),"")</f>
        <v/>
      </c>
      <c r="DI280" s="31" t="str">
        <f t="array" ref="DI280">IFERROR(INDEX(filter1,SMALL(IF(LEN(filter1)&gt;0,ROW(filter1)-ROW(INDEX(filter1,1,1))+1),ROW($DF280)-ROW($DF$7))),"")</f>
        <v/>
      </c>
      <c r="DJ280" s="31" t="str">
        <f t="shared" si="143"/>
        <v/>
      </c>
      <c r="DK280" s="31" t="str">
        <f>IFERROR(IF(COUNTIF($DJ$8:$DJ280,DJ280)&gt;1,"",DJ280),"")</f>
        <v/>
      </c>
      <c r="DL280" s="31" t="str">
        <f t="array" ref="DL280">IFERROR(INDEX(filter2,SMALL(IF(LEN(filter2)&gt;0,ROW(filter2)-ROW(INDEX(filter2,1,1))+1),ROW($DF280)-ROW($DF$7))),"")</f>
        <v/>
      </c>
      <c r="DM280" s="31" t="str">
        <f t="shared" si="144"/>
        <v/>
      </c>
      <c r="DN280" s="31" t="str">
        <f>IFERROR(IF(COUNTIF($DM$8:$DM280,DM280)&gt;1,"",DM280),"")</f>
        <v/>
      </c>
      <c r="DO280" s="31" t="str">
        <f t="array" ref="DO280">IFERROR(INDEX(filter3,SMALL(IF(LEN(filter3)&gt;0,ROW(filter3)-ROW(INDEX(filter3,1,1))+1),ROW($DF280)-ROW($DF$7))),"")</f>
        <v/>
      </c>
      <c r="DP280" s="31" t="str">
        <f t="shared" si="145"/>
        <v/>
      </c>
      <c r="DQ280" s="31" t="str">
        <f>IFERROR(IF(COUNTIF($DP$8:$DP280,DP280)&gt;1,"",DP280),"")</f>
        <v/>
      </c>
      <c r="DR280" s="31" t="str">
        <f t="array" ref="DR280">IFERROR(INDEX(filter4,SMALL(IF(LEN(filter4)&gt;0,ROW(filter4)-ROW(INDEX(filter4,1,1))+1),ROW($DF280)-ROW($DF$7))),"")</f>
        <v/>
      </c>
      <c r="DY280" s="75"/>
      <c r="DZ280" s="75"/>
      <c r="EA280" s="75"/>
      <c r="EB280" s="75"/>
      <c r="EC280" s="75"/>
      <c r="ED280" s="75"/>
      <c r="EE280" s="75"/>
      <c r="EF280" s="75"/>
      <c r="EG280" s="75"/>
      <c r="EH280" s="75"/>
      <c r="EI280" s="75"/>
      <c r="EJ280" s="75"/>
    </row>
    <row r="281" spans="3:140" ht="15" customHeight="1" x14ac:dyDescent="0.25">
      <c r="C281" s="31">
        <v>274</v>
      </c>
      <c r="D281" s="31" t="str">
        <f>IFERROR(IF(INDEX(database[],$C281,D$6)=0,"",INDEX(database[],$C281,D$6)),"")</f>
        <v/>
      </c>
      <c r="E281" s="46" t="str">
        <f>IFERROR(IF(INDEX(database[],$C281,E$6)=0,"",INDEX(database[],$C281,E$6)),"")</f>
        <v/>
      </c>
      <c r="F281" s="31" t="str">
        <f>IFERROR(IF(INDEX(database[],$C281,F$6)=0,"",INDEX(database[],$C281,F$6)),"")</f>
        <v/>
      </c>
      <c r="G281" s="31" t="str">
        <f>IFERROR(IF(INDEX(database[],$C281,G$6)=0,"",INDEX(database[],$C281,G$6)),"")</f>
        <v/>
      </c>
      <c r="H281" s="31" t="str">
        <f>IFERROR(IF(INDEX(database[],$C281,H$6)=0,"",INDEX(database[],$C281,H$6)),"")</f>
        <v/>
      </c>
      <c r="I281" s="31" t="str">
        <f>IFERROR(IF(INDEX(database[],$C281,I$6)=0,"",INDEX(database[],$C281,I$6)),"")</f>
        <v/>
      </c>
      <c r="J281" s="31" t="str">
        <f>IFERROR(IF(INDEX(database[],$C281,J$6)=0,"",INDEX(database[],$C281,J$6)),"")</f>
        <v/>
      </c>
      <c r="K281" s="31" t="str">
        <f>IFERROR(IF(INDEX(database[],$C281,K$6)=0,"",INDEX(database[],$C281,K$6)),"")</f>
        <v/>
      </c>
      <c r="L281" s="31" t="str">
        <f>IFERROR(IF(INDEX(database[],$C281,L$6)=0,"",INDEX(database[],$C281,L$6)),"")</f>
        <v/>
      </c>
      <c r="M281" s="31" t="str">
        <f>IFERROR(IF(INDEX(database[],$C281,M$6)=0,"",INDEX(database[],$C281,M$6)),"")</f>
        <v/>
      </c>
      <c r="N281" s="31" t="str">
        <f>IFERROR(IF(INDEX(database[],$C281,N$6)=0,"",INDEX(database[],$C281,N$6)),"")</f>
        <v/>
      </c>
      <c r="O281" s="31" t="str">
        <f>IFERROR(IF(INDEX(database[],$C281,O$6)=0,"",INDEX(database[],$C281,O$6)),"")</f>
        <v/>
      </c>
      <c r="P281" s="31" t="str">
        <f>IFERROR(IF(INDEX(database[],$C281,P$6)=0,"",INDEX(database[],$C281,P$6)),"")</f>
        <v/>
      </c>
      <c r="Q281" s="31" t="str">
        <f>IFERROR(IF(INDEX(database[],$C281,Q$6)=0,"",INDEX(database[],$C281,Q$6)),"")</f>
        <v/>
      </c>
      <c r="R281" s="46" t="str">
        <f>IFERROR(IF(INDEX(database[],$C281,R$6)=0,"",INDEX(database[],$C281,R$6)),"")</f>
        <v/>
      </c>
      <c r="S281" s="31" t="str">
        <f>IFERROR(IF(INDEX(database[],$C281,S$6)=0,"",INDEX(database[],$C281,S$6)),"")</f>
        <v/>
      </c>
      <c r="T281" s="31" t="str">
        <f>IFERROR(IF(INDEX(database[],$C281,T$6)=0,"",INDEX(database[],$C281,T$6)),"")</f>
        <v/>
      </c>
      <c r="U281" s="31" t="str">
        <f>IFERROR(IF(INDEX(database[],$C281,U$6)=0,"",INDEX(database[],$C281,U$6)),"")</f>
        <v/>
      </c>
      <c r="V281" s="31" t="str">
        <f>IFERROR(IF(INDEX(database[],$C281,V$6)=0,"",INDEX(database[],$C281,V$6)),"")</f>
        <v/>
      </c>
      <c r="W281" s="31" t="str">
        <f>IFERROR(IF(INDEX(database[],$C281,W$6)=0,"",INDEX(database[],$C281,W$6)),"")</f>
        <v/>
      </c>
      <c r="X281" s="31" t="str">
        <f>IFERROR(IF(INDEX(database[],$C281,X$6)=0,"",INDEX(database[],$C281,X$6)),"")</f>
        <v/>
      </c>
      <c r="Y281" s="31" t="str">
        <f>IFERROR(IF(INDEX(database[],$C281,Y$6)=0,"",INDEX(database[],$C281,Y$6)),"")</f>
        <v/>
      </c>
      <c r="Z281" s="31" t="str">
        <f>IFERROR(IF(INDEX(database[],$C281,Z$6)=0,"",INDEX(database[],$C281,Z$6)),"")</f>
        <v/>
      </c>
      <c r="AA281" s="31" t="str">
        <f>IFERROR(IF(INDEX(database[],$C281,AA$6)=0,"",INDEX(database[],$C281,AA$6)),"")</f>
        <v/>
      </c>
      <c r="AB281" s="31" t="str">
        <f>IFERROR(IF(INDEX(database[],$C281,AB$6)=0,"",INDEX(database[],$C281,AB$6)),"")</f>
        <v/>
      </c>
      <c r="AC281" s="31" t="str">
        <f>IFERROR(IF(INDEX(database[],$C281,AC$6)=0,"",INDEX(database[],$C281,AC$6)),"")</f>
        <v/>
      </c>
      <c r="AD281" s="31" t="str">
        <f>IFERROR(IF(INDEX(database[],$C281,AD$6)=0,"",INDEX(database[],$C281,AD$6)),"")</f>
        <v/>
      </c>
      <c r="AE281" s="31" t="str">
        <f>IFERROR(IF(INDEX(database[],$C281,AE$6)=0,"",INDEX(database[],$C281,AE$6)),"")</f>
        <v/>
      </c>
      <c r="AF281" s="31" t="str">
        <f>IFERROR(IF(INDEX(database[],$C281,AF$6)=0,"",INDEX(database[],$C281,AF$6)),"")</f>
        <v/>
      </c>
      <c r="AG281" s="31" t="str">
        <f>IFERROR(IF(INDEX(database[],$C281,AG$6)=0,"",INDEX(database[],$C281,AG$6)),"")</f>
        <v/>
      </c>
      <c r="AH281" s="31" t="str">
        <f>IFERROR(IF(INDEX(database[],$C281,AH$6)=0,"",INDEX(database[],$C281,AH$6)),"")</f>
        <v/>
      </c>
      <c r="AI281" s="31" t="str">
        <f>IFERROR(IF(INDEX(database[],$C281,AI$6)=0,"",INDEX(database[],$C281,AI$6)),"")</f>
        <v/>
      </c>
      <c r="AJ281" s="31" t="str">
        <f>IFERROR(IF(INDEX(database[],$C281,AJ$6)=0,"",INDEX(database[],$C281,AJ$6)),"")</f>
        <v/>
      </c>
      <c r="AK281" s="31" t="str">
        <f>IFERROR(IF(INDEX(database[],$C281,AK$6)=0,"",INDEX(database[],$C281,AK$6)),"")</f>
        <v/>
      </c>
      <c r="AL281" s="31" t="str">
        <f>IFERROR(IF(INDEX(database[],$C281,AL$6)=0,"",INDEX(database[],$C281,AL$6)),"")</f>
        <v/>
      </c>
      <c r="AM281" s="31" t="str">
        <f>IFERROR(IF(INDEX(database[],$C281,AM$6)=0,"",INDEX(database[],$C281,AM$6)),"")</f>
        <v/>
      </c>
      <c r="AN281" s="31" t="str">
        <f>IFERROR(IF(INDEX(database[],$C281,AN$6)=0,"",INDEX(database[],$C281,AN$6)),"")</f>
        <v/>
      </c>
      <c r="AO281" s="31" t="str">
        <f>IFERROR(IF(INDEX(database[],$C281,AO$6)=0,"",INDEX(database[],$C281,AO$6)),"")</f>
        <v/>
      </c>
      <c r="AP281" s="31" t="str">
        <f>IFERROR(IF(INDEX(database[],$C281,AP$6)=0,"",INDEX(database[],$C281,AP$6)),"")</f>
        <v/>
      </c>
      <c r="AQ281" s="31" t="str">
        <f>IFERROR(IF(INDEX(database[],$C281,AQ$6)=0,"",INDEX(database[],$C281,AQ$6)),"")</f>
        <v/>
      </c>
      <c r="AR281" s="31" t="str">
        <f>IFERROR(IF(INDEX(database[],$C281,AR$6)=0,"",INDEX(database[],$C281,AR$6)),"")</f>
        <v/>
      </c>
      <c r="AS281" s="31" t="str">
        <f>IFERROR(IF(INDEX(database[],$C281,AS$6)=0,"",INDEX(database[],$C281,AS$6)),"")</f>
        <v/>
      </c>
      <c r="AT281" s="31" t="str">
        <f>IFERROR(IF(INDEX(database[],$C281,AT$6)=0,"",INDEX(database[],$C281,AT$6)),"")</f>
        <v/>
      </c>
      <c r="AU281" s="31" t="str">
        <f>IFERROR(IF(INDEX(database[],$C281,AU$6)=0,"",INDEX(database[],$C281,AU$6)),"")</f>
        <v/>
      </c>
      <c r="AV281" s="31" t="str">
        <f>IFERROR(IF(INDEX(database[],$C281,AV$6)=0,"",INDEX(database[],$C281,AV$6)),"")</f>
        <v/>
      </c>
      <c r="AW281" s="31" t="str">
        <f t="shared" si="146"/>
        <v/>
      </c>
      <c r="AX281" s="49" t="str">
        <f t="shared" si="151"/>
        <v/>
      </c>
      <c r="AY281" s="31" t="str">
        <f t="shared" si="152"/>
        <v/>
      </c>
      <c r="AZ281" s="31" t="str">
        <f t="shared" si="153"/>
        <v/>
      </c>
      <c r="BA281" s="49" t="str">
        <f t="shared" ca="1" si="154"/>
        <v/>
      </c>
      <c r="BB281" s="51" t="str">
        <f t="shared" ca="1" si="155"/>
        <v/>
      </c>
      <c r="BC281" s="50" t="str">
        <f t="shared" si="141"/>
        <v/>
      </c>
      <c r="BD281" s="46" t="str">
        <f t="shared" si="141"/>
        <v/>
      </c>
      <c r="BE281" s="46" t="str">
        <f t="shared" si="141"/>
        <v/>
      </c>
      <c r="BF281" s="46" t="str">
        <f t="shared" si="141"/>
        <v/>
      </c>
      <c r="BG281" s="46" t="str">
        <f t="shared" si="141"/>
        <v/>
      </c>
      <c r="BH281" s="46" t="str">
        <f t="shared" si="141"/>
        <v/>
      </c>
      <c r="BI281" s="46" t="str">
        <f t="shared" si="141"/>
        <v/>
      </c>
      <c r="BJ281" s="31" t="str">
        <f t="shared" si="156"/>
        <v/>
      </c>
      <c r="BK281" s="31" t="str">
        <f t="shared" si="157"/>
        <v/>
      </c>
      <c r="BL281" s="31" t="str">
        <f t="shared" si="158"/>
        <v/>
      </c>
      <c r="BM281" s="31" t="str">
        <f t="shared" si="159"/>
        <v/>
      </c>
      <c r="BN281" s="31" t="str">
        <f t="shared" si="160"/>
        <v/>
      </c>
      <c r="BO281" s="31" t="str">
        <f t="shared" si="161"/>
        <v/>
      </c>
      <c r="BP281" s="48"/>
      <c r="BQ281" s="48"/>
      <c r="BR281" s="48"/>
      <c r="BS281" s="48"/>
      <c r="BT281" s="48"/>
      <c r="BU281" s="31">
        <f>IFERROR(IF(OR(BU$7="",List!$B$8="",List!$B$8="All"),1,IF(List!$B$8=INDEX(IF(BU$5="d",DateTable,MainTable),$C281,BU$6),1,0)),0)</f>
        <v>1</v>
      </c>
      <c r="BV281" s="31">
        <f>IFERROR(IF(OR(BV$7="",List!$B$11="",List!$B$11="All"),1,IF(List!$B$11=INDEX(IF(BV$5="d",DateTable,MainTable),$C281,BV$6),1,0)),0)</f>
        <v>1</v>
      </c>
      <c r="BW281" s="31">
        <f>IFERROR(IF(OR(BW$7="",List!$B$14="",List!$B$14="All"),1,IF(List!$B$14=INDEX(IF(BW$5="d",DateTable,MainTable),$C281,BW$6),1,0)),0)</f>
        <v>1</v>
      </c>
      <c r="BX281" s="31">
        <f>IFERROR(IF(OR(BX$7="",List!$B$17="",List!$B$17="All"),1,IF(List!$B$17=INDEX(IF(BX$5="d",DateTable,MainTable),$C281,BX$6),1,0)),0)</f>
        <v>1</v>
      </c>
      <c r="BY281" s="31">
        <f t="shared" si="137"/>
        <v>1</v>
      </c>
      <c r="CA281" s="31" t="str">
        <f t="shared" si="138"/>
        <v/>
      </c>
      <c r="CB281" s="31" t="str">
        <f t="shared" si="147"/>
        <v/>
      </c>
      <c r="CD281" s="31">
        <f>IFERROR(IF(OR(Dashboard!$C$7="",Dashboard!$C$7="All"),1,IF(Dashboard!$C$7=INDEX(MainTable,$C281,CD$6),1,0)),0)</f>
        <v>1</v>
      </c>
      <c r="CE281" s="31">
        <f>IFERROR(IF(OR(Dashboard!$E$7="",Dashboard!$E$7="All"),1,IF(Dashboard!$E$7=INDEX(MainTable,$C281,CE$6),1,0)),0)</f>
        <v>1</v>
      </c>
      <c r="CF281" s="31">
        <f>IFERROR(IF(OR(Dashboard!$G$7="",Dashboard!$G$7="All"),1,IF(Dashboard!$G$7=INDEX(MainTable,$C281,CF$6),1,0)),0)</f>
        <v>1</v>
      </c>
      <c r="CG281" s="31">
        <f>IFERROR(IF(OR(Dashboard!$I$7="",Dashboard!$I$7="All"),1,IF(Dashboard!$I$7=INDEX(MainTable,$C281,CG$6),1,0)),0)</f>
        <v>1</v>
      </c>
      <c r="CH281" s="31">
        <f t="shared" si="139"/>
        <v>1</v>
      </c>
      <c r="CJ281" s="31">
        <f t="shared" ca="1" si="140"/>
        <v>0</v>
      </c>
      <c r="CK281" s="31">
        <f t="shared" ca="1" si="148"/>
        <v>0</v>
      </c>
      <c r="CL281" s="31">
        <f t="shared" si="149"/>
        <v>0</v>
      </c>
      <c r="CM281" s="31">
        <f t="shared" si="150"/>
        <v>0</v>
      </c>
      <c r="DG281" s="31" t="str">
        <f t="shared" si="142"/>
        <v/>
      </c>
      <c r="DH281" s="31" t="str">
        <f>IFERROR(IF(COUNTIF($DG$8:$DG281,DG281)&gt;1,"",DG281),"")</f>
        <v/>
      </c>
      <c r="DI281" s="31" t="str">
        <f t="array" ref="DI281">IFERROR(INDEX(filter1,SMALL(IF(LEN(filter1)&gt;0,ROW(filter1)-ROW(INDEX(filter1,1,1))+1),ROW($DF281)-ROW($DF$7))),"")</f>
        <v/>
      </c>
      <c r="DJ281" s="31" t="str">
        <f t="shared" si="143"/>
        <v/>
      </c>
      <c r="DK281" s="31" t="str">
        <f>IFERROR(IF(COUNTIF($DJ$8:$DJ281,DJ281)&gt;1,"",DJ281),"")</f>
        <v/>
      </c>
      <c r="DL281" s="31" t="str">
        <f t="array" ref="DL281">IFERROR(INDEX(filter2,SMALL(IF(LEN(filter2)&gt;0,ROW(filter2)-ROW(INDEX(filter2,1,1))+1),ROW($DF281)-ROW($DF$7))),"")</f>
        <v/>
      </c>
      <c r="DM281" s="31" t="str">
        <f t="shared" si="144"/>
        <v/>
      </c>
      <c r="DN281" s="31" t="str">
        <f>IFERROR(IF(COUNTIF($DM$8:$DM281,DM281)&gt;1,"",DM281),"")</f>
        <v/>
      </c>
      <c r="DO281" s="31" t="str">
        <f t="array" ref="DO281">IFERROR(INDEX(filter3,SMALL(IF(LEN(filter3)&gt;0,ROW(filter3)-ROW(INDEX(filter3,1,1))+1),ROW($DF281)-ROW($DF$7))),"")</f>
        <v/>
      </c>
      <c r="DP281" s="31" t="str">
        <f t="shared" si="145"/>
        <v/>
      </c>
      <c r="DQ281" s="31" t="str">
        <f>IFERROR(IF(COUNTIF($DP$8:$DP281,DP281)&gt;1,"",DP281),"")</f>
        <v/>
      </c>
      <c r="DR281" s="31" t="str">
        <f t="array" ref="DR281">IFERROR(INDEX(filter4,SMALL(IF(LEN(filter4)&gt;0,ROW(filter4)-ROW(INDEX(filter4,1,1))+1),ROW($DF281)-ROW($DF$7))),"")</f>
        <v/>
      </c>
      <c r="DY281" s="75"/>
      <c r="DZ281" s="75"/>
      <c r="EA281" s="75"/>
      <c r="EB281" s="75"/>
      <c r="EC281" s="75"/>
      <c r="ED281" s="75"/>
      <c r="EE281" s="75"/>
      <c r="EF281" s="75"/>
      <c r="EG281" s="75"/>
      <c r="EH281" s="75"/>
      <c r="EI281" s="75"/>
      <c r="EJ281" s="75"/>
    </row>
    <row r="282" spans="3:140" ht="15" customHeight="1" x14ac:dyDescent="0.25">
      <c r="C282" s="31">
        <v>275</v>
      </c>
      <c r="D282" s="31" t="str">
        <f>IFERROR(IF(INDEX(database[],$C282,D$6)=0,"",INDEX(database[],$C282,D$6)),"")</f>
        <v/>
      </c>
      <c r="E282" s="46" t="str">
        <f>IFERROR(IF(INDEX(database[],$C282,E$6)=0,"",INDEX(database[],$C282,E$6)),"")</f>
        <v/>
      </c>
      <c r="F282" s="31" t="str">
        <f>IFERROR(IF(INDEX(database[],$C282,F$6)=0,"",INDEX(database[],$C282,F$6)),"")</f>
        <v/>
      </c>
      <c r="G282" s="31" t="str">
        <f>IFERROR(IF(INDEX(database[],$C282,G$6)=0,"",INDEX(database[],$C282,G$6)),"")</f>
        <v/>
      </c>
      <c r="H282" s="31" t="str">
        <f>IFERROR(IF(INDEX(database[],$C282,H$6)=0,"",INDEX(database[],$C282,H$6)),"")</f>
        <v/>
      </c>
      <c r="I282" s="31" t="str">
        <f>IFERROR(IF(INDEX(database[],$C282,I$6)=0,"",INDEX(database[],$C282,I$6)),"")</f>
        <v/>
      </c>
      <c r="J282" s="31" t="str">
        <f>IFERROR(IF(INDEX(database[],$C282,J$6)=0,"",INDEX(database[],$C282,J$6)),"")</f>
        <v/>
      </c>
      <c r="K282" s="31" t="str">
        <f>IFERROR(IF(INDEX(database[],$C282,K$6)=0,"",INDEX(database[],$C282,K$6)),"")</f>
        <v/>
      </c>
      <c r="L282" s="31" t="str">
        <f>IFERROR(IF(INDEX(database[],$C282,L$6)=0,"",INDEX(database[],$C282,L$6)),"")</f>
        <v/>
      </c>
      <c r="M282" s="31" t="str">
        <f>IFERROR(IF(INDEX(database[],$C282,M$6)=0,"",INDEX(database[],$C282,M$6)),"")</f>
        <v/>
      </c>
      <c r="N282" s="31" t="str">
        <f>IFERROR(IF(INDEX(database[],$C282,N$6)=0,"",INDEX(database[],$C282,N$6)),"")</f>
        <v/>
      </c>
      <c r="O282" s="31" t="str">
        <f>IFERROR(IF(INDEX(database[],$C282,O$6)=0,"",INDEX(database[],$C282,O$6)),"")</f>
        <v/>
      </c>
      <c r="P282" s="31" t="str">
        <f>IFERROR(IF(INDEX(database[],$C282,P$6)=0,"",INDEX(database[],$C282,P$6)),"")</f>
        <v/>
      </c>
      <c r="Q282" s="31" t="str">
        <f>IFERROR(IF(INDEX(database[],$C282,Q$6)=0,"",INDEX(database[],$C282,Q$6)),"")</f>
        <v/>
      </c>
      <c r="R282" s="46" t="str">
        <f>IFERROR(IF(INDEX(database[],$C282,R$6)=0,"",INDEX(database[],$C282,R$6)),"")</f>
        <v/>
      </c>
      <c r="S282" s="31" t="str">
        <f>IFERROR(IF(INDEX(database[],$C282,S$6)=0,"",INDEX(database[],$C282,S$6)),"")</f>
        <v/>
      </c>
      <c r="T282" s="31" t="str">
        <f>IFERROR(IF(INDEX(database[],$C282,T$6)=0,"",INDEX(database[],$C282,T$6)),"")</f>
        <v/>
      </c>
      <c r="U282" s="31" t="str">
        <f>IFERROR(IF(INDEX(database[],$C282,U$6)=0,"",INDEX(database[],$C282,U$6)),"")</f>
        <v/>
      </c>
      <c r="V282" s="31" t="str">
        <f>IFERROR(IF(INDEX(database[],$C282,V$6)=0,"",INDEX(database[],$C282,V$6)),"")</f>
        <v/>
      </c>
      <c r="W282" s="31" t="str">
        <f>IFERROR(IF(INDEX(database[],$C282,W$6)=0,"",INDEX(database[],$C282,W$6)),"")</f>
        <v/>
      </c>
      <c r="X282" s="31" t="str">
        <f>IFERROR(IF(INDEX(database[],$C282,X$6)=0,"",INDEX(database[],$C282,X$6)),"")</f>
        <v/>
      </c>
      <c r="Y282" s="31" t="str">
        <f>IFERROR(IF(INDEX(database[],$C282,Y$6)=0,"",INDEX(database[],$C282,Y$6)),"")</f>
        <v/>
      </c>
      <c r="Z282" s="31" t="str">
        <f>IFERROR(IF(INDEX(database[],$C282,Z$6)=0,"",INDEX(database[],$C282,Z$6)),"")</f>
        <v/>
      </c>
      <c r="AA282" s="31" t="str">
        <f>IFERROR(IF(INDEX(database[],$C282,AA$6)=0,"",INDEX(database[],$C282,AA$6)),"")</f>
        <v/>
      </c>
      <c r="AB282" s="31" t="str">
        <f>IFERROR(IF(INDEX(database[],$C282,AB$6)=0,"",INDEX(database[],$C282,AB$6)),"")</f>
        <v/>
      </c>
      <c r="AC282" s="31" t="str">
        <f>IFERROR(IF(INDEX(database[],$C282,AC$6)=0,"",INDEX(database[],$C282,AC$6)),"")</f>
        <v/>
      </c>
      <c r="AD282" s="31" t="str">
        <f>IFERROR(IF(INDEX(database[],$C282,AD$6)=0,"",INDEX(database[],$C282,AD$6)),"")</f>
        <v/>
      </c>
      <c r="AE282" s="31" t="str">
        <f>IFERROR(IF(INDEX(database[],$C282,AE$6)=0,"",INDEX(database[],$C282,AE$6)),"")</f>
        <v/>
      </c>
      <c r="AF282" s="31" t="str">
        <f>IFERROR(IF(INDEX(database[],$C282,AF$6)=0,"",INDEX(database[],$C282,AF$6)),"")</f>
        <v/>
      </c>
      <c r="AG282" s="31" t="str">
        <f>IFERROR(IF(INDEX(database[],$C282,AG$6)=0,"",INDEX(database[],$C282,AG$6)),"")</f>
        <v/>
      </c>
      <c r="AH282" s="31" t="str">
        <f>IFERROR(IF(INDEX(database[],$C282,AH$6)=0,"",INDEX(database[],$C282,AH$6)),"")</f>
        <v/>
      </c>
      <c r="AI282" s="31" t="str">
        <f>IFERROR(IF(INDEX(database[],$C282,AI$6)=0,"",INDEX(database[],$C282,AI$6)),"")</f>
        <v/>
      </c>
      <c r="AJ282" s="31" t="str">
        <f>IFERROR(IF(INDEX(database[],$C282,AJ$6)=0,"",INDEX(database[],$C282,AJ$6)),"")</f>
        <v/>
      </c>
      <c r="AK282" s="31" t="str">
        <f>IFERROR(IF(INDEX(database[],$C282,AK$6)=0,"",INDEX(database[],$C282,AK$6)),"")</f>
        <v/>
      </c>
      <c r="AL282" s="31" t="str">
        <f>IFERROR(IF(INDEX(database[],$C282,AL$6)=0,"",INDEX(database[],$C282,AL$6)),"")</f>
        <v/>
      </c>
      <c r="AM282" s="31" t="str">
        <f>IFERROR(IF(INDEX(database[],$C282,AM$6)=0,"",INDEX(database[],$C282,AM$6)),"")</f>
        <v/>
      </c>
      <c r="AN282" s="31" t="str">
        <f>IFERROR(IF(INDEX(database[],$C282,AN$6)=0,"",INDEX(database[],$C282,AN$6)),"")</f>
        <v/>
      </c>
      <c r="AO282" s="31" t="str">
        <f>IFERROR(IF(INDEX(database[],$C282,AO$6)=0,"",INDEX(database[],$C282,AO$6)),"")</f>
        <v/>
      </c>
      <c r="AP282" s="31" t="str">
        <f>IFERROR(IF(INDEX(database[],$C282,AP$6)=0,"",INDEX(database[],$C282,AP$6)),"")</f>
        <v/>
      </c>
      <c r="AQ282" s="31" t="str">
        <f>IFERROR(IF(INDEX(database[],$C282,AQ$6)=0,"",INDEX(database[],$C282,AQ$6)),"")</f>
        <v/>
      </c>
      <c r="AR282" s="31" t="str">
        <f>IFERROR(IF(INDEX(database[],$C282,AR$6)=0,"",INDEX(database[],$C282,AR$6)),"")</f>
        <v/>
      </c>
      <c r="AS282" s="31" t="str">
        <f>IFERROR(IF(INDEX(database[],$C282,AS$6)=0,"",INDEX(database[],$C282,AS$6)),"")</f>
        <v/>
      </c>
      <c r="AT282" s="31" t="str">
        <f>IFERROR(IF(INDEX(database[],$C282,AT$6)=0,"",INDEX(database[],$C282,AT$6)),"")</f>
        <v/>
      </c>
      <c r="AU282" s="31" t="str">
        <f>IFERROR(IF(INDEX(database[],$C282,AU$6)=0,"",INDEX(database[],$C282,AU$6)),"")</f>
        <v/>
      </c>
      <c r="AV282" s="31" t="str">
        <f>IFERROR(IF(INDEX(database[],$C282,AV$6)=0,"",INDEX(database[],$C282,AV$6)),"")</f>
        <v/>
      </c>
      <c r="AW282" s="31" t="str">
        <f t="shared" si="146"/>
        <v/>
      </c>
      <c r="AX282" s="49" t="str">
        <f t="shared" si="151"/>
        <v/>
      </c>
      <c r="AY282" s="31" t="str">
        <f t="shared" si="152"/>
        <v/>
      </c>
      <c r="AZ282" s="31" t="str">
        <f t="shared" si="153"/>
        <v/>
      </c>
      <c r="BA282" s="49" t="str">
        <f t="shared" ca="1" si="154"/>
        <v/>
      </c>
      <c r="BB282" s="51" t="str">
        <f t="shared" ca="1" si="155"/>
        <v/>
      </c>
      <c r="BC282" s="50" t="str">
        <f t="shared" si="141"/>
        <v/>
      </c>
      <c r="BD282" s="46" t="str">
        <f t="shared" si="141"/>
        <v/>
      </c>
      <c r="BE282" s="46" t="str">
        <f t="shared" si="141"/>
        <v/>
      </c>
      <c r="BF282" s="46" t="str">
        <f t="shared" si="141"/>
        <v/>
      </c>
      <c r="BG282" s="46" t="str">
        <f t="shared" si="141"/>
        <v/>
      </c>
      <c r="BH282" s="46" t="str">
        <f t="shared" si="141"/>
        <v/>
      </c>
      <c r="BI282" s="46" t="str">
        <f t="shared" si="141"/>
        <v/>
      </c>
      <c r="BJ282" s="31" t="str">
        <f t="shared" si="156"/>
        <v/>
      </c>
      <c r="BK282" s="31" t="str">
        <f t="shared" si="157"/>
        <v/>
      </c>
      <c r="BL282" s="31" t="str">
        <f t="shared" si="158"/>
        <v/>
      </c>
      <c r="BM282" s="31" t="str">
        <f t="shared" si="159"/>
        <v/>
      </c>
      <c r="BN282" s="31" t="str">
        <f t="shared" si="160"/>
        <v/>
      </c>
      <c r="BO282" s="31" t="str">
        <f t="shared" si="161"/>
        <v/>
      </c>
      <c r="BP282" s="48"/>
      <c r="BQ282" s="48"/>
      <c r="BR282" s="48"/>
      <c r="BS282" s="48"/>
      <c r="BT282" s="48"/>
      <c r="BU282" s="31">
        <f>IFERROR(IF(OR(BU$7="",List!$B$8="",List!$B$8="All"),1,IF(List!$B$8=INDEX(IF(BU$5="d",DateTable,MainTable),$C282,BU$6),1,0)),0)</f>
        <v>1</v>
      </c>
      <c r="BV282" s="31">
        <f>IFERROR(IF(OR(BV$7="",List!$B$11="",List!$B$11="All"),1,IF(List!$B$11=INDEX(IF(BV$5="d",DateTable,MainTable),$C282,BV$6),1,0)),0)</f>
        <v>1</v>
      </c>
      <c r="BW282" s="31">
        <f>IFERROR(IF(OR(BW$7="",List!$B$14="",List!$B$14="All"),1,IF(List!$B$14=INDEX(IF(BW$5="d",DateTable,MainTable),$C282,BW$6),1,0)),0)</f>
        <v>1</v>
      </c>
      <c r="BX282" s="31">
        <f>IFERROR(IF(OR(BX$7="",List!$B$17="",List!$B$17="All"),1,IF(List!$B$17=INDEX(IF(BX$5="d",DateTable,MainTable),$C282,BX$6),1,0)),0)</f>
        <v>1</v>
      </c>
      <c r="BY282" s="31">
        <f t="shared" si="137"/>
        <v>1</v>
      </c>
      <c r="CA282" s="31" t="str">
        <f t="shared" si="138"/>
        <v/>
      </c>
      <c r="CB282" s="31" t="str">
        <f t="shared" si="147"/>
        <v/>
      </c>
      <c r="CD282" s="31">
        <f>IFERROR(IF(OR(Dashboard!$C$7="",Dashboard!$C$7="All"),1,IF(Dashboard!$C$7=INDEX(MainTable,$C282,CD$6),1,0)),0)</f>
        <v>1</v>
      </c>
      <c r="CE282" s="31">
        <f>IFERROR(IF(OR(Dashboard!$E$7="",Dashboard!$E$7="All"),1,IF(Dashboard!$E$7=INDEX(MainTable,$C282,CE$6),1,0)),0)</f>
        <v>1</v>
      </c>
      <c r="CF282" s="31">
        <f>IFERROR(IF(OR(Dashboard!$G$7="",Dashboard!$G$7="All"),1,IF(Dashboard!$G$7=INDEX(MainTable,$C282,CF$6),1,0)),0)</f>
        <v>1</v>
      </c>
      <c r="CG282" s="31">
        <f>IFERROR(IF(OR(Dashboard!$I$7="",Dashboard!$I$7="All"),1,IF(Dashboard!$I$7=INDEX(MainTable,$C282,CG$6),1,0)),0)</f>
        <v>1</v>
      </c>
      <c r="CH282" s="31">
        <f t="shared" si="139"/>
        <v>1</v>
      </c>
      <c r="CJ282" s="31">
        <f t="shared" ca="1" si="140"/>
        <v>0</v>
      </c>
      <c r="CK282" s="31">
        <f t="shared" ca="1" si="148"/>
        <v>0</v>
      </c>
      <c r="CL282" s="31">
        <f t="shared" si="149"/>
        <v>0</v>
      </c>
      <c r="CM282" s="31">
        <f t="shared" si="150"/>
        <v>0</v>
      </c>
      <c r="DG282" s="31" t="str">
        <f t="shared" si="142"/>
        <v/>
      </c>
      <c r="DH282" s="31" t="str">
        <f>IFERROR(IF(COUNTIF($DG$8:$DG282,DG282)&gt;1,"",DG282),"")</f>
        <v/>
      </c>
      <c r="DI282" s="31" t="str">
        <f t="array" ref="DI282">IFERROR(INDEX(filter1,SMALL(IF(LEN(filter1)&gt;0,ROW(filter1)-ROW(INDEX(filter1,1,1))+1),ROW($DF282)-ROW($DF$7))),"")</f>
        <v/>
      </c>
      <c r="DJ282" s="31" t="str">
        <f t="shared" si="143"/>
        <v/>
      </c>
      <c r="DK282" s="31" t="str">
        <f>IFERROR(IF(COUNTIF($DJ$8:$DJ282,DJ282)&gt;1,"",DJ282),"")</f>
        <v/>
      </c>
      <c r="DL282" s="31" t="str">
        <f t="array" ref="DL282">IFERROR(INDEX(filter2,SMALL(IF(LEN(filter2)&gt;0,ROW(filter2)-ROW(INDEX(filter2,1,1))+1),ROW($DF282)-ROW($DF$7))),"")</f>
        <v/>
      </c>
      <c r="DM282" s="31" t="str">
        <f t="shared" si="144"/>
        <v/>
      </c>
      <c r="DN282" s="31" t="str">
        <f>IFERROR(IF(COUNTIF($DM$8:$DM282,DM282)&gt;1,"",DM282),"")</f>
        <v/>
      </c>
      <c r="DO282" s="31" t="str">
        <f t="array" ref="DO282">IFERROR(INDEX(filter3,SMALL(IF(LEN(filter3)&gt;0,ROW(filter3)-ROW(INDEX(filter3,1,1))+1),ROW($DF282)-ROW($DF$7))),"")</f>
        <v/>
      </c>
      <c r="DP282" s="31" t="str">
        <f t="shared" si="145"/>
        <v/>
      </c>
      <c r="DQ282" s="31" t="str">
        <f>IFERROR(IF(COUNTIF($DP$8:$DP282,DP282)&gt;1,"",DP282),"")</f>
        <v/>
      </c>
      <c r="DR282" s="31" t="str">
        <f t="array" ref="DR282">IFERROR(INDEX(filter4,SMALL(IF(LEN(filter4)&gt;0,ROW(filter4)-ROW(INDEX(filter4,1,1))+1),ROW($DF282)-ROW($DF$7))),"")</f>
        <v/>
      </c>
      <c r="DY282" s="75"/>
      <c r="DZ282" s="75"/>
      <c r="EA282" s="75"/>
      <c r="EB282" s="75"/>
      <c r="EC282" s="75"/>
      <c r="ED282" s="75"/>
      <c r="EE282" s="75"/>
      <c r="EF282" s="75"/>
      <c r="EG282" s="75"/>
      <c r="EH282" s="75"/>
      <c r="EI282" s="75"/>
      <c r="EJ282" s="75"/>
    </row>
    <row r="283" spans="3:140" ht="15" customHeight="1" x14ac:dyDescent="0.25">
      <c r="C283" s="31">
        <v>276</v>
      </c>
      <c r="D283" s="31" t="str">
        <f>IFERROR(IF(INDEX(database[],$C283,D$6)=0,"",INDEX(database[],$C283,D$6)),"")</f>
        <v/>
      </c>
      <c r="E283" s="46" t="str">
        <f>IFERROR(IF(INDEX(database[],$C283,E$6)=0,"",INDEX(database[],$C283,E$6)),"")</f>
        <v/>
      </c>
      <c r="F283" s="31" t="str">
        <f>IFERROR(IF(INDEX(database[],$C283,F$6)=0,"",INDEX(database[],$C283,F$6)),"")</f>
        <v/>
      </c>
      <c r="G283" s="31" t="str">
        <f>IFERROR(IF(INDEX(database[],$C283,G$6)=0,"",INDEX(database[],$C283,G$6)),"")</f>
        <v/>
      </c>
      <c r="H283" s="31" t="str">
        <f>IFERROR(IF(INDEX(database[],$C283,H$6)=0,"",INDEX(database[],$C283,H$6)),"")</f>
        <v/>
      </c>
      <c r="I283" s="31" t="str">
        <f>IFERROR(IF(INDEX(database[],$C283,I$6)=0,"",INDEX(database[],$C283,I$6)),"")</f>
        <v/>
      </c>
      <c r="J283" s="31" t="str">
        <f>IFERROR(IF(INDEX(database[],$C283,J$6)=0,"",INDEX(database[],$C283,J$6)),"")</f>
        <v/>
      </c>
      <c r="K283" s="31" t="str">
        <f>IFERROR(IF(INDEX(database[],$C283,K$6)=0,"",INDEX(database[],$C283,K$6)),"")</f>
        <v/>
      </c>
      <c r="L283" s="31" t="str">
        <f>IFERROR(IF(INDEX(database[],$C283,L$6)=0,"",INDEX(database[],$C283,L$6)),"")</f>
        <v/>
      </c>
      <c r="M283" s="31" t="str">
        <f>IFERROR(IF(INDEX(database[],$C283,M$6)=0,"",INDEX(database[],$C283,M$6)),"")</f>
        <v/>
      </c>
      <c r="N283" s="31" t="str">
        <f>IFERROR(IF(INDEX(database[],$C283,N$6)=0,"",INDEX(database[],$C283,N$6)),"")</f>
        <v/>
      </c>
      <c r="O283" s="31" t="str">
        <f>IFERROR(IF(INDEX(database[],$C283,O$6)=0,"",INDEX(database[],$C283,O$6)),"")</f>
        <v/>
      </c>
      <c r="P283" s="31" t="str">
        <f>IFERROR(IF(INDEX(database[],$C283,P$6)=0,"",INDEX(database[],$C283,P$6)),"")</f>
        <v/>
      </c>
      <c r="Q283" s="31" t="str">
        <f>IFERROR(IF(INDEX(database[],$C283,Q$6)=0,"",INDEX(database[],$C283,Q$6)),"")</f>
        <v/>
      </c>
      <c r="R283" s="46" t="str">
        <f>IFERROR(IF(INDEX(database[],$C283,R$6)=0,"",INDEX(database[],$C283,R$6)),"")</f>
        <v/>
      </c>
      <c r="S283" s="31" t="str">
        <f>IFERROR(IF(INDEX(database[],$C283,S$6)=0,"",INDEX(database[],$C283,S$6)),"")</f>
        <v/>
      </c>
      <c r="T283" s="31" t="str">
        <f>IFERROR(IF(INDEX(database[],$C283,T$6)=0,"",INDEX(database[],$C283,T$6)),"")</f>
        <v/>
      </c>
      <c r="U283" s="31" t="str">
        <f>IFERROR(IF(INDEX(database[],$C283,U$6)=0,"",INDEX(database[],$C283,U$6)),"")</f>
        <v/>
      </c>
      <c r="V283" s="31" t="str">
        <f>IFERROR(IF(INDEX(database[],$C283,V$6)=0,"",INDEX(database[],$C283,V$6)),"")</f>
        <v/>
      </c>
      <c r="W283" s="31" t="str">
        <f>IFERROR(IF(INDEX(database[],$C283,W$6)=0,"",INDEX(database[],$C283,W$6)),"")</f>
        <v/>
      </c>
      <c r="X283" s="31" t="str">
        <f>IFERROR(IF(INDEX(database[],$C283,X$6)=0,"",INDEX(database[],$C283,X$6)),"")</f>
        <v/>
      </c>
      <c r="Y283" s="31" t="str">
        <f>IFERROR(IF(INDEX(database[],$C283,Y$6)=0,"",INDEX(database[],$C283,Y$6)),"")</f>
        <v/>
      </c>
      <c r="Z283" s="31" t="str">
        <f>IFERROR(IF(INDEX(database[],$C283,Z$6)=0,"",INDEX(database[],$C283,Z$6)),"")</f>
        <v/>
      </c>
      <c r="AA283" s="31" t="str">
        <f>IFERROR(IF(INDEX(database[],$C283,AA$6)=0,"",INDEX(database[],$C283,AA$6)),"")</f>
        <v/>
      </c>
      <c r="AB283" s="31" t="str">
        <f>IFERROR(IF(INDEX(database[],$C283,AB$6)=0,"",INDEX(database[],$C283,AB$6)),"")</f>
        <v/>
      </c>
      <c r="AC283" s="31" t="str">
        <f>IFERROR(IF(INDEX(database[],$C283,AC$6)=0,"",INDEX(database[],$C283,AC$6)),"")</f>
        <v/>
      </c>
      <c r="AD283" s="31" t="str">
        <f>IFERROR(IF(INDEX(database[],$C283,AD$6)=0,"",INDEX(database[],$C283,AD$6)),"")</f>
        <v/>
      </c>
      <c r="AE283" s="31" t="str">
        <f>IFERROR(IF(INDEX(database[],$C283,AE$6)=0,"",INDEX(database[],$C283,AE$6)),"")</f>
        <v/>
      </c>
      <c r="AF283" s="31" t="str">
        <f>IFERROR(IF(INDEX(database[],$C283,AF$6)=0,"",INDEX(database[],$C283,AF$6)),"")</f>
        <v/>
      </c>
      <c r="AG283" s="31" t="str">
        <f>IFERROR(IF(INDEX(database[],$C283,AG$6)=0,"",INDEX(database[],$C283,AG$6)),"")</f>
        <v/>
      </c>
      <c r="AH283" s="31" t="str">
        <f>IFERROR(IF(INDEX(database[],$C283,AH$6)=0,"",INDEX(database[],$C283,AH$6)),"")</f>
        <v/>
      </c>
      <c r="AI283" s="31" t="str">
        <f>IFERROR(IF(INDEX(database[],$C283,AI$6)=0,"",INDEX(database[],$C283,AI$6)),"")</f>
        <v/>
      </c>
      <c r="AJ283" s="31" t="str">
        <f>IFERROR(IF(INDEX(database[],$C283,AJ$6)=0,"",INDEX(database[],$C283,AJ$6)),"")</f>
        <v/>
      </c>
      <c r="AK283" s="31" t="str">
        <f>IFERROR(IF(INDEX(database[],$C283,AK$6)=0,"",INDEX(database[],$C283,AK$6)),"")</f>
        <v/>
      </c>
      <c r="AL283" s="31" t="str">
        <f>IFERROR(IF(INDEX(database[],$C283,AL$6)=0,"",INDEX(database[],$C283,AL$6)),"")</f>
        <v/>
      </c>
      <c r="AM283" s="31" t="str">
        <f>IFERROR(IF(INDEX(database[],$C283,AM$6)=0,"",INDEX(database[],$C283,AM$6)),"")</f>
        <v/>
      </c>
      <c r="AN283" s="31" t="str">
        <f>IFERROR(IF(INDEX(database[],$C283,AN$6)=0,"",INDEX(database[],$C283,AN$6)),"")</f>
        <v/>
      </c>
      <c r="AO283" s="31" t="str">
        <f>IFERROR(IF(INDEX(database[],$C283,AO$6)=0,"",INDEX(database[],$C283,AO$6)),"")</f>
        <v/>
      </c>
      <c r="AP283" s="31" t="str">
        <f>IFERROR(IF(INDEX(database[],$C283,AP$6)=0,"",INDEX(database[],$C283,AP$6)),"")</f>
        <v/>
      </c>
      <c r="AQ283" s="31" t="str">
        <f>IFERROR(IF(INDEX(database[],$C283,AQ$6)=0,"",INDEX(database[],$C283,AQ$6)),"")</f>
        <v/>
      </c>
      <c r="AR283" s="31" t="str">
        <f>IFERROR(IF(INDEX(database[],$C283,AR$6)=0,"",INDEX(database[],$C283,AR$6)),"")</f>
        <v/>
      </c>
      <c r="AS283" s="31" t="str">
        <f>IFERROR(IF(INDEX(database[],$C283,AS$6)=0,"",INDEX(database[],$C283,AS$6)),"")</f>
        <v/>
      </c>
      <c r="AT283" s="31" t="str">
        <f>IFERROR(IF(INDEX(database[],$C283,AT$6)=0,"",INDEX(database[],$C283,AT$6)),"")</f>
        <v/>
      </c>
      <c r="AU283" s="31" t="str">
        <f>IFERROR(IF(INDEX(database[],$C283,AU$6)=0,"",INDEX(database[],$C283,AU$6)),"")</f>
        <v/>
      </c>
      <c r="AV283" s="31" t="str">
        <f>IFERROR(IF(INDEX(database[],$C283,AV$6)=0,"",INDEX(database[],$C283,AV$6)),"")</f>
        <v/>
      </c>
      <c r="AW283" s="31" t="str">
        <f t="shared" si="146"/>
        <v/>
      </c>
      <c r="AX283" s="49" t="str">
        <f t="shared" si="151"/>
        <v/>
      </c>
      <c r="AY283" s="31" t="str">
        <f t="shared" si="152"/>
        <v/>
      </c>
      <c r="AZ283" s="31" t="str">
        <f t="shared" si="153"/>
        <v/>
      </c>
      <c r="BA283" s="49" t="str">
        <f t="shared" ca="1" si="154"/>
        <v/>
      </c>
      <c r="BB283" s="51" t="str">
        <f t="shared" ca="1" si="155"/>
        <v/>
      </c>
      <c r="BC283" s="50" t="str">
        <f t="shared" si="141"/>
        <v/>
      </c>
      <c r="BD283" s="46" t="str">
        <f t="shared" si="141"/>
        <v/>
      </c>
      <c r="BE283" s="46" t="str">
        <f t="shared" si="141"/>
        <v/>
      </c>
      <c r="BF283" s="46" t="str">
        <f t="shared" si="141"/>
        <v/>
      </c>
      <c r="BG283" s="46" t="str">
        <f t="shared" si="141"/>
        <v/>
      </c>
      <c r="BH283" s="46" t="str">
        <f t="shared" si="141"/>
        <v/>
      </c>
      <c r="BI283" s="46" t="str">
        <f t="shared" ref="BC283:BI320" si="162">IFERROR(INDEX(MainTable,$C283,BI$6),"")</f>
        <v/>
      </c>
      <c r="BJ283" s="31" t="str">
        <f t="shared" si="156"/>
        <v/>
      </c>
      <c r="BK283" s="31" t="str">
        <f t="shared" si="157"/>
        <v/>
      </c>
      <c r="BL283" s="31" t="str">
        <f t="shared" si="158"/>
        <v/>
      </c>
      <c r="BM283" s="31" t="str">
        <f t="shared" si="159"/>
        <v/>
      </c>
      <c r="BN283" s="31" t="str">
        <f t="shared" si="160"/>
        <v/>
      </c>
      <c r="BO283" s="31" t="str">
        <f t="shared" si="161"/>
        <v/>
      </c>
      <c r="BP283" s="48"/>
      <c r="BQ283" s="48"/>
      <c r="BR283" s="48"/>
      <c r="BS283" s="48"/>
      <c r="BT283" s="48"/>
      <c r="BU283" s="31">
        <f>IFERROR(IF(OR(BU$7="",List!$B$8="",List!$B$8="All"),1,IF(List!$B$8=INDEX(IF(BU$5="d",DateTable,MainTable),$C283,BU$6),1,0)),0)</f>
        <v>1</v>
      </c>
      <c r="BV283" s="31">
        <f>IFERROR(IF(OR(BV$7="",List!$B$11="",List!$B$11="All"),1,IF(List!$B$11=INDEX(IF(BV$5="d",DateTable,MainTable),$C283,BV$6),1,0)),0)</f>
        <v>1</v>
      </c>
      <c r="BW283" s="31">
        <f>IFERROR(IF(OR(BW$7="",List!$B$14="",List!$B$14="All"),1,IF(List!$B$14=INDEX(IF(BW$5="d",DateTable,MainTable),$C283,BW$6),1,0)),0)</f>
        <v>1</v>
      </c>
      <c r="BX283" s="31">
        <f>IFERROR(IF(OR(BX$7="",List!$B$17="",List!$B$17="All"),1,IF(List!$B$17=INDEX(IF(BX$5="d",DateTable,MainTable),$C283,BX$6),1,0)),0)</f>
        <v>1</v>
      </c>
      <c r="BY283" s="31">
        <f t="shared" si="137"/>
        <v>1</v>
      </c>
      <c r="CA283" s="31" t="str">
        <f t="shared" si="138"/>
        <v/>
      </c>
      <c r="CB283" s="31" t="str">
        <f t="shared" si="147"/>
        <v/>
      </c>
      <c r="CD283" s="31">
        <f>IFERROR(IF(OR(Dashboard!$C$7="",Dashboard!$C$7="All"),1,IF(Dashboard!$C$7=INDEX(MainTable,$C283,CD$6),1,0)),0)</f>
        <v>1</v>
      </c>
      <c r="CE283" s="31">
        <f>IFERROR(IF(OR(Dashboard!$E$7="",Dashboard!$E$7="All"),1,IF(Dashboard!$E$7=INDEX(MainTable,$C283,CE$6),1,0)),0)</f>
        <v>1</v>
      </c>
      <c r="CF283" s="31">
        <f>IFERROR(IF(OR(Dashboard!$G$7="",Dashboard!$G$7="All"),1,IF(Dashboard!$G$7=INDEX(MainTable,$C283,CF$6),1,0)),0)</f>
        <v>1</v>
      </c>
      <c r="CG283" s="31">
        <f>IFERROR(IF(OR(Dashboard!$I$7="",Dashboard!$I$7="All"),1,IF(Dashboard!$I$7=INDEX(MainTable,$C283,CG$6),1,0)),0)</f>
        <v>1</v>
      </c>
      <c r="CH283" s="31">
        <f t="shared" si="139"/>
        <v>1</v>
      </c>
      <c r="CJ283" s="31">
        <f t="shared" ca="1" si="140"/>
        <v>0</v>
      </c>
      <c r="CK283" s="31">
        <f t="shared" ca="1" si="148"/>
        <v>0</v>
      </c>
      <c r="CL283" s="31">
        <f t="shared" si="149"/>
        <v>0</v>
      </c>
      <c r="CM283" s="31">
        <f t="shared" si="150"/>
        <v>0</v>
      </c>
      <c r="DG283" s="31" t="str">
        <f t="shared" si="142"/>
        <v/>
      </c>
      <c r="DH283" s="31" t="str">
        <f>IFERROR(IF(COUNTIF($DG$8:$DG283,DG283)&gt;1,"",DG283),"")</f>
        <v/>
      </c>
      <c r="DI283" s="31" t="str">
        <f t="array" ref="DI283">IFERROR(INDEX(filter1,SMALL(IF(LEN(filter1)&gt;0,ROW(filter1)-ROW(INDEX(filter1,1,1))+1),ROW($DF283)-ROW($DF$7))),"")</f>
        <v/>
      </c>
      <c r="DJ283" s="31" t="str">
        <f t="shared" si="143"/>
        <v/>
      </c>
      <c r="DK283" s="31" t="str">
        <f>IFERROR(IF(COUNTIF($DJ$8:$DJ283,DJ283)&gt;1,"",DJ283),"")</f>
        <v/>
      </c>
      <c r="DL283" s="31" t="str">
        <f t="array" ref="DL283">IFERROR(INDEX(filter2,SMALL(IF(LEN(filter2)&gt;0,ROW(filter2)-ROW(INDEX(filter2,1,1))+1),ROW($DF283)-ROW($DF$7))),"")</f>
        <v/>
      </c>
      <c r="DM283" s="31" t="str">
        <f t="shared" si="144"/>
        <v/>
      </c>
      <c r="DN283" s="31" t="str">
        <f>IFERROR(IF(COUNTIF($DM$8:$DM283,DM283)&gt;1,"",DM283),"")</f>
        <v/>
      </c>
      <c r="DO283" s="31" t="str">
        <f t="array" ref="DO283">IFERROR(INDEX(filter3,SMALL(IF(LEN(filter3)&gt;0,ROW(filter3)-ROW(INDEX(filter3,1,1))+1),ROW($DF283)-ROW($DF$7))),"")</f>
        <v/>
      </c>
      <c r="DP283" s="31" t="str">
        <f t="shared" si="145"/>
        <v/>
      </c>
      <c r="DQ283" s="31" t="str">
        <f>IFERROR(IF(COUNTIF($DP$8:$DP283,DP283)&gt;1,"",DP283),"")</f>
        <v/>
      </c>
      <c r="DR283" s="31" t="str">
        <f t="array" ref="DR283">IFERROR(INDEX(filter4,SMALL(IF(LEN(filter4)&gt;0,ROW(filter4)-ROW(INDEX(filter4,1,1))+1),ROW($DF283)-ROW($DF$7))),"")</f>
        <v/>
      </c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</row>
    <row r="284" spans="3:140" ht="15" customHeight="1" x14ac:dyDescent="0.25">
      <c r="C284" s="31">
        <v>277</v>
      </c>
      <c r="D284" s="31" t="str">
        <f>IFERROR(IF(INDEX(database[],$C284,D$6)=0,"",INDEX(database[],$C284,D$6)),"")</f>
        <v/>
      </c>
      <c r="E284" s="46" t="str">
        <f>IFERROR(IF(INDEX(database[],$C284,E$6)=0,"",INDEX(database[],$C284,E$6)),"")</f>
        <v/>
      </c>
      <c r="F284" s="31" t="str">
        <f>IFERROR(IF(INDEX(database[],$C284,F$6)=0,"",INDEX(database[],$C284,F$6)),"")</f>
        <v/>
      </c>
      <c r="G284" s="31" t="str">
        <f>IFERROR(IF(INDEX(database[],$C284,G$6)=0,"",INDEX(database[],$C284,G$6)),"")</f>
        <v/>
      </c>
      <c r="H284" s="31" t="str">
        <f>IFERROR(IF(INDEX(database[],$C284,H$6)=0,"",INDEX(database[],$C284,H$6)),"")</f>
        <v/>
      </c>
      <c r="I284" s="31" t="str">
        <f>IFERROR(IF(INDEX(database[],$C284,I$6)=0,"",INDEX(database[],$C284,I$6)),"")</f>
        <v/>
      </c>
      <c r="J284" s="31" t="str">
        <f>IFERROR(IF(INDEX(database[],$C284,J$6)=0,"",INDEX(database[],$C284,J$6)),"")</f>
        <v/>
      </c>
      <c r="K284" s="31" t="str">
        <f>IFERROR(IF(INDEX(database[],$C284,K$6)=0,"",INDEX(database[],$C284,K$6)),"")</f>
        <v/>
      </c>
      <c r="L284" s="31" t="str">
        <f>IFERROR(IF(INDEX(database[],$C284,L$6)=0,"",INDEX(database[],$C284,L$6)),"")</f>
        <v/>
      </c>
      <c r="M284" s="31" t="str">
        <f>IFERROR(IF(INDEX(database[],$C284,M$6)=0,"",INDEX(database[],$C284,M$6)),"")</f>
        <v/>
      </c>
      <c r="N284" s="31" t="str">
        <f>IFERROR(IF(INDEX(database[],$C284,N$6)=0,"",INDEX(database[],$C284,N$6)),"")</f>
        <v/>
      </c>
      <c r="O284" s="31" t="str">
        <f>IFERROR(IF(INDEX(database[],$C284,O$6)=0,"",INDEX(database[],$C284,O$6)),"")</f>
        <v/>
      </c>
      <c r="P284" s="31" t="str">
        <f>IFERROR(IF(INDEX(database[],$C284,P$6)=0,"",INDEX(database[],$C284,P$6)),"")</f>
        <v/>
      </c>
      <c r="Q284" s="31" t="str">
        <f>IFERROR(IF(INDEX(database[],$C284,Q$6)=0,"",INDEX(database[],$C284,Q$6)),"")</f>
        <v/>
      </c>
      <c r="R284" s="46" t="str">
        <f>IFERROR(IF(INDEX(database[],$C284,R$6)=0,"",INDEX(database[],$C284,R$6)),"")</f>
        <v/>
      </c>
      <c r="S284" s="31" t="str">
        <f>IFERROR(IF(INDEX(database[],$C284,S$6)=0,"",INDEX(database[],$C284,S$6)),"")</f>
        <v/>
      </c>
      <c r="T284" s="31" t="str">
        <f>IFERROR(IF(INDEX(database[],$C284,T$6)=0,"",INDEX(database[],$C284,T$6)),"")</f>
        <v/>
      </c>
      <c r="U284" s="31" t="str">
        <f>IFERROR(IF(INDEX(database[],$C284,U$6)=0,"",INDEX(database[],$C284,U$6)),"")</f>
        <v/>
      </c>
      <c r="V284" s="31" t="str">
        <f>IFERROR(IF(INDEX(database[],$C284,V$6)=0,"",INDEX(database[],$C284,V$6)),"")</f>
        <v/>
      </c>
      <c r="W284" s="31" t="str">
        <f>IFERROR(IF(INDEX(database[],$C284,W$6)=0,"",INDEX(database[],$C284,W$6)),"")</f>
        <v/>
      </c>
      <c r="X284" s="31" t="str">
        <f>IFERROR(IF(INDEX(database[],$C284,X$6)=0,"",INDEX(database[],$C284,X$6)),"")</f>
        <v/>
      </c>
      <c r="Y284" s="31" t="str">
        <f>IFERROR(IF(INDEX(database[],$C284,Y$6)=0,"",INDEX(database[],$C284,Y$6)),"")</f>
        <v/>
      </c>
      <c r="Z284" s="31" t="str">
        <f>IFERROR(IF(INDEX(database[],$C284,Z$6)=0,"",INDEX(database[],$C284,Z$6)),"")</f>
        <v/>
      </c>
      <c r="AA284" s="31" t="str">
        <f>IFERROR(IF(INDEX(database[],$C284,AA$6)=0,"",INDEX(database[],$C284,AA$6)),"")</f>
        <v/>
      </c>
      <c r="AB284" s="31" t="str">
        <f>IFERROR(IF(INDEX(database[],$C284,AB$6)=0,"",INDEX(database[],$C284,AB$6)),"")</f>
        <v/>
      </c>
      <c r="AC284" s="31" t="str">
        <f>IFERROR(IF(INDEX(database[],$C284,AC$6)=0,"",INDEX(database[],$C284,AC$6)),"")</f>
        <v/>
      </c>
      <c r="AD284" s="31" t="str">
        <f>IFERROR(IF(INDEX(database[],$C284,AD$6)=0,"",INDEX(database[],$C284,AD$6)),"")</f>
        <v/>
      </c>
      <c r="AE284" s="31" t="str">
        <f>IFERROR(IF(INDEX(database[],$C284,AE$6)=0,"",INDEX(database[],$C284,AE$6)),"")</f>
        <v/>
      </c>
      <c r="AF284" s="31" t="str">
        <f>IFERROR(IF(INDEX(database[],$C284,AF$6)=0,"",INDEX(database[],$C284,AF$6)),"")</f>
        <v/>
      </c>
      <c r="AG284" s="31" t="str">
        <f>IFERROR(IF(INDEX(database[],$C284,AG$6)=0,"",INDEX(database[],$C284,AG$6)),"")</f>
        <v/>
      </c>
      <c r="AH284" s="31" t="str">
        <f>IFERROR(IF(INDEX(database[],$C284,AH$6)=0,"",INDEX(database[],$C284,AH$6)),"")</f>
        <v/>
      </c>
      <c r="AI284" s="31" t="str">
        <f>IFERROR(IF(INDEX(database[],$C284,AI$6)=0,"",INDEX(database[],$C284,AI$6)),"")</f>
        <v/>
      </c>
      <c r="AJ284" s="31" t="str">
        <f>IFERROR(IF(INDEX(database[],$C284,AJ$6)=0,"",INDEX(database[],$C284,AJ$6)),"")</f>
        <v/>
      </c>
      <c r="AK284" s="31" t="str">
        <f>IFERROR(IF(INDEX(database[],$C284,AK$6)=0,"",INDEX(database[],$C284,AK$6)),"")</f>
        <v/>
      </c>
      <c r="AL284" s="31" t="str">
        <f>IFERROR(IF(INDEX(database[],$C284,AL$6)=0,"",INDEX(database[],$C284,AL$6)),"")</f>
        <v/>
      </c>
      <c r="AM284" s="31" t="str">
        <f>IFERROR(IF(INDEX(database[],$C284,AM$6)=0,"",INDEX(database[],$C284,AM$6)),"")</f>
        <v/>
      </c>
      <c r="AN284" s="31" t="str">
        <f>IFERROR(IF(INDEX(database[],$C284,AN$6)=0,"",INDEX(database[],$C284,AN$6)),"")</f>
        <v/>
      </c>
      <c r="AO284" s="31" t="str">
        <f>IFERROR(IF(INDEX(database[],$C284,AO$6)=0,"",INDEX(database[],$C284,AO$6)),"")</f>
        <v/>
      </c>
      <c r="AP284" s="31" t="str">
        <f>IFERROR(IF(INDEX(database[],$C284,AP$6)=0,"",INDEX(database[],$C284,AP$6)),"")</f>
        <v/>
      </c>
      <c r="AQ284" s="31" t="str">
        <f>IFERROR(IF(INDEX(database[],$C284,AQ$6)=0,"",INDEX(database[],$C284,AQ$6)),"")</f>
        <v/>
      </c>
      <c r="AR284" s="31" t="str">
        <f>IFERROR(IF(INDEX(database[],$C284,AR$6)=0,"",INDEX(database[],$C284,AR$6)),"")</f>
        <v/>
      </c>
      <c r="AS284" s="31" t="str">
        <f>IFERROR(IF(INDEX(database[],$C284,AS$6)=0,"",INDEX(database[],$C284,AS$6)),"")</f>
        <v/>
      </c>
      <c r="AT284" s="31" t="str">
        <f>IFERROR(IF(INDEX(database[],$C284,AT$6)=0,"",INDEX(database[],$C284,AT$6)),"")</f>
        <v/>
      </c>
      <c r="AU284" s="31" t="str">
        <f>IFERROR(IF(INDEX(database[],$C284,AU$6)=0,"",INDEX(database[],$C284,AU$6)),"")</f>
        <v/>
      </c>
      <c r="AV284" s="31" t="str">
        <f>IFERROR(IF(INDEX(database[],$C284,AV$6)=0,"",INDEX(database[],$C284,AV$6)),"")</f>
        <v/>
      </c>
      <c r="AW284" s="31" t="str">
        <f t="shared" si="146"/>
        <v/>
      </c>
      <c r="AX284" s="49" t="str">
        <f t="shared" si="151"/>
        <v/>
      </c>
      <c r="AY284" s="31" t="str">
        <f t="shared" si="152"/>
        <v/>
      </c>
      <c r="AZ284" s="31" t="str">
        <f t="shared" si="153"/>
        <v/>
      </c>
      <c r="BA284" s="49" t="str">
        <f t="shared" ca="1" si="154"/>
        <v/>
      </c>
      <c r="BB284" s="51" t="str">
        <f t="shared" ca="1" si="155"/>
        <v/>
      </c>
      <c r="BC284" s="50" t="str">
        <f t="shared" si="162"/>
        <v/>
      </c>
      <c r="BD284" s="46" t="str">
        <f t="shared" si="162"/>
        <v/>
      </c>
      <c r="BE284" s="46" t="str">
        <f t="shared" si="162"/>
        <v/>
      </c>
      <c r="BF284" s="46" t="str">
        <f t="shared" si="162"/>
        <v/>
      </c>
      <c r="BG284" s="46" t="str">
        <f t="shared" si="162"/>
        <v/>
      </c>
      <c r="BH284" s="46" t="str">
        <f t="shared" si="162"/>
        <v/>
      </c>
      <c r="BI284" s="46" t="str">
        <f t="shared" si="162"/>
        <v/>
      </c>
      <c r="BJ284" s="31" t="str">
        <f t="shared" si="156"/>
        <v/>
      </c>
      <c r="BK284" s="31" t="str">
        <f t="shared" si="157"/>
        <v/>
      </c>
      <c r="BL284" s="31" t="str">
        <f t="shared" si="158"/>
        <v/>
      </c>
      <c r="BM284" s="31" t="str">
        <f t="shared" si="159"/>
        <v/>
      </c>
      <c r="BN284" s="31" t="str">
        <f t="shared" si="160"/>
        <v/>
      </c>
      <c r="BO284" s="31" t="str">
        <f t="shared" si="161"/>
        <v/>
      </c>
      <c r="BP284" s="48"/>
      <c r="BQ284" s="48"/>
      <c r="BR284" s="48"/>
      <c r="BS284" s="48"/>
      <c r="BT284" s="48"/>
      <c r="BU284" s="31">
        <f>IFERROR(IF(OR(BU$7="",List!$B$8="",List!$B$8="All"),1,IF(List!$B$8=INDEX(IF(BU$5="d",DateTable,MainTable),$C284,BU$6),1,0)),0)</f>
        <v>1</v>
      </c>
      <c r="BV284" s="31">
        <f>IFERROR(IF(OR(BV$7="",List!$B$11="",List!$B$11="All"),1,IF(List!$B$11=INDEX(IF(BV$5="d",DateTable,MainTable),$C284,BV$6),1,0)),0)</f>
        <v>1</v>
      </c>
      <c r="BW284" s="31">
        <f>IFERROR(IF(OR(BW$7="",List!$B$14="",List!$B$14="All"),1,IF(List!$B$14=INDEX(IF(BW$5="d",DateTable,MainTable),$C284,BW$6),1,0)),0)</f>
        <v>1</v>
      </c>
      <c r="BX284" s="31">
        <f>IFERROR(IF(OR(BX$7="",List!$B$17="",List!$B$17="All"),1,IF(List!$B$17=INDEX(IF(BX$5="d",DateTable,MainTable),$C284,BX$6),1,0)),0)</f>
        <v>1</v>
      </c>
      <c r="BY284" s="31">
        <f t="shared" ref="BY284:BY347" si="163">BU284*BV284*BW284*BX284</f>
        <v>1</v>
      </c>
      <c r="CA284" s="31" t="str">
        <f t="shared" ref="CA284:CA347" si="164">IFERROR(IF(OR(AND(D284="",E284=""),BY284=0),"",$C284),"")</f>
        <v/>
      </c>
      <c r="CB284" s="31" t="str">
        <f t="shared" si="147"/>
        <v/>
      </c>
      <c r="CD284" s="31">
        <f>IFERROR(IF(OR(Dashboard!$C$7="",Dashboard!$C$7="All"),1,IF(Dashboard!$C$7=INDEX(MainTable,$C284,CD$6),1,0)),0)</f>
        <v>1</v>
      </c>
      <c r="CE284" s="31">
        <f>IFERROR(IF(OR(Dashboard!$E$7="",Dashboard!$E$7="All"),1,IF(Dashboard!$E$7=INDEX(MainTable,$C284,CE$6),1,0)),0)</f>
        <v>1</v>
      </c>
      <c r="CF284" s="31">
        <f>IFERROR(IF(OR(Dashboard!$G$7="",Dashboard!$G$7="All"),1,IF(Dashboard!$G$7=INDEX(MainTable,$C284,CF$6),1,0)),0)</f>
        <v>1</v>
      </c>
      <c r="CG284" s="31">
        <f>IFERROR(IF(OR(Dashboard!$I$7="",Dashboard!$I$7="All"),1,IF(Dashboard!$I$7=INDEX(MainTable,$C284,CG$6),1,0)),0)</f>
        <v>1</v>
      </c>
      <c r="CH284" s="31">
        <f t="shared" ref="CH284:CH347" si="165">CD284*CE284*CF284*CG284</f>
        <v>1</v>
      </c>
      <c r="CJ284" s="31">
        <f t="shared" ref="CJ284:CJ347" ca="1" si="166">IFERROR(IF(AND($AX284&lt;$CM$5,OR($AY284="",$AY284&gt;=CM$5)),1,0),0)</f>
        <v>0</v>
      </c>
      <c r="CK284" s="31">
        <f t="shared" ca="1" si="148"/>
        <v>0</v>
      </c>
      <c r="CL284" s="31">
        <f t="shared" si="149"/>
        <v>0</v>
      </c>
      <c r="CM284" s="31">
        <f t="shared" si="150"/>
        <v>0</v>
      </c>
      <c r="DG284" s="31" t="str">
        <f t="shared" si="142"/>
        <v/>
      </c>
      <c r="DH284" s="31" t="str">
        <f>IFERROR(IF(COUNTIF($DG$8:$DG284,DG284)&gt;1,"",DG284),"")</f>
        <v/>
      </c>
      <c r="DI284" s="31" t="str">
        <f t="array" ref="DI284">IFERROR(INDEX(filter1,SMALL(IF(LEN(filter1)&gt;0,ROW(filter1)-ROW(INDEX(filter1,1,1))+1),ROW($DF284)-ROW($DF$7))),"")</f>
        <v/>
      </c>
      <c r="DJ284" s="31" t="str">
        <f t="shared" si="143"/>
        <v/>
      </c>
      <c r="DK284" s="31" t="str">
        <f>IFERROR(IF(COUNTIF($DJ$8:$DJ284,DJ284)&gt;1,"",DJ284),"")</f>
        <v/>
      </c>
      <c r="DL284" s="31" t="str">
        <f t="array" ref="DL284">IFERROR(INDEX(filter2,SMALL(IF(LEN(filter2)&gt;0,ROW(filter2)-ROW(INDEX(filter2,1,1))+1),ROW($DF284)-ROW($DF$7))),"")</f>
        <v/>
      </c>
      <c r="DM284" s="31" t="str">
        <f t="shared" si="144"/>
        <v/>
      </c>
      <c r="DN284" s="31" t="str">
        <f>IFERROR(IF(COUNTIF($DM$8:$DM284,DM284)&gt;1,"",DM284),"")</f>
        <v/>
      </c>
      <c r="DO284" s="31" t="str">
        <f t="array" ref="DO284">IFERROR(INDEX(filter3,SMALL(IF(LEN(filter3)&gt;0,ROW(filter3)-ROW(INDEX(filter3,1,1))+1),ROW($DF284)-ROW($DF$7))),"")</f>
        <v/>
      </c>
      <c r="DP284" s="31" t="str">
        <f t="shared" si="145"/>
        <v/>
      </c>
      <c r="DQ284" s="31" t="str">
        <f>IFERROR(IF(COUNTIF($DP$8:$DP284,DP284)&gt;1,"",DP284),"")</f>
        <v/>
      </c>
      <c r="DR284" s="31" t="str">
        <f t="array" ref="DR284">IFERROR(INDEX(filter4,SMALL(IF(LEN(filter4)&gt;0,ROW(filter4)-ROW(INDEX(filter4,1,1))+1),ROW($DF284)-ROW($DF$7))),"")</f>
        <v/>
      </c>
      <c r="DY284" s="75"/>
      <c r="DZ284" s="75"/>
      <c r="EA284" s="75"/>
      <c r="EB284" s="75"/>
      <c r="EC284" s="75"/>
      <c r="ED284" s="75"/>
      <c r="EE284" s="75"/>
      <c r="EF284" s="75"/>
      <c r="EG284" s="75"/>
      <c r="EH284" s="75"/>
      <c r="EI284" s="75"/>
      <c r="EJ284" s="75"/>
    </row>
    <row r="285" spans="3:140" ht="15" customHeight="1" x14ac:dyDescent="0.25">
      <c r="C285" s="31">
        <v>278</v>
      </c>
      <c r="D285" s="31" t="str">
        <f>IFERROR(IF(INDEX(database[],$C285,D$6)=0,"",INDEX(database[],$C285,D$6)),"")</f>
        <v/>
      </c>
      <c r="E285" s="46" t="str">
        <f>IFERROR(IF(INDEX(database[],$C285,E$6)=0,"",INDEX(database[],$C285,E$6)),"")</f>
        <v/>
      </c>
      <c r="F285" s="31" t="str">
        <f>IFERROR(IF(INDEX(database[],$C285,F$6)=0,"",INDEX(database[],$C285,F$6)),"")</f>
        <v/>
      </c>
      <c r="G285" s="31" t="str">
        <f>IFERROR(IF(INDEX(database[],$C285,G$6)=0,"",INDEX(database[],$C285,G$6)),"")</f>
        <v/>
      </c>
      <c r="H285" s="31" t="str">
        <f>IFERROR(IF(INDEX(database[],$C285,H$6)=0,"",INDEX(database[],$C285,H$6)),"")</f>
        <v/>
      </c>
      <c r="I285" s="31" t="str">
        <f>IFERROR(IF(INDEX(database[],$C285,I$6)=0,"",INDEX(database[],$C285,I$6)),"")</f>
        <v/>
      </c>
      <c r="J285" s="31" t="str">
        <f>IFERROR(IF(INDEX(database[],$C285,J$6)=0,"",INDEX(database[],$C285,J$6)),"")</f>
        <v/>
      </c>
      <c r="K285" s="31" t="str">
        <f>IFERROR(IF(INDEX(database[],$C285,K$6)=0,"",INDEX(database[],$C285,K$6)),"")</f>
        <v/>
      </c>
      <c r="L285" s="31" t="str">
        <f>IFERROR(IF(INDEX(database[],$C285,L$6)=0,"",INDEX(database[],$C285,L$6)),"")</f>
        <v/>
      </c>
      <c r="M285" s="31" t="str">
        <f>IFERROR(IF(INDEX(database[],$C285,M$6)=0,"",INDEX(database[],$C285,M$6)),"")</f>
        <v/>
      </c>
      <c r="N285" s="31" t="str">
        <f>IFERROR(IF(INDEX(database[],$C285,N$6)=0,"",INDEX(database[],$C285,N$6)),"")</f>
        <v/>
      </c>
      <c r="O285" s="31" t="str">
        <f>IFERROR(IF(INDEX(database[],$C285,O$6)=0,"",INDEX(database[],$C285,O$6)),"")</f>
        <v/>
      </c>
      <c r="P285" s="31" t="str">
        <f>IFERROR(IF(INDEX(database[],$C285,P$6)=0,"",INDEX(database[],$C285,P$6)),"")</f>
        <v/>
      </c>
      <c r="Q285" s="31" t="str">
        <f>IFERROR(IF(INDEX(database[],$C285,Q$6)=0,"",INDEX(database[],$C285,Q$6)),"")</f>
        <v/>
      </c>
      <c r="R285" s="46" t="str">
        <f>IFERROR(IF(INDEX(database[],$C285,R$6)=0,"",INDEX(database[],$C285,R$6)),"")</f>
        <v/>
      </c>
      <c r="S285" s="31" t="str">
        <f>IFERROR(IF(INDEX(database[],$C285,S$6)=0,"",INDEX(database[],$C285,S$6)),"")</f>
        <v/>
      </c>
      <c r="T285" s="31" t="str">
        <f>IFERROR(IF(INDEX(database[],$C285,T$6)=0,"",INDEX(database[],$C285,T$6)),"")</f>
        <v/>
      </c>
      <c r="U285" s="31" t="str">
        <f>IFERROR(IF(INDEX(database[],$C285,U$6)=0,"",INDEX(database[],$C285,U$6)),"")</f>
        <v/>
      </c>
      <c r="V285" s="31" t="str">
        <f>IFERROR(IF(INDEX(database[],$C285,V$6)=0,"",INDEX(database[],$C285,V$6)),"")</f>
        <v/>
      </c>
      <c r="W285" s="31" t="str">
        <f>IFERROR(IF(INDEX(database[],$C285,W$6)=0,"",INDEX(database[],$C285,W$6)),"")</f>
        <v/>
      </c>
      <c r="X285" s="31" t="str">
        <f>IFERROR(IF(INDEX(database[],$C285,X$6)=0,"",INDEX(database[],$C285,X$6)),"")</f>
        <v/>
      </c>
      <c r="Y285" s="31" t="str">
        <f>IFERROR(IF(INDEX(database[],$C285,Y$6)=0,"",INDEX(database[],$C285,Y$6)),"")</f>
        <v/>
      </c>
      <c r="Z285" s="31" t="str">
        <f>IFERROR(IF(INDEX(database[],$C285,Z$6)=0,"",INDEX(database[],$C285,Z$6)),"")</f>
        <v/>
      </c>
      <c r="AA285" s="31" t="str">
        <f>IFERROR(IF(INDEX(database[],$C285,AA$6)=0,"",INDEX(database[],$C285,AA$6)),"")</f>
        <v/>
      </c>
      <c r="AB285" s="31" t="str">
        <f>IFERROR(IF(INDEX(database[],$C285,AB$6)=0,"",INDEX(database[],$C285,AB$6)),"")</f>
        <v/>
      </c>
      <c r="AC285" s="31" t="str">
        <f>IFERROR(IF(INDEX(database[],$C285,AC$6)=0,"",INDEX(database[],$C285,AC$6)),"")</f>
        <v/>
      </c>
      <c r="AD285" s="31" t="str">
        <f>IFERROR(IF(INDEX(database[],$C285,AD$6)=0,"",INDEX(database[],$C285,AD$6)),"")</f>
        <v/>
      </c>
      <c r="AE285" s="31" t="str">
        <f>IFERROR(IF(INDEX(database[],$C285,AE$6)=0,"",INDEX(database[],$C285,AE$6)),"")</f>
        <v/>
      </c>
      <c r="AF285" s="31" t="str">
        <f>IFERROR(IF(INDEX(database[],$C285,AF$6)=0,"",INDEX(database[],$C285,AF$6)),"")</f>
        <v/>
      </c>
      <c r="AG285" s="31" t="str">
        <f>IFERROR(IF(INDEX(database[],$C285,AG$6)=0,"",INDEX(database[],$C285,AG$6)),"")</f>
        <v/>
      </c>
      <c r="AH285" s="31" t="str">
        <f>IFERROR(IF(INDEX(database[],$C285,AH$6)=0,"",INDEX(database[],$C285,AH$6)),"")</f>
        <v/>
      </c>
      <c r="AI285" s="31" t="str">
        <f>IFERROR(IF(INDEX(database[],$C285,AI$6)=0,"",INDEX(database[],$C285,AI$6)),"")</f>
        <v/>
      </c>
      <c r="AJ285" s="31" t="str">
        <f>IFERROR(IF(INDEX(database[],$C285,AJ$6)=0,"",INDEX(database[],$C285,AJ$6)),"")</f>
        <v/>
      </c>
      <c r="AK285" s="31" t="str">
        <f>IFERROR(IF(INDEX(database[],$C285,AK$6)=0,"",INDEX(database[],$C285,AK$6)),"")</f>
        <v/>
      </c>
      <c r="AL285" s="31" t="str">
        <f>IFERROR(IF(INDEX(database[],$C285,AL$6)=0,"",INDEX(database[],$C285,AL$6)),"")</f>
        <v/>
      </c>
      <c r="AM285" s="31" t="str">
        <f>IFERROR(IF(INDEX(database[],$C285,AM$6)=0,"",INDEX(database[],$C285,AM$6)),"")</f>
        <v/>
      </c>
      <c r="AN285" s="31" t="str">
        <f>IFERROR(IF(INDEX(database[],$C285,AN$6)=0,"",INDEX(database[],$C285,AN$6)),"")</f>
        <v/>
      </c>
      <c r="AO285" s="31" t="str">
        <f>IFERROR(IF(INDEX(database[],$C285,AO$6)=0,"",INDEX(database[],$C285,AO$6)),"")</f>
        <v/>
      </c>
      <c r="AP285" s="31" t="str">
        <f>IFERROR(IF(INDEX(database[],$C285,AP$6)=0,"",INDEX(database[],$C285,AP$6)),"")</f>
        <v/>
      </c>
      <c r="AQ285" s="31" t="str">
        <f>IFERROR(IF(INDEX(database[],$C285,AQ$6)=0,"",INDEX(database[],$C285,AQ$6)),"")</f>
        <v/>
      </c>
      <c r="AR285" s="31" t="str">
        <f>IFERROR(IF(INDEX(database[],$C285,AR$6)=0,"",INDEX(database[],$C285,AR$6)),"")</f>
        <v/>
      </c>
      <c r="AS285" s="31" t="str">
        <f>IFERROR(IF(INDEX(database[],$C285,AS$6)=0,"",INDEX(database[],$C285,AS$6)),"")</f>
        <v/>
      </c>
      <c r="AT285" s="31" t="str">
        <f>IFERROR(IF(INDEX(database[],$C285,AT$6)=0,"",INDEX(database[],$C285,AT$6)),"")</f>
        <v/>
      </c>
      <c r="AU285" s="31" t="str">
        <f>IFERROR(IF(INDEX(database[],$C285,AU$6)=0,"",INDEX(database[],$C285,AU$6)),"")</f>
        <v/>
      </c>
      <c r="AV285" s="31" t="str">
        <f>IFERROR(IF(INDEX(database[],$C285,AV$6)=0,"",INDEX(database[],$C285,AV$6)),"")</f>
        <v/>
      </c>
      <c r="AW285" s="31" t="str">
        <f t="shared" si="146"/>
        <v/>
      </c>
      <c r="AX285" s="49" t="str">
        <f t="shared" si="151"/>
        <v/>
      </c>
      <c r="AY285" s="31" t="str">
        <f t="shared" si="152"/>
        <v/>
      </c>
      <c r="AZ285" s="31" t="str">
        <f t="shared" si="153"/>
        <v/>
      </c>
      <c r="BA285" s="49" t="str">
        <f t="shared" ca="1" si="154"/>
        <v/>
      </c>
      <c r="BB285" s="51" t="str">
        <f t="shared" ca="1" si="155"/>
        <v/>
      </c>
      <c r="BC285" s="50" t="str">
        <f t="shared" si="162"/>
        <v/>
      </c>
      <c r="BD285" s="46" t="str">
        <f t="shared" si="162"/>
        <v/>
      </c>
      <c r="BE285" s="46" t="str">
        <f t="shared" si="162"/>
        <v/>
      </c>
      <c r="BF285" s="46" t="str">
        <f t="shared" si="162"/>
        <v/>
      </c>
      <c r="BG285" s="46" t="str">
        <f t="shared" si="162"/>
        <v/>
      </c>
      <c r="BH285" s="46" t="str">
        <f t="shared" si="162"/>
        <v/>
      </c>
      <c r="BI285" s="46" t="str">
        <f t="shared" si="162"/>
        <v/>
      </c>
      <c r="BJ285" s="31" t="str">
        <f t="shared" si="156"/>
        <v/>
      </c>
      <c r="BK285" s="31" t="str">
        <f t="shared" si="157"/>
        <v/>
      </c>
      <c r="BL285" s="31" t="str">
        <f t="shared" si="158"/>
        <v/>
      </c>
      <c r="BM285" s="31" t="str">
        <f t="shared" si="159"/>
        <v/>
      </c>
      <c r="BN285" s="31" t="str">
        <f t="shared" si="160"/>
        <v/>
      </c>
      <c r="BO285" s="31" t="str">
        <f t="shared" si="161"/>
        <v/>
      </c>
      <c r="BP285" s="48"/>
      <c r="BQ285" s="48"/>
      <c r="BR285" s="48"/>
      <c r="BS285" s="48"/>
      <c r="BT285" s="48"/>
      <c r="BU285" s="31">
        <f>IFERROR(IF(OR(BU$7="",List!$B$8="",List!$B$8="All"),1,IF(List!$B$8=INDEX(IF(BU$5="d",DateTable,MainTable),$C285,BU$6),1,0)),0)</f>
        <v>1</v>
      </c>
      <c r="BV285" s="31">
        <f>IFERROR(IF(OR(BV$7="",List!$B$11="",List!$B$11="All"),1,IF(List!$B$11=INDEX(IF(BV$5="d",DateTable,MainTable),$C285,BV$6),1,0)),0)</f>
        <v>1</v>
      </c>
      <c r="BW285" s="31">
        <f>IFERROR(IF(OR(BW$7="",List!$B$14="",List!$B$14="All"),1,IF(List!$B$14=INDEX(IF(BW$5="d",DateTable,MainTable),$C285,BW$6),1,0)),0)</f>
        <v>1</v>
      </c>
      <c r="BX285" s="31">
        <f>IFERROR(IF(OR(BX$7="",List!$B$17="",List!$B$17="All"),1,IF(List!$B$17=INDEX(IF(BX$5="d",DateTable,MainTable),$C285,BX$6),1,0)),0)</f>
        <v>1</v>
      </c>
      <c r="BY285" s="31">
        <f t="shared" si="163"/>
        <v>1</v>
      </c>
      <c r="CA285" s="31" t="str">
        <f t="shared" si="164"/>
        <v/>
      </c>
      <c r="CB285" s="31" t="str">
        <f t="shared" si="147"/>
        <v/>
      </c>
      <c r="CD285" s="31">
        <f>IFERROR(IF(OR(Dashboard!$C$7="",Dashboard!$C$7="All"),1,IF(Dashboard!$C$7=INDEX(MainTable,$C285,CD$6),1,0)),0)</f>
        <v>1</v>
      </c>
      <c r="CE285" s="31">
        <f>IFERROR(IF(OR(Dashboard!$E$7="",Dashboard!$E$7="All"),1,IF(Dashboard!$E$7=INDEX(MainTable,$C285,CE$6),1,0)),0)</f>
        <v>1</v>
      </c>
      <c r="CF285" s="31">
        <f>IFERROR(IF(OR(Dashboard!$G$7="",Dashboard!$G$7="All"),1,IF(Dashboard!$G$7=INDEX(MainTable,$C285,CF$6),1,0)),0)</f>
        <v>1</v>
      </c>
      <c r="CG285" s="31">
        <f>IFERROR(IF(OR(Dashboard!$I$7="",Dashboard!$I$7="All"),1,IF(Dashboard!$I$7=INDEX(MainTable,$C285,CG$6),1,0)),0)</f>
        <v>1</v>
      </c>
      <c r="CH285" s="31">
        <f t="shared" si="165"/>
        <v>1</v>
      </c>
      <c r="CJ285" s="31">
        <f t="shared" ca="1" si="166"/>
        <v>0</v>
      </c>
      <c r="CK285" s="31">
        <f t="shared" ca="1" si="148"/>
        <v>0</v>
      </c>
      <c r="CL285" s="31">
        <f t="shared" si="149"/>
        <v>0</v>
      </c>
      <c r="CM285" s="31">
        <f t="shared" si="150"/>
        <v>0</v>
      </c>
      <c r="DG285" s="31" t="str">
        <f t="shared" si="142"/>
        <v/>
      </c>
      <c r="DH285" s="31" t="str">
        <f>IFERROR(IF(COUNTIF($DG$8:$DG285,DG285)&gt;1,"",DG285),"")</f>
        <v/>
      </c>
      <c r="DI285" s="31" t="str">
        <f t="array" ref="DI285">IFERROR(INDEX(filter1,SMALL(IF(LEN(filter1)&gt;0,ROW(filter1)-ROW(INDEX(filter1,1,1))+1),ROW($DF285)-ROW($DF$7))),"")</f>
        <v/>
      </c>
      <c r="DJ285" s="31" t="str">
        <f t="shared" si="143"/>
        <v/>
      </c>
      <c r="DK285" s="31" t="str">
        <f>IFERROR(IF(COUNTIF($DJ$8:$DJ285,DJ285)&gt;1,"",DJ285),"")</f>
        <v/>
      </c>
      <c r="DL285" s="31" t="str">
        <f t="array" ref="DL285">IFERROR(INDEX(filter2,SMALL(IF(LEN(filter2)&gt;0,ROW(filter2)-ROW(INDEX(filter2,1,1))+1),ROW($DF285)-ROW($DF$7))),"")</f>
        <v/>
      </c>
      <c r="DM285" s="31" t="str">
        <f t="shared" si="144"/>
        <v/>
      </c>
      <c r="DN285" s="31" t="str">
        <f>IFERROR(IF(COUNTIF($DM$8:$DM285,DM285)&gt;1,"",DM285),"")</f>
        <v/>
      </c>
      <c r="DO285" s="31" t="str">
        <f t="array" ref="DO285">IFERROR(INDEX(filter3,SMALL(IF(LEN(filter3)&gt;0,ROW(filter3)-ROW(INDEX(filter3,1,1))+1),ROW($DF285)-ROW($DF$7))),"")</f>
        <v/>
      </c>
      <c r="DP285" s="31" t="str">
        <f t="shared" si="145"/>
        <v/>
      </c>
      <c r="DQ285" s="31" t="str">
        <f>IFERROR(IF(COUNTIF($DP$8:$DP285,DP285)&gt;1,"",DP285),"")</f>
        <v/>
      </c>
      <c r="DR285" s="31" t="str">
        <f t="array" ref="DR285">IFERROR(INDEX(filter4,SMALL(IF(LEN(filter4)&gt;0,ROW(filter4)-ROW(INDEX(filter4,1,1))+1),ROW($DF285)-ROW($DF$7))),"")</f>
        <v/>
      </c>
      <c r="DY285" s="75"/>
      <c r="DZ285" s="75"/>
      <c r="EA285" s="75"/>
      <c r="EB285" s="75"/>
      <c r="EC285" s="75"/>
      <c r="ED285" s="75"/>
      <c r="EE285" s="75"/>
      <c r="EF285" s="75"/>
      <c r="EG285" s="75"/>
      <c r="EH285" s="75"/>
      <c r="EI285" s="75"/>
      <c r="EJ285" s="75"/>
    </row>
    <row r="286" spans="3:140" ht="15" customHeight="1" x14ac:dyDescent="0.25">
      <c r="C286" s="31">
        <v>279</v>
      </c>
      <c r="D286" s="31" t="str">
        <f>IFERROR(IF(INDEX(database[],$C286,D$6)=0,"",INDEX(database[],$C286,D$6)),"")</f>
        <v/>
      </c>
      <c r="E286" s="46" t="str">
        <f>IFERROR(IF(INDEX(database[],$C286,E$6)=0,"",INDEX(database[],$C286,E$6)),"")</f>
        <v/>
      </c>
      <c r="F286" s="31" t="str">
        <f>IFERROR(IF(INDEX(database[],$C286,F$6)=0,"",INDEX(database[],$C286,F$6)),"")</f>
        <v/>
      </c>
      <c r="G286" s="31" t="str">
        <f>IFERROR(IF(INDEX(database[],$C286,G$6)=0,"",INDEX(database[],$C286,G$6)),"")</f>
        <v/>
      </c>
      <c r="H286" s="31" t="str">
        <f>IFERROR(IF(INDEX(database[],$C286,H$6)=0,"",INDEX(database[],$C286,H$6)),"")</f>
        <v/>
      </c>
      <c r="I286" s="31" t="str">
        <f>IFERROR(IF(INDEX(database[],$C286,I$6)=0,"",INDEX(database[],$C286,I$6)),"")</f>
        <v/>
      </c>
      <c r="J286" s="31" t="str">
        <f>IFERROR(IF(INDEX(database[],$C286,J$6)=0,"",INDEX(database[],$C286,J$6)),"")</f>
        <v/>
      </c>
      <c r="K286" s="31" t="str">
        <f>IFERROR(IF(INDEX(database[],$C286,K$6)=0,"",INDEX(database[],$C286,K$6)),"")</f>
        <v/>
      </c>
      <c r="L286" s="31" t="str">
        <f>IFERROR(IF(INDEX(database[],$C286,L$6)=0,"",INDEX(database[],$C286,L$6)),"")</f>
        <v/>
      </c>
      <c r="M286" s="31" t="str">
        <f>IFERROR(IF(INDEX(database[],$C286,M$6)=0,"",INDEX(database[],$C286,M$6)),"")</f>
        <v/>
      </c>
      <c r="N286" s="31" t="str">
        <f>IFERROR(IF(INDEX(database[],$C286,N$6)=0,"",INDEX(database[],$C286,N$6)),"")</f>
        <v/>
      </c>
      <c r="O286" s="31" t="str">
        <f>IFERROR(IF(INDEX(database[],$C286,O$6)=0,"",INDEX(database[],$C286,O$6)),"")</f>
        <v/>
      </c>
      <c r="P286" s="31" t="str">
        <f>IFERROR(IF(INDEX(database[],$C286,P$6)=0,"",INDEX(database[],$C286,P$6)),"")</f>
        <v/>
      </c>
      <c r="Q286" s="31" t="str">
        <f>IFERROR(IF(INDEX(database[],$C286,Q$6)=0,"",INDEX(database[],$C286,Q$6)),"")</f>
        <v/>
      </c>
      <c r="R286" s="46" t="str">
        <f>IFERROR(IF(INDEX(database[],$C286,R$6)=0,"",INDEX(database[],$C286,R$6)),"")</f>
        <v/>
      </c>
      <c r="S286" s="31" t="str">
        <f>IFERROR(IF(INDEX(database[],$C286,S$6)=0,"",INDEX(database[],$C286,S$6)),"")</f>
        <v/>
      </c>
      <c r="T286" s="31" t="str">
        <f>IFERROR(IF(INDEX(database[],$C286,T$6)=0,"",INDEX(database[],$C286,T$6)),"")</f>
        <v/>
      </c>
      <c r="U286" s="31" t="str">
        <f>IFERROR(IF(INDEX(database[],$C286,U$6)=0,"",INDEX(database[],$C286,U$6)),"")</f>
        <v/>
      </c>
      <c r="V286" s="31" t="str">
        <f>IFERROR(IF(INDEX(database[],$C286,V$6)=0,"",INDEX(database[],$C286,V$6)),"")</f>
        <v/>
      </c>
      <c r="W286" s="31" t="str">
        <f>IFERROR(IF(INDEX(database[],$C286,W$6)=0,"",INDEX(database[],$C286,W$6)),"")</f>
        <v/>
      </c>
      <c r="X286" s="31" t="str">
        <f>IFERROR(IF(INDEX(database[],$C286,X$6)=0,"",INDEX(database[],$C286,X$6)),"")</f>
        <v/>
      </c>
      <c r="Y286" s="31" t="str">
        <f>IFERROR(IF(INDEX(database[],$C286,Y$6)=0,"",INDEX(database[],$C286,Y$6)),"")</f>
        <v/>
      </c>
      <c r="Z286" s="31" t="str">
        <f>IFERROR(IF(INDEX(database[],$C286,Z$6)=0,"",INDEX(database[],$C286,Z$6)),"")</f>
        <v/>
      </c>
      <c r="AA286" s="31" t="str">
        <f>IFERROR(IF(INDEX(database[],$C286,AA$6)=0,"",INDEX(database[],$C286,AA$6)),"")</f>
        <v/>
      </c>
      <c r="AB286" s="31" t="str">
        <f>IFERROR(IF(INDEX(database[],$C286,AB$6)=0,"",INDEX(database[],$C286,AB$6)),"")</f>
        <v/>
      </c>
      <c r="AC286" s="31" t="str">
        <f>IFERROR(IF(INDEX(database[],$C286,AC$6)=0,"",INDEX(database[],$C286,AC$6)),"")</f>
        <v/>
      </c>
      <c r="AD286" s="31" t="str">
        <f>IFERROR(IF(INDEX(database[],$C286,AD$6)=0,"",INDEX(database[],$C286,AD$6)),"")</f>
        <v/>
      </c>
      <c r="AE286" s="31" t="str">
        <f>IFERROR(IF(INDEX(database[],$C286,AE$6)=0,"",INDEX(database[],$C286,AE$6)),"")</f>
        <v/>
      </c>
      <c r="AF286" s="31" t="str">
        <f>IFERROR(IF(INDEX(database[],$C286,AF$6)=0,"",INDEX(database[],$C286,AF$6)),"")</f>
        <v/>
      </c>
      <c r="AG286" s="31" t="str">
        <f>IFERROR(IF(INDEX(database[],$C286,AG$6)=0,"",INDEX(database[],$C286,AG$6)),"")</f>
        <v/>
      </c>
      <c r="AH286" s="31" t="str">
        <f>IFERROR(IF(INDEX(database[],$C286,AH$6)=0,"",INDEX(database[],$C286,AH$6)),"")</f>
        <v/>
      </c>
      <c r="AI286" s="31" t="str">
        <f>IFERROR(IF(INDEX(database[],$C286,AI$6)=0,"",INDEX(database[],$C286,AI$6)),"")</f>
        <v/>
      </c>
      <c r="AJ286" s="31" t="str">
        <f>IFERROR(IF(INDEX(database[],$C286,AJ$6)=0,"",INDEX(database[],$C286,AJ$6)),"")</f>
        <v/>
      </c>
      <c r="AK286" s="31" t="str">
        <f>IFERROR(IF(INDEX(database[],$C286,AK$6)=0,"",INDEX(database[],$C286,AK$6)),"")</f>
        <v/>
      </c>
      <c r="AL286" s="31" t="str">
        <f>IFERROR(IF(INDEX(database[],$C286,AL$6)=0,"",INDEX(database[],$C286,AL$6)),"")</f>
        <v/>
      </c>
      <c r="AM286" s="31" t="str">
        <f>IFERROR(IF(INDEX(database[],$C286,AM$6)=0,"",INDEX(database[],$C286,AM$6)),"")</f>
        <v/>
      </c>
      <c r="AN286" s="31" t="str">
        <f>IFERROR(IF(INDEX(database[],$C286,AN$6)=0,"",INDEX(database[],$C286,AN$6)),"")</f>
        <v/>
      </c>
      <c r="AO286" s="31" t="str">
        <f>IFERROR(IF(INDEX(database[],$C286,AO$6)=0,"",INDEX(database[],$C286,AO$6)),"")</f>
        <v/>
      </c>
      <c r="AP286" s="31" t="str">
        <f>IFERROR(IF(INDEX(database[],$C286,AP$6)=0,"",INDEX(database[],$C286,AP$6)),"")</f>
        <v/>
      </c>
      <c r="AQ286" s="31" t="str">
        <f>IFERROR(IF(INDEX(database[],$C286,AQ$6)=0,"",INDEX(database[],$C286,AQ$6)),"")</f>
        <v/>
      </c>
      <c r="AR286" s="31" t="str">
        <f>IFERROR(IF(INDEX(database[],$C286,AR$6)=0,"",INDEX(database[],$C286,AR$6)),"")</f>
        <v/>
      </c>
      <c r="AS286" s="31" t="str">
        <f>IFERROR(IF(INDEX(database[],$C286,AS$6)=0,"",INDEX(database[],$C286,AS$6)),"")</f>
        <v/>
      </c>
      <c r="AT286" s="31" t="str">
        <f>IFERROR(IF(INDEX(database[],$C286,AT$6)=0,"",INDEX(database[],$C286,AT$6)),"")</f>
        <v/>
      </c>
      <c r="AU286" s="31" t="str">
        <f>IFERROR(IF(INDEX(database[],$C286,AU$6)=0,"",INDEX(database[],$C286,AU$6)),"")</f>
        <v/>
      </c>
      <c r="AV286" s="31" t="str">
        <f>IFERROR(IF(INDEX(database[],$C286,AV$6)=0,"",INDEX(database[],$C286,AV$6)),"")</f>
        <v/>
      </c>
      <c r="AW286" s="31" t="str">
        <f t="shared" si="146"/>
        <v/>
      </c>
      <c r="AX286" s="49" t="str">
        <f t="shared" si="151"/>
        <v/>
      </c>
      <c r="AY286" s="31" t="str">
        <f t="shared" si="152"/>
        <v/>
      </c>
      <c r="AZ286" s="31" t="str">
        <f t="shared" si="153"/>
        <v/>
      </c>
      <c r="BA286" s="49" t="str">
        <f t="shared" ca="1" si="154"/>
        <v/>
      </c>
      <c r="BB286" s="51" t="str">
        <f t="shared" ca="1" si="155"/>
        <v/>
      </c>
      <c r="BC286" s="50" t="str">
        <f t="shared" si="162"/>
        <v/>
      </c>
      <c r="BD286" s="46" t="str">
        <f t="shared" si="162"/>
        <v/>
      </c>
      <c r="BE286" s="46" t="str">
        <f t="shared" si="162"/>
        <v/>
      </c>
      <c r="BF286" s="46" t="str">
        <f t="shared" si="162"/>
        <v/>
      </c>
      <c r="BG286" s="46" t="str">
        <f t="shared" si="162"/>
        <v/>
      </c>
      <c r="BH286" s="46" t="str">
        <f t="shared" si="162"/>
        <v/>
      </c>
      <c r="BI286" s="46" t="str">
        <f t="shared" si="162"/>
        <v/>
      </c>
      <c r="BJ286" s="31" t="str">
        <f t="shared" si="156"/>
        <v/>
      </c>
      <c r="BK286" s="31" t="str">
        <f t="shared" si="157"/>
        <v/>
      </c>
      <c r="BL286" s="31" t="str">
        <f t="shared" si="158"/>
        <v/>
      </c>
      <c r="BM286" s="31" t="str">
        <f t="shared" si="159"/>
        <v/>
      </c>
      <c r="BN286" s="31" t="str">
        <f t="shared" si="160"/>
        <v/>
      </c>
      <c r="BO286" s="31" t="str">
        <f t="shared" si="161"/>
        <v/>
      </c>
      <c r="BP286" s="48"/>
      <c r="BQ286" s="48"/>
      <c r="BR286" s="48"/>
      <c r="BS286" s="48"/>
      <c r="BT286" s="48"/>
      <c r="BU286" s="31">
        <f>IFERROR(IF(OR(BU$7="",List!$B$8="",List!$B$8="All"),1,IF(List!$B$8=INDEX(IF(BU$5="d",DateTable,MainTable),$C286,BU$6),1,0)),0)</f>
        <v>1</v>
      </c>
      <c r="BV286" s="31">
        <f>IFERROR(IF(OR(BV$7="",List!$B$11="",List!$B$11="All"),1,IF(List!$B$11=INDEX(IF(BV$5="d",DateTable,MainTable),$C286,BV$6),1,0)),0)</f>
        <v>1</v>
      </c>
      <c r="BW286" s="31">
        <f>IFERROR(IF(OR(BW$7="",List!$B$14="",List!$B$14="All"),1,IF(List!$B$14=INDEX(IF(BW$5="d",DateTable,MainTable),$C286,BW$6),1,0)),0)</f>
        <v>1</v>
      </c>
      <c r="BX286" s="31">
        <f>IFERROR(IF(OR(BX$7="",List!$B$17="",List!$B$17="All"),1,IF(List!$B$17=INDEX(IF(BX$5="d",DateTable,MainTable),$C286,BX$6),1,0)),0)</f>
        <v>1</v>
      </c>
      <c r="BY286" s="31">
        <f t="shared" si="163"/>
        <v>1</v>
      </c>
      <c r="CA286" s="31" t="str">
        <f t="shared" si="164"/>
        <v/>
      </c>
      <c r="CB286" s="31" t="str">
        <f t="shared" si="147"/>
        <v/>
      </c>
      <c r="CD286" s="31">
        <f>IFERROR(IF(OR(Dashboard!$C$7="",Dashboard!$C$7="All"),1,IF(Dashboard!$C$7=INDEX(MainTable,$C286,CD$6),1,0)),0)</f>
        <v>1</v>
      </c>
      <c r="CE286" s="31">
        <f>IFERROR(IF(OR(Dashboard!$E$7="",Dashboard!$E$7="All"),1,IF(Dashboard!$E$7=INDEX(MainTable,$C286,CE$6),1,0)),0)</f>
        <v>1</v>
      </c>
      <c r="CF286" s="31">
        <f>IFERROR(IF(OR(Dashboard!$G$7="",Dashboard!$G$7="All"),1,IF(Dashboard!$G$7=INDEX(MainTable,$C286,CF$6),1,0)),0)</f>
        <v>1</v>
      </c>
      <c r="CG286" s="31">
        <f>IFERROR(IF(OR(Dashboard!$I$7="",Dashboard!$I$7="All"),1,IF(Dashboard!$I$7=INDEX(MainTable,$C286,CG$6),1,0)),0)</f>
        <v>1</v>
      </c>
      <c r="CH286" s="31">
        <f t="shared" si="165"/>
        <v>1</v>
      </c>
      <c r="CJ286" s="31">
        <f t="shared" ca="1" si="166"/>
        <v>0</v>
      </c>
      <c r="CK286" s="31">
        <f t="shared" ca="1" si="148"/>
        <v>0</v>
      </c>
      <c r="CL286" s="31">
        <f t="shared" si="149"/>
        <v>0</v>
      </c>
      <c r="CM286" s="31">
        <f t="shared" si="150"/>
        <v>0</v>
      </c>
      <c r="DG286" s="31" t="str">
        <f t="shared" si="142"/>
        <v/>
      </c>
      <c r="DH286" s="31" t="str">
        <f>IFERROR(IF(COUNTIF($DG$8:$DG286,DG286)&gt;1,"",DG286),"")</f>
        <v/>
      </c>
      <c r="DI286" s="31" t="str">
        <f t="array" ref="DI286">IFERROR(INDEX(filter1,SMALL(IF(LEN(filter1)&gt;0,ROW(filter1)-ROW(INDEX(filter1,1,1))+1),ROW($DF286)-ROW($DF$7))),"")</f>
        <v/>
      </c>
      <c r="DJ286" s="31" t="str">
        <f t="shared" si="143"/>
        <v/>
      </c>
      <c r="DK286" s="31" t="str">
        <f>IFERROR(IF(COUNTIF($DJ$8:$DJ286,DJ286)&gt;1,"",DJ286),"")</f>
        <v/>
      </c>
      <c r="DL286" s="31" t="str">
        <f t="array" ref="DL286">IFERROR(INDEX(filter2,SMALL(IF(LEN(filter2)&gt;0,ROW(filter2)-ROW(INDEX(filter2,1,1))+1),ROW($DF286)-ROW($DF$7))),"")</f>
        <v/>
      </c>
      <c r="DM286" s="31" t="str">
        <f t="shared" si="144"/>
        <v/>
      </c>
      <c r="DN286" s="31" t="str">
        <f>IFERROR(IF(COUNTIF($DM$8:$DM286,DM286)&gt;1,"",DM286),"")</f>
        <v/>
      </c>
      <c r="DO286" s="31" t="str">
        <f t="array" ref="DO286">IFERROR(INDEX(filter3,SMALL(IF(LEN(filter3)&gt;0,ROW(filter3)-ROW(INDEX(filter3,1,1))+1),ROW($DF286)-ROW($DF$7))),"")</f>
        <v/>
      </c>
      <c r="DP286" s="31" t="str">
        <f t="shared" si="145"/>
        <v/>
      </c>
      <c r="DQ286" s="31" t="str">
        <f>IFERROR(IF(COUNTIF($DP$8:$DP286,DP286)&gt;1,"",DP286),"")</f>
        <v/>
      </c>
      <c r="DR286" s="31" t="str">
        <f t="array" ref="DR286">IFERROR(INDEX(filter4,SMALL(IF(LEN(filter4)&gt;0,ROW(filter4)-ROW(INDEX(filter4,1,1))+1),ROW($DF286)-ROW($DF$7))),"")</f>
        <v/>
      </c>
      <c r="DY286" s="75"/>
      <c r="DZ286" s="75"/>
      <c r="EA286" s="75"/>
      <c r="EB286" s="75"/>
      <c r="EC286" s="75"/>
      <c r="ED286" s="75"/>
      <c r="EE286" s="75"/>
      <c r="EF286" s="75"/>
      <c r="EG286" s="75"/>
      <c r="EH286" s="75"/>
      <c r="EI286" s="75"/>
      <c r="EJ286" s="75"/>
    </row>
    <row r="287" spans="3:140" ht="15" customHeight="1" x14ac:dyDescent="0.25">
      <c r="C287" s="31">
        <v>280</v>
      </c>
      <c r="D287" s="31" t="str">
        <f>IFERROR(IF(INDEX(database[],$C287,D$6)=0,"",INDEX(database[],$C287,D$6)),"")</f>
        <v/>
      </c>
      <c r="E287" s="46" t="str">
        <f>IFERROR(IF(INDEX(database[],$C287,E$6)=0,"",INDEX(database[],$C287,E$6)),"")</f>
        <v/>
      </c>
      <c r="F287" s="31" t="str">
        <f>IFERROR(IF(INDEX(database[],$C287,F$6)=0,"",INDEX(database[],$C287,F$6)),"")</f>
        <v/>
      </c>
      <c r="G287" s="31" t="str">
        <f>IFERROR(IF(INDEX(database[],$C287,G$6)=0,"",INDEX(database[],$C287,G$6)),"")</f>
        <v/>
      </c>
      <c r="H287" s="31" t="str">
        <f>IFERROR(IF(INDEX(database[],$C287,H$6)=0,"",INDEX(database[],$C287,H$6)),"")</f>
        <v/>
      </c>
      <c r="I287" s="31" t="str">
        <f>IFERROR(IF(INDEX(database[],$C287,I$6)=0,"",INDEX(database[],$C287,I$6)),"")</f>
        <v/>
      </c>
      <c r="J287" s="31" t="str">
        <f>IFERROR(IF(INDEX(database[],$C287,J$6)=0,"",INDEX(database[],$C287,J$6)),"")</f>
        <v/>
      </c>
      <c r="K287" s="31" t="str">
        <f>IFERROR(IF(INDEX(database[],$C287,K$6)=0,"",INDEX(database[],$C287,K$6)),"")</f>
        <v/>
      </c>
      <c r="L287" s="31" t="str">
        <f>IFERROR(IF(INDEX(database[],$C287,L$6)=0,"",INDEX(database[],$C287,L$6)),"")</f>
        <v/>
      </c>
      <c r="M287" s="31" t="str">
        <f>IFERROR(IF(INDEX(database[],$C287,M$6)=0,"",INDEX(database[],$C287,M$6)),"")</f>
        <v/>
      </c>
      <c r="N287" s="31" t="str">
        <f>IFERROR(IF(INDEX(database[],$C287,N$6)=0,"",INDEX(database[],$C287,N$6)),"")</f>
        <v/>
      </c>
      <c r="O287" s="31" t="str">
        <f>IFERROR(IF(INDEX(database[],$C287,O$6)=0,"",INDEX(database[],$C287,O$6)),"")</f>
        <v/>
      </c>
      <c r="P287" s="31" t="str">
        <f>IFERROR(IF(INDEX(database[],$C287,P$6)=0,"",INDEX(database[],$C287,P$6)),"")</f>
        <v/>
      </c>
      <c r="Q287" s="31" t="str">
        <f>IFERROR(IF(INDEX(database[],$C287,Q$6)=0,"",INDEX(database[],$C287,Q$6)),"")</f>
        <v/>
      </c>
      <c r="R287" s="46" t="str">
        <f>IFERROR(IF(INDEX(database[],$C287,R$6)=0,"",INDEX(database[],$C287,R$6)),"")</f>
        <v/>
      </c>
      <c r="S287" s="31" t="str">
        <f>IFERROR(IF(INDEX(database[],$C287,S$6)=0,"",INDEX(database[],$C287,S$6)),"")</f>
        <v/>
      </c>
      <c r="T287" s="31" t="str">
        <f>IFERROR(IF(INDEX(database[],$C287,T$6)=0,"",INDEX(database[],$C287,T$6)),"")</f>
        <v/>
      </c>
      <c r="U287" s="31" t="str">
        <f>IFERROR(IF(INDEX(database[],$C287,U$6)=0,"",INDEX(database[],$C287,U$6)),"")</f>
        <v/>
      </c>
      <c r="V287" s="31" t="str">
        <f>IFERROR(IF(INDEX(database[],$C287,V$6)=0,"",INDEX(database[],$C287,V$6)),"")</f>
        <v/>
      </c>
      <c r="W287" s="31" t="str">
        <f>IFERROR(IF(INDEX(database[],$C287,W$6)=0,"",INDEX(database[],$C287,W$6)),"")</f>
        <v/>
      </c>
      <c r="X287" s="31" t="str">
        <f>IFERROR(IF(INDEX(database[],$C287,X$6)=0,"",INDEX(database[],$C287,X$6)),"")</f>
        <v/>
      </c>
      <c r="Y287" s="31" t="str">
        <f>IFERROR(IF(INDEX(database[],$C287,Y$6)=0,"",INDEX(database[],$C287,Y$6)),"")</f>
        <v/>
      </c>
      <c r="Z287" s="31" t="str">
        <f>IFERROR(IF(INDEX(database[],$C287,Z$6)=0,"",INDEX(database[],$C287,Z$6)),"")</f>
        <v/>
      </c>
      <c r="AA287" s="31" t="str">
        <f>IFERROR(IF(INDEX(database[],$C287,AA$6)=0,"",INDEX(database[],$C287,AA$6)),"")</f>
        <v/>
      </c>
      <c r="AB287" s="31" t="str">
        <f>IFERROR(IF(INDEX(database[],$C287,AB$6)=0,"",INDEX(database[],$C287,AB$6)),"")</f>
        <v/>
      </c>
      <c r="AC287" s="31" t="str">
        <f>IFERROR(IF(INDEX(database[],$C287,AC$6)=0,"",INDEX(database[],$C287,AC$6)),"")</f>
        <v/>
      </c>
      <c r="AD287" s="31" t="str">
        <f>IFERROR(IF(INDEX(database[],$C287,AD$6)=0,"",INDEX(database[],$C287,AD$6)),"")</f>
        <v/>
      </c>
      <c r="AE287" s="31" t="str">
        <f>IFERROR(IF(INDEX(database[],$C287,AE$6)=0,"",INDEX(database[],$C287,AE$6)),"")</f>
        <v/>
      </c>
      <c r="AF287" s="31" t="str">
        <f>IFERROR(IF(INDEX(database[],$C287,AF$6)=0,"",INDEX(database[],$C287,AF$6)),"")</f>
        <v/>
      </c>
      <c r="AG287" s="31" t="str">
        <f>IFERROR(IF(INDEX(database[],$C287,AG$6)=0,"",INDEX(database[],$C287,AG$6)),"")</f>
        <v/>
      </c>
      <c r="AH287" s="31" t="str">
        <f>IFERROR(IF(INDEX(database[],$C287,AH$6)=0,"",INDEX(database[],$C287,AH$6)),"")</f>
        <v/>
      </c>
      <c r="AI287" s="31" t="str">
        <f>IFERROR(IF(INDEX(database[],$C287,AI$6)=0,"",INDEX(database[],$C287,AI$6)),"")</f>
        <v/>
      </c>
      <c r="AJ287" s="31" t="str">
        <f>IFERROR(IF(INDEX(database[],$C287,AJ$6)=0,"",INDEX(database[],$C287,AJ$6)),"")</f>
        <v/>
      </c>
      <c r="AK287" s="31" t="str">
        <f>IFERROR(IF(INDEX(database[],$C287,AK$6)=0,"",INDEX(database[],$C287,AK$6)),"")</f>
        <v/>
      </c>
      <c r="AL287" s="31" t="str">
        <f>IFERROR(IF(INDEX(database[],$C287,AL$6)=0,"",INDEX(database[],$C287,AL$6)),"")</f>
        <v/>
      </c>
      <c r="AM287" s="31" t="str">
        <f>IFERROR(IF(INDEX(database[],$C287,AM$6)=0,"",INDEX(database[],$C287,AM$6)),"")</f>
        <v/>
      </c>
      <c r="AN287" s="31" t="str">
        <f>IFERROR(IF(INDEX(database[],$C287,AN$6)=0,"",INDEX(database[],$C287,AN$6)),"")</f>
        <v/>
      </c>
      <c r="AO287" s="31" t="str">
        <f>IFERROR(IF(INDEX(database[],$C287,AO$6)=0,"",INDEX(database[],$C287,AO$6)),"")</f>
        <v/>
      </c>
      <c r="AP287" s="31" t="str">
        <f>IFERROR(IF(INDEX(database[],$C287,AP$6)=0,"",INDEX(database[],$C287,AP$6)),"")</f>
        <v/>
      </c>
      <c r="AQ287" s="31" t="str">
        <f>IFERROR(IF(INDEX(database[],$C287,AQ$6)=0,"",INDEX(database[],$C287,AQ$6)),"")</f>
        <v/>
      </c>
      <c r="AR287" s="31" t="str">
        <f>IFERROR(IF(INDEX(database[],$C287,AR$6)=0,"",INDEX(database[],$C287,AR$6)),"")</f>
        <v/>
      </c>
      <c r="AS287" s="31" t="str">
        <f>IFERROR(IF(INDEX(database[],$C287,AS$6)=0,"",INDEX(database[],$C287,AS$6)),"")</f>
        <v/>
      </c>
      <c r="AT287" s="31" t="str">
        <f>IFERROR(IF(INDEX(database[],$C287,AT$6)=0,"",INDEX(database[],$C287,AT$6)),"")</f>
        <v/>
      </c>
      <c r="AU287" s="31" t="str">
        <f>IFERROR(IF(INDEX(database[],$C287,AU$6)=0,"",INDEX(database[],$C287,AU$6)),"")</f>
        <v/>
      </c>
      <c r="AV287" s="31" t="str">
        <f>IFERROR(IF(INDEX(database[],$C287,AV$6)=0,"",INDEX(database[],$C287,AV$6)),"")</f>
        <v/>
      </c>
      <c r="AW287" s="31" t="str">
        <f t="shared" si="146"/>
        <v/>
      </c>
      <c r="AX287" s="49" t="str">
        <f t="shared" si="151"/>
        <v/>
      </c>
      <c r="AY287" s="31" t="str">
        <f t="shared" si="152"/>
        <v/>
      </c>
      <c r="AZ287" s="31" t="str">
        <f t="shared" si="153"/>
        <v/>
      </c>
      <c r="BA287" s="49" t="str">
        <f t="shared" ca="1" si="154"/>
        <v/>
      </c>
      <c r="BB287" s="51" t="str">
        <f t="shared" ca="1" si="155"/>
        <v/>
      </c>
      <c r="BC287" s="50" t="str">
        <f t="shared" si="162"/>
        <v/>
      </c>
      <c r="BD287" s="46" t="str">
        <f t="shared" si="162"/>
        <v/>
      </c>
      <c r="BE287" s="46" t="str">
        <f t="shared" si="162"/>
        <v/>
      </c>
      <c r="BF287" s="46" t="str">
        <f t="shared" si="162"/>
        <v/>
      </c>
      <c r="BG287" s="46" t="str">
        <f t="shared" si="162"/>
        <v/>
      </c>
      <c r="BH287" s="46" t="str">
        <f t="shared" si="162"/>
        <v/>
      </c>
      <c r="BI287" s="46" t="str">
        <f t="shared" si="162"/>
        <v/>
      </c>
      <c r="BJ287" s="31" t="str">
        <f t="shared" si="156"/>
        <v/>
      </c>
      <c r="BK287" s="31" t="str">
        <f t="shared" si="157"/>
        <v/>
      </c>
      <c r="BL287" s="31" t="str">
        <f t="shared" si="158"/>
        <v/>
      </c>
      <c r="BM287" s="31" t="str">
        <f t="shared" si="159"/>
        <v/>
      </c>
      <c r="BN287" s="31" t="str">
        <f t="shared" si="160"/>
        <v/>
      </c>
      <c r="BO287" s="31" t="str">
        <f t="shared" si="161"/>
        <v/>
      </c>
      <c r="BP287" s="48"/>
      <c r="BQ287" s="48"/>
      <c r="BR287" s="48"/>
      <c r="BS287" s="48"/>
      <c r="BT287" s="48"/>
      <c r="BU287" s="31">
        <f>IFERROR(IF(OR(BU$7="",List!$B$8="",List!$B$8="All"),1,IF(List!$B$8=INDEX(IF(BU$5="d",DateTable,MainTable),$C287,BU$6),1,0)),0)</f>
        <v>1</v>
      </c>
      <c r="BV287" s="31">
        <f>IFERROR(IF(OR(BV$7="",List!$B$11="",List!$B$11="All"),1,IF(List!$B$11=INDEX(IF(BV$5="d",DateTable,MainTable),$C287,BV$6),1,0)),0)</f>
        <v>1</v>
      </c>
      <c r="BW287" s="31">
        <f>IFERROR(IF(OR(BW$7="",List!$B$14="",List!$B$14="All"),1,IF(List!$B$14=INDEX(IF(BW$5="d",DateTable,MainTable),$C287,BW$6),1,0)),0)</f>
        <v>1</v>
      </c>
      <c r="BX287" s="31">
        <f>IFERROR(IF(OR(BX$7="",List!$B$17="",List!$B$17="All"),1,IF(List!$B$17=INDEX(IF(BX$5="d",DateTable,MainTable),$C287,BX$6),1,0)),0)</f>
        <v>1</v>
      </c>
      <c r="BY287" s="31">
        <f t="shared" si="163"/>
        <v>1</v>
      </c>
      <c r="CA287" s="31" t="str">
        <f t="shared" si="164"/>
        <v/>
      </c>
      <c r="CB287" s="31" t="str">
        <f t="shared" si="147"/>
        <v/>
      </c>
      <c r="CD287" s="31">
        <f>IFERROR(IF(OR(Dashboard!$C$7="",Dashboard!$C$7="All"),1,IF(Dashboard!$C$7=INDEX(MainTable,$C287,CD$6),1,0)),0)</f>
        <v>1</v>
      </c>
      <c r="CE287" s="31">
        <f>IFERROR(IF(OR(Dashboard!$E$7="",Dashboard!$E$7="All"),1,IF(Dashboard!$E$7=INDEX(MainTable,$C287,CE$6),1,0)),0)</f>
        <v>1</v>
      </c>
      <c r="CF287" s="31">
        <f>IFERROR(IF(OR(Dashboard!$G$7="",Dashboard!$G$7="All"),1,IF(Dashboard!$G$7=INDEX(MainTable,$C287,CF$6),1,0)),0)</f>
        <v>1</v>
      </c>
      <c r="CG287" s="31">
        <f>IFERROR(IF(OR(Dashboard!$I$7="",Dashboard!$I$7="All"),1,IF(Dashboard!$I$7=INDEX(MainTable,$C287,CG$6),1,0)),0)</f>
        <v>1</v>
      </c>
      <c r="CH287" s="31">
        <f t="shared" si="165"/>
        <v>1</v>
      </c>
      <c r="CJ287" s="31">
        <f t="shared" ca="1" si="166"/>
        <v>0</v>
      </c>
      <c r="CK287" s="31">
        <f t="shared" ca="1" si="148"/>
        <v>0</v>
      </c>
      <c r="CL287" s="31">
        <f t="shared" si="149"/>
        <v>0</v>
      </c>
      <c r="CM287" s="31">
        <f t="shared" si="150"/>
        <v>0</v>
      </c>
      <c r="DG287" s="31" t="str">
        <f t="shared" si="142"/>
        <v/>
      </c>
      <c r="DH287" s="31" t="str">
        <f>IFERROR(IF(COUNTIF($DG$8:$DG287,DG287)&gt;1,"",DG287),"")</f>
        <v/>
      </c>
      <c r="DI287" s="31" t="str">
        <f t="array" ref="DI287">IFERROR(INDEX(filter1,SMALL(IF(LEN(filter1)&gt;0,ROW(filter1)-ROW(INDEX(filter1,1,1))+1),ROW($DF287)-ROW($DF$7))),"")</f>
        <v/>
      </c>
      <c r="DJ287" s="31" t="str">
        <f t="shared" si="143"/>
        <v/>
      </c>
      <c r="DK287" s="31" t="str">
        <f>IFERROR(IF(COUNTIF($DJ$8:$DJ287,DJ287)&gt;1,"",DJ287),"")</f>
        <v/>
      </c>
      <c r="DL287" s="31" t="str">
        <f t="array" ref="DL287">IFERROR(INDEX(filter2,SMALL(IF(LEN(filter2)&gt;0,ROW(filter2)-ROW(INDEX(filter2,1,1))+1),ROW($DF287)-ROW($DF$7))),"")</f>
        <v/>
      </c>
      <c r="DM287" s="31" t="str">
        <f t="shared" si="144"/>
        <v/>
      </c>
      <c r="DN287" s="31" t="str">
        <f>IFERROR(IF(COUNTIF($DM$8:$DM287,DM287)&gt;1,"",DM287),"")</f>
        <v/>
      </c>
      <c r="DO287" s="31" t="str">
        <f t="array" ref="DO287">IFERROR(INDEX(filter3,SMALL(IF(LEN(filter3)&gt;0,ROW(filter3)-ROW(INDEX(filter3,1,1))+1),ROW($DF287)-ROW($DF$7))),"")</f>
        <v/>
      </c>
      <c r="DP287" s="31" t="str">
        <f t="shared" si="145"/>
        <v/>
      </c>
      <c r="DQ287" s="31" t="str">
        <f>IFERROR(IF(COUNTIF($DP$8:$DP287,DP287)&gt;1,"",DP287),"")</f>
        <v/>
      </c>
      <c r="DR287" s="31" t="str">
        <f t="array" ref="DR287">IFERROR(INDEX(filter4,SMALL(IF(LEN(filter4)&gt;0,ROW(filter4)-ROW(INDEX(filter4,1,1))+1),ROW($DF287)-ROW($DF$7))),"")</f>
        <v/>
      </c>
      <c r="DY287" s="75"/>
      <c r="DZ287" s="75"/>
      <c r="EA287" s="75"/>
      <c r="EB287" s="75"/>
      <c r="EC287" s="75"/>
      <c r="ED287" s="75"/>
      <c r="EE287" s="75"/>
      <c r="EF287" s="75"/>
      <c r="EG287" s="75"/>
      <c r="EH287" s="75"/>
      <c r="EI287" s="75"/>
      <c r="EJ287" s="75"/>
    </row>
    <row r="288" spans="3:140" ht="15" customHeight="1" x14ac:dyDescent="0.25">
      <c r="C288" s="31">
        <v>281</v>
      </c>
      <c r="D288" s="31" t="str">
        <f>IFERROR(IF(INDEX(database[],$C288,D$6)=0,"",INDEX(database[],$C288,D$6)),"")</f>
        <v/>
      </c>
      <c r="E288" s="46" t="str">
        <f>IFERROR(IF(INDEX(database[],$C288,E$6)=0,"",INDEX(database[],$C288,E$6)),"")</f>
        <v/>
      </c>
      <c r="F288" s="31" t="str">
        <f>IFERROR(IF(INDEX(database[],$C288,F$6)=0,"",INDEX(database[],$C288,F$6)),"")</f>
        <v/>
      </c>
      <c r="G288" s="31" t="str">
        <f>IFERROR(IF(INDEX(database[],$C288,G$6)=0,"",INDEX(database[],$C288,G$6)),"")</f>
        <v/>
      </c>
      <c r="H288" s="31" t="str">
        <f>IFERROR(IF(INDEX(database[],$C288,H$6)=0,"",INDEX(database[],$C288,H$6)),"")</f>
        <v/>
      </c>
      <c r="I288" s="31" t="str">
        <f>IFERROR(IF(INDEX(database[],$C288,I$6)=0,"",INDEX(database[],$C288,I$6)),"")</f>
        <v/>
      </c>
      <c r="J288" s="31" t="str">
        <f>IFERROR(IF(INDEX(database[],$C288,J$6)=0,"",INDEX(database[],$C288,J$6)),"")</f>
        <v/>
      </c>
      <c r="K288" s="31" t="str">
        <f>IFERROR(IF(INDEX(database[],$C288,K$6)=0,"",INDEX(database[],$C288,K$6)),"")</f>
        <v/>
      </c>
      <c r="L288" s="31" t="str">
        <f>IFERROR(IF(INDEX(database[],$C288,L$6)=0,"",INDEX(database[],$C288,L$6)),"")</f>
        <v/>
      </c>
      <c r="M288" s="31" t="str">
        <f>IFERROR(IF(INDEX(database[],$C288,M$6)=0,"",INDEX(database[],$C288,M$6)),"")</f>
        <v/>
      </c>
      <c r="N288" s="31" t="str">
        <f>IFERROR(IF(INDEX(database[],$C288,N$6)=0,"",INDEX(database[],$C288,N$6)),"")</f>
        <v/>
      </c>
      <c r="O288" s="31" t="str">
        <f>IFERROR(IF(INDEX(database[],$C288,O$6)=0,"",INDEX(database[],$C288,O$6)),"")</f>
        <v/>
      </c>
      <c r="P288" s="31" t="str">
        <f>IFERROR(IF(INDEX(database[],$C288,P$6)=0,"",INDEX(database[],$C288,P$6)),"")</f>
        <v/>
      </c>
      <c r="Q288" s="31" t="str">
        <f>IFERROR(IF(INDEX(database[],$C288,Q$6)=0,"",INDEX(database[],$C288,Q$6)),"")</f>
        <v/>
      </c>
      <c r="R288" s="46" t="str">
        <f>IFERROR(IF(INDEX(database[],$C288,R$6)=0,"",INDEX(database[],$C288,R$6)),"")</f>
        <v/>
      </c>
      <c r="S288" s="31" t="str">
        <f>IFERROR(IF(INDEX(database[],$C288,S$6)=0,"",INDEX(database[],$C288,S$6)),"")</f>
        <v/>
      </c>
      <c r="T288" s="31" t="str">
        <f>IFERROR(IF(INDEX(database[],$C288,T$6)=0,"",INDEX(database[],$C288,T$6)),"")</f>
        <v/>
      </c>
      <c r="U288" s="31" t="str">
        <f>IFERROR(IF(INDEX(database[],$C288,U$6)=0,"",INDEX(database[],$C288,U$6)),"")</f>
        <v/>
      </c>
      <c r="V288" s="31" t="str">
        <f>IFERROR(IF(INDEX(database[],$C288,V$6)=0,"",INDEX(database[],$C288,V$6)),"")</f>
        <v/>
      </c>
      <c r="W288" s="31" t="str">
        <f>IFERROR(IF(INDEX(database[],$C288,W$6)=0,"",INDEX(database[],$C288,W$6)),"")</f>
        <v/>
      </c>
      <c r="X288" s="31" t="str">
        <f>IFERROR(IF(INDEX(database[],$C288,X$6)=0,"",INDEX(database[],$C288,X$6)),"")</f>
        <v/>
      </c>
      <c r="Y288" s="31" t="str">
        <f>IFERROR(IF(INDEX(database[],$C288,Y$6)=0,"",INDEX(database[],$C288,Y$6)),"")</f>
        <v/>
      </c>
      <c r="Z288" s="31" t="str">
        <f>IFERROR(IF(INDEX(database[],$C288,Z$6)=0,"",INDEX(database[],$C288,Z$6)),"")</f>
        <v/>
      </c>
      <c r="AA288" s="31" t="str">
        <f>IFERROR(IF(INDEX(database[],$C288,AA$6)=0,"",INDEX(database[],$C288,AA$6)),"")</f>
        <v/>
      </c>
      <c r="AB288" s="31" t="str">
        <f>IFERROR(IF(INDEX(database[],$C288,AB$6)=0,"",INDEX(database[],$C288,AB$6)),"")</f>
        <v/>
      </c>
      <c r="AC288" s="31" t="str">
        <f>IFERROR(IF(INDEX(database[],$C288,AC$6)=0,"",INDEX(database[],$C288,AC$6)),"")</f>
        <v/>
      </c>
      <c r="AD288" s="31" t="str">
        <f>IFERROR(IF(INDEX(database[],$C288,AD$6)=0,"",INDEX(database[],$C288,AD$6)),"")</f>
        <v/>
      </c>
      <c r="AE288" s="31" t="str">
        <f>IFERROR(IF(INDEX(database[],$C288,AE$6)=0,"",INDEX(database[],$C288,AE$6)),"")</f>
        <v/>
      </c>
      <c r="AF288" s="31" t="str">
        <f>IFERROR(IF(INDEX(database[],$C288,AF$6)=0,"",INDEX(database[],$C288,AF$6)),"")</f>
        <v/>
      </c>
      <c r="AG288" s="31" t="str">
        <f>IFERROR(IF(INDEX(database[],$C288,AG$6)=0,"",INDEX(database[],$C288,AG$6)),"")</f>
        <v/>
      </c>
      <c r="AH288" s="31" t="str">
        <f>IFERROR(IF(INDEX(database[],$C288,AH$6)=0,"",INDEX(database[],$C288,AH$6)),"")</f>
        <v/>
      </c>
      <c r="AI288" s="31" t="str">
        <f>IFERROR(IF(INDEX(database[],$C288,AI$6)=0,"",INDEX(database[],$C288,AI$6)),"")</f>
        <v/>
      </c>
      <c r="AJ288" s="31" t="str">
        <f>IFERROR(IF(INDEX(database[],$C288,AJ$6)=0,"",INDEX(database[],$C288,AJ$6)),"")</f>
        <v/>
      </c>
      <c r="AK288" s="31" t="str">
        <f>IFERROR(IF(INDEX(database[],$C288,AK$6)=0,"",INDEX(database[],$C288,AK$6)),"")</f>
        <v/>
      </c>
      <c r="AL288" s="31" t="str">
        <f>IFERROR(IF(INDEX(database[],$C288,AL$6)=0,"",INDEX(database[],$C288,AL$6)),"")</f>
        <v/>
      </c>
      <c r="AM288" s="31" t="str">
        <f>IFERROR(IF(INDEX(database[],$C288,AM$6)=0,"",INDEX(database[],$C288,AM$6)),"")</f>
        <v/>
      </c>
      <c r="AN288" s="31" t="str">
        <f>IFERROR(IF(INDEX(database[],$C288,AN$6)=0,"",INDEX(database[],$C288,AN$6)),"")</f>
        <v/>
      </c>
      <c r="AO288" s="31" t="str">
        <f>IFERROR(IF(INDEX(database[],$C288,AO$6)=0,"",INDEX(database[],$C288,AO$6)),"")</f>
        <v/>
      </c>
      <c r="AP288" s="31" t="str">
        <f>IFERROR(IF(INDEX(database[],$C288,AP$6)=0,"",INDEX(database[],$C288,AP$6)),"")</f>
        <v/>
      </c>
      <c r="AQ288" s="31" t="str">
        <f>IFERROR(IF(INDEX(database[],$C288,AQ$6)=0,"",INDEX(database[],$C288,AQ$6)),"")</f>
        <v/>
      </c>
      <c r="AR288" s="31" t="str">
        <f>IFERROR(IF(INDEX(database[],$C288,AR$6)=0,"",INDEX(database[],$C288,AR$6)),"")</f>
        <v/>
      </c>
      <c r="AS288" s="31" t="str">
        <f>IFERROR(IF(INDEX(database[],$C288,AS$6)=0,"",INDEX(database[],$C288,AS$6)),"")</f>
        <v/>
      </c>
      <c r="AT288" s="31" t="str">
        <f>IFERROR(IF(INDEX(database[],$C288,AT$6)=0,"",INDEX(database[],$C288,AT$6)),"")</f>
        <v/>
      </c>
      <c r="AU288" s="31" t="str">
        <f>IFERROR(IF(INDEX(database[],$C288,AU$6)=0,"",INDEX(database[],$C288,AU$6)),"")</f>
        <v/>
      </c>
      <c r="AV288" s="31" t="str">
        <f>IFERROR(IF(INDEX(database[],$C288,AV$6)=0,"",INDEX(database[],$C288,AV$6)),"")</f>
        <v/>
      </c>
      <c r="AW288" s="31" t="str">
        <f t="shared" si="146"/>
        <v/>
      </c>
      <c r="AX288" s="49" t="str">
        <f t="shared" si="151"/>
        <v/>
      </c>
      <c r="AY288" s="31" t="str">
        <f t="shared" si="152"/>
        <v/>
      </c>
      <c r="AZ288" s="31" t="str">
        <f t="shared" si="153"/>
        <v/>
      </c>
      <c r="BA288" s="49" t="str">
        <f t="shared" ca="1" si="154"/>
        <v/>
      </c>
      <c r="BB288" s="51" t="str">
        <f t="shared" ca="1" si="155"/>
        <v/>
      </c>
      <c r="BC288" s="50" t="str">
        <f t="shared" si="162"/>
        <v/>
      </c>
      <c r="BD288" s="46" t="str">
        <f t="shared" si="162"/>
        <v/>
      </c>
      <c r="BE288" s="46" t="str">
        <f t="shared" si="162"/>
        <v/>
      </c>
      <c r="BF288" s="46" t="str">
        <f t="shared" si="162"/>
        <v/>
      </c>
      <c r="BG288" s="46" t="str">
        <f t="shared" si="162"/>
        <v/>
      </c>
      <c r="BH288" s="46" t="str">
        <f t="shared" si="162"/>
        <v/>
      </c>
      <c r="BI288" s="46" t="str">
        <f t="shared" si="162"/>
        <v/>
      </c>
      <c r="BJ288" s="31" t="str">
        <f t="shared" si="156"/>
        <v/>
      </c>
      <c r="BK288" s="31" t="str">
        <f t="shared" si="157"/>
        <v/>
      </c>
      <c r="BL288" s="31" t="str">
        <f t="shared" si="158"/>
        <v/>
      </c>
      <c r="BM288" s="31" t="str">
        <f t="shared" si="159"/>
        <v/>
      </c>
      <c r="BN288" s="31" t="str">
        <f t="shared" si="160"/>
        <v/>
      </c>
      <c r="BO288" s="31" t="str">
        <f t="shared" si="161"/>
        <v/>
      </c>
      <c r="BP288" s="48"/>
      <c r="BQ288" s="48"/>
      <c r="BR288" s="48"/>
      <c r="BS288" s="48"/>
      <c r="BT288" s="48"/>
      <c r="BU288" s="31">
        <f>IFERROR(IF(OR(BU$7="",List!$B$8="",List!$B$8="All"),1,IF(List!$B$8=INDEX(IF(BU$5="d",DateTable,MainTable),$C288,BU$6),1,0)),0)</f>
        <v>1</v>
      </c>
      <c r="BV288" s="31">
        <f>IFERROR(IF(OR(BV$7="",List!$B$11="",List!$B$11="All"),1,IF(List!$B$11=INDEX(IF(BV$5="d",DateTable,MainTable),$C288,BV$6),1,0)),0)</f>
        <v>1</v>
      </c>
      <c r="BW288" s="31">
        <f>IFERROR(IF(OR(BW$7="",List!$B$14="",List!$B$14="All"),1,IF(List!$B$14=INDEX(IF(BW$5="d",DateTable,MainTable),$C288,BW$6),1,0)),0)</f>
        <v>1</v>
      </c>
      <c r="BX288" s="31">
        <f>IFERROR(IF(OR(BX$7="",List!$B$17="",List!$B$17="All"),1,IF(List!$B$17=INDEX(IF(BX$5="d",DateTable,MainTable),$C288,BX$6),1,0)),0)</f>
        <v>1</v>
      </c>
      <c r="BY288" s="31">
        <f t="shared" si="163"/>
        <v>1</v>
      </c>
      <c r="CA288" s="31" t="str">
        <f t="shared" si="164"/>
        <v/>
      </c>
      <c r="CB288" s="31" t="str">
        <f t="shared" si="147"/>
        <v/>
      </c>
      <c r="CD288" s="31">
        <f>IFERROR(IF(OR(Dashboard!$C$7="",Dashboard!$C$7="All"),1,IF(Dashboard!$C$7=INDEX(MainTable,$C288,CD$6),1,0)),0)</f>
        <v>1</v>
      </c>
      <c r="CE288" s="31">
        <f>IFERROR(IF(OR(Dashboard!$E$7="",Dashboard!$E$7="All"),1,IF(Dashboard!$E$7=INDEX(MainTable,$C288,CE$6),1,0)),0)</f>
        <v>1</v>
      </c>
      <c r="CF288" s="31">
        <f>IFERROR(IF(OR(Dashboard!$G$7="",Dashboard!$G$7="All"),1,IF(Dashboard!$G$7=INDEX(MainTable,$C288,CF$6),1,0)),0)</f>
        <v>1</v>
      </c>
      <c r="CG288" s="31">
        <f>IFERROR(IF(OR(Dashboard!$I$7="",Dashboard!$I$7="All"),1,IF(Dashboard!$I$7=INDEX(MainTable,$C288,CG$6),1,0)),0)</f>
        <v>1</v>
      </c>
      <c r="CH288" s="31">
        <f t="shared" si="165"/>
        <v>1</v>
      </c>
      <c r="CJ288" s="31">
        <f t="shared" ca="1" si="166"/>
        <v>0</v>
      </c>
      <c r="CK288" s="31">
        <f t="shared" ca="1" si="148"/>
        <v>0</v>
      </c>
      <c r="CL288" s="31">
        <f t="shared" si="149"/>
        <v>0</v>
      </c>
      <c r="CM288" s="31">
        <f t="shared" si="150"/>
        <v>0</v>
      </c>
      <c r="DG288" s="31" t="str">
        <f t="shared" si="142"/>
        <v/>
      </c>
      <c r="DH288" s="31" t="str">
        <f>IFERROR(IF(COUNTIF($DG$8:$DG288,DG288)&gt;1,"",DG288),"")</f>
        <v/>
      </c>
      <c r="DI288" s="31" t="str">
        <f t="array" ref="DI288">IFERROR(INDEX(filter1,SMALL(IF(LEN(filter1)&gt;0,ROW(filter1)-ROW(INDEX(filter1,1,1))+1),ROW($DF288)-ROW($DF$7))),"")</f>
        <v/>
      </c>
      <c r="DJ288" s="31" t="str">
        <f t="shared" si="143"/>
        <v/>
      </c>
      <c r="DK288" s="31" t="str">
        <f>IFERROR(IF(COUNTIF($DJ$8:$DJ288,DJ288)&gt;1,"",DJ288),"")</f>
        <v/>
      </c>
      <c r="DL288" s="31" t="str">
        <f t="array" ref="DL288">IFERROR(INDEX(filter2,SMALL(IF(LEN(filter2)&gt;0,ROW(filter2)-ROW(INDEX(filter2,1,1))+1),ROW($DF288)-ROW($DF$7))),"")</f>
        <v/>
      </c>
      <c r="DM288" s="31" t="str">
        <f t="shared" si="144"/>
        <v/>
      </c>
      <c r="DN288" s="31" t="str">
        <f>IFERROR(IF(COUNTIF($DM$8:$DM288,DM288)&gt;1,"",DM288),"")</f>
        <v/>
      </c>
      <c r="DO288" s="31" t="str">
        <f t="array" ref="DO288">IFERROR(INDEX(filter3,SMALL(IF(LEN(filter3)&gt;0,ROW(filter3)-ROW(INDEX(filter3,1,1))+1),ROW($DF288)-ROW($DF$7))),"")</f>
        <v/>
      </c>
      <c r="DP288" s="31" t="str">
        <f t="shared" si="145"/>
        <v/>
      </c>
      <c r="DQ288" s="31" t="str">
        <f>IFERROR(IF(COUNTIF($DP$8:$DP288,DP288)&gt;1,"",DP288),"")</f>
        <v/>
      </c>
      <c r="DR288" s="31" t="str">
        <f t="array" ref="DR288">IFERROR(INDEX(filter4,SMALL(IF(LEN(filter4)&gt;0,ROW(filter4)-ROW(INDEX(filter4,1,1))+1),ROW($DF288)-ROW($DF$7))),"")</f>
        <v/>
      </c>
      <c r="DY288" s="75"/>
      <c r="DZ288" s="75"/>
      <c r="EA288" s="75"/>
      <c r="EB288" s="75"/>
      <c r="EC288" s="75"/>
      <c r="ED288" s="75"/>
      <c r="EE288" s="75"/>
      <c r="EF288" s="75"/>
      <c r="EG288" s="75"/>
      <c r="EH288" s="75"/>
      <c r="EI288" s="75"/>
      <c r="EJ288" s="75"/>
    </row>
    <row r="289" spans="3:140" ht="15" customHeight="1" x14ac:dyDescent="0.25">
      <c r="C289" s="31">
        <v>282</v>
      </c>
      <c r="D289" s="31" t="str">
        <f>IFERROR(IF(INDEX(database[],$C289,D$6)=0,"",INDEX(database[],$C289,D$6)),"")</f>
        <v/>
      </c>
      <c r="E289" s="46" t="str">
        <f>IFERROR(IF(INDEX(database[],$C289,E$6)=0,"",INDEX(database[],$C289,E$6)),"")</f>
        <v/>
      </c>
      <c r="F289" s="31" t="str">
        <f>IFERROR(IF(INDEX(database[],$C289,F$6)=0,"",INDEX(database[],$C289,F$6)),"")</f>
        <v/>
      </c>
      <c r="G289" s="31" t="str">
        <f>IFERROR(IF(INDEX(database[],$C289,G$6)=0,"",INDEX(database[],$C289,G$6)),"")</f>
        <v/>
      </c>
      <c r="H289" s="31" t="str">
        <f>IFERROR(IF(INDEX(database[],$C289,H$6)=0,"",INDEX(database[],$C289,H$6)),"")</f>
        <v/>
      </c>
      <c r="I289" s="31" t="str">
        <f>IFERROR(IF(INDEX(database[],$C289,I$6)=0,"",INDEX(database[],$C289,I$6)),"")</f>
        <v/>
      </c>
      <c r="J289" s="31" t="str">
        <f>IFERROR(IF(INDEX(database[],$C289,J$6)=0,"",INDEX(database[],$C289,J$6)),"")</f>
        <v/>
      </c>
      <c r="K289" s="31" t="str">
        <f>IFERROR(IF(INDEX(database[],$C289,K$6)=0,"",INDEX(database[],$C289,K$6)),"")</f>
        <v/>
      </c>
      <c r="L289" s="31" t="str">
        <f>IFERROR(IF(INDEX(database[],$C289,L$6)=0,"",INDEX(database[],$C289,L$6)),"")</f>
        <v/>
      </c>
      <c r="M289" s="31" t="str">
        <f>IFERROR(IF(INDEX(database[],$C289,M$6)=0,"",INDEX(database[],$C289,M$6)),"")</f>
        <v/>
      </c>
      <c r="N289" s="31" t="str">
        <f>IFERROR(IF(INDEX(database[],$C289,N$6)=0,"",INDEX(database[],$C289,N$6)),"")</f>
        <v/>
      </c>
      <c r="O289" s="31" t="str">
        <f>IFERROR(IF(INDEX(database[],$C289,O$6)=0,"",INDEX(database[],$C289,O$6)),"")</f>
        <v/>
      </c>
      <c r="P289" s="31" t="str">
        <f>IFERROR(IF(INDEX(database[],$C289,P$6)=0,"",INDEX(database[],$C289,P$6)),"")</f>
        <v/>
      </c>
      <c r="Q289" s="31" t="str">
        <f>IFERROR(IF(INDEX(database[],$C289,Q$6)=0,"",INDEX(database[],$C289,Q$6)),"")</f>
        <v/>
      </c>
      <c r="R289" s="46" t="str">
        <f>IFERROR(IF(INDEX(database[],$C289,R$6)=0,"",INDEX(database[],$C289,R$6)),"")</f>
        <v/>
      </c>
      <c r="S289" s="31" t="str">
        <f>IFERROR(IF(INDEX(database[],$C289,S$6)=0,"",INDEX(database[],$C289,S$6)),"")</f>
        <v/>
      </c>
      <c r="T289" s="31" t="str">
        <f>IFERROR(IF(INDEX(database[],$C289,T$6)=0,"",INDEX(database[],$C289,T$6)),"")</f>
        <v/>
      </c>
      <c r="U289" s="31" t="str">
        <f>IFERROR(IF(INDEX(database[],$C289,U$6)=0,"",INDEX(database[],$C289,U$6)),"")</f>
        <v/>
      </c>
      <c r="V289" s="31" t="str">
        <f>IFERROR(IF(INDEX(database[],$C289,V$6)=0,"",INDEX(database[],$C289,V$6)),"")</f>
        <v/>
      </c>
      <c r="W289" s="31" t="str">
        <f>IFERROR(IF(INDEX(database[],$C289,W$6)=0,"",INDEX(database[],$C289,W$6)),"")</f>
        <v/>
      </c>
      <c r="X289" s="31" t="str">
        <f>IFERROR(IF(INDEX(database[],$C289,X$6)=0,"",INDEX(database[],$C289,X$6)),"")</f>
        <v/>
      </c>
      <c r="Y289" s="31" t="str">
        <f>IFERROR(IF(INDEX(database[],$C289,Y$6)=0,"",INDEX(database[],$C289,Y$6)),"")</f>
        <v/>
      </c>
      <c r="Z289" s="31" t="str">
        <f>IFERROR(IF(INDEX(database[],$C289,Z$6)=0,"",INDEX(database[],$C289,Z$6)),"")</f>
        <v/>
      </c>
      <c r="AA289" s="31" t="str">
        <f>IFERROR(IF(INDEX(database[],$C289,AA$6)=0,"",INDEX(database[],$C289,AA$6)),"")</f>
        <v/>
      </c>
      <c r="AB289" s="31" t="str">
        <f>IFERROR(IF(INDEX(database[],$C289,AB$6)=0,"",INDEX(database[],$C289,AB$6)),"")</f>
        <v/>
      </c>
      <c r="AC289" s="31" t="str">
        <f>IFERROR(IF(INDEX(database[],$C289,AC$6)=0,"",INDEX(database[],$C289,AC$6)),"")</f>
        <v/>
      </c>
      <c r="AD289" s="31" t="str">
        <f>IFERROR(IF(INDEX(database[],$C289,AD$6)=0,"",INDEX(database[],$C289,AD$6)),"")</f>
        <v/>
      </c>
      <c r="AE289" s="31" t="str">
        <f>IFERROR(IF(INDEX(database[],$C289,AE$6)=0,"",INDEX(database[],$C289,AE$6)),"")</f>
        <v/>
      </c>
      <c r="AF289" s="31" t="str">
        <f>IFERROR(IF(INDEX(database[],$C289,AF$6)=0,"",INDEX(database[],$C289,AF$6)),"")</f>
        <v/>
      </c>
      <c r="AG289" s="31" t="str">
        <f>IFERROR(IF(INDEX(database[],$C289,AG$6)=0,"",INDEX(database[],$C289,AG$6)),"")</f>
        <v/>
      </c>
      <c r="AH289" s="31" t="str">
        <f>IFERROR(IF(INDEX(database[],$C289,AH$6)=0,"",INDEX(database[],$C289,AH$6)),"")</f>
        <v/>
      </c>
      <c r="AI289" s="31" t="str">
        <f>IFERROR(IF(INDEX(database[],$C289,AI$6)=0,"",INDEX(database[],$C289,AI$6)),"")</f>
        <v/>
      </c>
      <c r="AJ289" s="31" t="str">
        <f>IFERROR(IF(INDEX(database[],$C289,AJ$6)=0,"",INDEX(database[],$C289,AJ$6)),"")</f>
        <v/>
      </c>
      <c r="AK289" s="31" t="str">
        <f>IFERROR(IF(INDEX(database[],$C289,AK$6)=0,"",INDEX(database[],$C289,AK$6)),"")</f>
        <v/>
      </c>
      <c r="AL289" s="31" t="str">
        <f>IFERROR(IF(INDEX(database[],$C289,AL$6)=0,"",INDEX(database[],$C289,AL$6)),"")</f>
        <v/>
      </c>
      <c r="AM289" s="31" t="str">
        <f>IFERROR(IF(INDEX(database[],$C289,AM$6)=0,"",INDEX(database[],$C289,AM$6)),"")</f>
        <v/>
      </c>
      <c r="AN289" s="31" t="str">
        <f>IFERROR(IF(INDEX(database[],$C289,AN$6)=0,"",INDEX(database[],$C289,AN$6)),"")</f>
        <v/>
      </c>
      <c r="AO289" s="31" t="str">
        <f>IFERROR(IF(INDEX(database[],$C289,AO$6)=0,"",INDEX(database[],$C289,AO$6)),"")</f>
        <v/>
      </c>
      <c r="AP289" s="31" t="str">
        <f>IFERROR(IF(INDEX(database[],$C289,AP$6)=0,"",INDEX(database[],$C289,AP$6)),"")</f>
        <v/>
      </c>
      <c r="AQ289" s="31" t="str">
        <f>IFERROR(IF(INDEX(database[],$C289,AQ$6)=0,"",INDEX(database[],$C289,AQ$6)),"")</f>
        <v/>
      </c>
      <c r="AR289" s="31" t="str">
        <f>IFERROR(IF(INDEX(database[],$C289,AR$6)=0,"",INDEX(database[],$C289,AR$6)),"")</f>
        <v/>
      </c>
      <c r="AS289" s="31" t="str">
        <f>IFERROR(IF(INDEX(database[],$C289,AS$6)=0,"",INDEX(database[],$C289,AS$6)),"")</f>
        <v/>
      </c>
      <c r="AT289" s="31" t="str">
        <f>IFERROR(IF(INDEX(database[],$C289,AT$6)=0,"",INDEX(database[],$C289,AT$6)),"")</f>
        <v/>
      </c>
      <c r="AU289" s="31" t="str">
        <f>IFERROR(IF(INDEX(database[],$C289,AU$6)=0,"",INDEX(database[],$C289,AU$6)),"")</f>
        <v/>
      </c>
      <c r="AV289" s="31" t="str">
        <f>IFERROR(IF(INDEX(database[],$C289,AV$6)=0,"",INDEX(database[],$C289,AV$6)),"")</f>
        <v/>
      </c>
      <c r="AW289" s="31" t="str">
        <f t="shared" si="146"/>
        <v/>
      </c>
      <c r="AX289" s="49" t="str">
        <f t="shared" si="151"/>
        <v/>
      </c>
      <c r="AY289" s="31" t="str">
        <f t="shared" si="152"/>
        <v/>
      </c>
      <c r="AZ289" s="31" t="str">
        <f t="shared" si="153"/>
        <v/>
      </c>
      <c r="BA289" s="49" t="str">
        <f t="shared" ca="1" si="154"/>
        <v/>
      </c>
      <c r="BB289" s="51" t="str">
        <f t="shared" ca="1" si="155"/>
        <v/>
      </c>
      <c r="BC289" s="50" t="str">
        <f t="shared" si="162"/>
        <v/>
      </c>
      <c r="BD289" s="46" t="str">
        <f t="shared" si="162"/>
        <v/>
      </c>
      <c r="BE289" s="46" t="str">
        <f t="shared" si="162"/>
        <v/>
      </c>
      <c r="BF289" s="46" t="str">
        <f t="shared" si="162"/>
        <v/>
      </c>
      <c r="BG289" s="46" t="str">
        <f t="shared" si="162"/>
        <v/>
      </c>
      <c r="BH289" s="46" t="str">
        <f t="shared" si="162"/>
        <v/>
      </c>
      <c r="BI289" s="46" t="str">
        <f t="shared" si="162"/>
        <v/>
      </c>
      <c r="BJ289" s="31" t="str">
        <f t="shared" si="156"/>
        <v/>
      </c>
      <c r="BK289" s="31" t="str">
        <f t="shared" si="157"/>
        <v/>
      </c>
      <c r="BL289" s="31" t="str">
        <f t="shared" si="158"/>
        <v/>
      </c>
      <c r="BM289" s="31" t="str">
        <f t="shared" si="159"/>
        <v/>
      </c>
      <c r="BN289" s="31" t="str">
        <f t="shared" si="160"/>
        <v/>
      </c>
      <c r="BO289" s="31" t="str">
        <f t="shared" si="161"/>
        <v/>
      </c>
      <c r="BP289" s="48"/>
      <c r="BQ289" s="48"/>
      <c r="BR289" s="48"/>
      <c r="BS289" s="48"/>
      <c r="BT289" s="48"/>
      <c r="BU289" s="31">
        <f>IFERROR(IF(OR(BU$7="",List!$B$8="",List!$B$8="All"),1,IF(List!$B$8=INDEX(IF(BU$5="d",DateTable,MainTable),$C289,BU$6),1,0)),0)</f>
        <v>1</v>
      </c>
      <c r="BV289" s="31">
        <f>IFERROR(IF(OR(BV$7="",List!$B$11="",List!$B$11="All"),1,IF(List!$B$11=INDEX(IF(BV$5="d",DateTable,MainTable),$C289,BV$6),1,0)),0)</f>
        <v>1</v>
      </c>
      <c r="BW289" s="31">
        <f>IFERROR(IF(OR(BW$7="",List!$B$14="",List!$B$14="All"),1,IF(List!$B$14=INDEX(IF(BW$5="d",DateTable,MainTable),$C289,BW$6),1,0)),0)</f>
        <v>1</v>
      </c>
      <c r="BX289" s="31">
        <f>IFERROR(IF(OR(BX$7="",List!$B$17="",List!$B$17="All"),1,IF(List!$B$17=INDEX(IF(BX$5="d",DateTable,MainTable),$C289,BX$6),1,0)),0)</f>
        <v>1</v>
      </c>
      <c r="BY289" s="31">
        <f t="shared" si="163"/>
        <v>1</v>
      </c>
      <c r="CA289" s="31" t="str">
        <f t="shared" si="164"/>
        <v/>
      </c>
      <c r="CB289" s="31" t="str">
        <f t="shared" si="147"/>
        <v/>
      </c>
      <c r="CD289" s="31">
        <f>IFERROR(IF(OR(Dashboard!$C$7="",Dashboard!$C$7="All"),1,IF(Dashboard!$C$7=INDEX(MainTable,$C289,CD$6),1,0)),0)</f>
        <v>1</v>
      </c>
      <c r="CE289" s="31">
        <f>IFERROR(IF(OR(Dashboard!$E$7="",Dashboard!$E$7="All"),1,IF(Dashboard!$E$7=INDEX(MainTable,$C289,CE$6),1,0)),0)</f>
        <v>1</v>
      </c>
      <c r="CF289" s="31">
        <f>IFERROR(IF(OR(Dashboard!$G$7="",Dashboard!$G$7="All"),1,IF(Dashboard!$G$7=INDEX(MainTable,$C289,CF$6),1,0)),0)</f>
        <v>1</v>
      </c>
      <c r="CG289" s="31">
        <f>IFERROR(IF(OR(Dashboard!$I$7="",Dashboard!$I$7="All"),1,IF(Dashboard!$I$7=INDEX(MainTable,$C289,CG$6),1,0)),0)</f>
        <v>1</v>
      </c>
      <c r="CH289" s="31">
        <f t="shared" si="165"/>
        <v>1</v>
      </c>
      <c r="CJ289" s="31">
        <f t="shared" ca="1" si="166"/>
        <v>0</v>
      </c>
      <c r="CK289" s="31">
        <f t="shared" ca="1" si="148"/>
        <v>0</v>
      </c>
      <c r="CL289" s="31">
        <f t="shared" si="149"/>
        <v>0</v>
      </c>
      <c r="CM289" s="31">
        <f t="shared" si="150"/>
        <v>0</v>
      </c>
      <c r="DG289" s="31" t="str">
        <f t="shared" si="142"/>
        <v/>
      </c>
      <c r="DH289" s="31" t="str">
        <f>IFERROR(IF(COUNTIF($DG$8:$DG289,DG289)&gt;1,"",DG289),"")</f>
        <v/>
      </c>
      <c r="DI289" s="31" t="str">
        <f t="array" ref="DI289">IFERROR(INDEX(filter1,SMALL(IF(LEN(filter1)&gt;0,ROW(filter1)-ROW(INDEX(filter1,1,1))+1),ROW($DF289)-ROW($DF$7))),"")</f>
        <v/>
      </c>
      <c r="DJ289" s="31" t="str">
        <f t="shared" si="143"/>
        <v/>
      </c>
      <c r="DK289" s="31" t="str">
        <f>IFERROR(IF(COUNTIF($DJ$8:$DJ289,DJ289)&gt;1,"",DJ289),"")</f>
        <v/>
      </c>
      <c r="DL289" s="31" t="str">
        <f t="array" ref="DL289">IFERROR(INDEX(filter2,SMALL(IF(LEN(filter2)&gt;0,ROW(filter2)-ROW(INDEX(filter2,1,1))+1),ROW($DF289)-ROW($DF$7))),"")</f>
        <v/>
      </c>
      <c r="DM289" s="31" t="str">
        <f t="shared" si="144"/>
        <v/>
      </c>
      <c r="DN289" s="31" t="str">
        <f>IFERROR(IF(COUNTIF($DM$8:$DM289,DM289)&gt;1,"",DM289),"")</f>
        <v/>
      </c>
      <c r="DO289" s="31" t="str">
        <f t="array" ref="DO289">IFERROR(INDEX(filter3,SMALL(IF(LEN(filter3)&gt;0,ROW(filter3)-ROW(INDEX(filter3,1,1))+1),ROW($DF289)-ROW($DF$7))),"")</f>
        <v/>
      </c>
      <c r="DP289" s="31" t="str">
        <f t="shared" si="145"/>
        <v/>
      </c>
      <c r="DQ289" s="31" t="str">
        <f>IFERROR(IF(COUNTIF($DP$8:$DP289,DP289)&gt;1,"",DP289),"")</f>
        <v/>
      </c>
      <c r="DR289" s="31" t="str">
        <f t="array" ref="DR289">IFERROR(INDEX(filter4,SMALL(IF(LEN(filter4)&gt;0,ROW(filter4)-ROW(INDEX(filter4,1,1))+1),ROW($DF289)-ROW($DF$7))),"")</f>
        <v/>
      </c>
      <c r="DY289" s="75"/>
      <c r="DZ289" s="75"/>
      <c r="EA289" s="75"/>
      <c r="EB289" s="75"/>
      <c r="EC289" s="75"/>
      <c r="ED289" s="75"/>
      <c r="EE289" s="75"/>
      <c r="EF289" s="75"/>
      <c r="EG289" s="75"/>
      <c r="EH289" s="75"/>
      <c r="EI289" s="75"/>
      <c r="EJ289" s="75"/>
    </row>
    <row r="290" spans="3:140" ht="15" customHeight="1" x14ac:dyDescent="0.25">
      <c r="C290" s="31">
        <v>283</v>
      </c>
      <c r="D290" s="31" t="str">
        <f>IFERROR(IF(INDEX(database[],$C290,D$6)=0,"",INDEX(database[],$C290,D$6)),"")</f>
        <v/>
      </c>
      <c r="E290" s="46" t="str">
        <f>IFERROR(IF(INDEX(database[],$C290,E$6)=0,"",INDEX(database[],$C290,E$6)),"")</f>
        <v/>
      </c>
      <c r="F290" s="31" t="str">
        <f>IFERROR(IF(INDEX(database[],$C290,F$6)=0,"",INDEX(database[],$C290,F$6)),"")</f>
        <v/>
      </c>
      <c r="G290" s="31" t="str">
        <f>IFERROR(IF(INDEX(database[],$C290,G$6)=0,"",INDEX(database[],$C290,G$6)),"")</f>
        <v/>
      </c>
      <c r="H290" s="31" t="str">
        <f>IFERROR(IF(INDEX(database[],$C290,H$6)=0,"",INDEX(database[],$C290,H$6)),"")</f>
        <v/>
      </c>
      <c r="I290" s="31" t="str">
        <f>IFERROR(IF(INDEX(database[],$C290,I$6)=0,"",INDEX(database[],$C290,I$6)),"")</f>
        <v/>
      </c>
      <c r="J290" s="31" t="str">
        <f>IFERROR(IF(INDEX(database[],$C290,J$6)=0,"",INDEX(database[],$C290,J$6)),"")</f>
        <v/>
      </c>
      <c r="K290" s="31" t="str">
        <f>IFERROR(IF(INDEX(database[],$C290,K$6)=0,"",INDEX(database[],$C290,K$6)),"")</f>
        <v/>
      </c>
      <c r="L290" s="31" t="str">
        <f>IFERROR(IF(INDEX(database[],$C290,L$6)=0,"",INDEX(database[],$C290,L$6)),"")</f>
        <v/>
      </c>
      <c r="M290" s="31" t="str">
        <f>IFERROR(IF(INDEX(database[],$C290,M$6)=0,"",INDEX(database[],$C290,M$6)),"")</f>
        <v/>
      </c>
      <c r="N290" s="31" t="str">
        <f>IFERROR(IF(INDEX(database[],$C290,N$6)=0,"",INDEX(database[],$C290,N$6)),"")</f>
        <v/>
      </c>
      <c r="O290" s="31" t="str">
        <f>IFERROR(IF(INDEX(database[],$C290,O$6)=0,"",INDEX(database[],$C290,O$6)),"")</f>
        <v/>
      </c>
      <c r="P290" s="31" t="str">
        <f>IFERROR(IF(INDEX(database[],$C290,P$6)=0,"",INDEX(database[],$C290,P$6)),"")</f>
        <v/>
      </c>
      <c r="Q290" s="31" t="str">
        <f>IFERROR(IF(INDEX(database[],$C290,Q$6)=0,"",INDEX(database[],$C290,Q$6)),"")</f>
        <v/>
      </c>
      <c r="R290" s="46" t="str">
        <f>IFERROR(IF(INDEX(database[],$C290,R$6)=0,"",INDEX(database[],$C290,R$6)),"")</f>
        <v/>
      </c>
      <c r="S290" s="31" t="str">
        <f>IFERROR(IF(INDEX(database[],$C290,S$6)=0,"",INDEX(database[],$C290,S$6)),"")</f>
        <v/>
      </c>
      <c r="T290" s="31" t="str">
        <f>IFERROR(IF(INDEX(database[],$C290,T$6)=0,"",INDEX(database[],$C290,T$6)),"")</f>
        <v/>
      </c>
      <c r="U290" s="31" t="str">
        <f>IFERROR(IF(INDEX(database[],$C290,U$6)=0,"",INDEX(database[],$C290,U$6)),"")</f>
        <v/>
      </c>
      <c r="V290" s="31" t="str">
        <f>IFERROR(IF(INDEX(database[],$C290,V$6)=0,"",INDEX(database[],$C290,V$6)),"")</f>
        <v/>
      </c>
      <c r="W290" s="31" t="str">
        <f>IFERROR(IF(INDEX(database[],$C290,W$6)=0,"",INDEX(database[],$C290,W$6)),"")</f>
        <v/>
      </c>
      <c r="X290" s="31" t="str">
        <f>IFERROR(IF(INDEX(database[],$C290,X$6)=0,"",INDEX(database[],$C290,X$6)),"")</f>
        <v/>
      </c>
      <c r="Y290" s="31" t="str">
        <f>IFERROR(IF(INDEX(database[],$C290,Y$6)=0,"",INDEX(database[],$C290,Y$6)),"")</f>
        <v/>
      </c>
      <c r="Z290" s="31" t="str">
        <f>IFERROR(IF(INDEX(database[],$C290,Z$6)=0,"",INDEX(database[],$C290,Z$6)),"")</f>
        <v/>
      </c>
      <c r="AA290" s="31" t="str">
        <f>IFERROR(IF(INDEX(database[],$C290,AA$6)=0,"",INDEX(database[],$C290,AA$6)),"")</f>
        <v/>
      </c>
      <c r="AB290" s="31" t="str">
        <f>IFERROR(IF(INDEX(database[],$C290,AB$6)=0,"",INDEX(database[],$C290,AB$6)),"")</f>
        <v/>
      </c>
      <c r="AC290" s="31" t="str">
        <f>IFERROR(IF(INDEX(database[],$C290,AC$6)=0,"",INDEX(database[],$C290,AC$6)),"")</f>
        <v/>
      </c>
      <c r="AD290" s="31" t="str">
        <f>IFERROR(IF(INDEX(database[],$C290,AD$6)=0,"",INDEX(database[],$C290,AD$6)),"")</f>
        <v/>
      </c>
      <c r="AE290" s="31" t="str">
        <f>IFERROR(IF(INDEX(database[],$C290,AE$6)=0,"",INDEX(database[],$C290,AE$6)),"")</f>
        <v/>
      </c>
      <c r="AF290" s="31" t="str">
        <f>IFERROR(IF(INDEX(database[],$C290,AF$6)=0,"",INDEX(database[],$C290,AF$6)),"")</f>
        <v/>
      </c>
      <c r="AG290" s="31" t="str">
        <f>IFERROR(IF(INDEX(database[],$C290,AG$6)=0,"",INDEX(database[],$C290,AG$6)),"")</f>
        <v/>
      </c>
      <c r="AH290" s="31" t="str">
        <f>IFERROR(IF(INDEX(database[],$C290,AH$6)=0,"",INDEX(database[],$C290,AH$6)),"")</f>
        <v/>
      </c>
      <c r="AI290" s="31" t="str">
        <f>IFERROR(IF(INDEX(database[],$C290,AI$6)=0,"",INDEX(database[],$C290,AI$6)),"")</f>
        <v/>
      </c>
      <c r="AJ290" s="31" t="str">
        <f>IFERROR(IF(INDEX(database[],$C290,AJ$6)=0,"",INDEX(database[],$C290,AJ$6)),"")</f>
        <v/>
      </c>
      <c r="AK290" s="31" t="str">
        <f>IFERROR(IF(INDEX(database[],$C290,AK$6)=0,"",INDEX(database[],$C290,AK$6)),"")</f>
        <v/>
      </c>
      <c r="AL290" s="31" t="str">
        <f>IFERROR(IF(INDEX(database[],$C290,AL$6)=0,"",INDEX(database[],$C290,AL$6)),"")</f>
        <v/>
      </c>
      <c r="AM290" s="31" t="str">
        <f>IFERROR(IF(INDEX(database[],$C290,AM$6)=0,"",INDEX(database[],$C290,AM$6)),"")</f>
        <v/>
      </c>
      <c r="AN290" s="31" t="str">
        <f>IFERROR(IF(INDEX(database[],$C290,AN$6)=0,"",INDEX(database[],$C290,AN$6)),"")</f>
        <v/>
      </c>
      <c r="AO290" s="31" t="str">
        <f>IFERROR(IF(INDEX(database[],$C290,AO$6)=0,"",INDEX(database[],$C290,AO$6)),"")</f>
        <v/>
      </c>
      <c r="AP290" s="31" t="str">
        <f>IFERROR(IF(INDEX(database[],$C290,AP$6)=0,"",INDEX(database[],$C290,AP$6)),"")</f>
        <v/>
      </c>
      <c r="AQ290" s="31" t="str">
        <f>IFERROR(IF(INDEX(database[],$C290,AQ$6)=0,"",INDEX(database[],$C290,AQ$6)),"")</f>
        <v/>
      </c>
      <c r="AR290" s="31" t="str">
        <f>IFERROR(IF(INDEX(database[],$C290,AR$6)=0,"",INDEX(database[],$C290,AR$6)),"")</f>
        <v/>
      </c>
      <c r="AS290" s="31" t="str">
        <f>IFERROR(IF(INDEX(database[],$C290,AS$6)=0,"",INDEX(database[],$C290,AS$6)),"")</f>
        <v/>
      </c>
      <c r="AT290" s="31" t="str">
        <f>IFERROR(IF(INDEX(database[],$C290,AT$6)=0,"",INDEX(database[],$C290,AT$6)),"")</f>
        <v/>
      </c>
      <c r="AU290" s="31" t="str">
        <f>IFERROR(IF(INDEX(database[],$C290,AU$6)=0,"",INDEX(database[],$C290,AU$6)),"")</f>
        <v/>
      </c>
      <c r="AV290" s="31" t="str">
        <f>IFERROR(IF(INDEX(database[],$C290,AV$6)=0,"",INDEX(database[],$C290,AV$6)),"")</f>
        <v/>
      </c>
      <c r="AW290" s="31" t="str">
        <f t="shared" si="146"/>
        <v/>
      </c>
      <c r="AX290" s="49" t="str">
        <f t="shared" si="151"/>
        <v/>
      </c>
      <c r="AY290" s="31" t="str">
        <f t="shared" si="152"/>
        <v/>
      </c>
      <c r="AZ290" s="31" t="str">
        <f t="shared" si="153"/>
        <v/>
      </c>
      <c r="BA290" s="49" t="str">
        <f t="shared" ca="1" si="154"/>
        <v/>
      </c>
      <c r="BB290" s="51" t="str">
        <f t="shared" ca="1" si="155"/>
        <v/>
      </c>
      <c r="BC290" s="50" t="str">
        <f t="shared" si="162"/>
        <v/>
      </c>
      <c r="BD290" s="46" t="str">
        <f t="shared" si="162"/>
        <v/>
      </c>
      <c r="BE290" s="46" t="str">
        <f t="shared" si="162"/>
        <v/>
      </c>
      <c r="BF290" s="46" t="str">
        <f t="shared" si="162"/>
        <v/>
      </c>
      <c r="BG290" s="46" t="str">
        <f t="shared" si="162"/>
        <v/>
      </c>
      <c r="BH290" s="46" t="str">
        <f t="shared" si="162"/>
        <v/>
      </c>
      <c r="BI290" s="46" t="str">
        <f t="shared" si="162"/>
        <v/>
      </c>
      <c r="BJ290" s="31" t="str">
        <f t="shared" si="156"/>
        <v/>
      </c>
      <c r="BK290" s="31" t="str">
        <f t="shared" si="157"/>
        <v/>
      </c>
      <c r="BL290" s="31" t="str">
        <f t="shared" si="158"/>
        <v/>
      </c>
      <c r="BM290" s="31" t="str">
        <f t="shared" si="159"/>
        <v/>
      </c>
      <c r="BN290" s="31" t="str">
        <f t="shared" si="160"/>
        <v/>
      </c>
      <c r="BO290" s="31" t="str">
        <f t="shared" si="161"/>
        <v/>
      </c>
      <c r="BP290" s="48"/>
      <c r="BQ290" s="48"/>
      <c r="BR290" s="48"/>
      <c r="BS290" s="48"/>
      <c r="BT290" s="48"/>
      <c r="BU290" s="31">
        <f>IFERROR(IF(OR(BU$7="",List!$B$8="",List!$B$8="All"),1,IF(List!$B$8=INDEX(IF(BU$5="d",DateTable,MainTable),$C290,BU$6),1,0)),0)</f>
        <v>1</v>
      </c>
      <c r="BV290" s="31">
        <f>IFERROR(IF(OR(BV$7="",List!$B$11="",List!$B$11="All"),1,IF(List!$B$11=INDEX(IF(BV$5="d",DateTable,MainTable),$C290,BV$6),1,0)),0)</f>
        <v>1</v>
      </c>
      <c r="BW290" s="31">
        <f>IFERROR(IF(OR(BW$7="",List!$B$14="",List!$B$14="All"),1,IF(List!$B$14=INDEX(IF(BW$5="d",DateTable,MainTable),$C290,BW$6),1,0)),0)</f>
        <v>1</v>
      </c>
      <c r="BX290" s="31">
        <f>IFERROR(IF(OR(BX$7="",List!$B$17="",List!$B$17="All"),1,IF(List!$B$17=INDEX(IF(BX$5="d",DateTable,MainTable),$C290,BX$6),1,0)),0)</f>
        <v>1</v>
      </c>
      <c r="BY290" s="31">
        <f t="shared" si="163"/>
        <v>1</v>
      </c>
      <c r="CA290" s="31" t="str">
        <f t="shared" si="164"/>
        <v/>
      </c>
      <c r="CB290" s="31" t="str">
        <f t="shared" si="147"/>
        <v/>
      </c>
      <c r="CD290" s="31">
        <f>IFERROR(IF(OR(Dashboard!$C$7="",Dashboard!$C$7="All"),1,IF(Dashboard!$C$7=INDEX(MainTable,$C290,CD$6),1,0)),0)</f>
        <v>1</v>
      </c>
      <c r="CE290" s="31">
        <f>IFERROR(IF(OR(Dashboard!$E$7="",Dashboard!$E$7="All"),1,IF(Dashboard!$E$7=INDEX(MainTable,$C290,CE$6),1,0)),0)</f>
        <v>1</v>
      </c>
      <c r="CF290" s="31">
        <f>IFERROR(IF(OR(Dashboard!$G$7="",Dashboard!$G$7="All"),1,IF(Dashboard!$G$7=INDEX(MainTable,$C290,CF$6),1,0)),0)</f>
        <v>1</v>
      </c>
      <c r="CG290" s="31">
        <f>IFERROR(IF(OR(Dashboard!$I$7="",Dashboard!$I$7="All"),1,IF(Dashboard!$I$7=INDEX(MainTable,$C290,CG$6),1,0)),0)</f>
        <v>1</v>
      </c>
      <c r="CH290" s="31">
        <f t="shared" si="165"/>
        <v>1</v>
      </c>
      <c r="CJ290" s="31">
        <f t="shared" ca="1" si="166"/>
        <v>0</v>
      </c>
      <c r="CK290" s="31">
        <f t="shared" ca="1" si="148"/>
        <v>0</v>
      </c>
      <c r="CL290" s="31">
        <f t="shared" si="149"/>
        <v>0</v>
      </c>
      <c r="CM290" s="31">
        <f t="shared" si="150"/>
        <v>0</v>
      </c>
      <c r="DG290" s="31" t="str">
        <f t="shared" si="142"/>
        <v/>
      </c>
      <c r="DH290" s="31" t="str">
        <f>IFERROR(IF(COUNTIF($DG$8:$DG290,DG290)&gt;1,"",DG290),"")</f>
        <v/>
      </c>
      <c r="DI290" s="31" t="str">
        <f t="array" ref="DI290">IFERROR(INDEX(filter1,SMALL(IF(LEN(filter1)&gt;0,ROW(filter1)-ROW(INDEX(filter1,1,1))+1),ROW($DF290)-ROW($DF$7))),"")</f>
        <v/>
      </c>
      <c r="DJ290" s="31" t="str">
        <f t="shared" si="143"/>
        <v/>
      </c>
      <c r="DK290" s="31" t="str">
        <f>IFERROR(IF(COUNTIF($DJ$8:$DJ290,DJ290)&gt;1,"",DJ290),"")</f>
        <v/>
      </c>
      <c r="DL290" s="31" t="str">
        <f t="array" ref="DL290">IFERROR(INDEX(filter2,SMALL(IF(LEN(filter2)&gt;0,ROW(filter2)-ROW(INDEX(filter2,1,1))+1),ROW($DF290)-ROW($DF$7))),"")</f>
        <v/>
      </c>
      <c r="DM290" s="31" t="str">
        <f t="shared" si="144"/>
        <v/>
      </c>
      <c r="DN290" s="31" t="str">
        <f>IFERROR(IF(COUNTIF($DM$8:$DM290,DM290)&gt;1,"",DM290),"")</f>
        <v/>
      </c>
      <c r="DO290" s="31" t="str">
        <f t="array" ref="DO290">IFERROR(INDEX(filter3,SMALL(IF(LEN(filter3)&gt;0,ROW(filter3)-ROW(INDEX(filter3,1,1))+1),ROW($DF290)-ROW($DF$7))),"")</f>
        <v/>
      </c>
      <c r="DP290" s="31" t="str">
        <f t="shared" si="145"/>
        <v/>
      </c>
      <c r="DQ290" s="31" t="str">
        <f>IFERROR(IF(COUNTIF($DP$8:$DP290,DP290)&gt;1,"",DP290),"")</f>
        <v/>
      </c>
      <c r="DR290" s="31" t="str">
        <f t="array" ref="DR290">IFERROR(INDEX(filter4,SMALL(IF(LEN(filter4)&gt;0,ROW(filter4)-ROW(INDEX(filter4,1,1))+1),ROW($DF290)-ROW($DF$7))),"")</f>
        <v/>
      </c>
      <c r="DY290" s="75"/>
      <c r="DZ290" s="75"/>
      <c r="EA290" s="75"/>
      <c r="EB290" s="75"/>
      <c r="EC290" s="75"/>
      <c r="ED290" s="75"/>
      <c r="EE290" s="75"/>
      <c r="EF290" s="75"/>
      <c r="EG290" s="75"/>
      <c r="EH290" s="75"/>
      <c r="EI290" s="75"/>
      <c r="EJ290" s="75"/>
    </row>
    <row r="291" spans="3:140" ht="15" customHeight="1" x14ac:dyDescent="0.25">
      <c r="C291" s="31">
        <v>284</v>
      </c>
      <c r="D291" s="31" t="str">
        <f>IFERROR(IF(INDEX(database[],$C291,D$6)=0,"",INDEX(database[],$C291,D$6)),"")</f>
        <v/>
      </c>
      <c r="E291" s="46" t="str">
        <f>IFERROR(IF(INDEX(database[],$C291,E$6)=0,"",INDEX(database[],$C291,E$6)),"")</f>
        <v/>
      </c>
      <c r="F291" s="31" t="str">
        <f>IFERROR(IF(INDEX(database[],$C291,F$6)=0,"",INDEX(database[],$C291,F$6)),"")</f>
        <v/>
      </c>
      <c r="G291" s="31" t="str">
        <f>IFERROR(IF(INDEX(database[],$C291,G$6)=0,"",INDEX(database[],$C291,G$6)),"")</f>
        <v/>
      </c>
      <c r="H291" s="31" t="str">
        <f>IFERROR(IF(INDEX(database[],$C291,H$6)=0,"",INDEX(database[],$C291,H$6)),"")</f>
        <v/>
      </c>
      <c r="I291" s="31" t="str">
        <f>IFERROR(IF(INDEX(database[],$C291,I$6)=0,"",INDEX(database[],$C291,I$6)),"")</f>
        <v/>
      </c>
      <c r="J291" s="31" t="str">
        <f>IFERROR(IF(INDEX(database[],$C291,J$6)=0,"",INDEX(database[],$C291,J$6)),"")</f>
        <v/>
      </c>
      <c r="K291" s="31" t="str">
        <f>IFERROR(IF(INDEX(database[],$C291,K$6)=0,"",INDEX(database[],$C291,K$6)),"")</f>
        <v/>
      </c>
      <c r="L291" s="31" t="str">
        <f>IFERROR(IF(INDEX(database[],$C291,L$6)=0,"",INDEX(database[],$C291,L$6)),"")</f>
        <v/>
      </c>
      <c r="M291" s="31" t="str">
        <f>IFERROR(IF(INDEX(database[],$C291,M$6)=0,"",INDEX(database[],$C291,M$6)),"")</f>
        <v/>
      </c>
      <c r="N291" s="31" t="str">
        <f>IFERROR(IF(INDEX(database[],$C291,N$6)=0,"",INDEX(database[],$C291,N$6)),"")</f>
        <v/>
      </c>
      <c r="O291" s="31" t="str">
        <f>IFERROR(IF(INDEX(database[],$C291,O$6)=0,"",INDEX(database[],$C291,O$6)),"")</f>
        <v/>
      </c>
      <c r="P291" s="31" t="str">
        <f>IFERROR(IF(INDEX(database[],$C291,P$6)=0,"",INDEX(database[],$C291,P$6)),"")</f>
        <v/>
      </c>
      <c r="Q291" s="31" t="str">
        <f>IFERROR(IF(INDEX(database[],$C291,Q$6)=0,"",INDEX(database[],$C291,Q$6)),"")</f>
        <v/>
      </c>
      <c r="R291" s="46" t="str">
        <f>IFERROR(IF(INDEX(database[],$C291,R$6)=0,"",INDEX(database[],$C291,R$6)),"")</f>
        <v/>
      </c>
      <c r="S291" s="31" t="str">
        <f>IFERROR(IF(INDEX(database[],$C291,S$6)=0,"",INDEX(database[],$C291,S$6)),"")</f>
        <v/>
      </c>
      <c r="T291" s="31" t="str">
        <f>IFERROR(IF(INDEX(database[],$C291,T$6)=0,"",INDEX(database[],$C291,T$6)),"")</f>
        <v/>
      </c>
      <c r="U291" s="31" t="str">
        <f>IFERROR(IF(INDEX(database[],$C291,U$6)=0,"",INDEX(database[],$C291,U$6)),"")</f>
        <v/>
      </c>
      <c r="V291" s="31" t="str">
        <f>IFERROR(IF(INDEX(database[],$C291,V$6)=0,"",INDEX(database[],$C291,V$6)),"")</f>
        <v/>
      </c>
      <c r="W291" s="31" t="str">
        <f>IFERROR(IF(INDEX(database[],$C291,W$6)=0,"",INDEX(database[],$C291,W$6)),"")</f>
        <v/>
      </c>
      <c r="X291" s="31" t="str">
        <f>IFERROR(IF(INDEX(database[],$C291,X$6)=0,"",INDEX(database[],$C291,X$6)),"")</f>
        <v/>
      </c>
      <c r="Y291" s="31" t="str">
        <f>IFERROR(IF(INDEX(database[],$C291,Y$6)=0,"",INDEX(database[],$C291,Y$6)),"")</f>
        <v/>
      </c>
      <c r="Z291" s="31" t="str">
        <f>IFERROR(IF(INDEX(database[],$C291,Z$6)=0,"",INDEX(database[],$C291,Z$6)),"")</f>
        <v/>
      </c>
      <c r="AA291" s="31" t="str">
        <f>IFERROR(IF(INDEX(database[],$C291,AA$6)=0,"",INDEX(database[],$C291,AA$6)),"")</f>
        <v/>
      </c>
      <c r="AB291" s="31" t="str">
        <f>IFERROR(IF(INDEX(database[],$C291,AB$6)=0,"",INDEX(database[],$C291,AB$6)),"")</f>
        <v/>
      </c>
      <c r="AC291" s="31" t="str">
        <f>IFERROR(IF(INDEX(database[],$C291,AC$6)=0,"",INDEX(database[],$C291,AC$6)),"")</f>
        <v/>
      </c>
      <c r="AD291" s="31" t="str">
        <f>IFERROR(IF(INDEX(database[],$C291,AD$6)=0,"",INDEX(database[],$C291,AD$6)),"")</f>
        <v/>
      </c>
      <c r="AE291" s="31" t="str">
        <f>IFERROR(IF(INDEX(database[],$C291,AE$6)=0,"",INDEX(database[],$C291,AE$6)),"")</f>
        <v/>
      </c>
      <c r="AF291" s="31" t="str">
        <f>IFERROR(IF(INDEX(database[],$C291,AF$6)=0,"",INDEX(database[],$C291,AF$6)),"")</f>
        <v/>
      </c>
      <c r="AG291" s="31" t="str">
        <f>IFERROR(IF(INDEX(database[],$C291,AG$6)=0,"",INDEX(database[],$C291,AG$6)),"")</f>
        <v/>
      </c>
      <c r="AH291" s="31" t="str">
        <f>IFERROR(IF(INDEX(database[],$C291,AH$6)=0,"",INDEX(database[],$C291,AH$6)),"")</f>
        <v/>
      </c>
      <c r="AI291" s="31" t="str">
        <f>IFERROR(IF(INDEX(database[],$C291,AI$6)=0,"",INDEX(database[],$C291,AI$6)),"")</f>
        <v/>
      </c>
      <c r="AJ291" s="31" t="str">
        <f>IFERROR(IF(INDEX(database[],$C291,AJ$6)=0,"",INDEX(database[],$C291,AJ$6)),"")</f>
        <v/>
      </c>
      <c r="AK291" s="31" t="str">
        <f>IFERROR(IF(INDEX(database[],$C291,AK$6)=0,"",INDEX(database[],$C291,AK$6)),"")</f>
        <v/>
      </c>
      <c r="AL291" s="31" t="str">
        <f>IFERROR(IF(INDEX(database[],$C291,AL$6)=0,"",INDEX(database[],$C291,AL$6)),"")</f>
        <v/>
      </c>
      <c r="AM291" s="31" t="str">
        <f>IFERROR(IF(INDEX(database[],$C291,AM$6)=0,"",INDEX(database[],$C291,AM$6)),"")</f>
        <v/>
      </c>
      <c r="AN291" s="31" t="str">
        <f>IFERROR(IF(INDEX(database[],$C291,AN$6)=0,"",INDEX(database[],$C291,AN$6)),"")</f>
        <v/>
      </c>
      <c r="AO291" s="31" t="str">
        <f>IFERROR(IF(INDEX(database[],$C291,AO$6)=0,"",INDEX(database[],$C291,AO$6)),"")</f>
        <v/>
      </c>
      <c r="AP291" s="31" t="str">
        <f>IFERROR(IF(INDEX(database[],$C291,AP$6)=0,"",INDEX(database[],$C291,AP$6)),"")</f>
        <v/>
      </c>
      <c r="AQ291" s="31" t="str">
        <f>IFERROR(IF(INDEX(database[],$C291,AQ$6)=0,"",INDEX(database[],$C291,AQ$6)),"")</f>
        <v/>
      </c>
      <c r="AR291" s="31" t="str">
        <f>IFERROR(IF(INDEX(database[],$C291,AR$6)=0,"",INDEX(database[],$C291,AR$6)),"")</f>
        <v/>
      </c>
      <c r="AS291" s="31" t="str">
        <f>IFERROR(IF(INDEX(database[],$C291,AS$6)=0,"",INDEX(database[],$C291,AS$6)),"")</f>
        <v/>
      </c>
      <c r="AT291" s="31" t="str">
        <f>IFERROR(IF(INDEX(database[],$C291,AT$6)=0,"",INDEX(database[],$C291,AT$6)),"")</f>
        <v/>
      </c>
      <c r="AU291" s="31" t="str">
        <f>IFERROR(IF(INDEX(database[],$C291,AU$6)=0,"",INDEX(database[],$C291,AU$6)),"")</f>
        <v/>
      </c>
      <c r="AV291" s="31" t="str">
        <f>IFERROR(IF(INDEX(database[],$C291,AV$6)=0,"",INDEX(database[],$C291,AV$6)),"")</f>
        <v/>
      </c>
      <c r="AW291" s="31" t="str">
        <f t="shared" si="146"/>
        <v/>
      </c>
      <c r="AX291" s="49" t="str">
        <f t="shared" si="151"/>
        <v/>
      </c>
      <c r="AY291" s="31" t="str">
        <f t="shared" si="152"/>
        <v/>
      </c>
      <c r="AZ291" s="31" t="str">
        <f t="shared" si="153"/>
        <v/>
      </c>
      <c r="BA291" s="49" t="str">
        <f t="shared" ca="1" si="154"/>
        <v/>
      </c>
      <c r="BB291" s="51" t="str">
        <f t="shared" ca="1" si="155"/>
        <v/>
      </c>
      <c r="BC291" s="50" t="str">
        <f t="shared" si="162"/>
        <v/>
      </c>
      <c r="BD291" s="46" t="str">
        <f t="shared" si="162"/>
        <v/>
      </c>
      <c r="BE291" s="46" t="str">
        <f t="shared" si="162"/>
        <v/>
      </c>
      <c r="BF291" s="46" t="str">
        <f t="shared" si="162"/>
        <v/>
      </c>
      <c r="BG291" s="46" t="str">
        <f t="shared" si="162"/>
        <v/>
      </c>
      <c r="BH291" s="46" t="str">
        <f t="shared" si="162"/>
        <v/>
      </c>
      <c r="BI291" s="46" t="str">
        <f t="shared" si="162"/>
        <v/>
      </c>
      <c r="BJ291" s="31" t="str">
        <f t="shared" si="156"/>
        <v/>
      </c>
      <c r="BK291" s="31" t="str">
        <f t="shared" si="157"/>
        <v/>
      </c>
      <c r="BL291" s="31" t="str">
        <f t="shared" si="158"/>
        <v/>
      </c>
      <c r="BM291" s="31" t="str">
        <f t="shared" si="159"/>
        <v/>
      </c>
      <c r="BN291" s="31" t="str">
        <f t="shared" si="160"/>
        <v/>
      </c>
      <c r="BO291" s="31" t="str">
        <f t="shared" si="161"/>
        <v/>
      </c>
      <c r="BP291" s="48"/>
      <c r="BQ291" s="48"/>
      <c r="BR291" s="48"/>
      <c r="BS291" s="48"/>
      <c r="BT291" s="48"/>
      <c r="BU291" s="31">
        <f>IFERROR(IF(OR(BU$7="",List!$B$8="",List!$B$8="All"),1,IF(List!$B$8=INDEX(IF(BU$5="d",DateTable,MainTable),$C291,BU$6),1,0)),0)</f>
        <v>1</v>
      </c>
      <c r="BV291" s="31">
        <f>IFERROR(IF(OR(BV$7="",List!$B$11="",List!$B$11="All"),1,IF(List!$B$11=INDEX(IF(BV$5="d",DateTable,MainTable),$C291,BV$6),1,0)),0)</f>
        <v>1</v>
      </c>
      <c r="BW291" s="31">
        <f>IFERROR(IF(OR(BW$7="",List!$B$14="",List!$B$14="All"),1,IF(List!$B$14=INDEX(IF(BW$5="d",DateTable,MainTable),$C291,BW$6),1,0)),0)</f>
        <v>1</v>
      </c>
      <c r="BX291" s="31">
        <f>IFERROR(IF(OR(BX$7="",List!$B$17="",List!$B$17="All"),1,IF(List!$B$17=INDEX(IF(BX$5="d",DateTable,MainTable),$C291,BX$6),1,0)),0)</f>
        <v>1</v>
      </c>
      <c r="BY291" s="31">
        <f t="shared" si="163"/>
        <v>1</v>
      </c>
      <c r="CA291" s="31" t="str">
        <f t="shared" si="164"/>
        <v/>
      </c>
      <c r="CB291" s="31" t="str">
        <f t="shared" si="147"/>
        <v/>
      </c>
      <c r="CD291" s="31">
        <f>IFERROR(IF(OR(Dashboard!$C$7="",Dashboard!$C$7="All"),1,IF(Dashboard!$C$7=INDEX(MainTable,$C291,CD$6),1,0)),0)</f>
        <v>1</v>
      </c>
      <c r="CE291" s="31">
        <f>IFERROR(IF(OR(Dashboard!$E$7="",Dashboard!$E$7="All"),1,IF(Dashboard!$E$7=INDEX(MainTable,$C291,CE$6),1,0)),0)</f>
        <v>1</v>
      </c>
      <c r="CF291" s="31">
        <f>IFERROR(IF(OR(Dashboard!$G$7="",Dashboard!$G$7="All"),1,IF(Dashboard!$G$7=INDEX(MainTable,$C291,CF$6),1,0)),0)</f>
        <v>1</v>
      </c>
      <c r="CG291" s="31">
        <f>IFERROR(IF(OR(Dashboard!$I$7="",Dashboard!$I$7="All"),1,IF(Dashboard!$I$7=INDEX(MainTable,$C291,CG$6),1,0)),0)</f>
        <v>1</v>
      </c>
      <c r="CH291" s="31">
        <f t="shared" si="165"/>
        <v>1</v>
      </c>
      <c r="CJ291" s="31">
        <f t="shared" ca="1" si="166"/>
        <v>0</v>
      </c>
      <c r="CK291" s="31">
        <f t="shared" ca="1" si="148"/>
        <v>0</v>
      </c>
      <c r="CL291" s="31">
        <f t="shared" si="149"/>
        <v>0</v>
      </c>
      <c r="CM291" s="31">
        <f t="shared" si="150"/>
        <v>0</v>
      </c>
      <c r="DG291" s="31" t="str">
        <f t="shared" si="142"/>
        <v/>
      </c>
      <c r="DH291" s="31" t="str">
        <f>IFERROR(IF(COUNTIF($DG$8:$DG291,DG291)&gt;1,"",DG291),"")</f>
        <v/>
      </c>
      <c r="DI291" s="31" t="str">
        <f t="array" ref="DI291">IFERROR(INDEX(filter1,SMALL(IF(LEN(filter1)&gt;0,ROW(filter1)-ROW(INDEX(filter1,1,1))+1),ROW($DF291)-ROW($DF$7))),"")</f>
        <v/>
      </c>
      <c r="DJ291" s="31" t="str">
        <f t="shared" si="143"/>
        <v/>
      </c>
      <c r="DK291" s="31" t="str">
        <f>IFERROR(IF(COUNTIF($DJ$8:$DJ291,DJ291)&gt;1,"",DJ291),"")</f>
        <v/>
      </c>
      <c r="DL291" s="31" t="str">
        <f t="array" ref="DL291">IFERROR(INDEX(filter2,SMALL(IF(LEN(filter2)&gt;0,ROW(filter2)-ROW(INDEX(filter2,1,1))+1),ROW($DF291)-ROW($DF$7))),"")</f>
        <v/>
      </c>
      <c r="DM291" s="31" t="str">
        <f t="shared" si="144"/>
        <v/>
      </c>
      <c r="DN291" s="31" t="str">
        <f>IFERROR(IF(COUNTIF($DM$8:$DM291,DM291)&gt;1,"",DM291),"")</f>
        <v/>
      </c>
      <c r="DO291" s="31" t="str">
        <f t="array" ref="DO291">IFERROR(INDEX(filter3,SMALL(IF(LEN(filter3)&gt;0,ROW(filter3)-ROW(INDEX(filter3,1,1))+1),ROW($DF291)-ROW($DF$7))),"")</f>
        <v/>
      </c>
      <c r="DP291" s="31" t="str">
        <f t="shared" si="145"/>
        <v/>
      </c>
      <c r="DQ291" s="31" t="str">
        <f>IFERROR(IF(COUNTIF($DP$8:$DP291,DP291)&gt;1,"",DP291),"")</f>
        <v/>
      </c>
      <c r="DR291" s="31" t="str">
        <f t="array" ref="DR291">IFERROR(INDEX(filter4,SMALL(IF(LEN(filter4)&gt;0,ROW(filter4)-ROW(INDEX(filter4,1,1))+1),ROW($DF291)-ROW($DF$7))),"")</f>
        <v/>
      </c>
      <c r="DY291" s="75"/>
      <c r="DZ291" s="75"/>
      <c r="EA291" s="75"/>
      <c r="EB291" s="75"/>
      <c r="EC291" s="75"/>
      <c r="ED291" s="75"/>
      <c r="EE291" s="75"/>
      <c r="EF291" s="75"/>
      <c r="EG291" s="75"/>
      <c r="EH291" s="75"/>
      <c r="EI291" s="75"/>
      <c r="EJ291" s="75"/>
    </row>
    <row r="292" spans="3:140" ht="15" customHeight="1" x14ac:dyDescent="0.25">
      <c r="C292" s="31">
        <v>285</v>
      </c>
      <c r="D292" s="31" t="str">
        <f>IFERROR(IF(INDEX(database[],$C292,D$6)=0,"",INDEX(database[],$C292,D$6)),"")</f>
        <v/>
      </c>
      <c r="E292" s="46" t="str">
        <f>IFERROR(IF(INDEX(database[],$C292,E$6)=0,"",INDEX(database[],$C292,E$6)),"")</f>
        <v/>
      </c>
      <c r="F292" s="31" t="str">
        <f>IFERROR(IF(INDEX(database[],$C292,F$6)=0,"",INDEX(database[],$C292,F$6)),"")</f>
        <v/>
      </c>
      <c r="G292" s="31" t="str">
        <f>IFERROR(IF(INDEX(database[],$C292,G$6)=0,"",INDEX(database[],$C292,G$6)),"")</f>
        <v/>
      </c>
      <c r="H292" s="31" t="str">
        <f>IFERROR(IF(INDEX(database[],$C292,H$6)=0,"",INDEX(database[],$C292,H$6)),"")</f>
        <v/>
      </c>
      <c r="I292" s="31" t="str">
        <f>IFERROR(IF(INDEX(database[],$C292,I$6)=0,"",INDEX(database[],$C292,I$6)),"")</f>
        <v/>
      </c>
      <c r="J292" s="31" t="str">
        <f>IFERROR(IF(INDEX(database[],$C292,J$6)=0,"",INDEX(database[],$C292,J$6)),"")</f>
        <v/>
      </c>
      <c r="K292" s="31" t="str">
        <f>IFERROR(IF(INDEX(database[],$C292,K$6)=0,"",INDEX(database[],$C292,K$6)),"")</f>
        <v/>
      </c>
      <c r="L292" s="31" t="str">
        <f>IFERROR(IF(INDEX(database[],$C292,L$6)=0,"",INDEX(database[],$C292,L$6)),"")</f>
        <v/>
      </c>
      <c r="M292" s="31" t="str">
        <f>IFERROR(IF(INDEX(database[],$C292,M$6)=0,"",INDEX(database[],$C292,M$6)),"")</f>
        <v/>
      </c>
      <c r="N292" s="31" t="str">
        <f>IFERROR(IF(INDEX(database[],$C292,N$6)=0,"",INDEX(database[],$C292,N$6)),"")</f>
        <v/>
      </c>
      <c r="O292" s="31" t="str">
        <f>IFERROR(IF(INDEX(database[],$C292,O$6)=0,"",INDEX(database[],$C292,O$6)),"")</f>
        <v/>
      </c>
      <c r="P292" s="31" t="str">
        <f>IFERROR(IF(INDEX(database[],$C292,P$6)=0,"",INDEX(database[],$C292,P$6)),"")</f>
        <v/>
      </c>
      <c r="Q292" s="31" t="str">
        <f>IFERROR(IF(INDEX(database[],$C292,Q$6)=0,"",INDEX(database[],$C292,Q$6)),"")</f>
        <v/>
      </c>
      <c r="R292" s="46" t="str">
        <f>IFERROR(IF(INDEX(database[],$C292,R$6)=0,"",INDEX(database[],$C292,R$6)),"")</f>
        <v/>
      </c>
      <c r="S292" s="31" t="str">
        <f>IFERROR(IF(INDEX(database[],$C292,S$6)=0,"",INDEX(database[],$C292,S$6)),"")</f>
        <v/>
      </c>
      <c r="T292" s="31" t="str">
        <f>IFERROR(IF(INDEX(database[],$C292,T$6)=0,"",INDEX(database[],$C292,T$6)),"")</f>
        <v/>
      </c>
      <c r="U292" s="31" t="str">
        <f>IFERROR(IF(INDEX(database[],$C292,U$6)=0,"",INDEX(database[],$C292,U$6)),"")</f>
        <v/>
      </c>
      <c r="V292" s="31" t="str">
        <f>IFERROR(IF(INDEX(database[],$C292,V$6)=0,"",INDEX(database[],$C292,V$6)),"")</f>
        <v/>
      </c>
      <c r="W292" s="31" t="str">
        <f>IFERROR(IF(INDEX(database[],$C292,W$6)=0,"",INDEX(database[],$C292,W$6)),"")</f>
        <v/>
      </c>
      <c r="X292" s="31" t="str">
        <f>IFERROR(IF(INDEX(database[],$C292,X$6)=0,"",INDEX(database[],$C292,X$6)),"")</f>
        <v/>
      </c>
      <c r="Y292" s="31" t="str">
        <f>IFERROR(IF(INDEX(database[],$C292,Y$6)=0,"",INDEX(database[],$C292,Y$6)),"")</f>
        <v/>
      </c>
      <c r="Z292" s="31" t="str">
        <f>IFERROR(IF(INDEX(database[],$C292,Z$6)=0,"",INDEX(database[],$C292,Z$6)),"")</f>
        <v/>
      </c>
      <c r="AA292" s="31" t="str">
        <f>IFERROR(IF(INDEX(database[],$C292,AA$6)=0,"",INDEX(database[],$C292,AA$6)),"")</f>
        <v/>
      </c>
      <c r="AB292" s="31" t="str">
        <f>IFERROR(IF(INDEX(database[],$C292,AB$6)=0,"",INDEX(database[],$C292,AB$6)),"")</f>
        <v/>
      </c>
      <c r="AC292" s="31" t="str">
        <f>IFERROR(IF(INDEX(database[],$C292,AC$6)=0,"",INDEX(database[],$C292,AC$6)),"")</f>
        <v/>
      </c>
      <c r="AD292" s="31" t="str">
        <f>IFERROR(IF(INDEX(database[],$C292,AD$6)=0,"",INDEX(database[],$C292,AD$6)),"")</f>
        <v/>
      </c>
      <c r="AE292" s="31" t="str">
        <f>IFERROR(IF(INDEX(database[],$C292,AE$6)=0,"",INDEX(database[],$C292,AE$6)),"")</f>
        <v/>
      </c>
      <c r="AF292" s="31" t="str">
        <f>IFERROR(IF(INDEX(database[],$C292,AF$6)=0,"",INDEX(database[],$C292,AF$6)),"")</f>
        <v/>
      </c>
      <c r="AG292" s="31" t="str">
        <f>IFERROR(IF(INDEX(database[],$C292,AG$6)=0,"",INDEX(database[],$C292,AG$6)),"")</f>
        <v/>
      </c>
      <c r="AH292" s="31" t="str">
        <f>IFERROR(IF(INDEX(database[],$C292,AH$6)=0,"",INDEX(database[],$C292,AH$6)),"")</f>
        <v/>
      </c>
      <c r="AI292" s="31" t="str">
        <f>IFERROR(IF(INDEX(database[],$C292,AI$6)=0,"",INDEX(database[],$C292,AI$6)),"")</f>
        <v/>
      </c>
      <c r="AJ292" s="31" t="str">
        <f>IFERROR(IF(INDEX(database[],$C292,AJ$6)=0,"",INDEX(database[],$C292,AJ$6)),"")</f>
        <v/>
      </c>
      <c r="AK292" s="31" t="str">
        <f>IFERROR(IF(INDEX(database[],$C292,AK$6)=0,"",INDEX(database[],$C292,AK$6)),"")</f>
        <v/>
      </c>
      <c r="AL292" s="31" t="str">
        <f>IFERROR(IF(INDEX(database[],$C292,AL$6)=0,"",INDEX(database[],$C292,AL$6)),"")</f>
        <v/>
      </c>
      <c r="AM292" s="31" t="str">
        <f>IFERROR(IF(INDEX(database[],$C292,AM$6)=0,"",INDEX(database[],$C292,AM$6)),"")</f>
        <v/>
      </c>
      <c r="AN292" s="31" t="str">
        <f>IFERROR(IF(INDEX(database[],$C292,AN$6)=0,"",INDEX(database[],$C292,AN$6)),"")</f>
        <v/>
      </c>
      <c r="AO292" s="31" t="str">
        <f>IFERROR(IF(INDEX(database[],$C292,AO$6)=0,"",INDEX(database[],$C292,AO$6)),"")</f>
        <v/>
      </c>
      <c r="AP292" s="31" t="str">
        <f>IFERROR(IF(INDEX(database[],$C292,AP$6)=0,"",INDEX(database[],$C292,AP$6)),"")</f>
        <v/>
      </c>
      <c r="AQ292" s="31" t="str">
        <f>IFERROR(IF(INDEX(database[],$C292,AQ$6)=0,"",INDEX(database[],$C292,AQ$6)),"")</f>
        <v/>
      </c>
      <c r="AR292" s="31" t="str">
        <f>IFERROR(IF(INDEX(database[],$C292,AR$6)=0,"",INDEX(database[],$C292,AR$6)),"")</f>
        <v/>
      </c>
      <c r="AS292" s="31" t="str">
        <f>IFERROR(IF(INDEX(database[],$C292,AS$6)=0,"",INDEX(database[],$C292,AS$6)),"")</f>
        <v/>
      </c>
      <c r="AT292" s="31" t="str">
        <f>IFERROR(IF(INDEX(database[],$C292,AT$6)=0,"",INDEX(database[],$C292,AT$6)),"")</f>
        <v/>
      </c>
      <c r="AU292" s="31" t="str">
        <f>IFERROR(IF(INDEX(database[],$C292,AU$6)=0,"",INDEX(database[],$C292,AU$6)),"")</f>
        <v/>
      </c>
      <c r="AV292" s="31" t="str">
        <f>IFERROR(IF(INDEX(database[],$C292,AV$6)=0,"",INDEX(database[],$C292,AV$6)),"")</f>
        <v/>
      </c>
      <c r="AW292" s="31" t="str">
        <f t="shared" si="146"/>
        <v/>
      </c>
      <c r="AX292" s="49" t="str">
        <f t="shared" si="151"/>
        <v/>
      </c>
      <c r="AY292" s="31" t="str">
        <f t="shared" si="152"/>
        <v/>
      </c>
      <c r="AZ292" s="31" t="str">
        <f t="shared" si="153"/>
        <v/>
      </c>
      <c r="BA292" s="49" t="str">
        <f t="shared" ca="1" si="154"/>
        <v/>
      </c>
      <c r="BB292" s="51" t="str">
        <f t="shared" ca="1" si="155"/>
        <v/>
      </c>
      <c r="BC292" s="50" t="str">
        <f t="shared" si="162"/>
        <v/>
      </c>
      <c r="BD292" s="46" t="str">
        <f t="shared" si="162"/>
        <v/>
      </c>
      <c r="BE292" s="46" t="str">
        <f t="shared" si="162"/>
        <v/>
      </c>
      <c r="BF292" s="46" t="str">
        <f t="shared" si="162"/>
        <v/>
      </c>
      <c r="BG292" s="46" t="str">
        <f t="shared" si="162"/>
        <v/>
      </c>
      <c r="BH292" s="46" t="str">
        <f t="shared" si="162"/>
        <v/>
      </c>
      <c r="BI292" s="46" t="str">
        <f t="shared" si="162"/>
        <v/>
      </c>
      <c r="BJ292" s="31" t="str">
        <f t="shared" si="156"/>
        <v/>
      </c>
      <c r="BK292" s="31" t="str">
        <f t="shared" si="157"/>
        <v/>
      </c>
      <c r="BL292" s="31" t="str">
        <f t="shared" si="158"/>
        <v/>
      </c>
      <c r="BM292" s="31" t="str">
        <f t="shared" si="159"/>
        <v/>
      </c>
      <c r="BN292" s="31" t="str">
        <f t="shared" si="160"/>
        <v/>
      </c>
      <c r="BO292" s="31" t="str">
        <f t="shared" si="161"/>
        <v/>
      </c>
      <c r="BP292" s="48"/>
      <c r="BQ292" s="48"/>
      <c r="BR292" s="48"/>
      <c r="BS292" s="48"/>
      <c r="BT292" s="48"/>
      <c r="BU292" s="31">
        <f>IFERROR(IF(OR(BU$7="",List!$B$8="",List!$B$8="All"),1,IF(List!$B$8=INDEX(IF(BU$5="d",DateTable,MainTable),$C292,BU$6),1,0)),0)</f>
        <v>1</v>
      </c>
      <c r="BV292" s="31">
        <f>IFERROR(IF(OR(BV$7="",List!$B$11="",List!$B$11="All"),1,IF(List!$B$11=INDEX(IF(BV$5="d",DateTable,MainTable),$C292,BV$6),1,0)),0)</f>
        <v>1</v>
      </c>
      <c r="BW292" s="31">
        <f>IFERROR(IF(OR(BW$7="",List!$B$14="",List!$B$14="All"),1,IF(List!$B$14=INDEX(IF(BW$5="d",DateTable,MainTable),$C292,BW$6),1,0)),0)</f>
        <v>1</v>
      </c>
      <c r="BX292" s="31">
        <f>IFERROR(IF(OR(BX$7="",List!$B$17="",List!$B$17="All"),1,IF(List!$B$17=INDEX(IF(BX$5="d",DateTable,MainTable),$C292,BX$6),1,0)),0)</f>
        <v>1</v>
      </c>
      <c r="BY292" s="31">
        <f t="shared" si="163"/>
        <v>1</v>
      </c>
      <c r="CA292" s="31" t="str">
        <f t="shared" si="164"/>
        <v/>
      </c>
      <c r="CB292" s="31" t="str">
        <f t="shared" si="147"/>
        <v/>
      </c>
      <c r="CD292" s="31">
        <f>IFERROR(IF(OR(Dashboard!$C$7="",Dashboard!$C$7="All"),1,IF(Dashboard!$C$7=INDEX(MainTable,$C292,CD$6),1,0)),0)</f>
        <v>1</v>
      </c>
      <c r="CE292" s="31">
        <f>IFERROR(IF(OR(Dashboard!$E$7="",Dashboard!$E$7="All"),1,IF(Dashboard!$E$7=INDEX(MainTable,$C292,CE$6),1,0)),0)</f>
        <v>1</v>
      </c>
      <c r="CF292" s="31">
        <f>IFERROR(IF(OR(Dashboard!$G$7="",Dashboard!$G$7="All"),1,IF(Dashboard!$G$7=INDEX(MainTable,$C292,CF$6),1,0)),0)</f>
        <v>1</v>
      </c>
      <c r="CG292" s="31">
        <f>IFERROR(IF(OR(Dashboard!$I$7="",Dashboard!$I$7="All"),1,IF(Dashboard!$I$7=INDEX(MainTable,$C292,CG$6),1,0)),0)</f>
        <v>1</v>
      </c>
      <c r="CH292" s="31">
        <f t="shared" si="165"/>
        <v>1</v>
      </c>
      <c r="CJ292" s="31">
        <f t="shared" ca="1" si="166"/>
        <v>0</v>
      </c>
      <c r="CK292" s="31">
        <f t="shared" ca="1" si="148"/>
        <v>0</v>
      </c>
      <c r="CL292" s="31">
        <f t="shared" si="149"/>
        <v>0</v>
      </c>
      <c r="CM292" s="31">
        <f t="shared" si="150"/>
        <v>0</v>
      </c>
      <c r="DG292" s="31" t="str">
        <f t="shared" si="142"/>
        <v/>
      </c>
      <c r="DH292" s="31" t="str">
        <f>IFERROR(IF(COUNTIF($DG$8:$DG292,DG292)&gt;1,"",DG292),"")</f>
        <v/>
      </c>
      <c r="DI292" s="31" t="str">
        <f t="array" ref="DI292">IFERROR(INDEX(filter1,SMALL(IF(LEN(filter1)&gt;0,ROW(filter1)-ROW(INDEX(filter1,1,1))+1),ROW($DF292)-ROW($DF$7))),"")</f>
        <v/>
      </c>
      <c r="DJ292" s="31" t="str">
        <f t="shared" si="143"/>
        <v/>
      </c>
      <c r="DK292" s="31" t="str">
        <f>IFERROR(IF(COUNTIF($DJ$8:$DJ292,DJ292)&gt;1,"",DJ292),"")</f>
        <v/>
      </c>
      <c r="DL292" s="31" t="str">
        <f t="array" ref="DL292">IFERROR(INDEX(filter2,SMALL(IF(LEN(filter2)&gt;0,ROW(filter2)-ROW(INDEX(filter2,1,1))+1),ROW($DF292)-ROW($DF$7))),"")</f>
        <v/>
      </c>
      <c r="DM292" s="31" t="str">
        <f t="shared" si="144"/>
        <v/>
      </c>
      <c r="DN292" s="31" t="str">
        <f>IFERROR(IF(COUNTIF($DM$8:$DM292,DM292)&gt;1,"",DM292),"")</f>
        <v/>
      </c>
      <c r="DO292" s="31" t="str">
        <f t="array" ref="DO292">IFERROR(INDEX(filter3,SMALL(IF(LEN(filter3)&gt;0,ROW(filter3)-ROW(INDEX(filter3,1,1))+1),ROW($DF292)-ROW($DF$7))),"")</f>
        <v/>
      </c>
      <c r="DP292" s="31" t="str">
        <f t="shared" si="145"/>
        <v/>
      </c>
      <c r="DQ292" s="31" t="str">
        <f>IFERROR(IF(COUNTIF($DP$8:$DP292,DP292)&gt;1,"",DP292),"")</f>
        <v/>
      </c>
      <c r="DR292" s="31" t="str">
        <f t="array" ref="DR292">IFERROR(INDEX(filter4,SMALL(IF(LEN(filter4)&gt;0,ROW(filter4)-ROW(INDEX(filter4,1,1))+1),ROW($DF292)-ROW($DF$7))),"")</f>
        <v/>
      </c>
      <c r="DY292" s="75"/>
      <c r="DZ292" s="75"/>
      <c r="EA292" s="75"/>
      <c r="EB292" s="75"/>
      <c r="EC292" s="75"/>
      <c r="ED292" s="75"/>
      <c r="EE292" s="75"/>
      <c r="EF292" s="75"/>
      <c r="EG292" s="75"/>
      <c r="EH292" s="75"/>
      <c r="EI292" s="75"/>
      <c r="EJ292" s="75"/>
    </row>
    <row r="293" spans="3:140" ht="15" customHeight="1" x14ac:dyDescent="0.25">
      <c r="C293" s="31">
        <v>286</v>
      </c>
      <c r="D293" s="31" t="str">
        <f>IFERROR(IF(INDEX(database[],$C293,D$6)=0,"",INDEX(database[],$C293,D$6)),"")</f>
        <v/>
      </c>
      <c r="E293" s="46" t="str">
        <f>IFERROR(IF(INDEX(database[],$C293,E$6)=0,"",INDEX(database[],$C293,E$6)),"")</f>
        <v/>
      </c>
      <c r="F293" s="31" t="str">
        <f>IFERROR(IF(INDEX(database[],$C293,F$6)=0,"",INDEX(database[],$C293,F$6)),"")</f>
        <v/>
      </c>
      <c r="G293" s="31" t="str">
        <f>IFERROR(IF(INDEX(database[],$C293,G$6)=0,"",INDEX(database[],$C293,G$6)),"")</f>
        <v/>
      </c>
      <c r="H293" s="31" t="str">
        <f>IFERROR(IF(INDEX(database[],$C293,H$6)=0,"",INDEX(database[],$C293,H$6)),"")</f>
        <v/>
      </c>
      <c r="I293" s="31" t="str">
        <f>IFERROR(IF(INDEX(database[],$C293,I$6)=0,"",INDEX(database[],$C293,I$6)),"")</f>
        <v/>
      </c>
      <c r="J293" s="31" t="str">
        <f>IFERROR(IF(INDEX(database[],$C293,J$6)=0,"",INDEX(database[],$C293,J$6)),"")</f>
        <v/>
      </c>
      <c r="K293" s="31" t="str">
        <f>IFERROR(IF(INDEX(database[],$C293,K$6)=0,"",INDEX(database[],$C293,K$6)),"")</f>
        <v/>
      </c>
      <c r="L293" s="31" t="str">
        <f>IFERROR(IF(INDEX(database[],$C293,L$6)=0,"",INDEX(database[],$C293,L$6)),"")</f>
        <v/>
      </c>
      <c r="M293" s="31" t="str">
        <f>IFERROR(IF(INDEX(database[],$C293,M$6)=0,"",INDEX(database[],$C293,M$6)),"")</f>
        <v/>
      </c>
      <c r="N293" s="31" t="str">
        <f>IFERROR(IF(INDEX(database[],$C293,N$6)=0,"",INDEX(database[],$C293,N$6)),"")</f>
        <v/>
      </c>
      <c r="O293" s="31" t="str">
        <f>IFERROR(IF(INDEX(database[],$C293,O$6)=0,"",INDEX(database[],$C293,O$6)),"")</f>
        <v/>
      </c>
      <c r="P293" s="31" t="str">
        <f>IFERROR(IF(INDEX(database[],$C293,P$6)=0,"",INDEX(database[],$C293,P$6)),"")</f>
        <v/>
      </c>
      <c r="Q293" s="31" t="str">
        <f>IFERROR(IF(INDEX(database[],$C293,Q$6)=0,"",INDEX(database[],$C293,Q$6)),"")</f>
        <v/>
      </c>
      <c r="R293" s="46" t="str">
        <f>IFERROR(IF(INDEX(database[],$C293,R$6)=0,"",INDEX(database[],$C293,R$6)),"")</f>
        <v/>
      </c>
      <c r="S293" s="31" t="str">
        <f>IFERROR(IF(INDEX(database[],$C293,S$6)=0,"",INDEX(database[],$C293,S$6)),"")</f>
        <v/>
      </c>
      <c r="T293" s="31" t="str">
        <f>IFERROR(IF(INDEX(database[],$C293,T$6)=0,"",INDEX(database[],$C293,T$6)),"")</f>
        <v/>
      </c>
      <c r="U293" s="31" t="str">
        <f>IFERROR(IF(INDEX(database[],$C293,U$6)=0,"",INDEX(database[],$C293,U$6)),"")</f>
        <v/>
      </c>
      <c r="V293" s="31" t="str">
        <f>IFERROR(IF(INDEX(database[],$C293,V$6)=0,"",INDEX(database[],$C293,V$6)),"")</f>
        <v/>
      </c>
      <c r="W293" s="31" t="str">
        <f>IFERROR(IF(INDEX(database[],$C293,W$6)=0,"",INDEX(database[],$C293,W$6)),"")</f>
        <v/>
      </c>
      <c r="X293" s="31" t="str">
        <f>IFERROR(IF(INDEX(database[],$C293,X$6)=0,"",INDEX(database[],$C293,X$6)),"")</f>
        <v/>
      </c>
      <c r="Y293" s="31" t="str">
        <f>IFERROR(IF(INDEX(database[],$C293,Y$6)=0,"",INDEX(database[],$C293,Y$6)),"")</f>
        <v/>
      </c>
      <c r="Z293" s="31" t="str">
        <f>IFERROR(IF(INDEX(database[],$C293,Z$6)=0,"",INDEX(database[],$C293,Z$6)),"")</f>
        <v/>
      </c>
      <c r="AA293" s="31" t="str">
        <f>IFERROR(IF(INDEX(database[],$C293,AA$6)=0,"",INDEX(database[],$C293,AA$6)),"")</f>
        <v/>
      </c>
      <c r="AB293" s="31" t="str">
        <f>IFERROR(IF(INDEX(database[],$C293,AB$6)=0,"",INDEX(database[],$C293,AB$6)),"")</f>
        <v/>
      </c>
      <c r="AC293" s="31" t="str">
        <f>IFERROR(IF(INDEX(database[],$C293,AC$6)=0,"",INDEX(database[],$C293,AC$6)),"")</f>
        <v/>
      </c>
      <c r="AD293" s="31" t="str">
        <f>IFERROR(IF(INDEX(database[],$C293,AD$6)=0,"",INDEX(database[],$C293,AD$6)),"")</f>
        <v/>
      </c>
      <c r="AE293" s="31" t="str">
        <f>IFERROR(IF(INDEX(database[],$C293,AE$6)=0,"",INDEX(database[],$C293,AE$6)),"")</f>
        <v/>
      </c>
      <c r="AF293" s="31" t="str">
        <f>IFERROR(IF(INDEX(database[],$C293,AF$6)=0,"",INDEX(database[],$C293,AF$6)),"")</f>
        <v/>
      </c>
      <c r="AG293" s="31" t="str">
        <f>IFERROR(IF(INDEX(database[],$C293,AG$6)=0,"",INDEX(database[],$C293,AG$6)),"")</f>
        <v/>
      </c>
      <c r="AH293" s="31" t="str">
        <f>IFERROR(IF(INDEX(database[],$C293,AH$6)=0,"",INDEX(database[],$C293,AH$6)),"")</f>
        <v/>
      </c>
      <c r="AI293" s="31" t="str">
        <f>IFERROR(IF(INDEX(database[],$C293,AI$6)=0,"",INDEX(database[],$C293,AI$6)),"")</f>
        <v/>
      </c>
      <c r="AJ293" s="31" t="str">
        <f>IFERROR(IF(INDEX(database[],$C293,AJ$6)=0,"",INDEX(database[],$C293,AJ$6)),"")</f>
        <v/>
      </c>
      <c r="AK293" s="31" t="str">
        <f>IFERROR(IF(INDEX(database[],$C293,AK$6)=0,"",INDEX(database[],$C293,AK$6)),"")</f>
        <v/>
      </c>
      <c r="AL293" s="31" t="str">
        <f>IFERROR(IF(INDEX(database[],$C293,AL$6)=0,"",INDEX(database[],$C293,AL$6)),"")</f>
        <v/>
      </c>
      <c r="AM293" s="31" t="str">
        <f>IFERROR(IF(INDEX(database[],$C293,AM$6)=0,"",INDEX(database[],$C293,AM$6)),"")</f>
        <v/>
      </c>
      <c r="AN293" s="31" t="str">
        <f>IFERROR(IF(INDEX(database[],$C293,AN$6)=0,"",INDEX(database[],$C293,AN$6)),"")</f>
        <v/>
      </c>
      <c r="AO293" s="31" t="str">
        <f>IFERROR(IF(INDEX(database[],$C293,AO$6)=0,"",INDEX(database[],$C293,AO$6)),"")</f>
        <v/>
      </c>
      <c r="AP293" s="31" t="str">
        <f>IFERROR(IF(INDEX(database[],$C293,AP$6)=0,"",INDEX(database[],$C293,AP$6)),"")</f>
        <v/>
      </c>
      <c r="AQ293" s="31" t="str">
        <f>IFERROR(IF(INDEX(database[],$C293,AQ$6)=0,"",INDEX(database[],$C293,AQ$6)),"")</f>
        <v/>
      </c>
      <c r="AR293" s="31" t="str">
        <f>IFERROR(IF(INDEX(database[],$C293,AR$6)=0,"",INDEX(database[],$C293,AR$6)),"")</f>
        <v/>
      </c>
      <c r="AS293" s="31" t="str">
        <f>IFERROR(IF(INDEX(database[],$C293,AS$6)=0,"",INDEX(database[],$C293,AS$6)),"")</f>
        <v/>
      </c>
      <c r="AT293" s="31" t="str">
        <f>IFERROR(IF(INDEX(database[],$C293,AT$6)=0,"",INDEX(database[],$C293,AT$6)),"")</f>
        <v/>
      </c>
      <c r="AU293" s="31" t="str">
        <f>IFERROR(IF(INDEX(database[],$C293,AU$6)=0,"",INDEX(database[],$C293,AU$6)),"")</f>
        <v/>
      </c>
      <c r="AV293" s="31" t="str">
        <f>IFERROR(IF(INDEX(database[],$C293,AV$6)=0,"",INDEX(database[],$C293,AV$6)),"")</f>
        <v/>
      </c>
      <c r="AW293" s="31" t="str">
        <f t="shared" si="146"/>
        <v/>
      </c>
      <c r="AX293" s="49" t="str">
        <f t="shared" si="151"/>
        <v/>
      </c>
      <c r="AY293" s="31" t="str">
        <f t="shared" si="152"/>
        <v/>
      </c>
      <c r="AZ293" s="31" t="str">
        <f t="shared" si="153"/>
        <v/>
      </c>
      <c r="BA293" s="49" t="str">
        <f t="shared" ca="1" si="154"/>
        <v/>
      </c>
      <c r="BB293" s="51" t="str">
        <f t="shared" ca="1" si="155"/>
        <v/>
      </c>
      <c r="BC293" s="50" t="str">
        <f t="shared" si="162"/>
        <v/>
      </c>
      <c r="BD293" s="46" t="str">
        <f t="shared" si="162"/>
        <v/>
      </c>
      <c r="BE293" s="46" t="str">
        <f t="shared" si="162"/>
        <v/>
      </c>
      <c r="BF293" s="46" t="str">
        <f t="shared" si="162"/>
        <v/>
      </c>
      <c r="BG293" s="46" t="str">
        <f t="shared" si="162"/>
        <v/>
      </c>
      <c r="BH293" s="46" t="str">
        <f t="shared" si="162"/>
        <v/>
      </c>
      <c r="BI293" s="46" t="str">
        <f t="shared" si="162"/>
        <v/>
      </c>
      <c r="BJ293" s="31" t="str">
        <f t="shared" si="156"/>
        <v/>
      </c>
      <c r="BK293" s="31" t="str">
        <f t="shared" si="157"/>
        <v/>
      </c>
      <c r="BL293" s="31" t="str">
        <f t="shared" si="158"/>
        <v/>
      </c>
      <c r="BM293" s="31" t="str">
        <f t="shared" si="159"/>
        <v/>
      </c>
      <c r="BN293" s="31" t="str">
        <f t="shared" si="160"/>
        <v/>
      </c>
      <c r="BO293" s="31" t="str">
        <f t="shared" si="161"/>
        <v/>
      </c>
      <c r="BP293" s="48"/>
      <c r="BQ293" s="48"/>
      <c r="BR293" s="48"/>
      <c r="BS293" s="48"/>
      <c r="BT293" s="48"/>
      <c r="BU293" s="31">
        <f>IFERROR(IF(OR(BU$7="",List!$B$8="",List!$B$8="All"),1,IF(List!$B$8=INDEX(IF(BU$5="d",DateTable,MainTable),$C293,BU$6),1,0)),0)</f>
        <v>1</v>
      </c>
      <c r="BV293" s="31">
        <f>IFERROR(IF(OR(BV$7="",List!$B$11="",List!$B$11="All"),1,IF(List!$B$11=INDEX(IF(BV$5="d",DateTable,MainTable),$C293,BV$6),1,0)),0)</f>
        <v>1</v>
      </c>
      <c r="BW293" s="31">
        <f>IFERROR(IF(OR(BW$7="",List!$B$14="",List!$B$14="All"),1,IF(List!$B$14=INDEX(IF(BW$5="d",DateTable,MainTable),$C293,BW$6),1,0)),0)</f>
        <v>1</v>
      </c>
      <c r="BX293" s="31">
        <f>IFERROR(IF(OR(BX$7="",List!$B$17="",List!$B$17="All"),1,IF(List!$B$17=INDEX(IF(BX$5="d",DateTable,MainTable),$C293,BX$6),1,0)),0)</f>
        <v>1</v>
      </c>
      <c r="BY293" s="31">
        <f t="shared" si="163"/>
        <v>1</v>
      </c>
      <c r="CA293" s="31" t="str">
        <f t="shared" si="164"/>
        <v/>
      </c>
      <c r="CB293" s="31" t="str">
        <f t="shared" si="147"/>
        <v/>
      </c>
      <c r="CD293" s="31">
        <f>IFERROR(IF(OR(Dashboard!$C$7="",Dashboard!$C$7="All"),1,IF(Dashboard!$C$7=INDEX(MainTable,$C293,CD$6),1,0)),0)</f>
        <v>1</v>
      </c>
      <c r="CE293" s="31">
        <f>IFERROR(IF(OR(Dashboard!$E$7="",Dashboard!$E$7="All"),1,IF(Dashboard!$E$7=INDEX(MainTable,$C293,CE$6),1,0)),0)</f>
        <v>1</v>
      </c>
      <c r="CF293" s="31">
        <f>IFERROR(IF(OR(Dashboard!$G$7="",Dashboard!$G$7="All"),1,IF(Dashboard!$G$7=INDEX(MainTable,$C293,CF$6),1,0)),0)</f>
        <v>1</v>
      </c>
      <c r="CG293" s="31">
        <f>IFERROR(IF(OR(Dashboard!$I$7="",Dashboard!$I$7="All"),1,IF(Dashboard!$I$7=INDEX(MainTable,$C293,CG$6),1,0)),0)</f>
        <v>1</v>
      </c>
      <c r="CH293" s="31">
        <f t="shared" si="165"/>
        <v>1</v>
      </c>
      <c r="CJ293" s="31">
        <f t="shared" ca="1" si="166"/>
        <v>0</v>
      </c>
      <c r="CK293" s="31">
        <f t="shared" ca="1" si="148"/>
        <v>0</v>
      </c>
      <c r="CL293" s="31">
        <f t="shared" si="149"/>
        <v>0</v>
      </c>
      <c r="CM293" s="31">
        <f t="shared" si="150"/>
        <v>0</v>
      </c>
      <c r="DG293" s="31" t="str">
        <f t="shared" si="142"/>
        <v/>
      </c>
      <c r="DH293" s="31" t="str">
        <f>IFERROR(IF(COUNTIF($DG$8:$DG293,DG293)&gt;1,"",DG293),"")</f>
        <v/>
      </c>
      <c r="DI293" s="31" t="str">
        <f t="array" ref="DI293">IFERROR(INDEX(filter1,SMALL(IF(LEN(filter1)&gt;0,ROW(filter1)-ROW(INDEX(filter1,1,1))+1),ROW($DF293)-ROW($DF$7))),"")</f>
        <v/>
      </c>
      <c r="DJ293" s="31" t="str">
        <f t="shared" si="143"/>
        <v/>
      </c>
      <c r="DK293" s="31" t="str">
        <f>IFERROR(IF(COUNTIF($DJ$8:$DJ293,DJ293)&gt;1,"",DJ293),"")</f>
        <v/>
      </c>
      <c r="DL293" s="31" t="str">
        <f t="array" ref="DL293">IFERROR(INDEX(filter2,SMALL(IF(LEN(filter2)&gt;0,ROW(filter2)-ROW(INDEX(filter2,1,1))+1),ROW($DF293)-ROW($DF$7))),"")</f>
        <v/>
      </c>
      <c r="DM293" s="31" t="str">
        <f t="shared" si="144"/>
        <v/>
      </c>
      <c r="DN293" s="31" t="str">
        <f>IFERROR(IF(COUNTIF($DM$8:$DM293,DM293)&gt;1,"",DM293),"")</f>
        <v/>
      </c>
      <c r="DO293" s="31" t="str">
        <f t="array" ref="DO293">IFERROR(INDEX(filter3,SMALL(IF(LEN(filter3)&gt;0,ROW(filter3)-ROW(INDEX(filter3,1,1))+1),ROW($DF293)-ROW($DF$7))),"")</f>
        <v/>
      </c>
      <c r="DP293" s="31" t="str">
        <f t="shared" si="145"/>
        <v/>
      </c>
      <c r="DQ293" s="31" t="str">
        <f>IFERROR(IF(COUNTIF($DP$8:$DP293,DP293)&gt;1,"",DP293),"")</f>
        <v/>
      </c>
      <c r="DR293" s="31" t="str">
        <f t="array" ref="DR293">IFERROR(INDEX(filter4,SMALL(IF(LEN(filter4)&gt;0,ROW(filter4)-ROW(INDEX(filter4,1,1))+1),ROW($DF293)-ROW($DF$7))),"")</f>
        <v/>
      </c>
      <c r="DY293" s="75"/>
      <c r="DZ293" s="75"/>
      <c r="EA293" s="75"/>
      <c r="EB293" s="75"/>
      <c r="EC293" s="75"/>
      <c r="ED293" s="75"/>
      <c r="EE293" s="75"/>
      <c r="EF293" s="75"/>
      <c r="EG293" s="75"/>
      <c r="EH293" s="75"/>
      <c r="EI293" s="75"/>
      <c r="EJ293" s="75"/>
    </row>
    <row r="294" spans="3:140" ht="15" customHeight="1" x14ac:dyDescent="0.25">
      <c r="C294" s="31">
        <v>287</v>
      </c>
      <c r="D294" s="31" t="str">
        <f>IFERROR(IF(INDEX(database[],$C294,D$6)=0,"",INDEX(database[],$C294,D$6)),"")</f>
        <v/>
      </c>
      <c r="E294" s="46" t="str">
        <f>IFERROR(IF(INDEX(database[],$C294,E$6)=0,"",INDEX(database[],$C294,E$6)),"")</f>
        <v/>
      </c>
      <c r="F294" s="31" t="str">
        <f>IFERROR(IF(INDEX(database[],$C294,F$6)=0,"",INDEX(database[],$C294,F$6)),"")</f>
        <v/>
      </c>
      <c r="G294" s="31" t="str">
        <f>IFERROR(IF(INDEX(database[],$C294,G$6)=0,"",INDEX(database[],$C294,G$6)),"")</f>
        <v/>
      </c>
      <c r="H294" s="31" t="str">
        <f>IFERROR(IF(INDEX(database[],$C294,H$6)=0,"",INDEX(database[],$C294,H$6)),"")</f>
        <v/>
      </c>
      <c r="I294" s="31" t="str">
        <f>IFERROR(IF(INDEX(database[],$C294,I$6)=0,"",INDEX(database[],$C294,I$6)),"")</f>
        <v/>
      </c>
      <c r="J294" s="31" t="str">
        <f>IFERROR(IF(INDEX(database[],$C294,J$6)=0,"",INDEX(database[],$C294,J$6)),"")</f>
        <v/>
      </c>
      <c r="K294" s="31" t="str">
        <f>IFERROR(IF(INDEX(database[],$C294,K$6)=0,"",INDEX(database[],$C294,K$6)),"")</f>
        <v/>
      </c>
      <c r="L294" s="31" t="str">
        <f>IFERROR(IF(INDEX(database[],$C294,L$6)=0,"",INDEX(database[],$C294,L$6)),"")</f>
        <v/>
      </c>
      <c r="M294" s="31" t="str">
        <f>IFERROR(IF(INDEX(database[],$C294,M$6)=0,"",INDEX(database[],$C294,M$6)),"")</f>
        <v/>
      </c>
      <c r="N294" s="31" t="str">
        <f>IFERROR(IF(INDEX(database[],$C294,N$6)=0,"",INDEX(database[],$C294,N$6)),"")</f>
        <v/>
      </c>
      <c r="O294" s="31" t="str">
        <f>IFERROR(IF(INDEX(database[],$C294,O$6)=0,"",INDEX(database[],$C294,O$6)),"")</f>
        <v/>
      </c>
      <c r="P294" s="31" t="str">
        <f>IFERROR(IF(INDEX(database[],$C294,P$6)=0,"",INDEX(database[],$C294,P$6)),"")</f>
        <v/>
      </c>
      <c r="Q294" s="31" t="str">
        <f>IFERROR(IF(INDEX(database[],$C294,Q$6)=0,"",INDEX(database[],$C294,Q$6)),"")</f>
        <v/>
      </c>
      <c r="R294" s="46" t="str">
        <f>IFERROR(IF(INDEX(database[],$C294,R$6)=0,"",INDEX(database[],$C294,R$6)),"")</f>
        <v/>
      </c>
      <c r="S294" s="31" t="str">
        <f>IFERROR(IF(INDEX(database[],$C294,S$6)=0,"",INDEX(database[],$C294,S$6)),"")</f>
        <v/>
      </c>
      <c r="T294" s="31" t="str">
        <f>IFERROR(IF(INDEX(database[],$C294,T$6)=0,"",INDEX(database[],$C294,T$6)),"")</f>
        <v/>
      </c>
      <c r="U294" s="31" t="str">
        <f>IFERROR(IF(INDEX(database[],$C294,U$6)=0,"",INDEX(database[],$C294,U$6)),"")</f>
        <v/>
      </c>
      <c r="V294" s="31" t="str">
        <f>IFERROR(IF(INDEX(database[],$C294,V$6)=0,"",INDEX(database[],$C294,V$6)),"")</f>
        <v/>
      </c>
      <c r="W294" s="31" t="str">
        <f>IFERROR(IF(INDEX(database[],$C294,W$6)=0,"",INDEX(database[],$C294,W$6)),"")</f>
        <v/>
      </c>
      <c r="X294" s="31" t="str">
        <f>IFERROR(IF(INDEX(database[],$C294,X$6)=0,"",INDEX(database[],$C294,X$6)),"")</f>
        <v/>
      </c>
      <c r="Y294" s="31" t="str">
        <f>IFERROR(IF(INDEX(database[],$C294,Y$6)=0,"",INDEX(database[],$C294,Y$6)),"")</f>
        <v/>
      </c>
      <c r="Z294" s="31" t="str">
        <f>IFERROR(IF(INDEX(database[],$C294,Z$6)=0,"",INDEX(database[],$C294,Z$6)),"")</f>
        <v/>
      </c>
      <c r="AA294" s="31" t="str">
        <f>IFERROR(IF(INDEX(database[],$C294,AA$6)=0,"",INDEX(database[],$C294,AA$6)),"")</f>
        <v/>
      </c>
      <c r="AB294" s="31" t="str">
        <f>IFERROR(IF(INDEX(database[],$C294,AB$6)=0,"",INDEX(database[],$C294,AB$6)),"")</f>
        <v/>
      </c>
      <c r="AC294" s="31" t="str">
        <f>IFERROR(IF(INDEX(database[],$C294,AC$6)=0,"",INDEX(database[],$C294,AC$6)),"")</f>
        <v/>
      </c>
      <c r="AD294" s="31" t="str">
        <f>IFERROR(IF(INDEX(database[],$C294,AD$6)=0,"",INDEX(database[],$C294,AD$6)),"")</f>
        <v/>
      </c>
      <c r="AE294" s="31" t="str">
        <f>IFERROR(IF(INDEX(database[],$C294,AE$6)=0,"",INDEX(database[],$C294,AE$6)),"")</f>
        <v/>
      </c>
      <c r="AF294" s="31" t="str">
        <f>IFERROR(IF(INDEX(database[],$C294,AF$6)=0,"",INDEX(database[],$C294,AF$6)),"")</f>
        <v/>
      </c>
      <c r="AG294" s="31" t="str">
        <f>IFERROR(IF(INDEX(database[],$C294,AG$6)=0,"",INDEX(database[],$C294,AG$6)),"")</f>
        <v/>
      </c>
      <c r="AH294" s="31" t="str">
        <f>IFERROR(IF(INDEX(database[],$C294,AH$6)=0,"",INDEX(database[],$C294,AH$6)),"")</f>
        <v/>
      </c>
      <c r="AI294" s="31" t="str">
        <f>IFERROR(IF(INDEX(database[],$C294,AI$6)=0,"",INDEX(database[],$C294,AI$6)),"")</f>
        <v/>
      </c>
      <c r="AJ294" s="31" t="str">
        <f>IFERROR(IF(INDEX(database[],$C294,AJ$6)=0,"",INDEX(database[],$C294,AJ$6)),"")</f>
        <v/>
      </c>
      <c r="AK294" s="31" t="str">
        <f>IFERROR(IF(INDEX(database[],$C294,AK$6)=0,"",INDEX(database[],$C294,AK$6)),"")</f>
        <v/>
      </c>
      <c r="AL294" s="31" t="str">
        <f>IFERROR(IF(INDEX(database[],$C294,AL$6)=0,"",INDEX(database[],$C294,AL$6)),"")</f>
        <v/>
      </c>
      <c r="AM294" s="31" t="str">
        <f>IFERROR(IF(INDEX(database[],$C294,AM$6)=0,"",INDEX(database[],$C294,AM$6)),"")</f>
        <v/>
      </c>
      <c r="AN294" s="31" t="str">
        <f>IFERROR(IF(INDEX(database[],$C294,AN$6)=0,"",INDEX(database[],$C294,AN$6)),"")</f>
        <v/>
      </c>
      <c r="AO294" s="31" t="str">
        <f>IFERROR(IF(INDEX(database[],$C294,AO$6)=0,"",INDEX(database[],$C294,AO$6)),"")</f>
        <v/>
      </c>
      <c r="AP294" s="31" t="str">
        <f>IFERROR(IF(INDEX(database[],$C294,AP$6)=0,"",INDEX(database[],$C294,AP$6)),"")</f>
        <v/>
      </c>
      <c r="AQ294" s="31" t="str">
        <f>IFERROR(IF(INDEX(database[],$C294,AQ$6)=0,"",INDEX(database[],$C294,AQ$6)),"")</f>
        <v/>
      </c>
      <c r="AR294" s="31" t="str">
        <f>IFERROR(IF(INDEX(database[],$C294,AR$6)=0,"",INDEX(database[],$C294,AR$6)),"")</f>
        <v/>
      </c>
      <c r="AS294" s="31" t="str">
        <f>IFERROR(IF(INDEX(database[],$C294,AS$6)=0,"",INDEX(database[],$C294,AS$6)),"")</f>
        <v/>
      </c>
      <c r="AT294" s="31" t="str">
        <f>IFERROR(IF(INDEX(database[],$C294,AT$6)=0,"",INDEX(database[],$C294,AT$6)),"")</f>
        <v/>
      </c>
      <c r="AU294" s="31" t="str">
        <f>IFERROR(IF(INDEX(database[],$C294,AU$6)=0,"",INDEX(database[],$C294,AU$6)),"")</f>
        <v/>
      </c>
      <c r="AV294" s="31" t="str">
        <f>IFERROR(IF(INDEX(database[],$C294,AV$6)=0,"",INDEX(database[],$C294,AV$6)),"")</f>
        <v/>
      </c>
      <c r="AW294" s="31" t="str">
        <f t="shared" si="146"/>
        <v/>
      </c>
      <c r="AX294" s="49" t="str">
        <f t="shared" si="151"/>
        <v/>
      </c>
      <c r="AY294" s="31" t="str">
        <f t="shared" si="152"/>
        <v/>
      </c>
      <c r="AZ294" s="31" t="str">
        <f t="shared" si="153"/>
        <v/>
      </c>
      <c r="BA294" s="49" t="str">
        <f t="shared" ca="1" si="154"/>
        <v/>
      </c>
      <c r="BB294" s="51" t="str">
        <f t="shared" ca="1" si="155"/>
        <v/>
      </c>
      <c r="BC294" s="50" t="str">
        <f t="shared" si="162"/>
        <v/>
      </c>
      <c r="BD294" s="46" t="str">
        <f t="shared" si="162"/>
        <v/>
      </c>
      <c r="BE294" s="46" t="str">
        <f t="shared" si="162"/>
        <v/>
      </c>
      <c r="BF294" s="46" t="str">
        <f t="shared" si="162"/>
        <v/>
      </c>
      <c r="BG294" s="46" t="str">
        <f t="shared" si="162"/>
        <v/>
      </c>
      <c r="BH294" s="46" t="str">
        <f t="shared" si="162"/>
        <v/>
      </c>
      <c r="BI294" s="46" t="str">
        <f t="shared" si="162"/>
        <v/>
      </c>
      <c r="BJ294" s="31" t="str">
        <f t="shared" si="156"/>
        <v/>
      </c>
      <c r="BK294" s="31" t="str">
        <f t="shared" si="157"/>
        <v/>
      </c>
      <c r="BL294" s="31" t="str">
        <f t="shared" si="158"/>
        <v/>
      </c>
      <c r="BM294" s="31" t="str">
        <f t="shared" si="159"/>
        <v/>
      </c>
      <c r="BN294" s="31" t="str">
        <f t="shared" si="160"/>
        <v/>
      </c>
      <c r="BO294" s="31" t="str">
        <f t="shared" si="161"/>
        <v/>
      </c>
      <c r="BP294" s="48"/>
      <c r="BQ294" s="48"/>
      <c r="BR294" s="48"/>
      <c r="BS294" s="48"/>
      <c r="BT294" s="48"/>
      <c r="BU294" s="31">
        <f>IFERROR(IF(OR(BU$7="",List!$B$8="",List!$B$8="All"),1,IF(List!$B$8=INDEX(IF(BU$5="d",DateTable,MainTable),$C294,BU$6),1,0)),0)</f>
        <v>1</v>
      </c>
      <c r="BV294" s="31">
        <f>IFERROR(IF(OR(BV$7="",List!$B$11="",List!$B$11="All"),1,IF(List!$B$11=INDEX(IF(BV$5="d",DateTable,MainTable),$C294,BV$6),1,0)),0)</f>
        <v>1</v>
      </c>
      <c r="BW294" s="31">
        <f>IFERROR(IF(OR(BW$7="",List!$B$14="",List!$B$14="All"),1,IF(List!$B$14=INDEX(IF(BW$5="d",DateTable,MainTable),$C294,BW$6),1,0)),0)</f>
        <v>1</v>
      </c>
      <c r="BX294" s="31">
        <f>IFERROR(IF(OR(BX$7="",List!$B$17="",List!$B$17="All"),1,IF(List!$B$17=INDEX(IF(BX$5="d",DateTable,MainTable),$C294,BX$6),1,0)),0)</f>
        <v>1</v>
      </c>
      <c r="BY294" s="31">
        <f t="shared" si="163"/>
        <v>1</v>
      </c>
      <c r="CA294" s="31" t="str">
        <f t="shared" si="164"/>
        <v/>
      </c>
      <c r="CB294" s="31" t="str">
        <f t="shared" si="147"/>
        <v/>
      </c>
      <c r="CD294" s="31">
        <f>IFERROR(IF(OR(Dashboard!$C$7="",Dashboard!$C$7="All"),1,IF(Dashboard!$C$7=INDEX(MainTable,$C294,CD$6),1,0)),0)</f>
        <v>1</v>
      </c>
      <c r="CE294" s="31">
        <f>IFERROR(IF(OR(Dashboard!$E$7="",Dashboard!$E$7="All"),1,IF(Dashboard!$E$7=INDEX(MainTable,$C294,CE$6),1,0)),0)</f>
        <v>1</v>
      </c>
      <c r="CF294" s="31">
        <f>IFERROR(IF(OR(Dashboard!$G$7="",Dashboard!$G$7="All"),1,IF(Dashboard!$G$7=INDEX(MainTable,$C294,CF$6),1,0)),0)</f>
        <v>1</v>
      </c>
      <c r="CG294" s="31">
        <f>IFERROR(IF(OR(Dashboard!$I$7="",Dashboard!$I$7="All"),1,IF(Dashboard!$I$7=INDEX(MainTable,$C294,CG$6),1,0)),0)</f>
        <v>1</v>
      </c>
      <c r="CH294" s="31">
        <f t="shared" si="165"/>
        <v>1</v>
      </c>
      <c r="CJ294" s="31">
        <f t="shared" ca="1" si="166"/>
        <v>0</v>
      </c>
      <c r="CK294" s="31">
        <f t="shared" ca="1" si="148"/>
        <v>0</v>
      </c>
      <c r="CL294" s="31">
        <f t="shared" si="149"/>
        <v>0</v>
      </c>
      <c r="CM294" s="31">
        <f t="shared" si="150"/>
        <v>0</v>
      </c>
      <c r="DG294" s="31" t="str">
        <f t="shared" si="142"/>
        <v/>
      </c>
      <c r="DH294" s="31" t="str">
        <f>IFERROR(IF(COUNTIF($DG$8:$DG294,DG294)&gt;1,"",DG294),"")</f>
        <v/>
      </c>
      <c r="DI294" s="31" t="str">
        <f t="array" ref="DI294">IFERROR(INDEX(filter1,SMALL(IF(LEN(filter1)&gt;0,ROW(filter1)-ROW(INDEX(filter1,1,1))+1),ROW($DF294)-ROW($DF$7))),"")</f>
        <v/>
      </c>
      <c r="DJ294" s="31" t="str">
        <f t="shared" si="143"/>
        <v/>
      </c>
      <c r="DK294" s="31" t="str">
        <f>IFERROR(IF(COUNTIF($DJ$8:$DJ294,DJ294)&gt;1,"",DJ294),"")</f>
        <v/>
      </c>
      <c r="DL294" s="31" t="str">
        <f t="array" ref="DL294">IFERROR(INDEX(filter2,SMALL(IF(LEN(filter2)&gt;0,ROW(filter2)-ROW(INDEX(filter2,1,1))+1),ROW($DF294)-ROW($DF$7))),"")</f>
        <v/>
      </c>
      <c r="DM294" s="31" t="str">
        <f t="shared" si="144"/>
        <v/>
      </c>
      <c r="DN294" s="31" t="str">
        <f>IFERROR(IF(COUNTIF($DM$8:$DM294,DM294)&gt;1,"",DM294),"")</f>
        <v/>
      </c>
      <c r="DO294" s="31" t="str">
        <f t="array" ref="DO294">IFERROR(INDEX(filter3,SMALL(IF(LEN(filter3)&gt;0,ROW(filter3)-ROW(INDEX(filter3,1,1))+1),ROW($DF294)-ROW($DF$7))),"")</f>
        <v/>
      </c>
      <c r="DP294" s="31" t="str">
        <f t="shared" si="145"/>
        <v/>
      </c>
      <c r="DQ294" s="31" t="str">
        <f>IFERROR(IF(COUNTIF($DP$8:$DP294,DP294)&gt;1,"",DP294),"")</f>
        <v/>
      </c>
      <c r="DR294" s="31" t="str">
        <f t="array" ref="DR294">IFERROR(INDEX(filter4,SMALL(IF(LEN(filter4)&gt;0,ROW(filter4)-ROW(INDEX(filter4,1,1))+1),ROW($DF294)-ROW($DF$7))),"")</f>
        <v/>
      </c>
      <c r="DY294" s="75"/>
      <c r="DZ294" s="75"/>
      <c r="EA294" s="75"/>
      <c r="EB294" s="75"/>
      <c r="EC294" s="75"/>
      <c r="ED294" s="75"/>
      <c r="EE294" s="75"/>
      <c r="EF294" s="75"/>
      <c r="EG294" s="75"/>
      <c r="EH294" s="75"/>
      <c r="EI294" s="75"/>
      <c r="EJ294" s="75"/>
    </row>
    <row r="295" spans="3:140" ht="15" customHeight="1" x14ac:dyDescent="0.25">
      <c r="C295" s="31">
        <v>288</v>
      </c>
      <c r="D295" s="31" t="str">
        <f>IFERROR(IF(INDEX(database[],$C295,D$6)=0,"",INDEX(database[],$C295,D$6)),"")</f>
        <v/>
      </c>
      <c r="E295" s="46" t="str">
        <f>IFERROR(IF(INDEX(database[],$C295,E$6)=0,"",INDEX(database[],$C295,E$6)),"")</f>
        <v/>
      </c>
      <c r="F295" s="31" t="str">
        <f>IFERROR(IF(INDEX(database[],$C295,F$6)=0,"",INDEX(database[],$C295,F$6)),"")</f>
        <v/>
      </c>
      <c r="G295" s="31" t="str">
        <f>IFERROR(IF(INDEX(database[],$C295,G$6)=0,"",INDEX(database[],$C295,G$6)),"")</f>
        <v/>
      </c>
      <c r="H295" s="31" t="str">
        <f>IFERROR(IF(INDEX(database[],$C295,H$6)=0,"",INDEX(database[],$C295,H$6)),"")</f>
        <v/>
      </c>
      <c r="I295" s="31" t="str">
        <f>IFERROR(IF(INDEX(database[],$C295,I$6)=0,"",INDEX(database[],$C295,I$6)),"")</f>
        <v/>
      </c>
      <c r="J295" s="31" t="str">
        <f>IFERROR(IF(INDEX(database[],$C295,J$6)=0,"",INDEX(database[],$C295,J$6)),"")</f>
        <v/>
      </c>
      <c r="K295" s="31" t="str">
        <f>IFERROR(IF(INDEX(database[],$C295,K$6)=0,"",INDEX(database[],$C295,K$6)),"")</f>
        <v/>
      </c>
      <c r="L295" s="31" t="str">
        <f>IFERROR(IF(INDEX(database[],$C295,L$6)=0,"",INDEX(database[],$C295,L$6)),"")</f>
        <v/>
      </c>
      <c r="M295" s="31" t="str">
        <f>IFERROR(IF(INDEX(database[],$C295,M$6)=0,"",INDEX(database[],$C295,M$6)),"")</f>
        <v/>
      </c>
      <c r="N295" s="31" t="str">
        <f>IFERROR(IF(INDEX(database[],$C295,N$6)=0,"",INDEX(database[],$C295,N$6)),"")</f>
        <v/>
      </c>
      <c r="O295" s="31" t="str">
        <f>IFERROR(IF(INDEX(database[],$C295,O$6)=0,"",INDEX(database[],$C295,O$6)),"")</f>
        <v/>
      </c>
      <c r="P295" s="31" t="str">
        <f>IFERROR(IF(INDEX(database[],$C295,P$6)=0,"",INDEX(database[],$C295,P$6)),"")</f>
        <v/>
      </c>
      <c r="Q295" s="31" t="str">
        <f>IFERROR(IF(INDEX(database[],$C295,Q$6)=0,"",INDEX(database[],$C295,Q$6)),"")</f>
        <v/>
      </c>
      <c r="R295" s="46" t="str">
        <f>IFERROR(IF(INDEX(database[],$C295,R$6)=0,"",INDEX(database[],$C295,R$6)),"")</f>
        <v/>
      </c>
      <c r="S295" s="31" t="str">
        <f>IFERROR(IF(INDEX(database[],$C295,S$6)=0,"",INDEX(database[],$C295,S$6)),"")</f>
        <v/>
      </c>
      <c r="T295" s="31" t="str">
        <f>IFERROR(IF(INDEX(database[],$C295,T$6)=0,"",INDEX(database[],$C295,T$6)),"")</f>
        <v/>
      </c>
      <c r="U295" s="31" t="str">
        <f>IFERROR(IF(INDEX(database[],$C295,U$6)=0,"",INDEX(database[],$C295,U$6)),"")</f>
        <v/>
      </c>
      <c r="V295" s="31" t="str">
        <f>IFERROR(IF(INDEX(database[],$C295,V$6)=0,"",INDEX(database[],$C295,V$6)),"")</f>
        <v/>
      </c>
      <c r="W295" s="31" t="str">
        <f>IFERROR(IF(INDEX(database[],$C295,W$6)=0,"",INDEX(database[],$C295,W$6)),"")</f>
        <v/>
      </c>
      <c r="X295" s="31" t="str">
        <f>IFERROR(IF(INDEX(database[],$C295,X$6)=0,"",INDEX(database[],$C295,X$6)),"")</f>
        <v/>
      </c>
      <c r="Y295" s="31" t="str">
        <f>IFERROR(IF(INDEX(database[],$C295,Y$6)=0,"",INDEX(database[],$C295,Y$6)),"")</f>
        <v/>
      </c>
      <c r="Z295" s="31" t="str">
        <f>IFERROR(IF(INDEX(database[],$C295,Z$6)=0,"",INDEX(database[],$C295,Z$6)),"")</f>
        <v/>
      </c>
      <c r="AA295" s="31" t="str">
        <f>IFERROR(IF(INDEX(database[],$C295,AA$6)=0,"",INDEX(database[],$C295,AA$6)),"")</f>
        <v/>
      </c>
      <c r="AB295" s="31" t="str">
        <f>IFERROR(IF(INDEX(database[],$C295,AB$6)=0,"",INDEX(database[],$C295,AB$6)),"")</f>
        <v/>
      </c>
      <c r="AC295" s="31" t="str">
        <f>IFERROR(IF(INDEX(database[],$C295,AC$6)=0,"",INDEX(database[],$C295,AC$6)),"")</f>
        <v/>
      </c>
      <c r="AD295" s="31" t="str">
        <f>IFERROR(IF(INDEX(database[],$C295,AD$6)=0,"",INDEX(database[],$C295,AD$6)),"")</f>
        <v/>
      </c>
      <c r="AE295" s="31" t="str">
        <f>IFERROR(IF(INDEX(database[],$C295,AE$6)=0,"",INDEX(database[],$C295,AE$6)),"")</f>
        <v/>
      </c>
      <c r="AF295" s="31" t="str">
        <f>IFERROR(IF(INDEX(database[],$C295,AF$6)=0,"",INDEX(database[],$C295,AF$6)),"")</f>
        <v/>
      </c>
      <c r="AG295" s="31" t="str">
        <f>IFERROR(IF(INDEX(database[],$C295,AG$6)=0,"",INDEX(database[],$C295,AG$6)),"")</f>
        <v/>
      </c>
      <c r="AH295" s="31" t="str">
        <f>IFERROR(IF(INDEX(database[],$C295,AH$6)=0,"",INDEX(database[],$C295,AH$6)),"")</f>
        <v/>
      </c>
      <c r="AI295" s="31" t="str">
        <f>IFERROR(IF(INDEX(database[],$C295,AI$6)=0,"",INDEX(database[],$C295,AI$6)),"")</f>
        <v/>
      </c>
      <c r="AJ295" s="31" t="str">
        <f>IFERROR(IF(INDEX(database[],$C295,AJ$6)=0,"",INDEX(database[],$C295,AJ$6)),"")</f>
        <v/>
      </c>
      <c r="AK295" s="31" t="str">
        <f>IFERROR(IF(INDEX(database[],$C295,AK$6)=0,"",INDEX(database[],$C295,AK$6)),"")</f>
        <v/>
      </c>
      <c r="AL295" s="31" t="str">
        <f>IFERROR(IF(INDEX(database[],$C295,AL$6)=0,"",INDEX(database[],$C295,AL$6)),"")</f>
        <v/>
      </c>
      <c r="AM295" s="31" t="str">
        <f>IFERROR(IF(INDEX(database[],$C295,AM$6)=0,"",INDEX(database[],$C295,AM$6)),"")</f>
        <v/>
      </c>
      <c r="AN295" s="31" t="str">
        <f>IFERROR(IF(INDEX(database[],$C295,AN$6)=0,"",INDEX(database[],$C295,AN$6)),"")</f>
        <v/>
      </c>
      <c r="AO295" s="31" t="str">
        <f>IFERROR(IF(INDEX(database[],$C295,AO$6)=0,"",INDEX(database[],$C295,AO$6)),"")</f>
        <v/>
      </c>
      <c r="AP295" s="31" t="str">
        <f>IFERROR(IF(INDEX(database[],$C295,AP$6)=0,"",INDEX(database[],$C295,AP$6)),"")</f>
        <v/>
      </c>
      <c r="AQ295" s="31" t="str">
        <f>IFERROR(IF(INDEX(database[],$C295,AQ$6)=0,"",INDEX(database[],$C295,AQ$6)),"")</f>
        <v/>
      </c>
      <c r="AR295" s="31" t="str">
        <f>IFERROR(IF(INDEX(database[],$C295,AR$6)=0,"",INDEX(database[],$C295,AR$6)),"")</f>
        <v/>
      </c>
      <c r="AS295" s="31" t="str">
        <f>IFERROR(IF(INDEX(database[],$C295,AS$6)=0,"",INDEX(database[],$C295,AS$6)),"")</f>
        <v/>
      </c>
      <c r="AT295" s="31" t="str">
        <f>IFERROR(IF(INDEX(database[],$C295,AT$6)=0,"",INDEX(database[],$C295,AT$6)),"")</f>
        <v/>
      </c>
      <c r="AU295" s="31" t="str">
        <f>IFERROR(IF(INDEX(database[],$C295,AU$6)=0,"",INDEX(database[],$C295,AU$6)),"")</f>
        <v/>
      </c>
      <c r="AV295" s="31" t="str">
        <f>IFERROR(IF(INDEX(database[],$C295,AV$6)=0,"",INDEX(database[],$C295,AV$6)),"")</f>
        <v/>
      </c>
      <c r="AW295" s="31" t="str">
        <f t="shared" si="146"/>
        <v/>
      </c>
      <c r="AX295" s="49" t="str">
        <f t="shared" si="151"/>
        <v/>
      </c>
      <c r="AY295" s="31" t="str">
        <f t="shared" si="152"/>
        <v/>
      </c>
      <c r="AZ295" s="31" t="str">
        <f t="shared" si="153"/>
        <v/>
      </c>
      <c r="BA295" s="49" t="str">
        <f t="shared" ca="1" si="154"/>
        <v/>
      </c>
      <c r="BB295" s="51" t="str">
        <f t="shared" ca="1" si="155"/>
        <v/>
      </c>
      <c r="BC295" s="50" t="str">
        <f t="shared" si="162"/>
        <v/>
      </c>
      <c r="BD295" s="46" t="str">
        <f t="shared" si="162"/>
        <v/>
      </c>
      <c r="BE295" s="46" t="str">
        <f t="shared" si="162"/>
        <v/>
      </c>
      <c r="BF295" s="46" t="str">
        <f t="shared" si="162"/>
        <v/>
      </c>
      <c r="BG295" s="46" t="str">
        <f t="shared" si="162"/>
        <v/>
      </c>
      <c r="BH295" s="46" t="str">
        <f t="shared" si="162"/>
        <v/>
      </c>
      <c r="BI295" s="46" t="str">
        <f t="shared" si="162"/>
        <v/>
      </c>
      <c r="BJ295" s="31" t="str">
        <f t="shared" si="156"/>
        <v/>
      </c>
      <c r="BK295" s="31" t="str">
        <f t="shared" si="157"/>
        <v/>
      </c>
      <c r="BL295" s="31" t="str">
        <f t="shared" si="158"/>
        <v/>
      </c>
      <c r="BM295" s="31" t="str">
        <f t="shared" si="159"/>
        <v/>
      </c>
      <c r="BN295" s="31" t="str">
        <f t="shared" si="160"/>
        <v/>
      </c>
      <c r="BO295" s="31" t="str">
        <f t="shared" si="161"/>
        <v/>
      </c>
      <c r="BP295" s="48"/>
      <c r="BQ295" s="48"/>
      <c r="BR295" s="48"/>
      <c r="BS295" s="48"/>
      <c r="BT295" s="48"/>
      <c r="BU295" s="31">
        <f>IFERROR(IF(OR(BU$7="",List!$B$8="",List!$B$8="All"),1,IF(List!$B$8=INDEX(IF(BU$5="d",DateTable,MainTable),$C295,BU$6),1,0)),0)</f>
        <v>1</v>
      </c>
      <c r="BV295" s="31">
        <f>IFERROR(IF(OR(BV$7="",List!$B$11="",List!$B$11="All"),1,IF(List!$B$11=INDEX(IF(BV$5="d",DateTable,MainTable),$C295,BV$6),1,0)),0)</f>
        <v>1</v>
      </c>
      <c r="BW295" s="31">
        <f>IFERROR(IF(OR(BW$7="",List!$B$14="",List!$B$14="All"),1,IF(List!$B$14=INDEX(IF(BW$5="d",DateTable,MainTable),$C295,BW$6),1,0)),0)</f>
        <v>1</v>
      </c>
      <c r="BX295" s="31">
        <f>IFERROR(IF(OR(BX$7="",List!$B$17="",List!$B$17="All"),1,IF(List!$B$17=INDEX(IF(BX$5="d",DateTable,MainTable),$C295,BX$6),1,0)),0)</f>
        <v>1</v>
      </c>
      <c r="BY295" s="31">
        <f t="shared" si="163"/>
        <v>1</v>
      </c>
      <c r="CA295" s="31" t="str">
        <f t="shared" si="164"/>
        <v/>
      </c>
      <c r="CB295" s="31" t="str">
        <f t="shared" si="147"/>
        <v/>
      </c>
      <c r="CD295" s="31">
        <f>IFERROR(IF(OR(Dashboard!$C$7="",Dashboard!$C$7="All"),1,IF(Dashboard!$C$7=INDEX(MainTable,$C295,CD$6),1,0)),0)</f>
        <v>1</v>
      </c>
      <c r="CE295" s="31">
        <f>IFERROR(IF(OR(Dashboard!$E$7="",Dashboard!$E$7="All"),1,IF(Dashboard!$E$7=INDEX(MainTable,$C295,CE$6),1,0)),0)</f>
        <v>1</v>
      </c>
      <c r="CF295" s="31">
        <f>IFERROR(IF(OR(Dashboard!$G$7="",Dashboard!$G$7="All"),1,IF(Dashboard!$G$7=INDEX(MainTable,$C295,CF$6),1,0)),0)</f>
        <v>1</v>
      </c>
      <c r="CG295" s="31">
        <f>IFERROR(IF(OR(Dashboard!$I$7="",Dashboard!$I$7="All"),1,IF(Dashboard!$I$7=INDEX(MainTable,$C295,CG$6),1,0)),0)</f>
        <v>1</v>
      </c>
      <c r="CH295" s="31">
        <f t="shared" si="165"/>
        <v>1</v>
      </c>
      <c r="CJ295" s="31">
        <f t="shared" ca="1" si="166"/>
        <v>0</v>
      </c>
      <c r="CK295" s="31">
        <f t="shared" ca="1" si="148"/>
        <v>0</v>
      </c>
      <c r="CL295" s="31">
        <f t="shared" si="149"/>
        <v>0</v>
      </c>
      <c r="CM295" s="31">
        <f t="shared" si="150"/>
        <v>0</v>
      </c>
      <c r="DG295" s="31" t="str">
        <f t="shared" si="142"/>
        <v/>
      </c>
      <c r="DH295" s="31" t="str">
        <f>IFERROR(IF(COUNTIF($DG$8:$DG295,DG295)&gt;1,"",DG295),"")</f>
        <v/>
      </c>
      <c r="DI295" s="31" t="str">
        <f t="array" ref="DI295">IFERROR(INDEX(filter1,SMALL(IF(LEN(filter1)&gt;0,ROW(filter1)-ROW(INDEX(filter1,1,1))+1),ROW($DF295)-ROW($DF$7))),"")</f>
        <v/>
      </c>
      <c r="DJ295" s="31" t="str">
        <f t="shared" si="143"/>
        <v/>
      </c>
      <c r="DK295" s="31" t="str">
        <f>IFERROR(IF(COUNTIF($DJ$8:$DJ295,DJ295)&gt;1,"",DJ295),"")</f>
        <v/>
      </c>
      <c r="DL295" s="31" t="str">
        <f t="array" ref="DL295">IFERROR(INDEX(filter2,SMALL(IF(LEN(filter2)&gt;0,ROW(filter2)-ROW(INDEX(filter2,1,1))+1),ROW($DF295)-ROW($DF$7))),"")</f>
        <v/>
      </c>
      <c r="DM295" s="31" t="str">
        <f t="shared" si="144"/>
        <v/>
      </c>
      <c r="DN295" s="31" t="str">
        <f>IFERROR(IF(COUNTIF($DM$8:$DM295,DM295)&gt;1,"",DM295),"")</f>
        <v/>
      </c>
      <c r="DO295" s="31" t="str">
        <f t="array" ref="DO295">IFERROR(INDEX(filter3,SMALL(IF(LEN(filter3)&gt;0,ROW(filter3)-ROW(INDEX(filter3,1,1))+1),ROW($DF295)-ROW($DF$7))),"")</f>
        <v/>
      </c>
      <c r="DP295" s="31" t="str">
        <f t="shared" si="145"/>
        <v/>
      </c>
      <c r="DQ295" s="31" t="str">
        <f>IFERROR(IF(COUNTIF($DP$8:$DP295,DP295)&gt;1,"",DP295),"")</f>
        <v/>
      </c>
      <c r="DR295" s="31" t="str">
        <f t="array" ref="DR295">IFERROR(INDEX(filter4,SMALL(IF(LEN(filter4)&gt;0,ROW(filter4)-ROW(INDEX(filter4,1,1))+1),ROW($DF295)-ROW($DF$7))),"")</f>
        <v/>
      </c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</row>
    <row r="296" spans="3:140" ht="15" customHeight="1" x14ac:dyDescent="0.25">
      <c r="C296" s="31">
        <v>289</v>
      </c>
      <c r="D296" s="31" t="str">
        <f>IFERROR(IF(INDEX(database[],$C296,D$6)=0,"",INDEX(database[],$C296,D$6)),"")</f>
        <v/>
      </c>
      <c r="E296" s="46" t="str">
        <f>IFERROR(IF(INDEX(database[],$C296,E$6)=0,"",INDEX(database[],$C296,E$6)),"")</f>
        <v/>
      </c>
      <c r="F296" s="31" t="str">
        <f>IFERROR(IF(INDEX(database[],$C296,F$6)=0,"",INDEX(database[],$C296,F$6)),"")</f>
        <v/>
      </c>
      <c r="G296" s="31" t="str">
        <f>IFERROR(IF(INDEX(database[],$C296,G$6)=0,"",INDEX(database[],$C296,G$6)),"")</f>
        <v/>
      </c>
      <c r="H296" s="31" t="str">
        <f>IFERROR(IF(INDEX(database[],$C296,H$6)=0,"",INDEX(database[],$C296,H$6)),"")</f>
        <v/>
      </c>
      <c r="I296" s="31" t="str">
        <f>IFERROR(IF(INDEX(database[],$C296,I$6)=0,"",INDEX(database[],$C296,I$6)),"")</f>
        <v/>
      </c>
      <c r="J296" s="31" t="str">
        <f>IFERROR(IF(INDEX(database[],$C296,J$6)=0,"",INDEX(database[],$C296,J$6)),"")</f>
        <v/>
      </c>
      <c r="K296" s="31" t="str">
        <f>IFERROR(IF(INDEX(database[],$C296,K$6)=0,"",INDEX(database[],$C296,K$6)),"")</f>
        <v/>
      </c>
      <c r="L296" s="31" t="str">
        <f>IFERROR(IF(INDEX(database[],$C296,L$6)=0,"",INDEX(database[],$C296,L$6)),"")</f>
        <v/>
      </c>
      <c r="M296" s="31" t="str">
        <f>IFERROR(IF(INDEX(database[],$C296,M$6)=0,"",INDEX(database[],$C296,M$6)),"")</f>
        <v/>
      </c>
      <c r="N296" s="31" t="str">
        <f>IFERROR(IF(INDEX(database[],$C296,N$6)=0,"",INDEX(database[],$C296,N$6)),"")</f>
        <v/>
      </c>
      <c r="O296" s="31" t="str">
        <f>IFERROR(IF(INDEX(database[],$C296,O$6)=0,"",INDEX(database[],$C296,O$6)),"")</f>
        <v/>
      </c>
      <c r="P296" s="31" t="str">
        <f>IFERROR(IF(INDEX(database[],$C296,P$6)=0,"",INDEX(database[],$C296,P$6)),"")</f>
        <v/>
      </c>
      <c r="Q296" s="31" t="str">
        <f>IFERROR(IF(INDEX(database[],$C296,Q$6)=0,"",INDEX(database[],$C296,Q$6)),"")</f>
        <v/>
      </c>
      <c r="R296" s="46" t="str">
        <f>IFERROR(IF(INDEX(database[],$C296,R$6)=0,"",INDEX(database[],$C296,R$6)),"")</f>
        <v/>
      </c>
      <c r="S296" s="31" t="str">
        <f>IFERROR(IF(INDEX(database[],$C296,S$6)=0,"",INDEX(database[],$C296,S$6)),"")</f>
        <v/>
      </c>
      <c r="T296" s="31" t="str">
        <f>IFERROR(IF(INDEX(database[],$C296,T$6)=0,"",INDEX(database[],$C296,T$6)),"")</f>
        <v/>
      </c>
      <c r="U296" s="31" t="str">
        <f>IFERROR(IF(INDEX(database[],$C296,U$6)=0,"",INDEX(database[],$C296,U$6)),"")</f>
        <v/>
      </c>
      <c r="V296" s="31" t="str">
        <f>IFERROR(IF(INDEX(database[],$C296,V$6)=0,"",INDEX(database[],$C296,V$6)),"")</f>
        <v/>
      </c>
      <c r="W296" s="31" t="str">
        <f>IFERROR(IF(INDEX(database[],$C296,W$6)=0,"",INDEX(database[],$C296,W$6)),"")</f>
        <v/>
      </c>
      <c r="X296" s="31" t="str">
        <f>IFERROR(IF(INDEX(database[],$C296,X$6)=0,"",INDEX(database[],$C296,X$6)),"")</f>
        <v/>
      </c>
      <c r="Y296" s="31" t="str">
        <f>IFERROR(IF(INDEX(database[],$C296,Y$6)=0,"",INDEX(database[],$C296,Y$6)),"")</f>
        <v/>
      </c>
      <c r="Z296" s="31" t="str">
        <f>IFERROR(IF(INDEX(database[],$C296,Z$6)=0,"",INDEX(database[],$C296,Z$6)),"")</f>
        <v/>
      </c>
      <c r="AA296" s="31" t="str">
        <f>IFERROR(IF(INDEX(database[],$C296,AA$6)=0,"",INDEX(database[],$C296,AA$6)),"")</f>
        <v/>
      </c>
      <c r="AB296" s="31" t="str">
        <f>IFERROR(IF(INDEX(database[],$C296,AB$6)=0,"",INDEX(database[],$C296,AB$6)),"")</f>
        <v/>
      </c>
      <c r="AC296" s="31" t="str">
        <f>IFERROR(IF(INDEX(database[],$C296,AC$6)=0,"",INDEX(database[],$C296,AC$6)),"")</f>
        <v/>
      </c>
      <c r="AD296" s="31" t="str">
        <f>IFERROR(IF(INDEX(database[],$C296,AD$6)=0,"",INDEX(database[],$C296,AD$6)),"")</f>
        <v/>
      </c>
      <c r="AE296" s="31" t="str">
        <f>IFERROR(IF(INDEX(database[],$C296,AE$6)=0,"",INDEX(database[],$C296,AE$6)),"")</f>
        <v/>
      </c>
      <c r="AF296" s="31" t="str">
        <f>IFERROR(IF(INDEX(database[],$C296,AF$6)=0,"",INDEX(database[],$C296,AF$6)),"")</f>
        <v/>
      </c>
      <c r="AG296" s="31" t="str">
        <f>IFERROR(IF(INDEX(database[],$C296,AG$6)=0,"",INDEX(database[],$C296,AG$6)),"")</f>
        <v/>
      </c>
      <c r="AH296" s="31" t="str">
        <f>IFERROR(IF(INDEX(database[],$C296,AH$6)=0,"",INDEX(database[],$C296,AH$6)),"")</f>
        <v/>
      </c>
      <c r="AI296" s="31" t="str">
        <f>IFERROR(IF(INDEX(database[],$C296,AI$6)=0,"",INDEX(database[],$C296,AI$6)),"")</f>
        <v/>
      </c>
      <c r="AJ296" s="31" t="str">
        <f>IFERROR(IF(INDEX(database[],$C296,AJ$6)=0,"",INDEX(database[],$C296,AJ$6)),"")</f>
        <v/>
      </c>
      <c r="AK296" s="31" t="str">
        <f>IFERROR(IF(INDEX(database[],$C296,AK$6)=0,"",INDEX(database[],$C296,AK$6)),"")</f>
        <v/>
      </c>
      <c r="AL296" s="31" t="str">
        <f>IFERROR(IF(INDEX(database[],$C296,AL$6)=0,"",INDEX(database[],$C296,AL$6)),"")</f>
        <v/>
      </c>
      <c r="AM296" s="31" t="str">
        <f>IFERROR(IF(INDEX(database[],$C296,AM$6)=0,"",INDEX(database[],$C296,AM$6)),"")</f>
        <v/>
      </c>
      <c r="AN296" s="31" t="str">
        <f>IFERROR(IF(INDEX(database[],$C296,AN$6)=0,"",INDEX(database[],$C296,AN$6)),"")</f>
        <v/>
      </c>
      <c r="AO296" s="31" t="str">
        <f>IFERROR(IF(INDEX(database[],$C296,AO$6)=0,"",INDEX(database[],$C296,AO$6)),"")</f>
        <v/>
      </c>
      <c r="AP296" s="31" t="str">
        <f>IFERROR(IF(INDEX(database[],$C296,AP$6)=0,"",INDEX(database[],$C296,AP$6)),"")</f>
        <v/>
      </c>
      <c r="AQ296" s="31" t="str">
        <f>IFERROR(IF(INDEX(database[],$C296,AQ$6)=0,"",INDEX(database[],$C296,AQ$6)),"")</f>
        <v/>
      </c>
      <c r="AR296" s="31" t="str">
        <f>IFERROR(IF(INDEX(database[],$C296,AR$6)=0,"",INDEX(database[],$C296,AR$6)),"")</f>
        <v/>
      </c>
      <c r="AS296" s="31" t="str">
        <f>IFERROR(IF(INDEX(database[],$C296,AS$6)=0,"",INDEX(database[],$C296,AS$6)),"")</f>
        <v/>
      </c>
      <c r="AT296" s="31" t="str">
        <f>IFERROR(IF(INDEX(database[],$C296,AT$6)=0,"",INDEX(database[],$C296,AT$6)),"")</f>
        <v/>
      </c>
      <c r="AU296" s="31" t="str">
        <f>IFERROR(IF(INDEX(database[],$C296,AU$6)=0,"",INDEX(database[],$C296,AU$6)),"")</f>
        <v/>
      </c>
      <c r="AV296" s="31" t="str">
        <f>IFERROR(IF(INDEX(database[],$C296,AV$6)=0,"",INDEX(database[],$C296,AV$6)),"")</f>
        <v/>
      </c>
      <c r="AW296" s="31" t="str">
        <f t="shared" si="146"/>
        <v/>
      </c>
      <c r="AX296" s="49" t="str">
        <f t="shared" si="151"/>
        <v/>
      </c>
      <c r="AY296" s="31" t="str">
        <f t="shared" si="152"/>
        <v/>
      </c>
      <c r="AZ296" s="31" t="str">
        <f t="shared" si="153"/>
        <v/>
      </c>
      <c r="BA296" s="49" t="str">
        <f t="shared" ca="1" si="154"/>
        <v/>
      </c>
      <c r="BB296" s="51" t="str">
        <f t="shared" ca="1" si="155"/>
        <v/>
      </c>
      <c r="BC296" s="50" t="str">
        <f t="shared" si="162"/>
        <v/>
      </c>
      <c r="BD296" s="46" t="str">
        <f t="shared" si="162"/>
        <v/>
      </c>
      <c r="BE296" s="46" t="str">
        <f t="shared" si="162"/>
        <v/>
      </c>
      <c r="BF296" s="46" t="str">
        <f t="shared" si="162"/>
        <v/>
      </c>
      <c r="BG296" s="46" t="str">
        <f t="shared" si="162"/>
        <v/>
      </c>
      <c r="BH296" s="46" t="str">
        <f t="shared" si="162"/>
        <v/>
      </c>
      <c r="BI296" s="46" t="str">
        <f t="shared" si="162"/>
        <v/>
      </c>
      <c r="BJ296" s="31" t="str">
        <f t="shared" si="156"/>
        <v/>
      </c>
      <c r="BK296" s="31" t="str">
        <f t="shared" si="157"/>
        <v/>
      </c>
      <c r="BL296" s="31" t="str">
        <f t="shared" si="158"/>
        <v/>
      </c>
      <c r="BM296" s="31" t="str">
        <f t="shared" si="159"/>
        <v/>
      </c>
      <c r="BN296" s="31" t="str">
        <f t="shared" si="160"/>
        <v/>
      </c>
      <c r="BO296" s="31" t="str">
        <f t="shared" si="161"/>
        <v/>
      </c>
      <c r="BP296" s="48"/>
      <c r="BQ296" s="48"/>
      <c r="BR296" s="48"/>
      <c r="BS296" s="48"/>
      <c r="BT296" s="48"/>
      <c r="BU296" s="31">
        <f>IFERROR(IF(OR(BU$7="",List!$B$8="",List!$B$8="All"),1,IF(List!$B$8=INDEX(IF(BU$5="d",DateTable,MainTable),$C296,BU$6),1,0)),0)</f>
        <v>1</v>
      </c>
      <c r="BV296" s="31">
        <f>IFERROR(IF(OR(BV$7="",List!$B$11="",List!$B$11="All"),1,IF(List!$B$11=INDEX(IF(BV$5="d",DateTable,MainTable),$C296,BV$6),1,0)),0)</f>
        <v>1</v>
      </c>
      <c r="BW296" s="31">
        <f>IFERROR(IF(OR(BW$7="",List!$B$14="",List!$B$14="All"),1,IF(List!$B$14=INDEX(IF(BW$5="d",DateTable,MainTable),$C296,BW$6),1,0)),0)</f>
        <v>1</v>
      </c>
      <c r="BX296" s="31">
        <f>IFERROR(IF(OR(BX$7="",List!$B$17="",List!$B$17="All"),1,IF(List!$B$17=INDEX(IF(BX$5="d",DateTable,MainTable),$C296,BX$6),1,0)),0)</f>
        <v>1</v>
      </c>
      <c r="BY296" s="31">
        <f t="shared" si="163"/>
        <v>1</v>
      </c>
      <c r="CA296" s="31" t="str">
        <f t="shared" si="164"/>
        <v/>
      </c>
      <c r="CB296" s="31" t="str">
        <f t="shared" si="147"/>
        <v/>
      </c>
      <c r="CD296" s="31">
        <f>IFERROR(IF(OR(Dashboard!$C$7="",Dashboard!$C$7="All"),1,IF(Dashboard!$C$7=INDEX(MainTable,$C296,CD$6),1,0)),0)</f>
        <v>1</v>
      </c>
      <c r="CE296" s="31">
        <f>IFERROR(IF(OR(Dashboard!$E$7="",Dashboard!$E$7="All"),1,IF(Dashboard!$E$7=INDEX(MainTable,$C296,CE$6),1,0)),0)</f>
        <v>1</v>
      </c>
      <c r="CF296" s="31">
        <f>IFERROR(IF(OR(Dashboard!$G$7="",Dashboard!$G$7="All"),1,IF(Dashboard!$G$7=INDEX(MainTable,$C296,CF$6),1,0)),0)</f>
        <v>1</v>
      </c>
      <c r="CG296" s="31">
        <f>IFERROR(IF(OR(Dashboard!$I$7="",Dashboard!$I$7="All"),1,IF(Dashboard!$I$7=INDEX(MainTable,$C296,CG$6),1,0)),0)</f>
        <v>1</v>
      </c>
      <c r="CH296" s="31">
        <f t="shared" si="165"/>
        <v>1</v>
      </c>
      <c r="CJ296" s="31">
        <f t="shared" ca="1" si="166"/>
        <v>0</v>
      </c>
      <c r="CK296" s="31">
        <f t="shared" ca="1" si="148"/>
        <v>0</v>
      </c>
      <c r="CL296" s="31">
        <f t="shared" si="149"/>
        <v>0</v>
      </c>
      <c r="CM296" s="31">
        <f t="shared" si="150"/>
        <v>0</v>
      </c>
      <c r="DG296" s="31" t="str">
        <f t="shared" si="142"/>
        <v/>
      </c>
      <c r="DH296" s="31" t="str">
        <f>IFERROR(IF(COUNTIF($DG$8:$DG296,DG296)&gt;1,"",DG296),"")</f>
        <v/>
      </c>
      <c r="DI296" s="31" t="str">
        <f t="array" ref="DI296">IFERROR(INDEX(filter1,SMALL(IF(LEN(filter1)&gt;0,ROW(filter1)-ROW(INDEX(filter1,1,1))+1),ROW($DF296)-ROW($DF$7))),"")</f>
        <v/>
      </c>
      <c r="DJ296" s="31" t="str">
        <f t="shared" si="143"/>
        <v/>
      </c>
      <c r="DK296" s="31" t="str">
        <f>IFERROR(IF(COUNTIF($DJ$8:$DJ296,DJ296)&gt;1,"",DJ296),"")</f>
        <v/>
      </c>
      <c r="DL296" s="31" t="str">
        <f t="array" ref="DL296">IFERROR(INDEX(filter2,SMALL(IF(LEN(filter2)&gt;0,ROW(filter2)-ROW(INDEX(filter2,1,1))+1),ROW($DF296)-ROW($DF$7))),"")</f>
        <v/>
      </c>
      <c r="DM296" s="31" t="str">
        <f t="shared" si="144"/>
        <v/>
      </c>
      <c r="DN296" s="31" t="str">
        <f>IFERROR(IF(COUNTIF($DM$8:$DM296,DM296)&gt;1,"",DM296),"")</f>
        <v/>
      </c>
      <c r="DO296" s="31" t="str">
        <f t="array" ref="DO296">IFERROR(INDEX(filter3,SMALL(IF(LEN(filter3)&gt;0,ROW(filter3)-ROW(INDEX(filter3,1,1))+1),ROW($DF296)-ROW($DF$7))),"")</f>
        <v/>
      </c>
      <c r="DP296" s="31" t="str">
        <f t="shared" si="145"/>
        <v/>
      </c>
      <c r="DQ296" s="31" t="str">
        <f>IFERROR(IF(COUNTIF($DP$8:$DP296,DP296)&gt;1,"",DP296),"")</f>
        <v/>
      </c>
      <c r="DR296" s="31" t="str">
        <f t="array" ref="DR296">IFERROR(INDEX(filter4,SMALL(IF(LEN(filter4)&gt;0,ROW(filter4)-ROW(INDEX(filter4,1,1))+1),ROW($DF296)-ROW($DF$7))),"")</f>
        <v/>
      </c>
      <c r="DY296" s="75"/>
      <c r="DZ296" s="75"/>
      <c r="EA296" s="75"/>
      <c r="EB296" s="75"/>
      <c r="EC296" s="75"/>
      <c r="ED296" s="75"/>
      <c r="EE296" s="75"/>
      <c r="EF296" s="75"/>
      <c r="EG296" s="75"/>
      <c r="EH296" s="75"/>
      <c r="EI296" s="75"/>
      <c r="EJ296" s="75"/>
    </row>
    <row r="297" spans="3:140" ht="15" customHeight="1" x14ac:dyDescent="0.25">
      <c r="C297" s="31">
        <v>290</v>
      </c>
      <c r="D297" s="31" t="str">
        <f>IFERROR(IF(INDEX(database[],$C297,D$6)=0,"",INDEX(database[],$C297,D$6)),"")</f>
        <v/>
      </c>
      <c r="E297" s="46" t="str">
        <f>IFERROR(IF(INDEX(database[],$C297,E$6)=0,"",INDEX(database[],$C297,E$6)),"")</f>
        <v/>
      </c>
      <c r="F297" s="31" t="str">
        <f>IFERROR(IF(INDEX(database[],$C297,F$6)=0,"",INDEX(database[],$C297,F$6)),"")</f>
        <v/>
      </c>
      <c r="G297" s="31" t="str">
        <f>IFERROR(IF(INDEX(database[],$C297,G$6)=0,"",INDEX(database[],$C297,G$6)),"")</f>
        <v/>
      </c>
      <c r="H297" s="31" t="str">
        <f>IFERROR(IF(INDEX(database[],$C297,H$6)=0,"",INDEX(database[],$C297,H$6)),"")</f>
        <v/>
      </c>
      <c r="I297" s="31" t="str">
        <f>IFERROR(IF(INDEX(database[],$C297,I$6)=0,"",INDEX(database[],$C297,I$6)),"")</f>
        <v/>
      </c>
      <c r="J297" s="31" t="str">
        <f>IFERROR(IF(INDEX(database[],$C297,J$6)=0,"",INDEX(database[],$C297,J$6)),"")</f>
        <v/>
      </c>
      <c r="K297" s="31" t="str">
        <f>IFERROR(IF(INDEX(database[],$C297,K$6)=0,"",INDEX(database[],$C297,K$6)),"")</f>
        <v/>
      </c>
      <c r="L297" s="31" t="str">
        <f>IFERROR(IF(INDEX(database[],$C297,L$6)=0,"",INDEX(database[],$C297,L$6)),"")</f>
        <v/>
      </c>
      <c r="M297" s="31" t="str">
        <f>IFERROR(IF(INDEX(database[],$C297,M$6)=0,"",INDEX(database[],$C297,M$6)),"")</f>
        <v/>
      </c>
      <c r="N297" s="31" t="str">
        <f>IFERROR(IF(INDEX(database[],$C297,N$6)=0,"",INDEX(database[],$C297,N$6)),"")</f>
        <v/>
      </c>
      <c r="O297" s="31" t="str">
        <f>IFERROR(IF(INDEX(database[],$C297,O$6)=0,"",INDEX(database[],$C297,O$6)),"")</f>
        <v/>
      </c>
      <c r="P297" s="31" t="str">
        <f>IFERROR(IF(INDEX(database[],$C297,P$6)=0,"",INDEX(database[],$C297,P$6)),"")</f>
        <v/>
      </c>
      <c r="Q297" s="31" t="str">
        <f>IFERROR(IF(INDEX(database[],$C297,Q$6)=0,"",INDEX(database[],$C297,Q$6)),"")</f>
        <v/>
      </c>
      <c r="R297" s="46" t="str">
        <f>IFERROR(IF(INDEX(database[],$C297,R$6)=0,"",INDEX(database[],$C297,R$6)),"")</f>
        <v/>
      </c>
      <c r="S297" s="31" t="str">
        <f>IFERROR(IF(INDEX(database[],$C297,S$6)=0,"",INDEX(database[],$C297,S$6)),"")</f>
        <v/>
      </c>
      <c r="T297" s="31" t="str">
        <f>IFERROR(IF(INDEX(database[],$C297,T$6)=0,"",INDEX(database[],$C297,T$6)),"")</f>
        <v/>
      </c>
      <c r="U297" s="31" t="str">
        <f>IFERROR(IF(INDEX(database[],$C297,U$6)=0,"",INDEX(database[],$C297,U$6)),"")</f>
        <v/>
      </c>
      <c r="V297" s="31" t="str">
        <f>IFERROR(IF(INDEX(database[],$C297,V$6)=0,"",INDEX(database[],$C297,V$6)),"")</f>
        <v/>
      </c>
      <c r="W297" s="31" t="str">
        <f>IFERROR(IF(INDEX(database[],$C297,W$6)=0,"",INDEX(database[],$C297,W$6)),"")</f>
        <v/>
      </c>
      <c r="X297" s="31" t="str">
        <f>IFERROR(IF(INDEX(database[],$C297,X$6)=0,"",INDEX(database[],$C297,X$6)),"")</f>
        <v/>
      </c>
      <c r="Y297" s="31" t="str">
        <f>IFERROR(IF(INDEX(database[],$C297,Y$6)=0,"",INDEX(database[],$C297,Y$6)),"")</f>
        <v/>
      </c>
      <c r="Z297" s="31" t="str">
        <f>IFERROR(IF(INDEX(database[],$C297,Z$6)=0,"",INDEX(database[],$C297,Z$6)),"")</f>
        <v/>
      </c>
      <c r="AA297" s="31" t="str">
        <f>IFERROR(IF(INDEX(database[],$C297,AA$6)=0,"",INDEX(database[],$C297,AA$6)),"")</f>
        <v/>
      </c>
      <c r="AB297" s="31" t="str">
        <f>IFERROR(IF(INDEX(database[],$C297,AB$6)=0,"",INDEX(database[],$C297,AB$6)),"")</f>
        <v/>
      </c>
      <c r="AC297" s="31" t="str">
        <f>IFERROR(IF(INDEX(database[],$C297,AC$6)=0,"",INDEX(database[],$C297,AC$6)),"")</f>
        <v/>
      </c>
      <c r="AD297" s="31" t="str">
        <f>IFERROR(IF(INDEX(database[],$C297,AD$6)=0,"",INDEX(database[],$C297,AD$6)),"")</f>
        <v/>
      </c>
      <c r="AE297" s="31" t="str">
        <f>IFERROR(IF(INDEX(database[],$C297,AE$6)=0,"",INDEX(database[],$C297,AE$6)),"")</f>
        <v/>
      </c>
      <c r="AF297" s="31" t="str">
        <f>IFERROR(IF(INDEX(database[],$C297,AF$6)=0,"",INDEX(database[],$C297,AF$6)),"")</f>
        <v/>
      </c>
      <c r="AG297" s="31" t="str">
        <f>IFERROR(IF(INDEX(database[],$C297,AG$6)=0,"",INDEX(database[],$C297,AG$6)),"")</f>
        <v/>
      </c>
      <c r="AH297" s="31" t="str">
        <f>IFERROR(IF(INDEX(database[],$C297,AH$6)=0,"",INDEX(database[],$C297,AH$6)),"")</f>
        <v/>
      </c>
      <c r="AI297" s="31" t="str">
        <f>IFERROR(IF(INDEX(database[],$C297,AI$6)=0,"",INDEX(database[],$C297,AI$6)),"")</f>
        <v/>
      </c>
      <c r="AJ297" s="31" t="str">
        <f>IFERROR(IF(INDEX(database[],$C297,AJ$6)=0,"",INDEX(database[],$C297,AJ$6)),"")</f>
        <v/>
      </c>
      <c r="AK297" s="31" t="str">
        <f>IFERROR(IF(INDEX(database[],$C297,AK$6)=0,"",INDEX(database[],$C297,AK$6)),"")</f>
        <v/>
      </c>
      <c r="AL297" s="31" t="str">
        <f>IFERROR(IF(INDEX(database[],$C297,AL$6)=0,"",INDEX(database[],$C297,AL$6)),"")</f>
        <v/>
      </c>
      <c r="AM297" s="31" t="str">
        <f>IFERROR(IF(INDEX(database[],$C297,AM$6)=0,"",INDEX(database[],$C297,AM$6)),"")</f>
        <v/>
      </c>
      <c r="AN297" s="31" t="str">
        <f>IFERROR(IF(INDEX(database[],$C297,AN$6)=0,"",INDEX(database[],$C297,AN$6)),"")</f>
        <v/>
      </c>
      <c r="AO297" s="31" t="str">
        <f>IFERROR(IF(INDEX(database[],$C297,AO$6)=0,"",INDEX(database[],$C297,AO$6)),"")</f>
        <v/>
      </c>
      <c r="AP297" s="31" t="str">
        <f>IFERROR(IF(INDEX(database[],$C297,AP$6)=0,"",INDEX(database[],$C297,AP$6)),"")</f>
        <v/>
      </c>
      <c r="AQ297" s="31" t="str">
        <f>IFERROR(IF(INDEX(database[],$C297,AQ$6)=0,"",INDEX(database[],$C297,AQ$6)),"")</f>
        <v/>
      </c>
      <c r="AR297" s="31" t="str">
        <f>IFERROR(IF(INDEX(database[],$C297,AR$6)=0,"",INDEX(database[],$C297,AR$6)),"")</f>
        <v/>
      </c>
      <c r="AS297" s="31" t="str">
        <f>IFERROR(IF(INDEX(database[],$C297,AS$6)=0,"",INDEX(database[],$C297,AS$6)),"")</f>
        <v/>
      </c>
      <c r="AT297" s="31" t="str">
        <f>IFERROR(IF(INDEX(database[],$C297,AT$6)=0,"",INDEX(database[],$C297,AT$6)),"")</f>
        <v/>
      </c>
      <c r="AU297" s="31" t="str">
        <f>IFERROR(IF(INDEX(database[],$C297,AU$6)=0,"",INDEX(database[],$C297,AU$6)),"")</f>
        <v/>
      </c>
      <c r="AV297" s="31" t="str">
        <f>IFERROR(IF(INDEX(database[],$C297,AV$6)=0,"",INDEX(database[],$C297,AV$6)),"")</f>
        <v/>
      </c>
      <c r="AW297" s="31" t="str">
        <f t="shared" si="146"/>
        <v/>
      </c>
      <c r="AX297" s="49" t="str">
        <f t="shared" si="151"/>
        <v/>
      </c>
      <c r="AY297" s="31" t="str">
        <f t="shared" si="152"/>
        <v/>
      </c>
      <c r="AZ297" s="31" t="str">
        <f t="shared" si="153"/>
        <v/>
      </c>
      <c r="BA297" s="49" t="str">
        <f t="shared" ca="1" si="154"/>
        <v/>
      </c>
      <c r="BB297" s="51" t="str">
        <f t="shared" ca="1" si="155"/>
        <v/>
      </c>
      <c r="BC297" s="50" t="str">
        <f t="shared" si="162"/>
        <v/>
      </c>
      <c r="BD297" s="46" t="str">
        <f t="shared" si="162"/>
        <v/>
      </c>
      <c r="BE297" s="46" t="str">
        <f t="shared" si="162"/>
        <v/>
      </c>
      <c r="BF297" s="46" t="str">
        <f t="shared" si="162"/>
        <v/>
      </c>
      <c r="BG297" s="46" t="str">
        <f t="shared" si="162"/>
        <v/>
      </c>
      <c r="BH297" s="46" t="str">
        <f t="shared" si="162"/>
        <v/>
      </c>
      <c r="BI297" s="46" t="str">
        <f t="shared" si="162"/>
        <v/>
      </c>
      <c r="BJ297" s="31" t="str">
        <f t="shared" si="156"/>
        <v/>
      </c>
      <c r="BK297" s="31" t="str">
        <f t="shared" si="157"/>
        <v/>
      </c>
      <c r="BL297" s="31" t="str">
        <f t="shared" si="158"/>
        <v/>
      </c>
      <c r="BM297" s="31" t="str">
        <f t="shared" si="159"/>
        <v/>
      </c>
      <c r="BN297" s="31" t="str">
        <f t="shared" si="160"/>
        <v/>
      </c>
      <c r="BO297" s="31" t="str">
        <f t="shared" si="161"/>
        <v/>
      </c>
      <c r="BP297" s="48"/>
      <c r="BQ297" s="48"/>
      <c r="BR297" s="48"/>
      <c r="BS297" s="48"/>
      <c r="BT297" s="48"/>
      <c r="BU297" s="31">
        <f>IFERROR(IF(OR(BU$7="",List!$B$8="",List!$B$8="All"),1,IF(List!$B$8=INDEX(IF(BU$5="d",DateTable,MainTable),$C297,BU$6),1,0)),0)</f>
        <v>1</v>
      </c>
      <c r="BV297" s="31">
        <f>IFERROR(IF(OR(BV$7="",List!$B$11="",List!$B$11="All"),1,IF(List!$B$11=INDEX(IF(BV$5="d",DateTable,MainTable),$C297,BV$6),1,0)),0)</f>
        <v>1</v>
      </c>
      <c r="BW297" s="31">
        <f>IFERROR(IF(OR(BW$7="",List!$B$14="",List!$B$14="All"),1,IF(List!$B$14=INDEX(IF(BW$5="d",DateTable,MainTable),$C297,BW$6),1,0)),0)</f>
        <v>1</v>
      </c>
      <c r="BX297" s="31">
        <f>IFERROR(IF(OR(BX$7="",List!$B$17="",List!$B$17="All"),1,IF(List!$B$17=INDEX(IF(BX$5="d",DateTable,MainTable),$C297,BX$6),1,0)),0)</f>
        <v>1</v>
      </c>
      <c r="BY297" s="31">
        <f t="shared" si="163"/>
        <v>1</v>
      </c>
      <c r="CA297" s="31" t="str">
        <f t="shared" si="164"/>
        <v/>
      </c>
      <c r="CB297" s="31" t="str">
        <f t="shared" si="147"/>
        <v/>
      </c>
      <c r="CD297" s="31">
        <f>IFERROR(IF(OR(Dashboard!$C$7="",Dashboard!$C$7="All"),1,IF(Dashboard!$C$7=INDEX(MainTable,$C297,CD$6),1,0)),0)</f>
        <v>1</v>
      </c>
      <c r="CE297" s="31">
        <f>IFERROR(IF(OR(Dashboard!$E$7="",Dashboard!$E$7="All"),1,IF(Dashboard!$E$7=INDEX(MainTable,$C297,CE$6),1,0)),0)</f>
        <v>1</v>
      </c>
      <c r="CF297" s="31">
        <f>IFERROR(IF(OR(Dashboard!$G$7="",Dashboard!$G$7="All"),1,IF(Dashboard!$G$7=INDEX(MainTable,$C297,CF$6),1,0)),0)</f>
        <v>1</v>
      </c>
      <c r="CG297" s="31">
        <f>IFERROR(IF(OR(Dashboard!$I$7="",Dashboard!$I$7="All"),1,IF(Dashboard!$I$7=INDEX(MainTable,$C297,CG$6),1,0)),0)</f>
        <v>1</v>
      </c>
      <c r="CH297" s="31">
        <f t="shared" si="165"/>
        <v>1</v>
      </c>
      <c r="CJ297" s="31">
        <f t="shared" ca="1" si="166"/>
        <v>0</v>
      </c>
      <c r="CK297" s="31">
        <f t="shared" ca="1" si="148"/>
        <v>0</v>
      </c>
      <c r="CL297" s="31">
        <f t="shared" si="149"/>
        <v>0</v>
      </c>
      <c r="CM297" s="31">
        <f t="shared" si="150"/>
        <v>0</v>
      </c>
      <c r="DG297" s="31" t="str">
        <f t="shared" si="142"/>
        <v/>
      </c>
      <c r="DH297" s="31" t="str">
        <f>IFERROR(IF(COUNTIF($DG$8:$DG297,DG297)&gt;1,"",DG297),"")</f>
        <v/>
      </c>
      <c r="DI297" s="31" t="str">
        <f t="array" ref="DI297">IFERROR(INDEX(filter1,SMALL(IF(LEN(filter1)&gt;0,ROW(filter1)-ROW(INDEX(filter1,1,1))+1),ROW($DF297)-ROW($DF$7))),"")</f>
        <v/>
      </c>
      <c r="DJ297" s="31" t="str">
        <f t="shared" si="143"/>
        <v/>
      </c>
      <c r="DK297" s="31" t="str">
        <f>IFERROR(IF(COUNTIF($DJ$8:$DJ297,DJ297)&gt;1,"",DJ297),"")</f>
        <v/>
      </c>
      <c r="DL297" s="31" t="str">
        <f t="array" ref="DL297">IFERROR(INDEX(filter2,SMALL(IF(LEN(filter2)&gt;0,ROW(filter2)-ROW(INDEX(filter2,1,1))+1),ROW($DF297)-ROW($DF$7))),"")</f>
        <v/>
      </c>
      <c r="DM297" s="31" t="str">
        <f t="shared" si="144"/>
        <v/>
      </c>
      <c r="DN297" s="31" t="str">
        <f>IFERROR(IF(COUNTIF($DM$8:$DM297,DM297)&gt;1,"",DM297),"")</f>
        <v/>
      </c>
      <c r="DO297" s="31" t="str">
        <f t="array" ref="DO297">IFERROR(INDEX(filter3,SMALL(IF(LEN(filter3)&gt;0,ROW(filter3)-ROW(INDEX(filter3,1,1))+1),ROW($DF297)-ROW($DF$7))),"")</f>
        <v/>
      </c>
      <c r="DP297" s="31" t="str">
        <f t="shared" si="145"/>
        <v/>
      </c>
      <c r="DQ297" s="31" t="str">
        <f>IFERROR(IF(COUNTIF($DP$8:$DP297,DP297)&gt;1,"",DP297),"")</f>
        <v/>
      </c>
      <c r="DR297" s="31" t="str">
        <f t="array" ref="DR297">IFERROR(INDEX(filter4,SMALL(IF(LEN(filter4)&gt;0,ROW(filter4)-ROW(INDEX(filter4,1,1))+1),ROW($DF297)-ROW($DF$7))),"")</f>
        <v/>
      </c>
      <c r="DY297" s="75"/>
      <c r="DZ297" s="75"/>
      <c r="EA297" s="75"/>
      <c r="EB297" s="75"/>
      <c r="EC297" s="75"/>
      <c r="ED297" s="75"/>
      <c r="EE297" s="75"/>
      <c r="EF297" s="75"/>
      <c r="EG297" s="75"/>
      <c r="EH297" s="75"/>
      <c r="EI297" s="75"/>
      <c r="EJ297" s="75"/>
    </row>
    <row r="298" spans="3:140" ht="15" customHeight="1" x14ac:dyDescent="0.25">
      <c r="C298" s="31">
        <v>291</v>
      </c>
      <c r="D298" s="31" t="str">
        <f>IFERROR(IF(INDEX(database[],$C298,D$6)=0,"",INDEX(database[],$C298,D$6)),"")</f>
        <v/>
      </c>
      <c r="E298" s="46" t="str">
        <f>IFERROR(IF(INDEX(database[],$C298,E$6)=0,"",INDEX(database[],$C298,E$6)),"")</f>
        <v/>
      </c>
      <c r="F298" s="31" t="str">
        <f>IFERROR(IF(INDEX(database[],$C298,F$6)=0,"",INDEX(database[],$C298,F$6)),"")</f>
        <v/>
      </c>
      <c r="G298" s="31" t="str">
        <f>IFERROR(IF(INDEX(database[],$C298,G$6)=0,"",INDEX(database[],$C298,G$6)),"")</f>
        <v/>
      </c>
      <c r="H298" s="31" t="str">
        <f>IFERROR(IF(INDEX(database[],$C298,H$6)=0,"",INDEX(database[],$C298,H$6)),"")</f>
        <v/>
      </c>
      <c r="I298" s="31" t="str">
        <f>IFERROR(IF(INDEX(database[],$C298,I$6)=0,"",INDEX(database[],$C298,I$6)),"")</f>
        <v/>
      </c>
      <c r="J298" s="31" t="str">
        <f>IFERROR(IF(INDEX(database[],$C298,J$6)=0,"",INDEX(database[],$C298,J$6)),"")</f>
        <v/>
      </c>
      <c r="K298" s="31" t="str">
        <f>IFERROR(IF(INDEX(database[],$C298,K$6)=0,"",INDEX(database[],$C298,K$6)),"")</f>
        <v/>
      </c>
      <c r="L298" s="31" t="str">
        <f>IFERROR(IF(INDEX(database[],$C298,L$6)=0,"",INDEX(database[],$C298,L$6)),"")</f>
        <v/>
      </c>
      <c r="M298" s="31" t="str">
        <f>IFERROR(IF(INDEX(database[],$C298,M$6)=0,"",INDEX(database[],$C298,M$6)),"")</f>
        <v/>
      </c>
      <c r="N298" s="31" t="str">
        <f>IFERROR(IF(INDEX(database[],$C298,N$6)=0,"",INDEX(database[],$C298,N$6)),"")</f>
        <v/>
      </c>
      <c r="O298" s="31" t="str">
        <f>IFERROR(IF(INDEX(database[],$C298,O$6)=0,"",INDEX(database[],$C298,O$6)),"")</f>
        <v/>
      </c>
      <c r="P298" s="31" t="str">
        <f>IFERROR(IF(INDEX(database[],$C298,P$6)=0,"",INDEX(database[],$C298,P$6)),"")</f>
        <v/>
      </c>
      <c r="Q298" s="31" t="str">
        <f>IFERROR(IF(INDEX(database[],$C298,Q$6)=0,"",INDEX(database[],$C298,Q$6)),"")</f>
        <v/>
      </c>
      <c r="R298" s="46" t="str">
        <f>IFERROR(IF(INDEX(database[],$C298,R$6)=0,"",INDEX(database[],$C298,R$6)),"")</f>
        <v/>
      </c>
      <c r="S298" s="31" t="str">
        <f>IFERROR(IF(INDEX(database[],$C298,S$6)=0,"",INDEX(database[],$C298,S$6)),"")</f>
        <v/>
      </c>
      <c r="T298" s="31" t="str">
        <f>IFERROR(IF(INDEX(database[],$C298,T$6)=0,"",INDEX(database[],$C298,T$6)),"")</f>
        <v/>
      </c>
      <c r="U298" s="31" t="str">
        <f>IFERROR(IF(INDEX(database[],$C298,U$6)=0,"",INDEX(database[],$C298,U$6)),"")</f>
        <v/>
      </c>
      <c r="V298" s="31" t="str">
        <f>IFERROR(IF(INDEX(database[],$C298,V$6)=0,"",INDEX(database[],$C298,V$6)),"")</f>
        <v/>
      </c>
      <c r="W298" s="31" t="str">
        <f>IFERROR(IF(INDEX(database[],$C298,W$6)=0,"",INDEX(database[],$C298,W$6)),"")</f>
        <v/>
      </c>
      <c r="X298" s="31" t="str">
        <f>IFERROR(IF(INDEX(database[],$C298,X$6)=0,"",INDEX(database[],$C298,X$6)),"")</f>
        <v/>
      </c>
      <c r="Y298" s="31" t="str">
        <f>IFERROR(IF(INDEX(database[],$C298,Y$6)=0,"",INDEX(database[],$C298,Y$6)),"")</f>
        <v/>
      </c>
      <c r="Z298" s="31" t="str">
        <f>IFERROR(IF(INDEX(database[],$C298,Z$6)=0,"",INDEX(database[],$C298,Z$6)),"")</f>
        <v/>
      </c>
      <c r="AA298" s="31" t="str">
        <f>IFERROR(IF(INDEX(database[],$C298,AA$6)=0,"",INDEX(database[],$C298,AA$6)),"")</f>
        <v/>
      </c>
      <c r="AB298" s="31" t="str">
        <f>IFERROR(IF(INDEX(database[],$C298,AB$6)=0,"",INDEX(database[],$C298,AB$6)),"")</f>
        <v/>
      </c>
      <c r="AC298" s="31" t="str">
        <f>IFERROR(IF(INDEX(database[],$C298,AC$6)=0,"",INDEX(database[],$C298,AC$6)),"")</f>
        <v/>
      </c>
      <c r="AD298" s="31" t="str">
        <f>IFERROR(IF(INDEX(database[],$C298,AD$6)=0,"",INDEX(database[],$C298,AD$6)),"")</f>
        <v/>
      </c>
      <c r="AE298" s="31" t="str">
        <f>IFERROR(IF(INDEX(database[],$C298,AE$6)=0,"",INDEX(database[],$C298,AE$6)),"")</f>
        <v/>
      </c>
      <c r="AF298" s="31" t="str">
        <f>IFERROR(IF(INDEX(database[],$C298,AF$6)=0,"",INDEX(database[],$C298,AF$6)),"")</f>
        <v/>
      </c>
      <c r="AG298" s="31" t="str">
        <f>IFERROR(IF(INDEX(database[],$C298,AG$6)=0,"",INDEX(database[],$C298,AG$6)),"")</f>
        <v/>
      </c>
      <c r="AH298" s="31" t="str">
        <f>IFERROR(IF(INDEX(database[],$C298,AH$6)=0,"",INDEX(database[],$C298,AH$6)),"")</f>
        <v/>
      </c>
      <c r="AI298" s="31" t="str">
        <f>IFERROR(IF(INDEX(database[],$C298,AI$6)=0,"",INDEX(database[],$C298,AI$6)),"")</f>
        <v/>
      </c>
      <c r="AJ298" s="31" t="str">
        <f>IFERROR(IF(INDEX(database[],$C298,AJ$6)=0,"",INDEX(database[],$C298,AJ$6)),"")</f>
        <v/>
      </c>
      <c r="AK298" s="31" t="str">
        <f>IFERROR(IF(INDEX(database[],$C298,AK$6)=0,"",INDEX(database[],$C298,AK$6)),"")</f>
        <v/>
      </c>
      <c r="AL298" s="31" t="str">
        <f>IFERROR(IF(INDEX(database[],$C298,AL$6)=0,"",INDEX(database[],$C298,AL$6)),"")</f>
        <v/>
      </c>
      <c r="AM298" s="31" t="str">
        <f>IFERROR(IF(INDEX(database[],$C298,AM$6)=0,"",INDEX(database[],$C298,AM$6)),"")</f>
        <v/>
      </c>
      <c r="AN298" s="31" t="str">
        <f>IFERROR(IF(INDEX(database[],$C298,AN$6)=0,"",INDEX(database[],$C298,AN$6)),"")</f>
        <v/>
      </c>
      <c r="AO298" s="31" t="str">
        <f>IFERROR(IF(INDEX(database[],$C298,AO$6)=0,"",INDEX(database[],$C298,AO$6)),"")</f>
        <v/>
      </c>
      <c r="AP298" s="31" t="str">
        <f>IFERROR(IF(INDEX(database[],$C298,AP$6)=0,"",INDEX(database[],$C298,AP$6)),"")</f>
        <v/>
      </c>
      <c r="AQ298" s="31" t="str">
        <f>IFERROR(IF(INDEX(database[],$C298,AQ$6)=0,"",INDEX(database[],$C298,AQ$6)),"")</f>
        <v/>
      </c>
      <c r="AR298" s="31" t="str">
        <f>IFERROR(IF(INDEX(database[],$C298,AR$6)=0,"",INDEX(database[],$C298,AR$6)),"")</f>
        <v/>
      </c>
      <c r="AS298" s="31" t="str">
        <f>IFERROR(IF(INDEX(database[],$C298,AS$6)=0,"",INDEX(database[],$C298,AS$6)),"")</f>
        <v/>
      </c>
      <c r="AT298" s="31" t="str">
        <f>IFERROR(IF(INDEX(database[],$C298,AT$6)=0,"",INDEX(database[],$C298,AT$6)),"")</f>
        <v/>
      </c>
      <c r="AU298" s="31" t="str">
        <f>IFERROR(IF(INDEX(database[],$C298,AU$6)=0,"",INDEX(database[],$C298,AU$6)),"")</f>
        <v/>
      </c>
      <c r="AV298" s="31" t="str">
        <f>IFERROR(IF(INDEX(database[],$C298,AV$6)=0,"",INDEX(database[],$C298,AV$6)),"")</f>
        <v/>
      </c>
      <c r="AW298" s="31" t="str">
        <f t="shared" si="146"/>
        <v/>
      </c>
      <c r="AX298" s="49" t="str">
        <f t="shared" si="151"/>
        <v/>
      </c>
      <c r="AY298" s="31" t="str">
        <f t="shared" si="152"/>
        <v/>
      </c>
      <c r="AZ298" s="31" t="str">
        <f t="shared" si="153"/>
        <v/>
      </c>
      <c r="BA298" s="49" t="str">
        <f t="shared" ca="1" si="154"/>
        <v/>
      </c>
      <c r="BB298" s="51" t="str">
        <f t="shared" ca="1" si="155"/>
        <v/>
      </c>
      <c r="BC298" s="50" t="str">
        <f t="shared" si="162"/>
        <v/>
      </c>
      <c r="BD298" s="46" t="str">
        <f t="shared" si="162"/>
        <v/>
      </c>
      <c r="BE298" s="46" t="str">
        <f t="shared" si="162"/>
        <v/>
      </c>
      <c r="BF298" s="46" t="str">
        <f t="shared" si="162"/>
        <v/>
      </c>
      <c r="BG298" s="46" t="str">
        <f t="shared" si="162"/>
        <v/>
      </c>
      <c r="BH298" s="46" t="str">
        <f t="shared" si="162"/>
        <v/>
      </c>
      <c r="BI298" s="46" t="str">
        <f t="shared" si="162"/>
        <v/>
      </c>
      <c r="BJ298" s="31" t="str">
        <f t="shared" si="156"/>
        <v/>
      </c>
      <c r="BK298" s="31" t="str">
        <f t="shared" si="157"/>
        <v/>
      </c>
      <c r="BL298" s="31" t="str">
        <f t="shared" si="158"/>
        <v/>
      </c>
      <c r="BM298" s="31" t="str">
        <f t="shared" si="159"/>
        <v/>
      </c>
      <c r="BN298" s="31" t="str">
        <f t="shared" si="160"/>
        <v/>
      </c>
      <c r="BO298" s="31" t="str">
        <f t="shared" si="161"/>
        <v/>
      </c>
      <c r="BP298" s="48"/>
      <c r="BQ298" s="48"/>
      <c r="BR298" s="48"/>
      <c r="BS298" s="48"/>
      <c r="BT298" s="48"/>
      <c r="BU298" s="31">
        <f>IFERROR(IF(OR(BU$7="",List!$B$8="",List!$B$8="All"),1,IF(List!$B$8=INDEX(IF(BU$5="d",DateTable,MainTable),$C298,BU$6),1,0)),0)</f>
        <v>1</v>
      </c>
      <c r="BV298" s="31">
        <f>IFERROR(IF(OR(BV$7="",List!$B$11="",List!$B$11="All"),1,IF(List!$B$11=INDEX(IF(BV$5="d",DateTable,MainTable),$C298,BV$6),1,0)),0)</f>
        <v>1</v>
      </c>
      <c r="BW298" s="31">
        <f>IFERROR(IF(OR(BW$7="",List!$B$14="",List!$B$14="All"),1,IF(List!$B$14=INDEX(IF(BW$5="d",DateTable,MainTable),$C298,BW$6),1,0)),0)</f>
        <v>1</v>
      </c>
      <c r="BX298" s="31">
        <f>IFERROR(IF(OR(BX$7="",List!$B$17="",List!$B$17="All"),1,IF(List!$B$17=INDEX(IF(BX$5="d",DateTable,MainTable),$C298,BX$6),1,0)),0)</f>
        <v>1</v>
      </c>
      <c r="BY298" s="31">
        <f t="shared" si="163"/>
        <v>1</v>
      </c>
      <c r="CA298" s="31" t="str">
        <f t="shared" si="164"/>
        <v/>
      </c>
      <c r="CB298" s="31" t="str">
        <f t="shared" si="147"/>
        <v/>
      </c>
      <c r="CD298" s="31">
        <f>IFERROR(IF(OR(Dashboard!$C$7="",Dashboard!$C$7="All"),1,IF(Dashboard!$C$7=INDEX(MainTable,$C298,CD$6),1,0)),0)</f>
        <v>1</v>
      </c>
      <c r="CE298" s="31">
        <f>IFERROR(IF(OR(Dashboard!$E$7="",Dashboard!$E$7="All"),1,IF(Dashboard!$E$7=INDEX(MainTable,$C298,CE$6),1,0)),0)</f>
        <v>1</v>
      </c>
      <c r="CF298" s="31">
        <f>IFERROR(IF(OR(Dashboard!$G$7="",Dashboard!$G$7="All"),1,IF(Dashboard!$G$7=INDEX(MainTable,$C298,CF$6),1,0)),0)</f>
        <v>1</v>
      </c>
      <c r="CG298" s="31">
        <f>IFERROR(IF(OR(Dashboard!$I$7="",Dashboard!$I$7="All"),1,IF(Dashboard!$I$7=INDEX(MainTable,$C298,CG$6),1,0)),0)</f>
        <v>1</v>
      </c>
      <c r="CH298" s="31">
        <f t="shared" si="165"/>
        <v>1</v>
      </c>
      <c r="CJ298" s="31">
        <f t="shared" ca="1" si="166"/>
        <v>0</v>
      </c>
      <c r="CK298" s="31">
        <f t="shared" ca="1" si="148"/>
        <v>0</v>
      </c>
      <c r="CL298" s="31">
        <f t="shared" si="149"/>
        <v>0</v>
      </c>
      <c r="CM298" s="31">
        <f t="shared" si="150"/>
        <v>0</v>
      </c>
      <c r="DG298" s="31" t="str">
        <f t="shared" si="142"/>
        <v/>
      </c>
      <c r="DH298" s="31" t="str">
        <f>IFERROR(IF(COUNTIF($DG$8:$DG298,DG298)&gt;1,"",DG298),"")</f>
        <v/>
      </c>
      <c r="DI298" s="31" t="str">
        <f t="array" ref="DI298">IFERROR(INDEX(filter1,SMALL(IF(LEN(filter1)&gt;0,ROW(filter1)-ROW(INDEX(filter1,1,1))+1),ROW($DF298)-ROW($DF$7))),"")</f>
        <v/>
      </c>
      <c r="DJ298" s="31" t="str">
        <f t="shared" si="143"/>
        <v/>
      </c>
      <c r="DK298" s="31" t="str">
        <f>IFERROR(IF(COUNTIF($DJ$8:$DJ298,DJ298)&gt;1,"",DJ298),"")</f>
        <v/>
      </c>
      <c r="DL298" s="31" t="str">
        <f t="array" ref="DL298">IFERROR(INDEX(filter2,SMALL(IF(LEN(filter2)&gt;0,ROW(filter2)-ROW(INDEX(filter2,1,1))+1),ROW($DF298)-ROW($DF$7))),"")</f>
        <v/>
      </c>
      <c r="DM298" s="31" t="str">
        <f t="shared" si="144"/>
        <v/>
      </c>
      <c r="DN298" s="31" t="str">
        <f>IFERROR(IF(COUNTIF($DM$8:$DM298,DM298)&gt;1,"",DM298),"")</f>
        <v/>
      </c>
      <c r="DO298" s="31" t="str">
        <f t="array" ref="DO298">IFERROR(INDEX(filter3,SMALL(IF(LEN(filter3)&gt;0,ROW(filter3)-ROW(INDEX(filter3,1,1))+1),ROW($DF298)-ROW($DF$7))),"")</f>
        <v/>
      </c>
      <c r="DP298" s="31" t="str">
        <f t="shared" si="145"/>
        <v/>
      </c>
      <c r="DQ298" s="31" t="str">
        <f>IFERROR(IF(COUNTIF($DP$8:$DP298,DP298)&gt;1,"",DP298),"")</f>
        <v/>
      </c>
      <c r="DR298" s="31" t="str">
        <f t="array" ref="DR298">IFERROR(INDEX(filter4,SMALL(IF(LEN(filter4)&gt;0,ROW(filter4)-ROW(INDEX(filter4,1,1))+1),ROW($DF298)-ROW($DF$7))),"")</f>
        <v/>
      </c>
      <c r="DY298" s="75"/>
      <c r="DZ298" s="75"/>
      <c r="EA298" s="75"/>
      <c r="EB298" s="75"/>
      <c r="EC298" s="75"/>
      <c r="ED298" s="75"/>
      <c r="EE298" s="75"/>
      <c r="EF298" s="75"/>
      <c r="EG298" s="75"/>
      <c r="EH298" s="75"/>
      <c r="EI298" s="75"/>
      <c r="EJ298" s="75"/>
    </row>
    <row r="299" spans="3:140" ht="15" customHeight="1" x14ac:dyDescent="0.25">
      <c r="C299" s="31">
        <v>292</v>
      </c>
      <c r="D299" s="31" t="str">
        <f>IFERROR(IF(INDEX(database[],$C299,D$6)=0,"",INDEX(database[],$C299,D$6)),"")</f>
        <v/>
      </c>
      <c r="E299" s="46" t="str">
        <f>IFERROR(IF(INDEX(database[],$C299,E$6)=0,"",INDEX(database[],$C299,E$6)),"")</f>
        <v/>
      </c>
      <c r="F299" s="31" t="str">
        <f>IFERROR(IF(INDEX(database[],$C299,F$6)=0,"",INDEX(database[],$C299,F$6)),"")</f>
        <v/>
      </c>
      <c r="G299" s="31" t="str">
        <f>IFERROR(IF(INDEX(database[],$C299,G$6)=0,"",INDEX(database[],$C299,G$6)),"")</f>
        <v/>
      </c>
      <c r="H299" s="31" t="str">
        <f>IFERROR(IF(INDEX(database[],$C299,H$6)=0,"",INDEX(database[],$C299,H$6)),"")</f>
        <v/>
      </c>
      <c r="I299" s="31" t="str">
        <f>IFERROR(IF(INDEX(database[],$C299,I$6)=0,"",INDEX(database[],$C299,I$6)),"")</f>
        <v/>
      </c>
      <c r="J299" s="31" t="str">
        <f>IFERROR(IF(INDEX(database[],$C299,J$6)=0,"",INDEX(database[],$C299,J$6)),"")</f>
        <v/>
      </c>
      <c r="K299" s="31" t="str">
        <f>IFERROR(IF(INDEX(database[],$C299,K$6)=0,"",INDEX(database[],$C299,K$6)),"")</f>
        <v/>
      </c>
      <c r="L299" s="31" t="str">
        <f>IFERROR(IF(INDEX(database[],$C299,L$6)=0,"",INDEX(database[],$C299,L$6)),"")</f>
        <v/>
      </c>
      <c r="M299" s="31" t="str">
        <f>IFERROR(IF(INDEX(database[],$C299,M$6)=0,"",INDEX(database[],$C299,M$6)),"")</f>
        <v/>
      </c>
      <c r="N299" s="31" t="str">
        <f>IFERROR(IF(INDEX(database[],$C299,N$6)=0,"",INDEX(database[],$C299,N$6)),"")</f>
        <v/>
      </c>
      <c r="O299" s="31" t="str">
        <f>IFERROR(IF(INDEX(database[],$C299,O$6)=0,"",INDEX(database[],$C299,O$6)),"")</f>
        <v/>
      </c>
      <c r="P299" s="31" t="str">
        <f>IFERROR(IF(INDEX(database[],$C299,P$6)=0,"",INDEX(database[],$C299,P$6)),"")</f>
        <v/>
      </c>
      <c r="Q299" s="31" t="str">
        <f>IFERROR(IF(INDEX(database[],$C299,Q$6)=0,"",INDEX(database[],$C299,Q$6)),"")</f>
        <v/>
      </c>
      <c r="R299" s="46" t="str">
        <f>IFERROR(IF(INDEX(database[],$C299,R$6)=0,"",INDEX(database[],$C299,R$6)),"")</f>
        <v/>
      </c>
      <c r="S299" s="31" t="str">
        <f>IFERROR(IF(INDEX(database[],$C299,S$6)=0,"",INDEX(database[],$C299,S$6)),"")</f>
        <v/>
      </c>
      <c r="T299" s="31" t="str">
        <f>IFERROR(IF(INDEX(database[],$C299,T$6)=0,"",INDEX(database[],$C299,T$6)),"")</f>
        <v/>
      </c>
      <c r="U299" s="31" t="str">
        <f>IFERROR(IF(INDEX(database[],$C299,U$6)=0,"",INDEX(database[],$C299,U$6)),"")</f>
        <v/>
      </c>
      <c r="V299" s="31" t="str">
        <f>IFERROR(IF(INDEX(database[],$C299,V$6)=0,"",INDEX(database[],$C299,V$6)),"")</f>
        <v/>
      </c>
      <c r="W299" s="31" t="str">
        <f>IFERROR(IF(INDEX(database[],$C299,W$6)=0,"",INDEX(database[],$C299,W$6)),"")</f>
        <v/>
      </c>
      <c r="X299" s="31" t="str">
        <f>IFERROR(IF(INDEX(database[],$C299,X$6)=0,"",INDEX(database[],$C299,X$6)),"")</f>
        <v/>
      </c>
      <c r="Y299" s="31" t="str">
        <f>IFERROR(IF(INDEX(database[],$C299,Y$6)=0,"",INDEX(database[],$C299,Y$6)),"")</f>
        <v/>
      </c>
      <c r="Z299" s="31" t="str">
        <f>IFERROR(IF(INDEX(database[],$C299,Z$6)=0,"",INDEX(database[],$C299,Z$6)),"")</f>
        <v/>
      </c>
      <c r="AA299" s="31" t="str">
        <f>IFERROR(IF(INDEX(database[],$C299,AA$6)=0,"",INDEX(database[],$C299,AA$6)),"")</f>
        <v/>
      </c>
      <c r="AB299" s="31" t="str">
        <f>IFERROR(IF(INDEX(database[],$C299,AB$6)=0,"",INDEX(database[],$C299,AB$6)),"")</f>
        <v/>
      </c>
      <c r="AC299" s="31" t="str">
        <f>IFERROR(IF(INDEX(database[],$C299,AC$6)=0,"",INDEX(database[],$C299,AC$6)),"")</f>
        <v/>
      </c>
      <c r="AD299" s="31" t="str">
        <f>IFERROR(IF(INDEX(database[],$C299,AD$6)=0,"",INDEX(database[],$C299,AD$6)),"")</f>
        <v/>
      </c>
      <c r="AE299" s="31" t="str">
        <f>IFERROR(IF(INDEX(database[],$C299,AE$6)=0,"",INDEX(database[],$C299,AE$6)),"")</f>
        <v/>
      </c>
      <c r="AF299" s="31" t="str">
        <f>IFERROR(IF(INDEX(database[],$C299,AF$6)=0,"",INDEX(database[],$C299,AF$6)),"")</f>
        <v/>
      </c>
      <c r="AG299" s="31" t="str">
        <f>IFERROR(IF(INDEX(database[],$C299,AG$6)=0,"",INDEX(database[],$C299,AG$6)),"")</f>
        <v/>
      </c>
      <c r="AH299" s="31" t="str">
        <f>IFERROR(IF(INDEX(database[],$C299,AH$6)=0,"",INDEX(database[],$C299,AH$6)),"")</f>
        <v/>
      </c>
      <c r="AI299" s="31" t="str">
        <f>IFERROR(IF(INDEX(database[],$C299,AI$6)=0,"",INDEX(database[],$C299,AI$6)),"")</f>
        <v/>
      </c>
      <c r="AJ299" s="31" t="str">
        <f>IFERROR(IF(INDEX(database[],$C299,AJ$6)=0,"",INDEX(database[],$C299,AJ$6)),"")</f>
        <v/>
      </c>
      <c r="AK299" s="31" t="str">
        <f>IFERROR(IF(INDEX(database[],$C299,AK$6)=0,"",INDEX(database[],$C299,AK$6)),"")</f>
        <v/>
      </c>
      <c r="AL299" s="31" t="str">
        <f>IFERROR(IF(INDEX(database[],$C299,AL$6)=0,"",INDEX(database[],$C299,AL$6)),"")</f>
        <v/>
      </c>
      <c r="AM299" s="31" t="str">
        <f>IFERROR(IF(INDEX(database[],$C299,AM$6)=0,"",INDEX(database[],$C299,AM$6)),"")</f>
        <v/>
      </c>
      <c r="AN299" s="31" t="str">
        <f>IFERROR(IF(INDEX(database[],$C299,AN$6)=0,"",INDEX(database[],$C299,AN$6)),"")</f>
        <v/>
      </c>
      <c r="AO299" s="31" t="str">
        <f>IFERROR(IF(INDEX(database[],$C299,AO$6)=0,"",INDEX(database[],$C299,AO$6)),"")</f>
        <v/>
      </c>
      <c r="AP299" s="31" t="str">
        <f>IFERROR(IF(INDEX(database[],$C299,AP$6)=0,"",INDEX(database[],$C299,AP$6)),"")</f>
        <v/>
      </c>
      <c r="AQ299" s="31" t="str">
        <f>IFERROR(IF(INDEX(database[],$C299,AQ$6)=0,"",INDEX(database[],$C299,AQ$6)),"")</f>
        <v/>
      </c>
      <c r="AR299" s="31" t="str">
        <f>IFERROR(IF(INDEX(database[],$C299,AR$6)=0,"",INDEX(database[],$C299,AR$6)),"")</f>
        <v/>
      </c>
      <c r="AS299" s="31" t="str">
        <f>IFERROR(IF(INDEX(database[],$C299,AS$6)=0,"",INDEX(database[],$C299,AS$6)),"")</f>
        <v/>
      </c>
      <c r="AT299" s="31" t="str">
        <f>IFERROR(IF(INDEX(database[],$C299,AT$6)=0,"",INDEX(database[],$C299,AT$6)),"")</f>
        <v/>
      </c>
      <c r="AU299" s="31" t="str">
        <f>IFERROR(IF(INDEX(database[],$C299,AU$6)=0,"",INDEX(database[],$C299,AU$6)),"")</f>
        <v/>
      </c>
      <c r="AV299" s="31" t="str">
        <f>IFERROR(IF(INDEX(database[],$C299,AV$6)=0,"",INDEX(database[],$C299,AV$6)),"")</f>
        <v/>
      </c>
      <c r="AW299" s="31" t="str">
        <f t="shared" si="146"/>
        <v/>
      </c>
      <c r="AX299" s="49" t="str">
        <f t="shared" si="151"/>
        <v/>
      </c>
      <c r="AY299" s="31" t="str">
        <f t="shared" si="152"/>
        <v/>
      </c>
      <c r="AZ299" s="31" t="str">
        <f t="shared" si="153"/>
        <v/>
      </c>
      <c r="BA299" s="49" t="str">
        <f t="shared" ca="1" si="154"/>
        <v/>
      </c>
      <c r="BB299" s="51" t="str">
        <f t="shared" ca="1" si="155"/>
        <v/>
      </c>
      <c r="BC299" s="50" t="str">
        <f t="shared" si="162"/>
        <v/>
      </c>
      <c r="BD299" s="46" t="str">
        <f t="shared" si="162"/>
        <v/>
      </c>
      <c r="BE299" s="46" t="str">
        <f t="shared" si="162"/>
        <v/>
      </c>
      <c r="BF299" s="46" t="str">
        <f t="shared" si="162"/>
        <v/>
      </c>
      <c r="BG299" s="46" t="str">
        <f t="shared" si="162"/>
        <v/>
      </c>
      <c r="BH299" s="46" t="str">
        <f t="shared" si="162"/>
        <v/>
      </c>
      <c r="BI299" s="46" t="str">
        <f t="shared" si="162"/>
        <v/>
      </c>
      <c r="BJ299" s="31" t="str">
        <f t="shared" si="156"/>
        <v/>
      </c>
      <c r="BK299" s="31" t="str">
        <f t="shared" si="157"/>
        <v/>
      </c>
      <c r="BL299" s="31" t="str">
        <f t="shared" si="158"/>
        <v/>
      </c>
      <c r="BM299" s="31" t="str">
        <f t="shared" si="159"/>
        <v/>
      </c>
      <c r="BN299" s="31" t="str">
        <f t="shared" si="160"/>
        <v/>
      </c>
      <c r="BO299" s="31" t="str">
        <f t="shared" si="161"/>
        <v/>
      </c>
      <c r="BP299" s="48"/>
      <c r="BQ299" s="48"/>
      <c r="BR299" s="48"/>
      <c r="BS299" s="48"/>
      <c r="BT299" s="48"/>
      <c r="BU299" s="31">
        <f>IFERROR(IF(OR(BU$7="",List!$B$8="",List!$B$8="All"),1,IF(List!$B$8=INDEX(IF(BU$5="d",DateTable,MainTable),$C299,BU$6),1,0)),0)</f>
        <v>1</v>
      </c>
      <c r="BV299" s="31">
        <f>IFERROR(IF(OR(BV$7="",List!$B$11="",List!$B$11="All"),1,IF(List!$B$11=INDEX(IF(BV$5="d",DateTable,MainTable),$C299,BV$6),1,0)),0)</f>
        <v>1</v>
      </c>
      <c r="BW299" s="31">
        <f>IFERROR(IF(OR(BW$7="",List!$B$14="",List!$B$14="All"),1,IF(List!$B$14=INDEX(IF(BW$5="d",DateTable,MainTable),$C299,BW$6),1,0)),0)</f>
        <v>1</v>
      </c>
      <c r="BX299" s="31">
        <f>IFERROR(IF(OR(BX$7="",List!$B$17="",List!$B$17="All"),1,IF(List!$B$17=INDEX(IF(BX$5="d",DateTable,MainTable),$C299,BX$6),1,0)),0)</f>
        <v>1</v>
      </c>
      <c r="BY299" s="31">
        <f t="shared" si="163"/>
        <v>1</v>
      </c>
      <c r="CA299" s="31" t="str">
        <f t="shared" si="164"/>
        <v/>
      </c>
      <c r="CB299" s="31" t="str">
        <f t="shared" si="147"/>
        <v/>
      </c>
      <c r="CD299" s="31">
        <f>IFERROR(IF(OR(Dashboard!$C$7="",Dashboard!$C$7="All"),1,IF(Dashboard!$C$7=INDEX(MainTable,$C299,CD$6),1,0)),0)</f>
        <v>1</v>
      </c>
      <c r="CE299" s="31">
        <f>IFERROR(IF(OR(Dashboard!$E$7="",Dashboard!$E$7="All"),1,IF(Dashboard!$E$7=INDEX(MainTable,$C299,CE$6),1,0)),0)</f>
        <v>1</v>
      </c>
      <c r="CF299" s="31">
        <f>IFERROR(IF(OR(Dashboard!$G$7="",Dashboard!$G$7="All"),1,IF(Dashboard!$G$7=INDEX(MainTable,$C299,CF$6),1,0)),0)</f>
        <v>1</v>
      </c>
      <c r="CG299" s="31">
        <f>IFERROR(IF(OR(Dashboard!$I$7="",Dashboard!$I$7="All"),1,IF(Dashboard!$I$7=INDEX(MainTable,$C299,CG$6),1,0)),0)</f>
        <v>1</v>
      </c>
      <c r="CH299" s="31">
        <f t="shared" si="165"/>
        <v>1</v>
      </c>
      <c r="CJ299" s="31">
        <f t="shared" ca="1" si="166"/>
        <v>0</v>
      </c>
      <c r="CK299" s="31">
        <f t="shared" ca="1" si="148"/>
        <v>0</v>
      </c>
      <c r="CL299" s="31">
        <f t="shared" si="149"/>
        <v>0</v>
      </c>
      <c r="CM299" s="31">
        <f t="shared" si="150"/>
        <v>0</v>
      </c>
      <c r="DG299" s="31" t="str">
        <f t="shared" si="142"/>
        <v/>
      </c>
      <c r="DH299" s="31" t="str">
        <f>IFERROR(IF(COUNTIF($DG$8:$DG299,DG299)&gt;1,"",DG299),"")</f>
        <v/>
      </c>
      <c r="DI299" s="31" t="str">
        <f t="array" ref="DI299">IFERROR(INDEX(filter1,SMALL(IF(LEN(filter1)&gt;0,ROW(filter1)-ROW(INDEX(filter1,1,1))+1),ROW($DF299)-ROW($DF$7))),"")</f>
        <v/>
      </c>
      <c r="DJ299" s="31" t="str">
        <f t="shared" si="143"/>
        <v/>
      </c>
      <c r="DK299" s="31" t="str">
        <f>IFERROR(IF(COUNTIF($DJ$8:$DJ299,DJ299)&gt;1,"",DJ299),"")</f>
        <v/>
      </c>
      <c r="DL299" s="31" t="str">
        <f t="array" ref="DL299">IFERROR(INDEX(filter2,SMALL(IF(LEN(filter2)&gt;0,ROW(filter2)-ROW(INDEX(filter2,1,1))+1),ROW($DF299)-ROW($DF$7))),"")</f>
        <v/>
      </c>
      <c r="DM299" s="31" t="str">
        <f t="shared" si="144"/>
        <v/>
      </c>
      <c r="DN299" s="31" t="str">
        <f>IFERROR(IF(COUNTIF($DM$8:$DM299,DM299)&gt;1,"",DM299),"")</f>
        <v/>
      </c>
      <c r="DO299" s="31" t="str">
        <f t="array" ref="DO299">IFERROR(INDEX(filter3,SMALL(IF(LEN(filter3)&gt;0,ROW(filter3)-ROW(INDEX(filter3,1,1))+1),ROW($DF299)-ROW($DF$7))),"")</f>
        <v/>
      </c>
      <c r="DP299" s="31" t="str">
        <f t="shared" si="145"/>
        <v/>
      </c>
      <c r="DQ299" s="31" t="str">
        <f>IFERROR(IF(COUNTIF($DP$8:$DP299,DP299)&gt;1,"",DP299),"")</f>
        <v/>
      </c>
      <c r="DR299" s="31" t="str">
        <f t="array" ref="DR299">IFERROR(INDEX(filter4,SMALL(IF(LEN(filter4)&gt;0,ROW(filter4)-ROW(INDEX(filter4,1,1))+1),ROW($DF299)-ROW($DF$7))),"")</f>
        <v/>
      </c>
      <c r="DY299" s="75"/>
      <c r="DZ299" s="75"/>
      <c r="EA299" s="75"/>
      <c r="EB299" s="75"/>
      <c r="EC299" s="75"/>
      <c r="ED299" s="75"/>
      <c r="EE299" s="75"/>
      <c r="EF299" s="75"/>
      <c r="EG299" s="75"/>
      <c r="EH299" s="75"/>
      <c r="EI299" s="75"/>
      <c r="EJ299" s="75"/>
    </row>
    <row r="300" spans="3:140" ht="15" customHeight="1" x14ac:dyDescent="0.25">
      <c r="C300" s="31">
        <v>293</v>
      </c>
      <c r="D300" s="31" t="str">
        <f>IFERROR(IF(INDEX(database[],$C300,D$6)=0,"",INDEX(database[],$C300,D$6)),"")</f>
        <v/>
      </c>
      <c r="E300" s="46" t="str">
        <f>IFERROR(IF(INDEX(database[],$C300,E$6)=0,"",INDEX(database[],$C300,E$6)),"")</f>
        <v/>
      </c>
      <c r="F300" s="31" t="str">
        <f>IFERROR(IF(INDEX(database[],$C300,F$6)=0,"",INDEX(database[],$C300,F$6)),"")</f>
        <v/>
      </c>
      <c r="G300" s="31" t="str">
        <f>IFERROR(IF(INDEX(database[],$C300,G$6)=0,"",INDEX(database[],$C300,G$6)),"")</f>
        <v/>
      </c>
      <c r="H300" s="31" t="str">
        <f>IFERROR(IF(INDEX(database[],$C300,H$6)=0,"",INDEX(database[],$C300,H$6)),"")</f>
        <v/>
      </c>
      <c r="I300" s="31" t="str">
        <f>IFERROR(IF(INDEX(database[],$C300,I$6)=0,"",INDEX(database[],$C300,I$6)),"")</f>
        <v/>
      </c>
      <c r="J300" s="31" t="str">
        <f>IFERROR(IF(INDEX(database[],$C300,J$6)=0,"",INDEX(database[],$C300,J$6)),"")</f>
        <v/>
      </c>
      <c r="K300" s="31" t="str">
        <f>IFERROR(IF(INDEX(database[],$C300,K$6)=0,"",INDEX(database[],$C300,K$6)),"")</f>
        <v/>
      </c>
      <c r="L300" s="31" t="str">
        <f>IFERROR(IF(INDEX(database[],$C300,L$6)=0,"",INDEX(database[],$C300,L$6)),"")</f>
        <v/>
      </c>
      <c r="M300" s="31" t="str">
        <f>IFERROR(IF(INDEX(database[],$C300,M$6)=0,"",INDEX(database[],$C300,M$6)),"")</f>
        <v/>
      </c>
      <c r="N300" s="31" t="str">
        <f>IFERROR(IF(INDEX(database[],$C300,N$6)=0,"",INDEX(database[],$C300,N$6)),"")</f>
        <v/>
      </c>
      <c r="O300" s="31" t="str">
        <f>IFERROR(IF(INDEX(database[],$C300,O$6)=0,"",INDEX(database[],$C300,O$6)),"")</f>
        <v/>
      </c>
      <c r="P300" s="31" t="str">
        <f>IFERROR(IF(INDEX(database[],$C300,P$6)=0,"",INDEX(database[],$C300,P$6)),"")</f>
        <v/>
      </c>
      <c r="Q300" s="31" t="str">
        <f>IFERROR(IF(INDEX(database[],$C300,Q$6)=0,"",INDEX(database[],$C300,Q$6)),"")</f>
        <v/>
      </c>
      <c r="R300" s="46" t="str">
        <f>IFERROR(IF(INDEX(database[],$C300,R$6)=0,"",INDEX(database[],$C300,R$6)),"")</f>
        <v/>
      </c>
      <c r="S300" s="31" t="str">
        <f>IFERROR(IF(INDEX(database[],$C300,S$6)=0,"",INDEX(database[],$C300,S$6)),"")</f>
        <v/>
      </c>
      <c r="T300" s="31" t="str">
        <f>IFERROR(IF(INDEX(database[],$C300,T$6)=0,"",INDEX(database[],$C300,T$6)),"")</f>
        <v/>
      </c>
      <c r="U300" s="31" t="str">
        <f>IFERROR(IF(INDEX(database[],$C300,U$6)=0,"",INDEX(database[],$C300,U$6)),"")</f>
        <v/>
      </c>
      <c r="V300" s="31" t="str">
        <f>IFERROR(IF(INDEX(database[],$C300,V$6)=0,"",INDEX(database[],$C300,V$6)),"")</f>
        <v/>
      </c>
      <c r="W300" s="31" t="str">
        <f>IFERROR(IF(INDEX(database[],$C300,W$6)=0,"",INDEX(database[],$C300,W$6)),"")</f>
        <v/>
      </c>
      <c r="X300" s="31" t="str">
        <f>IFERROR(IF(INDEX(database[],$C300,X$6)=0,"",INDEX(database[],$C300,X$6)),"")</f>
        <v/>
      </c>
      <c r="Y300" s="31" t="str">
        <f>IFERROR(IF(INDEX(database[],$C300,Y$6)=0,"",INDEX(database[],$C300,Y$6)),"")</f>
        <v/>
      </c>
      <c r="Z300" s="31" t="str">
        <f>IFERROR(IF(INDEX(database[],$C300,Z$6)=0,"",INDEX(database[],$C300,Z$6)),"")</f>
        <v/>
      </c>
      <c r="AA300" s="31" t="str">
        <f>IFERROR(IF(INDEX(database[],$C300,AA$6)=0,"",INDEX(database[],$C300,AA$6)),"")</f>
        <v/>
      </c>
      <c r="AB300" s="31" t="str">
        <f>IFERROR(IF(INDEX(database[],$C300,AB$6)=0,"",INDEX(database[],$C300,AB$6)),"")</f>
        <v/>
      </c>
      <c r="AC300" s="31" t="str">
        <f>IFERROR(IF(INDEX(database[],$C300,AC$6)=0,"",INDEX(database[],$C300,AC$6)),"")</f>
        <v/>
      </c>
      <c r="AD300" s="31" t="str">
        <f>IFERROR(IF(INDEX(database[],$C300,AD$6)=0,"",INDEX(database[],$C300,AD$6)),"")</f>
        <v/>
      </c>
      <c r="AE300" s="31" t="str">
        <f>IFERROR(IF(INDEX(database[],$C300,AE$6)=0,"",INDEX(database[],$C300,AE$6)),"")</f>
        <v/>
      </c>
      <c r="AF300" s="31" t="str">
        <f>IFERROR(IF(INDEX(database[],$C300,AF$6)=0,"",INDEX(database[],$C300,AF$6)),"")</f>
        <v/>
      </c>
      <c r="AG300" s="31" t="str">
        <f>IFERROR(IF(INDEX(database[],$C300,AG$6)=0,"",INDEX(database[],$C300,AG$6)),"")</f>
        <v/>
      </c>
      <c r="AH300" s="31" t="str">
        <f>IFERROR(IF(INDEX(database[],$C300,AH$6)=0,"",INDEX(database[],$C300,AH$6)),"")</f>
        <v/>
      </c>
      <c r="AI300" s="31" t="str">
        <f>IFERROR(IF(INDEX(database[],$C300,AI$6)=0,"",INDEX(database[],$C300,AI$6)),"")</f>
        <v/>
      </c>
      <c r="AJ300" s="31" t="str">
        <f>IFERROR(IF(INDEX(database[],$C300,AJ$6)=0,"",INDEX(database[],$C300,AJ$6)),"")</f>
        <v/>
      </c>
      <c r="AK300" s="31" t="str">
        <f>IFERROR(IF(INDEX(database[],$C300,AK$6)=0,"",INDEX(database[],$C300,AK$6)),"")</f>
        <v/>
      </c>
      <c r="AL300" s="31" t="str">
        <f>IFERROR(IF(INDEX(database[],$C300,AL$6)=0,"",INDEX(database[],$C300,AL$6)),"")</f>
        <v/>
      </c>
      <c r="AM300" s="31" t="str">
        <f>IFERROR(IF(INDEX(database[],$C300,AM$6)=0,"",INDEX(database[],$C300,AM$6)),"")</f>
        <v/>
      </c>
      <c r="AN300" s="31" t="str">
        <f>IFERROR(IF(INDEX(database[],$C300,AN$6)=0,"",INDEX(database[],$C300,AN$6)),"")</f>
        <v/>
      </c>
      <c r="AO300" s="31" t="str">
        <f>IFERROR(IF(INDEX(database[],$C300,AO$6)=0,"",INDEX(database[],$C300,AO$6)),"")</f>
        <v/>
      </c>
      <c r="AP300" s="31" t="str">
        <f>IFERROR(IF(INDEX(database[],$C300,AP$6)=0,"",INDEX(database[],$C300,AP$6)),"")</f>
        <v/>
      </c>
      <c r="AQ300" s="31" t="str">
        <f>IFERROR(IF(INDEX(database[],$C300,AQ$6)=0,"",INDEX(database[],$C300,AQ$6)),"")</f>
        <v/>
      </c>
      <c r="AR300" s="31" t="str">
        <f>IFERROR(IF(INDEX(database[],$C300,AR$6)=0,"",INDEX(database[],$C300,AR$6)),"")</f>
        <v/>
      </c>
      <c r="AS300" s="31" t="str">
        <f>IFERROR(IF(INDEX(database[],$C300,AS$6)=0,"",INDEX(database[],$C300,AS$6)),"")</f>
        <v/>
      </c>
      <c r="AT300" s="31" t="str">
        <f>IFERROR(IF(INDEX(database[],$C300,AT$6)=0,"",INDEX(database[],$C300,AT$6)),"")</f>
        <v/>
      </c>
      <c r="AU300" s="31" t="str">
        <f>IFERROR(IF(INDEX(database[],$C300,AU$6)=0,"",INDEX(database[],$C300,AU$6)),"")</f>
        <v/>
      </c>
      <c r="AV300" s="31" t="str">
        <f>IFERROR(IF(INDEX(database[],$C300,AV$6)=0,"",INDEX(database[],$C300,AV$6)),"")</f>
        <v/>
      </c>
      <c r="AW300" s="31" t="str">
        <f t="shared" si="146"/>
        <v/>
      </c>
      <c r="AX300" s="49" t="str">
        <f t="shared" si="151"/>
        <v/>
      </c>
      <c r="AY300" s="31" t="str">
        <f t="shared" si="152"/>
        <v/>
      </c>
      <c r="AZ300" s="31" t="str">
        <f t="shared" si="153"/>
        <v/>
      </c>
      <c r="BA300" s="49" t="str">
        <f t="shared" ca="1" si="154"/>
        <v/>
      </c>
      <c r="BB300" s="51" t="str">
        <f t="shared" ca="1" si="155"/>
        <v/>
      </c>
      <c r="BC300" s="50" t="str">
        <f t="shared" si="162"/>
        <v/>
      </c>
      <c r="BD300" s="46" t="str">
        <f t="shared" si="162"/>
        <v/>
      </c>
      <c r="BE300" s="46" t="str">
        <f t="shared" si="162"/>
        <v/>
      </c>
      <c r="BF300" s="46" t="str">
        <f t="shared" si="162"/>
        <v/>
      </c>
      <c r="BG300" s="46" t="str">
        <f t="shared" si="162"/>
        <v/>
      </c>
      <c r="BH300" s="46" t="str">
        <f t="shared" si="162"/>
        <v/>
      </c>
      <c r="BI300" s="46" t="str">
        <f t="shared" si="162"/>
        <v/>
      </c>
      <c r="BJ300" s="31" t="str">
        <f t="shared" si="156"/>
        <v/>
      </c>
      <c r="BK300" s="31" t="str">
        <f t="shared" si="157"/>
        <v/>
      </c>
      <c r="BL300" s="31" t="str">
        <f t="shared" si="158"/>
        <v/>
      </c>
      <c r="BM300" s="31" t="str">
        <f t="shared" si="159"/>
        <v/>
      </c>
      <c r="BN300" s="31" t="str">
        <f t="shared" si="160"/>
        <v/>
      </c>
      <c r="BO300" s="31" t="str">
        <f t="shared" si="161"/>
        <v/>
      </c>
      <c r="BP300" s="48"/>
      <c r="BQ300" s="48"/>
      <c r="BR300" s="48"/>
      <c r="BS300" s="48"/>
      <c r="BT300" s="48"/>
      <c r="BU300" s="31">
        <f>IFERROR(IF(OR(BU$7="",List!$B$8="",List!$B$8="All"),1,IF(List!$B$8=INDEX(IF(BU$5="d",DateTable,MainTable),$C300,BU$6),1,0)),0)</f>
        <v>1</v>
      </c>
      <c r="BV300" s="31">
        <f>IFERROR(IF(OR(BV$7="",List!$B$11="",List!$B$11="All"),1,IF(List!$B$11=INDEX(IF(BV$5="d",DateTable,MainTable),$C300,BV$6),1,0)),0)</f>
        <v>1</v>
      </c>
      <c r="BW300" s="31">
        <f>IFERROR(IF(OR(BW$7="",List!$B$14="",List!$B$14="All"),1,IF(List!$B$14=INDEX(IF(BW$5="d",DateTable,MainTable),$C300,BW$6),1,0)),0)</f>
        <v>1</v>
      </c>
      <c r="BX300" s="31">
        <f>IFERROR(IF(OR(BX$7="",List!$B$17="",List!$B$17="All"),1,IF(List!$B$17=INDEX(IF(BX$5="d",DateTable,MainTable),$C300,BX$6),1,0)),0)</f>
        <v>1</v>
      </c>
      <c r="BY300" s="31">
        <f t="shared" si="163"/>
        <v>1</v>
      </c>
      <c r="CA300" s="31" t="str">
        <f t="shared" si="164"/>
        <v/>
      </c>
      <c r="CB300" s="31" t="str">
        <f t="shared" si="147"/>
        <v/>
      </c>
      <c r="CD300" s="31">
        <f>IFERROR(IF(OR(Dashboard!$C$7="",Dashboard!$C$7="All"),1,IF(Dashboard!$C$7=INDEX(MainTable,$C300,CD$6),1,0)),0)</f>
        <v>1</v>
      </c>
      <c r="CE300" s="31">
        <f>IFERROR(IF(OR(Dashboard!$E$7="",Dashboard!$E$7="All"),1,IF(Dashboard!$E$7=INDEX(MainTable,$C300,CE$6),1,0)),0)</f>
        <v>1</v>
      </c>
      <c r="CF300" s="31">
        <f>IFERROR(IF(OR(Dashboard!$G$7="",Dashboard!$G$7="All"),1,IF(Dashboard!$G$7=INDEX(MainTable,$C300,CF$6),1,0)),0)</f>
        <v>1</v>
      </c>
      <c r="CG300" s="31">
        <f>IFERROR(IF(OR(Dashboard!$I$7="",Dashboard!$I$7="All"),1,IF(Dashboard!$I$7=INDEX(MainTable,$C300,CG$6),1,0)),0)</f>
        <v>1</v>
      </c>
      <c r="CH300" s="31">
        <f t="shared" si="165"/>
        <v>1</v>
      </c>
      <c r="CJ300" s="31">
        <f t="shared" ca="1" si="166"/>
        <v>0</v>
      </c>
      <c r="CK300" s="31">
        <f t="shared" ca="1" si="148"/>
        <v>0</v>
      </c>
      <c r="CL300" s="31">
        <f t="shared" si="149"/>
        <v>0</v>
      </c>
      <c r="CM300" s="31">
        <f t="shared" si="150"/>
        <v>0</v>
      </c>
      <c r="DG300" s="31" t="str">
        <f t="shared" si="142"/>
        <v/>
      </c>
      <c r="DH300" s="31" t="str">
        <f>IFERROR(IF(COUNTIF($DG$8:$DG300,DG300)&gt;1,"",DG300),"")</f>
        <v/>
      </c>
      <c r="DI300" s="31" t="str">
        <f t="array" ref="DI300">IFERROR(INDEX(filter1,SMALL(IF(LEN(filter1)&gt;0,ROW(filter1)-ROW(INDEX(filter1,1,1))+1),ROW($DF300)-ROW($DF$7))),"")</f>
        <v/>
      </c>
      <c r="DJ300" s="31" t="str">
        <f t="shared" si="143"/>
        <v/>
      </c>
      <c r="DK300" s="31" t="str">
        <f>IFERROR(IF(COUNTIF($DJ$8:$DJ300,DJ300)&gt;1,"",DJ300),"")</f>
        <v/>
      </c>
      <c r="DL300" s="31" t="str">
        <f t="array" ref="DL300">IFERROR(INDEX(filter2,SMALL(IF(LEN(filter2)&gt;0,ROW(filter2)-ROW(INDEX(filter2,1,1))+1),ROW($DF300)-ROW($DF$7))),"")</f>
        <v/>
      </c>
      <c r="DM300" s="31" t="str">
        <f t="shared" si="144"/>
        <v/>
      </c>
      <c r="DN300" s="31" t="str">
        <f>IFERROR(IF(COUNTIF($DM$8:$DM300,DM300)&gt;1,"",DM300),"")</f>
        <v/>
      </c>
      <c r="DO300" s="31" t="str">
        <f t="array" ref="DO300">IFERROR(INDEX(filter3,SMALL(IF(LEN(filter3)&gt;0,ROW(filter3)-ROW(INDEX(filter3,1,1))+1),ROW($DF300)-ROW($DF$7))),"")</f>
        <v/>
      </c>
      <c r="DP300" s="31" t="str">
        <f t="shared" si="145"/>
        <v/>
      </c>
      <c r="DQ300" s="31" t="str">
        <f>IFERROR(IF(COUNTIF($DP$8:$DP300,DP300)&gt;1,"",DP300),"")</f>
        <v/>
      </c>
      <c r="DR300" s="31" t="str">
        <f t="array" ref="DR300">IFERROR(INDEX(filter4,SMALL(IF(LEN(filter4)&gt;0,ROW(filter4)-ROW(INDEX(filter4,1,1))+1),ROW($DF300)-ROW($DF$7))),"")</f>
        <v/>
      </c>
      <c r="DY300" s="75"/>
      <c r="DZ300" s="75"/>
      <c r="EA300" s="75"/>
      <c r="EB300" s="75"/>
      <c r="EC300" s="75"/>
      <c r="ED300" s="75"/>
      <c r="EE300" s="75"/>
      <c r="EF300" s="75"/>
      <c r="EG300" s="75"/>
      <c r="EH300" s="75"/>
      <c r="EI300" s="75"/>
      <c r="EJ300" s="75"/>
    </row>
    <row r="301" spans="3:140" ht="15" customHeight="1" x14ac:dyDescent="0.25">
      <c r="C301" s="31">
        <v>294</v>
      </c>
      <c r="D301" s="31" t="str">
        <f>IFERROR(IF(INDEX(database[],$C301,D$6)=0,"",INDEX(database[],$C301,D$6)),"")</f>
        <v/>
      </c>
      <c r="E301" s="46" t="str">
        <f>IFERROR(IF(INDEX(database[],$C301,E$6)=0,"",INDEX(database[],$C301,E$6)),"")</f>
        <v/>
      </c>
      <c r="F301" s="31" t="str">
        <f>IFERROR(IF(INDEX(database[],$C301,F$6)=0,"",INDEX(database[],$C301,F$6)),"")</f>
        <v/>
      </c>
      <c r="G301" s="31" t="str">
        <f>IFERROR(IF(INDEX(database[],$C301,G$6)=0,"",INDEX(database[],$C301,G$6)),"")</f>
        <v/>
      </c>
      <c r="H301" s="31" t="str">
        <f>IFERROR(IF(INDEX(database[],$C301,H$6)=0,"",INDEX(database[],$C301,H$6)),"")</f>
        <v/>
      </c>
      <c r="I301" s="31" t="str">
        <f>IFERROR(IF(INDEX(database[],$C301,I$6)=0,"",INDEX(database[],$C301,I$6)),"")</f>
        <v/>
      </c>
      <c r="J301" s="31" t="str">
        <f>IFERROR(IF(INDEX(database[],$C301,J$6)=0,"",INDEX(database[],$C301,J$6)),"")</f>
        <v/>
      </c>
      <c r="K301" s="31" t="str">
        <f>IFERROR(IF(INDEX(database[],$C301,K$6)=0,"",INDEX(database[],$C301,K$6)),"")</f>
        <v/>
      </c>
      <c r="L301" s="31" t="str">
        <f>IFERROR(IF(INDEX(database[],$C301,L$6)=0,"",INDEX(database[],$C301,L$6)),"")</f>
        <v/>
      </c>
      <c r="M301" s="31" t="str">
        <f>IFERROR(IF(INDEX(database[],$C301,M$6)=0,"",INDEX(database[],$C301,M$6)),"")</f>
        <v/>
      </c>
      <c r="N301" s="31" t="str">
        <f>IFERROR(IF(INDEX(database[],$C301,N$6)=0,"",INDEX(database[],$C301,N$6)),"")</f>
        <v/>
      </c>
      <c r="O301" s="31" t="str">
        <f>IFERROR(IF(INDEX(database[],$C301,O$6)=0,"",INDEX(database[],$C301,O$6)),"")</f>
        <v/>
      </c>
      <c r="P301" s="31" t="str">
        <f>IFERROR(IF(INDEX(database[],$C301,P$6)=0,"",INDEX(database[],$C301,P$6)),"")</f>
        <v/>
      </c>
      <c r="Q301" s="31" t="str">
        <f>IFERROR(IF(INDEX(database[],$C301,Q$6)=0,"",INDEX(database[],$C301,Q$6)),"")</f>
        <v/>
      </c>
      <c r="R301" s="46" t="str">
        <f>IFERROR(IF(INDEX(database[],$C301,R$6)=0,"",INDEX(database[],$C301,R$6)),"")</f>
        <v/>
      </c>
      <c r="S301" s="31" t="str">
        <f>IFERROR(IF(INDEX(database[],$C301,S$6)=0,"",INDEX(database[],$C301,S$6)),"")</f>
        <v/>
      </c>
      <c r="T301" s="31" t="str">
        <f>IFERROR(IF(INDEX(database[],$C301,T$6)=0,"",INDEX(database[],$C301,T$6)),"")</f>
        <v/>
      </c>
      <c r="U301" s="31" t="str">
        <f>IFERROR(IF(INDEX(database[],$C301,U$6)=0,"",INDEX(database[],$C301,U$6)),"")</f>
        <v/>
      </c>
      <c r="V301" s="31" t="str">
        <f>IFERROR(IF(INDEX(database[],$C301,V$6)=0,"",INDEX(database[],$C301,V$6)),"")</f>
        <v/>
      </c>
      <c r="W301" s="31" t="str">
        <f>IFERROR(IF(INDEX(database[],$C301,W$6)=0,"",INDEX(database[],$C301,W$6)),"")</f>
        <v/>
      </c>
      <c r="X301" s="31" t="str">
        <f>IFERROR(IF(INDEX(database[],$C301,X$6)=0,"",INDEX(database[],$C301,X$6)),"")</f>
        <v/>
      </c>
      <c r="Y301" s="31" t="str">
        <f>IFERROR(IF(INDEX(database[],$C301,Y$6)=0,"",INDEX(database[],$C301,Y$6)),"")</f>
        <v/>
      </c>
      <c r="Z301" s="31" t="str">
        <f>IFERROR(IF(INDEX(database[],$C301,Z$6)=0,"",INDEX(database[],$C301,Z$6)),"")</f>
        <v/>
      </c>
      <c r="AA301" s="31" t="str">
        <f>IFERROR(IF(INDEX(database[],$C301,AA$6)=0,"",INDEX(database[],$C301,AA$6)),"")</f>
        <v/>
      </c>
      <c r="AB301" s="31" t="str">
        <f>IFERROR(IF(INDEX(database[],$C301,AB$6)=0,"",INDEX(database[],$C301,AB$6)),"")</f>
        <v/>
      </c>
      <c r="AC301" s="31" t="str">
        <f>IFERROR(IF(INDEX(database[],$C301,AC$6)=0,"",INDEX(database[],$C301,AC$6)),"")</f>
        <v/>
      </c>
      <c r="AD301" s="31" t="str">
        <f>IFERROR(IF(INDEX(database[],$C301,AD$6)=0,"",INDEX(database[],$C301,AD$6)),"")</f>
        <v/>
      </c>
      <c r="AE301" s="31" t="str">
        <f>IFERROR(IF(INDEX(database[],$C301,AE$6)=0,"",INDEX(database[],$C301,AE$6)),"")</f>
        <v/>
      </c>
      <c r="AF301" s="31" t="str">
        <f>IFERROR(IF(INDEX(database[],$C301,AF$6)=0,"",INDEX(database[],$C301,AF$6)),"")</f>
        <v/>
      </c>
      <c r="AG301" s="31" t="str">
        <f>IFERROR(IF(INDEX(database[],$C301,AG$6)=0,"",INDEX(database[],$C301,AG$6)),"")</f>
        <v/>
      </c>
      <c r="AH301" s="31" t="str">
        <f>IFERROR(IF(INDEX(database[],$C301,AH$6)=0,"",INDEX(database[],$C301,AH$6)),"")</f>
        <v/>
      </c>
      <c r="AI301" s="31" t="str">
        <f>IFERROR(IF(INDEX(database[],$C301,AI$6)=0,"",INDEX(database[],$C301,AI$6)),"")</f>
        <v/>
      </c>
      <c r="AJ301" s="31" t="str">
        <f>IFERROR(IF(INDEX(database[],$C301,AJ$6)=0,"",INDEX(database[],$C301,AJ$6)),"")</f>
        <v/>
      </c>
      <c r="AK301" s="31" t="str">
        <f>IFERROR(IF(INDEX(database[],$C301,AK$6)=0,"",INDEX(database[],$C301,AK$6)),"")</f>
        <v/>
      </c>
      <c r="AL301" s="31" t="str">
        <f>IFERROR(IF(INDEX(database[],$C301,AL$6)=0,"",INDEX(database[],$C301,AL$6)),"")</f>
        <v/>
      </c>
      <c r="AM301" s="31" t="str">
        <f>IFERROR(IF(INDEX(database[],$C301,AM$6)=0,"",INDEX(database[],$C301,AM$6)),"")</f>
        <v/>
      </c>
      <c r="AN301" s="31" t="str">
        <f>IFERROR(IF(INDEX(database[],$C301,AN$6)=0,"",INDEX(database[],$C301,AN$6)),"")</f>
        <v/>
      </c>
      <c r="AO301" s="31" t="str">
        <f>IFERROR(IF(INDEX(database[],$C301,AO$6)=0,"",INDEX(database[],$C301,AO$6)),"")</f>
        <v/>
      </c>
      <c r="AP301" s="31" t="str">
        <f>IFERROR(IF(INDEX(database[],$C301,AP$6)=0,"",INDEX(database[],$C301,AP$6)),"")</f>
        <v/>
      </c>
      <c r="AQ301" s="31" t="str">
        <f>IFERROR(IF(INDEX(database[],$C301,AQ$6)=0,"",INDEX(database[],$C301,AQ$6)),"")</f>
        <v/>
      </c>
      <c r="AR301" s="31" t="str">
        <f>IFERROR(IF(INDEX(database[],$C301,AR$6)=0,"",INDEX(database[],$C301,AR$6)),"")</f>
        <v/>
      </c>
      <c r="AS301" s="31" t="str">
        <f>IFERROR(IF(INDEX(database[],$C301,AS$6)=0,"",INDEX(database[],$C301,AS$6)),"")</f>
        <v/>
      </c>
      <c r="AT301" s="31" t="str">
        <f>IFERROR(IF(INDEX(database[],$C301,AT$6)=0,"",INDEX(database[],$C301,AT$6)),"")</f>
        <v/>
      </c>
      <c r="AU301" s="31" t="str">
        <f>IFERROR(IF(INDEX(database[],$C301,AU$6)=0,"",INDEX(database[],$C301,AU$6)),"")</f>
        <v/>
      </c>
      <c r="AV301" s="31" t="str">
        <f>IFERROR(IF(INDEX(database[],$C301,AV$6)=0,"",INDEX(database[],$C301,AV$6)),"")</f>
        <v/>
      </c>
      <c r="AW301" s="31" t="str">
        <f t="shared" si="146"/>
        <v/>
      </c>
      <c r="AX301" s="49" t="str">
        <f t="shared" si="151"/>
        <v/>
      </c>
      <c r="AY301" s="31" t="str">
        <f t="shared" si="152"/>
        <v/>
      </c>
      <c r="AZ301" s="31" t="str">
        <f t="shared" si="153"/>
        <v/>
      </c>
      <c r="BA301" s="49" t="str">
        <f t="shared" ca="1" si="154"/>
        <v/>
      </c>
      <c r="BB301" s="51" t="str">
        <f t="shared" ca="1" si="155"/>
        <v/>
      </c>
      <c r="BC301" s="50" t="str">
        <f t="shared" si="162"/>
        <v/>
      </c>
      <c r="BD301" s="46" t="str">
        <f t="shared" si="162"/>
        <v/>
      </c>
      <c r="BE301" s="46" t="str">
        <f t="shared" si="162"/>
        <v/>
      </c>
      <c r="BF301" s="46" t="str">
        <f t="shared" si="162"/>
        <v/>
      </c>
      <c r="BG301" s="46" t="str">
        <f t="shared" si="162"/>
        <v/>
      </c>
      <c r="BH301" s="46" t="str">
        <f t="shared" si="162"/>
        <v/>
      </c>
      <c r="BI301" s="46" t="str">
        <f t="shared" si="162"/>
        <v/>
      </c>
      <c r="BJ301" s="31" t="str">
        <f t="shared" si="156"/>
        <v/>
      </c>
      <c r="BK301" s="31" t="str">
        <f t="shared" si="157"/>
        <v/>
      </c>
      <c r="BL301" s="31" t="str">
        <f t="shared" si="158"/>
        <v/>
      </c>
      <c r="BM301" s="31" t="str">
        <f t="shared" si="159"/>
        <v/>
      </c>
      <c r="BN301" s="31" t="str">
        <f t="shared" si="160"/>
        <v/>
      </c>
      <c r="BO301" s="31" t="str">
        <f t="shared" si="161"/>
        <v/>
      </c>
      <c r="BP301" s="48"/>
      <c r="BQ301" s="48"/>
      <c r="BR301" s="48"/>
      <c r="BS301" s="48"/>
      <c r="BT301" s="48"/>
      <c r="BU301" s="31">
        <f>IFERROR(IF(OR(BU$7="",List!$B$8="",List!$B$8="All"),1,IF(List!$B$8=INDEX(IF(BU$5="d",DateTable,MainTable),$C301,BU$6),1,0)),0)</f>
        <v>1</v>
      </c>
      <c r="BV301" s="31">
        <f>IFERROR(IF(OR(BV$7="",List!$B$11="",List!$B$11="All"),1,IF(List!$B$11=INDEX(IF(BV$5="d",DateTable,MainTable),$C301,BV$6),1,0)),0)</f>
        <v>1</v>
      </c>
      <c r="BW301" s="31">
        <f>IFERROR(IF(OR(BW$7="",List!$B$14="",List!$B$14="All"),1,IF(List!$B$14=INDEX(IF(BW$5="d",DateTable,MainTable),$C301,BW$6),1,0)),0)</f>
        <v>1</v>
      </c>
      <c r="BX301" s="31">
        <f>IFERROR(IF(OR(BX$7="",List!$B$17="",List!$B$17="All"),1,IF(List!$B$17=INDEX(IF(BX$5="d",DateTable,MainTable),$C301,BX$6),1,0)),0)</f>
        <v>1</v>
      </c>
      <c r="BY301" s="31">
        <f t="shared" si="163"/>
        <v>1</v>
      </c>
      <c r="CA301" s="31" t="str">
        <f t="shared" si="164"/>
        <v/>
      </c>
      <c r="CB301" s="31" t="str">
        <f t="shared" si="147"/>
        <v/>
      </c>
      <c r="CD301" s="31">
        <f>IFERROR(IF(OR(Dashboard!$C$7="",Dashboard!$C$7="All"),1,IF(Dashboard!$C$7=INDEX(MainTable,$C301,CD$6),1,0)),0)</f>
        <v>1</v>
      </c>
      <c r="CE301" s="31">
        <f>IFERROR(IF(OR(Dashboard!$E$7="",Dashboard!$E$7="All"),1,IF(Dashboard!$E$7=INDEX(MainTable,$C301,CE$6),1,0)),0)</f>
        <v>1</v>
      </c>
      <c r="CF301" s="31">
        <f>IFERROR(IF(OR(Dashboard!$G$7="",Dashboard!$G$7="All"),1,IF(Dashboard!$G$7=INDEX(MainTable,$C301,CF$6),1,0)),0)</f>
        <v>1</v>
      </c>
      <c r="CG301" s="31">
        <f>IFERROR(IF(OR(Dashboard!$I$7="",Dashboard!$I$7="All"),1,IF(Dashboard!$I$7=INDEX(MainTable,$C301,CG$6),1,0)),0)</f>
        <v>1</v>
      </c>
      <c r="CH301" s="31">
        <f t="shared" si="165"/>
        <v>1</v>
      </c>
      <c r="CJ301" s="31">
        <f t="shared" ca="1" si="166"/>
        <v>0</v>
      </c>
      <c r="CK301" s="31">
        <f t="shared" ca="1" si="148"/>
        <v>0</v>
      </c>
      <c r="CL301" s="31">
        <f t="shared" si="149"/>
        <v>0</v>
      </c>
      <c r="CM301" s="31">
        <f t="shared" si="150"/>
        <v>0</v>
      </c>
      <c r="DG301" s="31" t="str">
        <f t="shared" si="142"/>
        <v/>
      </c>
      <c r="DH301" s="31" t="str">
        <f>IFERROR(IF(COUNTIF($DG$8:$DG301,DG301)&gt;1,"",DG301),"")</f>
        <v/>
      </c>
      <c r="DI301" s="31" t="str">
        <f t="array" ref="DI301">IFERROR(INDEX(filter1,SMALL(IF(LEN(filter1)&gt;0,ROW(filter1)-ROW(INDEX(filter1,1,1))+1),ROW($DF301)-ROW($DF$7))),"")</f>
        <v/>
      </c>
      <c r="DJ301" s="31" t="str">
        <f t="shared" si="143"/>
        <v/>
      </c>
      <c r="DK301" s="31" t="str">
        <f>IFERROR(IF(COUNTIF($DJ$8:$DJ301,DJ301)&gt;1,"",DJ301),"")</f>
        <v/>
      </c>
      <c r="DL301" s="31" t="str">
        <f t="array" ref="DL301">IFERROR(INDEX(filter2,SMALL(IF(LEN(filter2)&gt;0,ROW(filter2)-ROW(INDEX(filter2,1,1))+1),ROW($DF301)-ROW($DF$7))),"")</f>
        <v/>
      </c>
      <c r="DM301" s="31" t="str">
        <f t="shared" si="144"/>
        <v/>
      </c>
      <c r="DN301" s="31" t="str">
        <f>IFERROR(IF(COUNTIF($DM$8:$DM301,DM301)&gt;1,"",DM301),"")</f>
        <v/>
      </c>
      <c r="DO301" s="31" t="str">
        <f t="array" ref="DO301">IFERROR(INDEX(filter3,SMALL(IF(LEN(filter3)&gt;0,ROW(filter3)-ROW(INDEX(filter3,1,1))+1),ROW($DF301)-ROW($DF$7))),"")</f>
        <v/>
      </c>
      <c r="DP301" s="31" t="str">
        <f t="shared" si="145"/>
        <v/>
      </c>
      <c r="DQ301" s="31" t="str">
        <f>IFERROR(IF(COUNTIF($DP$8:$DP301,DP301)&gt;1,"",DP301),"")</f>
        <v/>
      </c>
      <c r="DR301" s="31" t="str">
        <f t="array" ref="DR301">IFERROR(INDEX(filter4,SMALL(IF(LEN(filter4)&gt;0,ROW(filter4)-ROW(INDEX(filter4,1,1))+1),ROW($DF301)-ROW($DF$7))),"")</f>
        <v/>
      </c>
      <c r="DY301" s="75"/>
      <c r="DZ301" s="75"/>
      <c r="EA301" s="75"/>
      <c r="EB301" s="75"/>
      <c r="EC301" s="75"/>
      <c r="ED301" s="75"/>
      <c r="EE301" s="75"/>
      <c r="EF301" s="75"/>
      <c r="EG301" s="75"/>
      <c r="EH301" s="75"/>
      <c r="EI301" s="75"/>
      <c r="EJ301" s="75"/>
    </row>
    <row r="302" spans="3:140" ht="15" customHeight="1" x14ac:dyDescent="0.25">
      <c r="C302" s="31">
        <v>295</v>
      </c>
      <c r="D302" s="31" t="str">
        <f>IFERROR(IF(INDEX(database[],$C302,D$6)=0,"",INDEX(database[],$C302,D$6)),"")</f>
        <v/>
      </c>
      <c r="E302" s="46" t="str">
        <f>IFERROR(IF(INDEX(database[],$C302,E$6)=0,"",INDEX(database[],$C302,E$6)),"")</f>
        <v/>
      </c>
      <c r="F302" s="31" t="str">
        <f>IFERROR(IF(INDEX(database[],$C302,F$6)=0,"",INDEX(database[],$C302,F$6)),"")</f>
        <v/>
      </c>
      <c r="G302" s="31" t="str">
        <f>IFERROR(IF(INDEX(database[],$C302,G$6)=0,"",INDEX(database[],$C302,G$6)),"")</f>
        <v/>
      </c>
      <c r="H302" s="31" t="str">
        <f>IFERROR(IF(INDEX(database[],$C302,H$6)=0,"",INDEX(database[],$C302,H$6)),"")</f>
        <v/>
      </c>
      <c r="I302" s="31" t="str">
        <f>IFERROR(IF(INDEX(database[],$C302,I$6)=0,"",INDEX(database[],$C302,I$6)),"")</f>
        <v/>
      </c>
      <c r="J302" s="31" t="str">
        <f>IFERROR(IF(INDEX(database[],$C302,J$6)=0,"",INDEX(database[],$C302,J$6)),"")</f>
        <v/>
      </c>
      <c r="K302" s="31" t="str">
        <f>IFERROR(IF(INDEX(database[],$C302,K$6)=0,"",INDEX(database[],$C302,K$6)),"")</f>
        <v/>
      </c>
      <c r="L302" s="31" t="str">
        <f>IFERROR(IF(INDEX(database[],$C302,L$6)=0,"",INDEX(database[],$C302,L$6)),"")</f>
        <v/>
      </c>
      <c r="M302" s="31" t="str">
        <f>IFERROR(IF(INDEX(database[],$C302,M$6)=0,"",INDEX(database[],$C302,M$6)),"")</f>
        <v/>
      </c>
      <c r="N302" s="31" t="str">
        <f>IFERROR(IF(INDEX(database[],$C302,N$6)=0,"",INDEX(database[],$C302,N$6)),"")</f>
        <v/>
      </c>
      <c r="O302" s="31" t="str">
        <f>IFERROR(IF(INDEX(database[],$C302,O$6)=0,"",INDEX(database[],$C302,O$6)),"")</f>
        <v/>
      </c>
      <c r="P302" s="31" t="str">
        <f>IFERROR(IF(INDEX(database[],$C302,P$6)=0,"",INDEX(database[],$C302,P$6)),"")</f>
        <v/>
      </c>
      <c r="Q302" s="31" t="str">
        <f>IFERROR(IF(INDEX(database[],$C302,Q$6)=0,"",INDEX(database[],$C302,Q$6)),"")</f>
        <v/>
      </c>
      <c r="R302" s="46" t="str">
        <f>IFERROR(IF(INDEX(database[],$C302,R$6)=0,"",INDEX(database[],$C302,R$6)),"")</f>
        <v/>
      </c>
      <c r="S302" s="31" t="str">
        <f>IFERROR(IF(INDEX(database[],$C302,S$6)=0,"",INDEX(database[],$C302,S$6)),"")</f>
        <v/>
      </c>
      <c r="T302" s="31" t="str">
        <f>IFERROR(IF(INDEX(database[],$C302,T$6)=0,"",INDEX(database[],$C302,T$6)),"")</f>
        <v/>
      </c>
      <c r="U302" s="31" t="str">
        <f>IFERROR(IF(INDEX(database[],$C302,U$6)=0,"",INDEX(database[],$C302,U$6)),"")</f>
        <v/>
      </c>
      <c r="V302" s="31" t="str">
        <f>IFERROR(IF(INDEX(database[],$C302,V$6)=0,"",INDEX(database[],$C302,V$6)),"")</f>
        <v/>
      </c>
      <c r="W302" s="31" t="str">
        <f>IFERROR(IF(INDEX(database[],$C302,W$6)=0,"",INDEX(database[],$C302,W$6)),"")</f>
        <v/>
      </c>
      <c r="X302" s="31" t="str">
        <f>IFERROR(IF(INDEX(database[],$C302,X$6)=0,"",INDEX(database[],$C302,X$6)),"")</f>
        <v/>
      </c>
      <c r="Y302" s="31" t="str">
        <f>IFERROR(IF(INDEX(database[],$C302,Y$6)=0,"",INDEX(database[],$C302,Y$6)),"")</f>
        <v/>
      </c>
      <c r="Z302" s="31" t="str">
        <f>IFERROR(IF(INDEX(database[],$C302,Z$6)=0,"",INDEX(database[],$C302,Z$6)),"")</f>
        <v/>
      </c>
      <c r="AA302" s="31" t="str">
        <f>IFERROR(IF(INDEX(database[],$C302,AA$6)=0,"",INDEX(database[],$C302,AA$6)),"")</f>
        <v/>
      </c>
      <c r="AB302" s="31" t="str">
        <f>IFERROR(IF(INDEX(database[],$C302,AB$6)=0,"",INDEX(database[],$C302,AB$6)),"")</f>
        <v/>
      </c>
      <c r="AC302" s="31" t="str">
        <f>IFERROR(IF(INDEX(database[],$C302,AC$6)=0,"",INDEX(database[],$C302,AC$6)),"")</f>
        <v/>
      </c>
      <c r="AD302" s="31" t="str">
        <f>IFERROR(IF(INDEX(database[],$C302,AD$6)=0,"",INDEX(database[],$C302,AD$6)),"")</f>
        <v/>
      </c>
      <c r="AE302" s="31" t="str">
        <f>IFERROR(IF(INDEX(database[],$C302,AE$6)=0,"",INDEX(database[],$C302,AE$6)),"")</f>
        <v/>
      </c>
      <c r="AF302" s="31" t="str">
        <f>IFERROR(IF(INDEX(database[],$C302,AF$6)=0,"",INDEX(database[],$C302,AF$6)),"")</f>
        <v/>
      </c>
      <c r="AG302" s="31" t="str">
        <f>IFERROR(IF(INDEX(database[],$C302,AG$6)=0,"",INDEX(database[],$C302,AG$6)),"")</f>
        <v/>
      </c>
      <c r="AH302" s="31" t="str">
        <f>IFERROR(IF(INDEX(database[],$C302,AH$6)=0,"",INDEX(database[],$C302,AH$6)),"")</f>
        <v/>
      </c>
      <c r="AI302" s="31" t="str">
        <f>IFERROR(IF(INDEX(database[],$C302,AI$6)=0,"",INDEX(database[],$C302,AI$6)),"")</f>
        <v/>
      </c>
      <c r="AJ302" s="31" t="str">
        <f>IFERROR(IF(INDEX(database[],$C302,AJ$6)=0,"",INDEX(database[],$C302,AJ$6)),"")</f>
        <v/>
      </c>
      <c r="AK302" s="31" t="str">
        <f>IFERROR(IF(INDEX(database[],$C302,AK$6)=0,"",INDEX(database[],$C302,AK$6)),"")</f>
        <v/>
      </c>
      <c r="AL302" s="31" t="str">
        <f>IFERROR(IF(INDEX(database[],$C302,AL$6)=0,"",INDEX(database[],$C302,AL$6)),"")</f>
        <v/>
      </c>
      <c r="AM302" s="31" t="str">
        <f>IFERROR(IF(INDEX(database[],$C302,AM$6)=0,"",INDEX(database[],$C302,AM$6)),"")</f>
        <v/>
      </c>
      <c r="AN302" s="31" t="str">
        <f>IFERROR(IF(INDEX(database[],$C302,AN$6)=0,"",INDEX(database[],$C302,AN$6)),"")</f>
        <v/>
      </c>
      <c r="AO302" s="31" t="str">
        <f>IFERROR(IF(INDEX(database[],$C302,AO$6)=0,"",INDEX(database[],$C302,AO$6)),"")</f>
        <v/>
      </c>
      <c r="AP302" s="31" t="str">
        <f>IFERROR(IF(INDEX(database[],$C302,AP$6)=0,"",INDEX(database[],$C302,AP$6)),"")</f>
        <v/>
      </c>
      <c r="AQ302" s="31" t="str">
        <f>IFERROR(IF(INDEX(database[],$C302,AQ$6)=0,"",INDEX(database[],$C302,AQ$6)),"")</f>
        <v/>
      </c>
      <c r="AR302" s="31" t="str">
        <f>IFERROR(IF(INDEX(database[],$C302,AR$6)=0,"",INDEX(database[],$C302,AR$6)),"")</f>
        <v/>
      </c>
      <c r="AS302" s="31" t="str">
        <f>IFERROR(IF(INDEX(database[],$C302,AS$6)=0,"",INDEX(database[],$C302,AS$6)),"")</f>
        <v/>
      </c>
      <c r="AT302" s="31" t="str">
        <f>IFERROR(IF(INDEX(database[],$C302,AT$6)=0,"",INDEX(database[],$C302,AT$6)),"")</f>
        <v/>
      </c>
      <c r="AU302" s="31" t="str">
        <f>IFERROR(IF(INDEX(database[],$C302,AU$6)=0,"",INDEX(database[],$C302,AU$6)),"")</f>
        <v/>
      </c>
      <c r="AV302" s="31" t="str">
        <f>IFERROR(IF(INDEX(database[],$C302,AV$6)=0,"",INDEX(database[],$C302,AV$6)),"")</f>
        <v/>
      </c>
      <c r="AW302" s="31" t="str">
        <f t="shared" si="146"/>
        <v/>
      </c>
      <c r="AX302" s="49" t="str">
        <f t="shared" si="151"/>
        <v/>
      </c>
      <c r="AY302" s="31" t="str">
        <f t="shared" si="152"/>
        <v/>
      </c>
      <c r="AZ302" s="31" t="str">
        <f t="shared" si="153"/>
        <v/>
      </c>
      <c r="BA302" s="49" t="str">
        <f t="shared" ca="1" si="154"/>
        <v/>
      </c>
      <c r="BB302" s="51" t="str">
        <f t="shared" ca="1" si="155"/>
        <v/>
      </c>
      <c r="BC302" s="50" t="str">
        <f t="shared" si="162"/>
        <v/>
      </c>
      <c r="BD302" s="46" t="str">
        <f t="shared" si="162"/>
        <v/>
      </c>
      <c r="BE302" s="46" t="str">
        <f t="shared" si="162"/>
        <v/>
      </c>
      <c r="BF302" s="46" t="str">
        <f t="shared" si="162"/>
        <v/>
      </c>
      <c r="BG302" s="46" t="str">
        <f t="shared" si="162"/>
        <v/>
      </c>
      <c r="BH302" s="46" t="str">
        <f t="shared" si="162"/>
        <v/>
      </c>
      <c r="BI302" s="46" t="str">
        <f t="shared" si="162"/>
        <v/>
      </c>
      <c r="BJ302" s="31" t="str">
        <f t="shared" si="156"/>
        <v/>
      </c>
      <c r="BK302" s="31" t="str">
        <f t="shared" si="157"/>
        <v/>
      </c>
      <c r="BL302" s="31" t="str">
        <f t="shared" si="158"/>
        <v/>
      </c>
      <c r="BM302" s="31" t="str">
        <f t="shared" si="159"/>
        <v/>
      </c>
      <c r="BN302" s="31" t="str">
        <f t="shared" si="160"/>
        <v/>
      </c>
      <c r="BO302" s="31" t="str">
        <f t="shared" si="161"/>
        <v/>
      </c>
      <c r="BP302" s="48"/>
      <c r="BQ302" s="48"/>
      <c r="BR302" s="48"/>
      <c r="BS302" s="48"/>
      <c r="BT302" s="48"/>
      <c r="BU302" s="31">
        <f>IFERROR(IF(OR(BU$7="",List!$B$8="",List!$B$8="All"),1,IF(List!$B$8=INDEX(IF(BU$5="d",DateTable,MainTable),$C302,BU$6),1,0)),0)</f>
        <v>1</v>
      </c>
      <c r="BV302" s="31">
        <f>IFERROR(IF(OR(BV$7="",List!$B$11="",List!$B$11="All"),1,IF(List!$B$11=INDEX(IF(BV$5="d",DateTable,MainTable),$C302,BV$6),1,0)),0)</f>
        <v>1</v>
      </c>
      <c r="BW302" s="31">
        <f>IFERROR(IF(OR(BW$7="",List!$B$14="",List!$B$14="All"),1,IF(List!$B$14=INDEX(IF(BW$5="d",DateTable,MainTable),$C302,BW$6),1,0)),0)</f>
        <v>1</v>
      </c>
      <c r="BX302" s="31">
        <f>IFERROR(IF(OR(BX$7="",List!$B$17="",List!$B$17="All"),1,IF(List!$B$17=INDEX(IF(BX$5="d",DateTable,MainTable),$C302,BX$6),1,0)),0)</f>
        <v>1</v>
      </c>
      <c r="BY302" s="31">
        <f t="shared" si="163"/>
        <v>1</v>
      </c>
      <c r="CA302" s="31" t="str">
        <f t="shared" si="164"/>
        <v/>
      </c>
      <c r="CB302" s="31" t="str">
        <f t="shared" si="147"/>
        <v/>
      </c>
      <c r="CD302" s="31">
        <f>IFERROR(IF(OR(Dashboard!$C$7="",Dashboard!$C$7="All"),1,IF(Dashboard!$C$7=INDEX(MainTable,$C302,CD$6),1,0)),0)</f>
        <v>1</v>
      </c>
      <c r="CE302" s="31">
        <f>IFERROR(IF(OR(Dashboard!$E$7="",Dashboard!$E$7="All"),1,IF(Dashboard!$E$7=INDEX(MainTable,$C302,CE$6),1,0)),0)</f>
        <v>1</v>
      </c>
      <c r="CF302" s="31">
        <f>IFERROR(IF(OR(Dashboard!$G$7="",Dashboard!$G$7="All"),1,IF(Dashboard!$G$7=INDEX(MainTable,$C302,CF$6),1,0)),0)</f>
        <v>1</v>
      </c>
      <c r="CG302" s="31">
        <f>IFERROR(IF(OR(Dashboard!$I$7="",Dashboard!$I$7="All"),1,IF(Dashboard!$I$7=INDEX(MainTable,$C302,CG$6),1,0)),0)</f>
        <v>1</v>
      </c>
      <c r="CH302" s="31">
        <f t="shared" si="165"/>
        <v>1</v>
      </c>
      <c r="CJ302" s="31">
        <f t="shared" ca="1" si="166"/>
        <v>0</v>
      </c>
      <c r="CK302" s="31">
        <f t="shared" ca="1" si="148"/>
        <v>0</v>
      </c>
      <c r="CL302" s="31">
        <f t="shared" si="149"/>
        <v>0</v>
      </c>
      <c r="CM302" s="31">
        <f t="shared" si="150"/>
        <v>0</v>
      </c>
      <c r="DG302" s="31" t="str">
        <f t="shared" si="142"/>
        <v/>
      </c>
      <c r="DH302" s="31" t="str">
        <f>IFERROR(IF(COUNTIF($DG$8:$DG302,DG302)&gt;1,"",DG302),"")</f>
        <v/>
      </c>
      <c r="DI302" s="31" t="str">
        <f t="array" ref="DI302">IFERROR(INDEX(filter1,SMALL(IF(LEN(filter1)&gt;0,ROW(filter1)-ROW(INDEX(filter1,1,1))+1),ROW($DF302)-ROW($DF$7))),"")</f>
        <v/>
      </c>
      <c r="DJ302" s="31" t="str">
        <f t="shared" si="143"/>
        <v/>
      </c>
      <c r="DK302" s="31" t="str">
        <f>IFERROR(IF(COUNTIF($DJ$8:$DJ302,DJ302)&gt;1,"",DJ302),"")</f>
        <v/>
      </c>
      <c r="DL302" s="31" t="str">
        <f t="array" ref="DL302">IFERROR(INDEX(filter2,SMALL(IF(LEN(filter2)&gt;0,ROW(filter2)-ROW(INDEX(filter2,1,1))+1),ROW($DF302)-ROW($DF$7))),"")</f>
        <v/>
      </c>
      <c r="DM302" s="31" t="str">
        <f t="shared" si="144"/>
        <v/>
      </c>
      <c r="DN302" s="31" t="str">
        <f>IFERROR(IF(COUNTIF($DM$8:$DM302,DM302)&gt;1,"",DM302),"")</f>
        <v/>
      </c>
      <c r="DO302" s="31" t="str">
        <f t="array" ref="DO302">IFERROR(INDEX(filter3,SMALL(IF(LEN(filter3)&gt;0,ROW(filter3)-ROW(INDEX(filter3,1,1))+1),ROW($DF302)-ROW($DF$7))),"")</f>
        <v/>
      </c>
      <c r="DP302" s="31" t="str">
        <f t="shared" si="145"/>
        <v/>
      </c>
      <c r="DQ302" s="31" t="str">
        <f>IFERROR(IF(COUNTIF($DP$8:$DP302,DP302)&gt;1,"",DP302),"")</f>
        <v/>
      </c>
      <c r="DR302" s="31" t="str">
        <f t="array" ref="DR302">IFERROR(INDEX(filter4,SMALL(IF(LEN(filter4)&gt;0,ROW(filter4)-ROW(INDEX(filter4,1,1))+1),ROW($DF302)-ROW($DF$7))),"")</f>
        <v/>
      </c>
      <c r="DY302" s="75"/>
      <c r="DZ302" s="75"/>
      <c r="EA302" s="75"/>
      <c r="EB302" s="75"/>
      <c r="EC302" s="75"/>
      <c r="ED302" s="75"/>
      <c r="EE302" s="75"/>
      <c r="EF302" s="75"/>
      <c r="EG302" s="75"/>
      <c r="EH302" s="75"/>
      <c r="EI302" s="75"/>
      <c r="EJ302" s="75"/>
    </row>
    <row r="303" spans="3:140" ht="15" customHeight="1" x14ac:dyDescent="0.25">
      <c r="C303" s="31">
        <v>296</v>
      </c>
      <c r="D303" s="31" t="str">
        <f>IFERROR(IF(INDEX(database[],$C303,D$6)=0,"",INDEX(database[],$C303,D$6)),"")</f>
        <v/>
      </c>
      <c r="E303" s="46" t="str">
        <f>IFERROR(IF(INDEX(database[],$C303,E$6)=0,"",INDEX(database[],$C303,E$6)),"")</f>
        <v/>
      </c>
      <c r="F303" s="31" t="str">
        <f>IFERROR(IF(INDEX(database[],$C303,F$6)=0,"",INDEX(database[],$C303,F$6)),"")</f>
        <v/>
      </c>
      <c r="G303" s="31" t="str">
        <f>IFERROR(IF(INDEX(database[],$C303,G$6)=0,"",INDEX(database[],$C303,G$6)),"")</f>
        <v/>
      </c>
      <c r="H303" s="31" t="str">
        <f>IFERROR(IF(INDEX(database[],$C303,H$6)=0,"",INDEX(database[],$C303,H$6)),"")</f>
        <v/>
      </c>
      <c r="I303" s="31" t="str">
        <f>IFERROR(IF(INDEX(database[],$C303,I$6)=0,"",INDEX(database[],$C303,I$6)),"")</f>
        <v/>
      </c>
      <c r="J303" s="31" t="str">
        <f>IFERROR(IF(INDEX(database[],$C303,J$6)=0,"",INDEX(database[],$C303,J$6)),"")</f>
        <v/>
      </c>
      <c r="K303" s="31" t="str">
        <f>IFERROR(IF(INDEX(database[],$C303,K$6)=0,"",INDEX(database[],$C303,K$6)),"")</f>
        <v/>
      </c>
      <c r="L303" s="31" t="str">
        <f>IFERROR(IF(INDEX(database[],$C303,L$6)=0,"",INDEX(database[],$C303,L$6)),"")</f>
        <v/>
      </c>
      <c r="M303" s="31" t="str">
        <f>IFERROR(IF(INDEX(database[],$C303,M$6)=0,"",INDEX(database[],$C303,M$6)),"")</f>
        <v/>
      </c>
      <c r="N303" s="31" t="str">
        <f>IFERROR(IF(INDEX(database[],$C303,N$6)=0,"",INDEX(database[],$C303,N$6)),"")</f>
        <v/>
      </c>
      <c r="O303" s="31" t="str">
        <f>IFERROR(IF(INDEX(database[],$C303,O$6)=0,"",INDEX(database[],$C303,O$6)),"")</f>
        <v/>
      </c>
      <c r="P303" s="31" t="str">
        <f>IFERROR(IF(INDEX(database[],$C303,P$6)=0,"",INDEX(database[],$C303,P$6)),"")</f>
        <v/>
      </c>
      <c r="Q303" s="31" t="str">
        <f>IFERROR(IF(INDEX(database[],$C303,Q$6)=0,"",INDEX(database[],$C303,Q$6)),"")</f>
        <v/>
      </c>
      <c r="R303" s="46" t="str">
        <f>IFERROR(IF(INDEX(database[],$C303,R$6)=0,"",INDEX(database[],$C303,R$6)),"")</f>
        <v/>
      </c>
      <c r="S303" s="31" t="str">
        <f>IFERROR(IF(INDEX(database[],$C303,S$6)=0,"",INDEX(database[],$C303,S$6)),"")</f>
        <v/>
      </c>
      <c r="T303" s="31" t="str">
        <f>IFERROR(IF(INDEX(database[],$C303,T$6)=0,"",INDEX(database[],$C303,T$6)),"")</f>
        <v/>
      </c>
      <c r="U303" s="31" t="str">
        <f>IFERROR(IF(INDEX(database[],$C303,U$6)=0,"",INDEX(database[],$C303,U$6)),"")</f>
        <v/>
      </c>
      <c r="V303" s="31" t="str">
        <f>IFERROR(IF(INDEX(database[],$C303,V$6)=0,"",INDEX(database[],$C303,V$6)),"")</f>
        <v/>
      </c>
      <c r="W303" s="31" t="str">
        <f>IFERROR(IF(INDEX(database[],$C303,W$6)=0,"",INDEX(database[],$C303,W$6)),"")</f>
        <v/>
      </c>
      <c r="X303" s="31" t="str">
        <f>IFERROR(IF(INDEX(database[],$C303,X$6)=0,"",INDEX(database[],$C303,X$6)),"")</f>
        <v/>
      </c>
      <c r="Y303" s="31" t="str">
        <f>IFERROR(IF(INDEX(database[],$C303,Y$6)=0,"",INDEX(database[],$C303,Y$6)),"")</f>
        <v/>
      </c>
      <c r="Z303" s="31" t="str">
        <f>IFERROR(IF(INDEX(database[],$C303,Z$6)=0,"",INDEX(database[],$C303,Z$6)),"")</f>
        <v/>
      </c>
      <c r="AA303" s="31" t="str">
        <f>IFERROR(IF(INDEX(database[],$C303,AA$6)=0,"",INDEX(database[],$C303,AA$6)),"")</f>
        <v/>
      </c>
      <c r="AB303" s="31" t="str">
        <f>IFERROR(IF(INDEX(database[],$C303,AB$6)=0,"",INDEX(database[],$C303,AB$6)),"")</f>
        <v/>
      </c>
      <c r="AC303" s="31" t="str">
        <f>IFERROR(IF(INDEX(database[],$C303,AC$6)=0,"",INDEX(database[],$C303,AC$6)),"")</f>
        <v/>
      </c>
      <c r="AD303" s="31" t="str">
        <f>IFERROR(IF(INDEX(database[],$C303,AD$6)=0,"",INDEX(database[],$C303,AD$6)),"")</f>
        <v/>
      </c>
      <c r="AE303" s="31" t="str">
        <f>IFERROR(IF(INDEX(database[],$C303,AE$6)=0,"",INDEX(database[],$C303,AE$6)),"")</f>
        <v/>
      </c>
      <c r="AF303" s="31" t="str">
        <f>IFERROR(IF(INDEX(database[],$C303,AF$6)=0,"",INDEX(database[],$C303,AF$6)),"")</f>
        <v/>
      </c>
      <c r="AG303" s="31" t="str">
        <f>IFERROR(IF(INDEX(database[],$C303,AG$6)=0,"",INDEX(database[],$C303,AG$6)),"")</f>
        <v/>
      </c>
      <c r="AH303" s="31" t="str">
        <f>IFERROR(IF(INDEX(database[],$C303,AH$6)=0,"",INDEX(database[],$C303,AH$6)),"")</f>
        <v/>
      </c>
      <c r="AI303" s="31" t="str">
        <f>IFERROR(IF(INDEX(database[],$C303,AI$6)=0,"",INDEX(database[],$C303,AI$6)),"")</f>
        <v/>
      </c>
      <c r="AJ303" s="31" t="str">
        <f>IFERROR(IF(INDEX(database[],$C303,AJ$6)=0,"",INDEX(database[],$C303,AJ$6)),"")</f>
        <v/>
      </c>
      <c r="AK303" s="31" t="str">
        <f>IFERROR(IF(INDEX(database[],$C303,AK$6)=0,"",INDEX(database[],$C303,AK$6)),"")</f>
        <v/>
      </c>
      <c r="AL303" s="31" t="str">
        <f>IFERROR(IF(INDEX(database[],$C303,AL$6)=0,"",INDEX(database[],$C303,AL$6)),"")</f>
        <v/>
      </c>
      <c r="AM303" s="31" t="str">
        <f>IFERROR(IF(INDEX(database[],$C303,AM$6)=0,"",INDEX(database[],$C303,AM$6)),"")</f>
        <v/>
      </c>
      <c r="AN303" s="31" t="str">
        <f>IFERROR(IF(INDEX(database[],$C303,AN$6)=0,"",INDEX(database[],$C303,AN$6)),"")</f>
        <v/>
      </c>
      <c r="AO303" s="31" t="str">
        <f>IFERROR(IF(INDEX(database[],$C303,AO$6)=0,"",INDEX(database[],$C303,AO$6)),"")</f>
        <v/>
      </c>
      <c r="AP303" s="31" t="str">
        <f>IFERROR(IF(INDEX(database[],$C303,AP$6)=0,"",INDEX(database[],$C303,AP$6)),"")</f>
        <v/>
      </c>
      <c r="AQ303" s="31" t="str">
        <f>IFERROR(IF(INDEX(database[],$C303,AQ$6)=0,"",INDEX(database[],$C303,AQ$6)),"")</f>
        <v/>
      </c>
      <c r="AR303" s="31" t="str">
        <f>IFERROR(IF(INDEX(database[],$C303,AR$6)=0,"",INDEX(database[],$C303,AR$6)),"")</f>
        <v/>
      </c>
      <c r="AS303" s="31" t="str">
        <f>IFERROR(IF(INDEX(database[],$C303,AS$6)=0,"",INDEX(database[],$C303,AS$6)),"")</f>
        <v/>
      </c>
      <c r="AT303" s="31" t="str">
        <f>IFERROR(IF(INDEX(database[],$C303,AT$6)=0,"",INDEX(database[],$C303,AT$6)),"")</f>
        <v/>
      </c>
      <c r="AU303" s="31" t="str">
        <f>IFERROR(IF(INDEX(database[],$C303,AU$6)=0,"",INDEX(database[],$C303,AU$6)),"")</f>
        <v/>
      </c>
      <c r="AV303" s="31" t="str">
        <f>IFERROR(IF(INDEX(database[],$C303,AV$6)=0,"",INDEX(database[],$C303,AV$6)),"")</f>
        <v/>
      </c>
      <c r="AW303" s="31" t="str">
        <f t="shared" si="146"/>
        <v/>
      </c>
      <c r="AX303" s="49" t="str">
        <f t="shared" si="151"/>
        <v/>
      </c>
      <c r="AY303" s="31" t="str">
        <f t="shared" si="152"/>
        <v/>
      </c>
      <c r="AZ303" s="31" t="str">
        <f t="shared" si="153"/>
        <v/>
      </c>
      <c r="BA303" s="49" t="str">
        <f t="shared" ca="1" si="154"/>
        <v/>
      </c>
      <c r="BB303" s="51" t="str">
        <f t="shared" ca="1" si="155"/>
        <v/>
      </c>
      <c r="BC303" s="50" t="str">
        <f t="shared" si="162"/>
        <v/>
      </c>
      <c r="BD303" s="46" t="str">
        <f t="shared" si="162"/>
        <v/>
      </c>
      <c r="BE303" s="46" t="str">
        <f t="shared" si="162"/>
        <v/>
      </c>
      <c r="BF303" s="46" t="str">
        <f t="shared" si="162"/>
        <v/>
      </c>
      <c r="BG303" s="46" t="str">
        <f t="shared" si="162"/>
        <v/>
      </c>
      <c r="BH303" s="46" t="str">
        <f t="shared" si="162"/>
        <v/>
      </c>
      <c r="BI303" s="46" t="str">
        <f t="shared" si="162"/>
        <v/>
      </c>
      <c r="BJ303" s="31" t="str">
        <f t="shared" si="156"/>
        <v/>
      </c>
      <c r="BK303" s="31" t="str">
        <f t="shared" si="157"/>
        <v/>
      </c>
      <c r="BL303" s="31" t="str">
        <f t="shared" si="158"/>
        <v/>
      </c>
      <c r="BM303" s="31" t="str">
        <f t="shared" si="159"/>
        <v/>
      </c>
      <c r="BN303" s="31" t="str">
        <f t="shared" si="160"/>
        <v/>
      </c>
      <c r="BO303" s="31" t="str">
        <f t="shared" si="161"/>
        <v/>
      </c>
      <c r="BP303" s="48"/>
      <c r="BQ303" s="48"/>
      <c r="BR303" s="48"/>
      <c r="BS303" s="48"/>
      <c r="BT303" s="48"/>
      <c r="BU303" s="31">
        <f>IFERROR(IF(OR(BU$7="",List!$B$8="",List!$B$8="All"),1,IF(List!$B$8=INDEX(IF(BU$5="d",DateTable,MainTable),$C303,BU$6),1,0)),0)</f>
        <v>1</v>
      </c>
      <c r="BV303" s="31">
        <f>IFERROR(IF(OR(BV$7="",List!$B$11="",List!$B$11="All"),1,IF(List!$B$11=INDEX(IF(BV$5="d",DateTable,MainTable),$C303,BV$6),1,0)),0)</f>
        <v>1</v>
      </c>
      <c r="BW303" s="31">
        <f>IFERROR(IF(OR(BW$7="",List!$B$14="",List!$B$14="All"),1,IF(List!$B$14=INDEX(IF(BW$5="d",DateTable,MainTable),$C303,BW$6),1,0)),0)</f>
        <v>1</v>
      </c>
      <c r="BX303" s="31">
        <f>IFERROR(IF(OR(BX$7="",List!$B$17="",List!$B$17="All"),1,IF(List!$B$17=INDEX(IF(BX$5="d",DateTable,MainTable),$C303,BX$6),1,0)),0)</f>
        <v>1</v>
      </c>
      <c r="BY303" s="31">
        <f t="shared" si="163"/>
        <v>1</v>
      </c>
      <c r="CA303" s="31" t="str">
        <f t="shared" si="164"/>
        <v/>
      </c>
      <c r="CB303" s="31" t="str">
        <f t="shared" si="147"/>
        <v/>
      </c>
      <c r="CD303" s="31">
        <f>IFERROR(IF(OR(Dashboard!$C$7="",Dashboard!$C$7="All"),1,IF(Dashboard!$C$7=INDEX(MainTable,$C303,CD$6),1,0)),0)</f>
        <v>1</v>
      </c>
      <c r="CE303" s="31">
        <f>IFERROR(IF(OR(Dashboard!$E$7="",Dashboard!$E$7="All"),1,IF(Dashboard!$E$7=INDEX(MainTable,$C303,CE$6),1,0)),0)</f>
        <v>1</v>
      </c>
      <c r="CF303" s="31">
        <f>IFERROR(IF(OR(Dashboard!$G$7="",Dashboard!$G$7="All"),1,IF(Dashboard!$G$7=INDEX(MainTable,$C303,CF$6),1,0)),0)</f>
        <v>1</v>
      </c>
      <c r="CG303" s="31">
        <f>IFERROR(IF(OR(Dashboard!$I$7="",Dashboard!$I$7="All"),1,IF(Dashboard!$I$7=INDEX(MainTable,$C303,CG$6),1,0)),0)</f>
        <v>1</v>
      </c>
      <c r="CH303" s="31">
        <f t="shared" si="165"/>
        <v>1</v>
      </c>
      <c r="CJ303" s="31">
        <f t="shared" ca="1" si="166"/>
        <v>0</v>
      </c>
      <c r="CK303" s="31">
        <f t="shared" ca="1" si="148"/>
        <v>0</v>
      </c>
      <c r="CL303" s="31">
        <f t="shared" si="149"/>
        <v>0</v>
      </c>
      <c r="CM303" s="31">
        <f t="shared" si="150"/>
        <v>0</v>
      </c>
      <c r="DG303" s="31" t="str">
        <f t="shared" si="142"/>
        <v/>
      </c>
      <c r="DH303" s="31" t="str">
        <f>IFERROR(IF(COUNTIF($DG$8:$DG303,DG303)&gt;1,"",DG303),"")</f>
        <v/>
      </c>
      <c r="DI303" s="31" t="str">
        <f t="array" ref="DI303">IFERROR(INDEX(filter1,SMALL(IF(LEN(filter1)&gt;0,ROW(filter1)-ROW(INDEX(filter1,1,1))+1),ROW($DF303)-ROW($DF$7))),"")</f>
        <v/>
      </c>
      <c r="DJ303" s="31" t="str">
        <f t="shared" si="143"/>
        <v/>
      </c>
      <c r="DK303" s="31" t="str">
        <f>IFERROR(IF(COUNTIF($DJ$8:$DJ303,DJ303)&gt;1,"",DJ303),"")</f>
        <v/>
      </c>
      <c r="DL303" s="31" t="str">
        <f t="array" ref="DL303">IFERROR(INDEX(filter2,SMALL(IF(LEN(filter2)&gt;0,ROW(filter2)-ROW(INDEX(filter2,1,1))+1),ROW($DF303)-ROW($DF$7))),"")</f>
        <v/>
      </c>
      <c r="DM303" s="31" t="str">
        <f t="shared" si="144"/>
        <v/>
      </c>
      <c r="DN303" s="31" t="str">
        <f>IFERROR(IF(COUNTIF($DM$8:$DM303,DM303)&gt;1,"",DM303),"")</f>
        <v/>
      </c>
      <c r="DO303" s="31" t="str">
        <f t="array" ref="DO303">IFERROR(INDEX(filter3,SMALL(IF(LEN(filter3)&gt;0,ROW(filter3)-ROW(INDEX(filter3,1,1))+1),ROW($DF303)-ROW($DF$7))),"")</f>
        <v/>
      </c>
      <c r="DP303" s="31" t="str">
        <f t="shared" si="145"/>
        <v/>
      </c>
      <c r="DQ303" s="31" t="str">
        <f>IFERROR(IF(COUNTIF($DP$8:$DP303,DP303)&gt;1,"",DP303),"")</f>
        <v/>
      </c>
      <c r="DR303" s="31" t="str">
        <f t="array" ref="DR303">IFERROR(INDEX(filter4,SMALL(IF(LEN(filter4)&gt;0,ROW(filter4)-ROW(INDEX(filter4,1,1))+1),ROW($DF303)-ROW($DF$7))),"")</f>
        <v/>
      </c>
      <c r="DY303" s="75"/>
      <c r="DZ303" s="75"/>
      <c r="EA303" s="75"/>
      <c r="EB303" s="75"/>
      <c r="EC303" s="75"/>
      <c r="ED303" s="75"/>
      <c r="EE303" s="75"/>
      <c r="EF303" s="75"/>
      <c r="EG303" s="75"/>
      <c r="EH303" s="75"/>
      <c r="EI303" s="75"/>
      <c r="EJ303" s="75"/>
    </row>
    <row r="304" spans="3:140" ht="15" customHeight="1" x14ac:dyDescent="0.25">
      <c r="C304" s="31">
        <v>297</v>
      </c>
      <c r="D304" s="31" t="str">
        <f>IFERROR(IF(INDEX(database[],$C304,D$6)=0,"",INDEX(database[],$C304,D$6)),"")</f>
        <v/>
      </c>
      <c r="E304" s="46" t="str">
        <f>IFERROR(IF(INDEX(database[],$C304,E$6)=0,"",INDEX(database[],$C304,E$6)),"")</f>
        <v/>
      </c>
      <c r="F304" s="31" t="str">
        <f>IFERROR(IF(INDEX(database[],$C304,F$6)=0,"",INDEX(database[],$C304,F$6)),"")</f>
        <v/>
      </c>
      <c r="G304" s="31" t="str">
        <f>IFERROR(IF(INDEX(database[],$C304,G$6)=0,"",INDEX(database[],$C304,G$6)),"")</f>
        <v/>
      </c>
      <c r="H304" s="31" t="str">
        <f>IFERROR(IF(INDEX(database[],$C304,H$6)=0,"",INDEX(database[],$C304,H$6)),"")</f>
        <v/>
      </c>
      <c r="I304" s="31" t="str">
        <f>IFERROR(IF(INDEX(database[],$C304,I$6)=0,"",INDEX(database[],$C304,I$6)),"")</f>
        <v/>
      </c>
      <c r="J304" s="31" t="str">
        <f>IFERROR(IF(INDEX(database[],$C304,J$6)=0,"",INDEX(database[],$C304,J$6)),"")</f>
        <v/>
      </c>
      <c r="K304" s="31" t="str">
        <f>IFERROR(IF(INDEX(database[],$C304,K$6)=0,"",INDEX(database[],$C304,K$6)),"")</f>
        <v/>
      </c>
      <c r="L304" s="31" t="str">
        <f>IFERROR(IF(INDEX(database[],$C304,L$6)=0,"",INDEX(database[],$C304,L$6)),"")</f>
        <v/>
      </c>
      <c r="M304" s="31" t="str">
        <f>IFERROR(IF(INDEX(database[],$C304,M$6)=0,"",INDEX(database[],$C304,M$6)),"")</f>
        <v/>
      </c>
      <c r="N304" s="31" t="str">
        <f>IFERROR(IF(INDEX(database[],$C304,N$6)=0,"",INDEX(database[],$C304,N$6)),"")</f>
        <v/>
      </c>
      <c r="O304" s="31" t="str">
        <f>IFERROR(IF(INDEX(database[],$C304,O$6)=0,"",INDEX(database[],$C304,O$6)),"")</f>
        <v/>
      </c>
      <c r="P304" s="31" t="str">
        <f>IFERROR(IF(INDEX(database[],$C304,P$6)=0,"",INDEX(database[],$C304,P$6)),"")</f>
        <v/>
      </c>
      <c r="Q304" s="31" t="str">
        <f>IFERROR(IF(INDEX(database[],$C304,Q$6)=0,"",INDEX(database[],$C304,Q$6)),"")</f>
        <v/>
      </c>
      <c r="R304" s="46" t="str">
        <f>IFERROR(IF(INDEX(database[],$C304,R$6)=0,"",INDEX(database[],$C304,R$6)),"")</f>
        <v/>
      </c>
      <c r="S304" s="31" t="str">
        <f>IFERROR(IF(INDEX(database[],$C304,S$6)=0,"",INDEX(database[],$C304,S$6)),"")</f>
        <v/>
      </c>
      <c r="T304" s="31" t="str">
        <f>IFERROR(IF(INDEX(database[],$C304,T$6)=0,"",INDEX(database[],$C304,T$6)),"")</f>
        <v/>
      </c>
      <c r="U304" s="31" t="str">
        <f>IFERROR(IF(INDEX(database[],$C304,U$6)=0,"",INDEX(database[],$C304,U$6)),"")</f>
        <v/>
      </c>
      <c r="V304" s="31" t="str">
        <f>IFERROR(IF(INDEX(database[],$C304,V$6)=0,"",INDEX(database[],$C304,V$6)),"")</f>
        <v/>
      </c>
      <c r="W304" s="31" t="str">
        <f>IFERROR(IF(INDEX(database[],$C304,W$6)=0,"",INDEX(database[],$C304,W$6)),"")</f>
        <v/>
      </c>
      <c r="X304" s="31" t="str">
        <f>IFERROR(IF(INDEX(database[],$C304,X$6)=0,"",INDEX(database[],$C304,X$6)),"")</f>
        <v/>
      </c>
      <c r="Y304" s="31" t="str">
        <f>IFERROR(IF(INDEX(database[],$C304,Y$6)=0,"",INDEX(database[],$C304,Y$6)),"")</f>
        <v/>
      </c>
      <c r="Z304" s="31" t="str">
        <f>IFERROR(IF(INDEX(database[],$C304,Z$6)=0,"",INDEX(database[],$C304,Z$6)),"")</f>
        <v/>
      </c>
      <c r="AA304" s="31" t="str">
        <f>IFERROR(IF(INDEX(database[],$C304,AA$6)=0,"",INDEX(database[],$C304,AA$6)),"")</f>
        <v/>
      </c>
      <c r="AB304" s="31" t="str">
        <f>IFERROR(IF(INDEX(database[],$C304,AB$6)=0,"",INDEX(database[],$C304,AB$6)),"")</f>
        <v/>
      </c>
      <c r="AC304" s="31" t="str">
        <f>IFERROR(IF(INDEX(database[],$C304,AC$6)=0,"",INDEX(database[],$C304,AC$6)),"")</f>
        <v/>
      </c>
      <c r="AD304" s="31" t="str">
        <f>IFERROR(IF(INDEX(database[],$C304,AD$6)=0,"",INDEX(database[],$C304,AD$6)),"")</f>
        <v/>
      </c>
      <c r="AE304" s="31" t="str">
        <f>IFERROR(IF(INDEX(database[],$C304,AE$6)=0,"",INDEX(database[],$C304,AE$6)),"")</f>
        <v/>
      </c>
      <c r="AF304" s="31" t="str">
        <f>IFERROR(IF(INDEX(database[],$C304,AF$6)=0,"",INDEX(database[],$C304,AF$6)),"")</f>
        <v/>
      </c>
      <c r="AG304" s="31" t="str">
        <f>IFERROR(IF(INDEX(database[],$C304,AG$6)=0,"",INDEX(database[],$C304,AG$6)),"")</f>
        <v/>
      </c>
      <c r="AH304" s="31" t="str">
        <f>IFERROR(IF(INDEX(database[],$C304,AH$6)=0,"",INDEX(database[],$C304,AH$6)),"")</f>
        <v/>
      </c>
      <c r="AI304" s="31" t="str">
        <f>IFERROR(IF(INDEX(database[],$C304,AI$6)=0,"",INDEX(database[],$C304,AI$6)),"")</f>
        <v/>
      </c>
      <c r="AJ304" s="31" t="str">
        <f>IFERROR(IF(INDEX(database[],$C304,AJ$6)=0,"",INDEX(database[],$C304,AJ$6)),"")</f>
        <v/>
      </c>
      <c r="AK304" s="31" t="str">
        <f>IFERROR(IF(INDEX(database[],$C304,AK$6)=0,"",INDEX(database[],$C304,AK$6)),"")</f>
        <v/>
      </c>
      <c r="AL304" s="31" t="str">
        <f>IFERROR(IF(INDEX(database[],$C304,AL$6)=0,"",INDEX(database[],$C304,AL$6)),"")</f>
        <v/>
      </c>
      <c r="AM304" s="31" t="str">
        <f>IFERROR(IF(INDEX(database[],$C304,AM$6)=0,"",INDEX(database[],$C304,AM$6)),"")</f>
        <v/>
      </c>
      <c r="AN304" s="31" t="str">
        <f>IFERROR(IF(INDEX(database[],$C304,AN$6)=0,"",INDEX(database[],$C304,AN$6)),"")</f>
        <v/>
      </c>
      <c r="AO304" s="31" t="str">
        <f>IFERROR(IF(INDEX(database[],$C304,AO$6)=0,"",INDEX(database[],$C304,AO$6)),"")</f>
        <v/>
      </c>
      <c r="AP304" s="31" t="str">
        <f>IFERROR(IF(INDEX(database[],$C304,AP$6)=0,"",INDEX(database[],$C304,AP$6)),"")</f>
        <v/>
      </c>
      <c r="AQ304" s="31" t="str">
        <f>IFERROR(IF(INDEX(database[],$C304,AQ$6)=0,"",INDEX(database[],$C304,AQ$6)),"")</f>
        <v/>
      </c>
      <c r="AR304" s="31" t="str">
        <f>IFERROR(IF(INDEX(database[],$C304,AR$6)=0,"",INDEX(database[],$C304,AR$6)),"")</f>
        <v/>
      </c>
      <c r="AS304" s="31" t="str">
        <f>IFERROR(IF(INDEX(database[],$C304,AS$6)=0,"",INDEX(database[],$C304,AS$6)),"")</f>
        <v/>
      </c>
      <c r="AT304" s="31" t="str">
        <f>IFERROR(IF(INDEX(database[],$C304,AT$6)=0,"",INDEX(database[],$C304,AT$6)),"")</f>
        <v/>
      </c>
      <c r="AU304" s="31" t="str">
        <f>IFERROR(IF(INDEX(database[],$C304,AU$6)=0,"",INDEX(database[],$C304,AU$6)),"")</f>
        <v/>
      </c>
      <c r="AV304" s="31" t="str">
        <f>IFERROR(IF(INDEX(database[],$C304,AV$6)=0,"",INDEX(database[],$C304,AV$6)),"")</f>
        <v/>
      </c>
      <c r="AW304" s="31" t="str">
        <f t="shared" si="146"/>
        <v/>
      </c>
      <c r="AX304" s="49" t="str">
        <f t="shared" si="151"/>
        <v/>
      </c>
      <c r="AY304" s="31" t="str">
        <f t="shared" si="152"/>
        <v/>
      </c>
      <c r="AZ304" s="31" t="str">
        <f t="shared" si="153"/>
        <v/>
      </c>
      <c r="BA304" s="49" t="str">
        <f t="shared" ca="1" si="154"/>
        <v/>
      </c>
      <c r="BB304" s="51" t="str">
        <f t="shared" ca="1" si="155"/>
        <v/>
      </c>
      <c r="BC304" s="50" t="str">
        <f t="shared" si="162"/>
        <v/>
      </c>
      <c r="BD304" s="46" t="str">
        <f t="shared" si="162"/>
        <v/>
      </c>
      <c r="BE304" s="46" t="str">
        <f t="shared" si="162"/>
        <v/>
      </c>
      <c r="BF304" s="46" t="str">
        <f t="shared" si="162"/>
        <v/>
      </c>
      <c r="BG304" s="46" t="str">
        <f t="shared" si="162"/>
        <v/>
      </c>
      <c r="BH304" s="46" t="str">
        <f t="shared" si="162"/>
        <v/>
      </c>
      <c r="BI304" s="46" t="str">
        <f t="shared" si="162"/>
        <v/>
      </c>
      <c r="BJ304" s="31" t="str">
        <f t="shared" si="156"/>
        <v/>
      </c>
      <c r="BK304" s="31" t="str">
        <f t="shared" si="157"/>
        <v/>
      </c>
      <c r="BL304" s="31" t="str">
        <f t="shared" si="158"/>
        <v/>
      </c>
      <c r="BM304" s="31" t="str">
        <f t="shared" si="159"/>
        <v/>
      </c>
      <c r="BN304" s="31" t="str">
        <f t="shared" si="160"/>
        <v/>
      </c>
      <c r="BO304" s="31" t="str">
        <f t="shared" si="161"/>
        <v/>
      </c>
      <c r="BP304" s="48"/>
      <c r="BQ304" s="48"/>
      <c r="BR304" s="48"/>
      <c r="BS304" s="48"/>
      <c r="BT304" s="48"/>
      <c r="BU304" s="31">
        <f>IFERROR(IF(OR(BU$7="",List!$B$8="",List!$B$8="All"),1,IF(List!$B$8=INDEX(IF(BU$5="d",DateTable,MainTable),$C304,BU$6),1,0)),0)</f>
        <v>1</v>
      </c>
      <c r="BV304" s="31">
        <f>IFERROR(IF(OR(BV$7="",List!$B$11="",List!$B$11="All"),1,IF(List!$B$11=INDEX(IF(BV$5="d",DateTable,MainTable),$C304,BV$6),1,0)),0)</f>
        <v>1</v>
      </c>
      <c r="BW304" s="31">
        <f>IFERROR(IF(OR(BW$7="",List!$B$14="",List!$B$14="All"),1,IF(List!$B$14=INDEX(IF(BW$5="d",DateTable,MainTable),$C304,BW$6),1,0)),0)</f>
        <v>1</v>
      </c>
      <c r="BX304" s="31">
        <f>IFERROR(IF(OR(BX$7="",List!$B$17="",List!$B$17="All"),1,IF(List!$B$17=INDEX(IF(BX$5="d",DateTable,MainTable),$C304,BX$6),1,0)),0)</f>
        <v>1</v>
      </c>
      <c r="BY304" s="31">
        <f t="shared" si="163"/>
        <v>1</v>
      </c>
      <c r="CA304" s="31" t="str">
        <f t="shared" si="164"/>
        <v/>
      </c>
      <c r="CB304" s="31" t="str">
        <f t="shared" si="147"/>
        <v/>
      </c>
      <c r="CD304" s="31">
        <f>IFERROR(IF(OR(Dashboard!$C$7="",Dashboard!$C$7="All"),1,IF(Dashboard!$C$7=INDEX(MainTable,$C304,CD$6),1,0)),0)</f>
        <v>1</v>
      </c>
      <c r="CE304" s="31">
        <f>IFERROR(IF(OR(Dashboard!$E$7="",Dashboard!$E$7="All"),1,IF(Dashboard!$E$7=INDEX(MainTable,$C304,CE$6),1,0)),0)</f>
        <v>1</v>
      </c>
      <c r="CF304" s="31">
        <f>IFERROR(IF(OR(Dashboard!$G$7="",Dashboard!$G$7="All"),1,IF(Dashboard!$G$7=INDEX(MainTable,$C304,CF$6),1,0)),0)</f>
        <v>1</v>
      </c>
      <c r="CG304" s="31">
        <f>IFERROR(IF(OR(Dashboard!$I$7="",Dashboard!$I$7="All"),1,IF(Dashboard!$I$7=INDEX(MainTable,$C304,CG$6),1,0)),0)</f>
        <v>1</v>
      </c>
      <c r="CH304" s="31">
        <f t="shared" si="165"/>
        <v>1</v>
      </c>
      <c r="CJ304" s="31">
        <f t="shared" ca="1" si="166"/>
        <v>0</v>
      </c>
      <c r="CK304" s="31">
        <f t="shared" ca="1" si="148"/>
        <v>0</v>
      </c>
      <c r="CL304" s="31">
        <f t="shared" si="149"/>
        <v>0</v>
      </c>
      <c r="CM304" s="31">
        <f t="shared" si="150"/>
        <v>0</v>
      </c>
      <c r="DG304" s="31" t="str">
        <f t="shared" si="142"/>
        <v/>
      </c>
      <c r="DH304" s="31" t="str">
        <f>IFERROR(IF(COUNTIF($DG$8:$DG304,DG304)&gt;1,"",DG304),"")</f>
        <v/>
      </c>
      <c r="DI304" s="31" t="str">
        <f t="array" ref="DI304">IFERROR(INDEX(filter1,SMALL(IF(LEN(filter1)&gt;0,ROW(filter1)-ROW(INDEX(filter1,1,1))+1),ROW($DF304)-ROW($DF$7))),"")</f>
        <v/>
      </c>
      <c r="DJ304" s="31" t="str">
        <f t="shared" si="143"/>
        <v/>
      </c>
      <c r="DK304" s="31" t="str">
        <f>IFERROR(IF(COUNTIF($DJ$8:$DJ304,DJ304)&gt;1,"",DJ304),"")</f>
        <v/>
      </c>
      <c r="DL304" s="31" t="str">
        <f t="array" ref="DL304">IFERROR(INDEX(filter2,SMALL(IF(LEN(filter2)&gt;0,ROW(filter2)-ROW(INDEX(filter2,1,1))+1),ROW($DF304)-ROW($DF$7))),"")</f>
        <v/>
      </c>
      <c r="DM304" s="31" t="str">
        <f t="shared" si="144"/>
        <v/>
      </c>
      <c r="DN304" s="31" t="str">
        <f>IFERROR(IF(COUNTIF($DM$8:$DM304,DM304)&gt;1,"",DM304),"")</f>
        <v/>
      </c>
      <c r="DO304" s="31" t="str">
        <f t="array" ref="DO304">IFERROR(INDEX(filter3,SMALL(IF(LEN(filter3)&gt;0,ROW(filter3)-ROW(INDEX(filter3,1,1))+1),ROW($DF304)-ROW($DF$7))),"")</f>
        <v/>
      </c>
      <c r="DP304" s="31" t="str">
        <f t="shared" si="145"/>
        <v/>
      </c>
      <c r="DQ304" s="31" t="str">
        <f>IFERROR(IF(COUNTIF($DP$8:$DP304,DP304)&gt;1,"",DP304),"")</f>
        <v/>
      </c>
      <c r="DR304" s="31" t="str">
        <f t="array" ref="DR304">IFERROR(INDEX(filter4,SMALL(IF(LEN(filter4)&gt;0,ROW(filter4)-ROW(INDEX(filter4,1,1))+1),ROW($DF304)-ROW($DF$7))),"")</f>
        <v/>
      </c>
      <c r="DY304" s="75"/>
      <c r="DZ304" s="75"/>
      <c r="EA304" s="75"/>
      <c r="EB304" s="75"/>
      <c r="EC304" s="75"/>
      <c r="ED304" s="75"/>
      <c r="EE304" s="75"/>
      <c r="EF304" s="75"/>
      <c r="EG304" s="75"/>
      <c r="EH304" s="75"/>
      <c r="EI304" s="75"/>
      <c r="EJ304" s="75"/>
    </row>
    <row r="305" spans="3:140" ht="15" customHeight="1" x14ac:dyDescent="0.25">
      <c r="C305" s="31">
        <v>298</v>
      </c>
      <c r="D305" s="31" t="str">
        <f>IFERROR(IF(INDEX(database[],$C305,D$6)=0,"",INDEX(database[],$C305,D$6)),"")</f>
        <v/>
      </c>
      <c r="E305" s="46" t="str">
        <f>IFERROR(IF(INDEX(database[],$C305,E$6)=0,"",INDEX(database[],$C305,E$6)),"")</f>
        <v/>
      </c>
      <c r="F305" s="31" t="str">
        <f>IFERROR(IF(INDEX(database[],$C305,F$6)=0,"",INDEX(database[],$C305,F$6)),"")</f>
        <v/>
      </c>
      <c r="G305" s="31" t="str">
        <f>IFERROR(IF(INDEX(database[],$C305,G$6)=0,"",INDEX(database[],$C305,G$6)),"")</f>
        <v/>
      </c>
      <c r="H305" s="31" t="str">
        <f>IFERROR(IF(INDEX(database[],$C305,H$6)=0,"",INDEX(database[],$C305,H$6)),"")</f>
        <v/>
      </c>
      <c r="I305" s="31" t="str">
        <f>IFERROR(IF(INDEX(database[],$C305,I$6)=0,"",INDEX(database[],$C305,I$6)),"")</f>
        <v/>
      </c>
      <c r="J305" s="31" t="str">
        <f>IFERROR(IF(INDEX(database[],$C305,J$6)=0,"",INDEX(database[],$C305,J$6)),"")</f>
        <v/>
      </c>
      <c r="K305" s="31" t="str">
        <f>IFERROR(IF(INDEX(database[],$C305,K$6)=0,"",INDEX(database[],$C305,K$6)),"")</f>
        <v/>
      </c>
      <c r="L305" s="31" t="str">
        <f>IFERROR(IF(INDEX(database[],$C305,L$6)=0,"",INDEX(database[],$C305,L$6)),"")</f>
        <v/>
      </c>
      <c r="M305" s="31" t="str">
        <f>IFERROR(IF(INDEX(database[],$C305,M$6)=0,"",INDEX(database[],$C305,M$6)),"")</f>
        <v/>
      </c>
      <c r="N305" s="31" t="str">
        <f>IFERROR(IF(INDEX(database[],$C305,N$6)=0,"",INDEX(database[],$C305,N$6)),"")</f>
        <v/>
      </c>
      <c r="O305" s="31" t="str">
        <f>IFERROR(IF(INDEX(database[],$C305,O$6)=0,"",INDEX(database[],$C305,O$6)),"")</f>
        <v/>
      </c>
      <c r="P305" s="31" t="str">
        <f>IFERROR(IF(INDEX(database[],$C305,P$6)=0,"",INDEX(database[],$C305,P$6)),"")</f>
        <v/>
      </c>
      <c r="Q305" s="31" t="str">
        <f>IFERROR(IF(INDEX(database[],$C305,Q$6)=0,"",INDEX(database[],$C305,Q$6)),"")</f>
        <v/>
      </c>
      <c r="R305" s="46" t="str">
        <f>IFERROR(IF(INDEX(database[],$C305,R$6)=0,"",INDEX(database[],$C305,R$6)),"")</f>
        <v/>
      </c>
      <c r="S305" s="31" t="str">
        <f>IFERROR(IF(INDEX(database[],$C305,S$6)=0,"",INDEX(database[],$C305,S$6)),"")</f>
        <v/>
      </c>
      <c r="T305" s="31" t="str">
        <f>IFERROR(IF(INDEX(database[],$C305,T$6)=0,"",INDEX(database[],$C305,T$6)),"")</f>
        <v/>
      </c>
      <c r="U305" s="31" t="str">
        <f>IFERROR(IF(INDEX(database[],$C305,U$6)=0,"",INDEX(database[],$C305,U$6)),"")</f>
        <v/>
      </c>
      <c r="V305" s="31" t="str">
        <f>IFERROR(IF(INDEX(database[],$C305,V$6)=0,"",INDEX(database[],$C305,V$6)),"")</f>
        <v/>
      </c>
      <c r="W305" s="31" t="str">
        <f>IFERROR(IF(INDEX(database[],$C305,W$6)=0,"",INDEX(database[],$C305,W$6)),"")</f>
        <v/>
      </c>
      <c r="X305" s="31" t="str">
        <f>IFERROR(IF(INDEX(database[],$C305,X$6)=0,"",INDEX(database[],$C305,X$6)),"")</f>
        <v/>
      </c>
      <c r="Y305" s="31" t="str">
        <f>IFERROR(IF(INDEX(database[],$C305,Y$6)=0,"",INDEX(database[],$C305,Y$6)),"")</f>
        <v/>
      </c>
      <c r="Z305" s="31" t="str">
        <f>IFERROR(IF(INDEX(database[],$C305,Z$6)=0,"",INDEX(database[],$C305,Z$6)),"")</f>
        <v/>
      </c>
      <c r="AA305" s="31" t="str">
        <f>IFERROR(IF(INDEX(database[],$C305,AA$6)=0,"",INDEX(database[],$C305,AA$6)),"")</f>
        <v/>
      </c>
      <c r="AB305" s="31" t="str">
        <f>IFERROR(IF(INDEX(database[],$C305,AB$6)=0,"",INDEX(database[],$C305,AB$6)),"")</f>
        <v/>
      </c>
      <c r="AC305" s="31" t="str">
        <f>IFERROR(IF(INDEX(database[],$C305,AC$6)=0,"",INDEX(database[],$C305,AC$6)),"")</f>
        <v/>
      </c>
      <c r="AD305" s="31" t="str">
        <f>IFERROR(IF(INDEX(database[],$C305,AD$6)=0,"",INDEX(database[],$C305,AD$6)),"")</f>
        <v/>
      </c>
      <c r="AE305" s="31" t="str">
        <f>IFERROR(IF(INDEX(database[],$C305,AE$6)=0,"",INDEX(database[],$C305,AE$6)),"")</f>
        <v/>
      </c>
      <c r="AF305" s="31" t="str">
        <f>IFERROR(IF(INDEX(database[],$C305,AF$6)=0,"",INDEX(database[],$C305,AF$6)),"")</f>
        <v/>
      </c>
      <c r="AG305" s="31" t="str">
        <f>IFERROR(IF(INDEX(database[],$C305,AG$6)=0,"",INDEX(database[],$C305,AG$6)),"")</f>
        <v/>
      </c>
      <c r="AH305" s="31" t="str">
        <f>IFERROR(IF(INDEX(database[],$C305,AH$6)=0,"",INDEX(database[],$C305,AH$6)),"")</f>
        <v/>
      </c>
      <c r="AI305" s="31" t="str">
        <f>IFERROR(IF(INDEX(database[],$C305,AI$6)=0,"",INDEX(database[],$C305,AI$6)),"")</f>
        <v/>
      </c>
      <c r="AJ305" s="31" t="str">
        <f>IFERROR(IF(INDEX(database[],$C305,AJ$6)=0,"",INDEX(database[],$C305,AJ$6)),"")</f>
        <v/>
      </c>
      <c r="AK305" s="31" t="str">
        <f>IFERROR(IF(INDEX(database[],$C305,AK$6)=0,"",INDEX(database[],$C305,AK$6)),"")</f>
        <v/>
      </c>
      <c r="AL305" s="31" t="str">
        <f>IFERROR(IF(INDEX(database[],$C305,AL$6)=0,"",INDEX(database[],$C305,AL$6)),"")</f>
        <v/>
      </c>
      <c r="AM305" s="31" t="str">
        <f>IFERROR(IF(INDEX(database[],$C305,AM$6)=0,"",INDEX(database[],$C305,AM$6)),"")</f>
        <v/>
      </c>
      <c r="AN305" s="31" t="str">
        <f>IFERROR(IF(INDEX(database[],$C305,AN$6)=0,"",INDEX(database[],$C305,AN$6)),"")</f>
        <v/>
      </c>
      <c r="AO305" s="31" t="str">
        <f>IFERROR(IF(INDEX(database[],$C305,AO$6)=0,"",INDEX(database[],$C305,AO$6)),"")</f>
        <v/>
      </c>
      <c r="AP305" s="31" t="str">
        <f>IFERROR(IF(INDEX(database[],$C305,AP$6)=0,"",INDEX(database[],$C305,AP$6)),"")</f>
        <v/>
      </c>
      <c r="AQ305" s="31" t="str">
        <f>IFERROR(IF(INDEX(database[],$C305,AQ$6)=0,"",INDEX(database[],$C305,AQ$6)),"")</f>
        <v/>
      </c>
      <c r="AR305" s="31" t="str">
        <f>IFERROR(IF(INDEX(database[],$C305,AR$6)=0,"",INDEX(database[],$C305,AR$6)),"")</f>
        <v/>
      </c>
      <c r="AS305" s="31" t="str">
        <f>IFERROR(IF(INDEX(database[],$C305,AS$6)=0,"",INDEX(database[],$C305,AS$6)),"")</f>
        <v/>
      </c>
      <c r="AT305" s="31" t="str">
        <f>IFERROR(IF(INDEX(database[],$C305,AT$6)=0,"",INDEX(database[],$C305,AT$6)),"")</f>
        <v/>
      </c>
      <c r="AU305" s="31" t="str">
        <f>IFERROR(IF(INDEX(database[],$C305,AU$6)=0,"",INDEX(database[],$C305,AU$6)),"")</f>
        <v/>
      </c>
      <c r="AV305" s="31" t="str">
        <f>IFERROR(IF(INDEX(database[],$C305,AV$6)=0,"",INDEX(database[],$C305,AV$6)),"")</f>
        <v/>
      </c>
      <c r="AW305" s="31" t="str">
        <f t="shared" si="146"/>
        <v/>
      </c>
      <c r="AX305" s="49" t="str">
        <f t="shared" si="151"/>
        <v/>
      </c>
      <c r="AY305" s="31" t="str">
        <f t="shared" si="152"/>
        <v/>
      </c>
      <c r="AZ305" s="31" t="str">
        <f t="shared" si="153"/>
        <v/>
      </c>
      <c r="BA305" s="49" t="str">
        <f t="shared" ca="1" si="154"/>
        <v/>
      </c>
      <c r="BB305" s="51" t="str">
        <f t="shared" ca="1" si="155"/>
        <v/>
      </c>
      <c r="BC305" s="50" t="str">
        <f t="shared" si="162"/>
        <v/>
      </c>
      <c r="BD305" s="46" t="str">
        <f t="shared" si="162"/>
        <v/>
      </c>
      <c r="BE305" s="46" t="str">
        <f t="shared" si="162"/>
        <v/>
      </c>
      <c r="BF305" s="46" t="str">
        <f t="shared" si="162"/>
        <v/>
      </c>
      <c r="BG305" s="46" t="str">
        <f t="shared" si="162"/>
        <v/>
      </c>
      <c r="BH305" s="46" t="str">
        <f t="shared" si="162"/>
        <v/>
      </c>
      <c r="BI305" s="46" t="str">
        <f t="shared" si="162"/>
        <v/>
      </c>
      <c r="BJ305" s="31" t="str">
        <f t="shared" si="156"/>
        <v/>
      </c>
      <c r="BK305" s="31" t="str">
        <f t="shared" si="157"/>
        <v/>
      </c>
      <c r="BL305" s="31" t="str">
        <f t="shared" si="158"/>
        <v/>
      </c>
      <c r="BM305" s="31" t="str">
        <f t="shared" si="159"/>
        <v/>
      </c>
      <c r="BN305" s="31" t="str">
        <f t="shared" si="160"/>
        <v/>
      </c>
      <c r="BO305" s="31" t="str">
        <f t="shared" si="161"/>
        <v/>
      </c>
      <c r="BP305" s="48"/>
      <c r="BQ305" s="48"/>
      <c r="BR305" s="48"/>
      <c r="BS305" s="48"/>
      <c r="BT305" s="48"/>
      <c r="BU305" s="31">
        <f>IFERROR(IF(OR(BU$7="",List!$B$8="",List!$B$8="All"),1,IF(List!$B$8=INDEX(IF(BU$5="d",DateTable,MainTable),$C305,BU$6),1,0)),0)</f>
        <v>1</v>
      </c>
      <c r="BV305" s="31">
        <f>IFERROR(IF(OR(BV$7="",List!$B$11="",List!$B$11="All"),1,IF(List!$B$11=INDEX(IF(BV$5="d",DateTable,MainTable),$C305,BV$6),1,0)),0)</f>
        <v>1</v>
      </c>
      <c r="BW305" s="31">
        <f>IFERROR(IF(OR(BW$7="",List!$B$14="",List!$B$14="All"),1,IF(List!$B$14=INDEX(IF(BW$5="d",DateTable,MainTable),$C305,BW$6),1,0)),0)</f>
        <v>1</v>
      </c>
      <c r="BX305" s="31">
        <f>IFERROR(IF(OR(BX$7="",List!$B$17="",List!$B$17="All"),1,IF(List!$B$17=INDEX(IF(BX$5="d",DateTable,MainTable),$C305,BX$6),1,0)),0)</f>
        <v>1</v>
      </c>
      <c r="BY305" s="31">
        <f t="shared" si="163"/>
        <v>1</v>
      </c>
      <c r="CA305" s="31" t="str">
        <f t="shared" si="164"/>
        <v/>
      </c>
      <c r="CB305" s="31" t="str">
        <f t="shared" si="147"/>
        <v/>
      </c>
      <c r="CD305" s="31">
        <f>IFERROR(IF(OR(Dashboard!$C$7="",Dashboard!$C$7="All"),1,IF(Dashboard!$C$7=INDEX(MainTable,$C305,CD$6),1,0)),0)</f>
        <v>1</v>
      </c>
      <c r="CE305" s="31">
        <f>IFERROR(IF(OR(Dashboard!$E$7="",Dashboard!$E$7="All"),1,IF(Dashboard!$E$7=INDEX(MainTable,$C305,CE$6),1,0)),0)</f>
        <v>1</v>
      </c>
      <c r="CF305" s="31">
        <f>IFERROR(IF(OR(Dashboard!$G$7="",Dashboard!$G$7="All"),1,IF(Dashboard!$G$7=INDEX(MainTable,$C305,CF$6),1,0)),0)</f>
        <v>1</v>
      </c>
      <c r="CG305" s="31">
        <f>IFERROR(IF(OR(Dashboard!$I$7="",Dashboard!$I$7="All"),1,IF(Dashboard!$I$7=INDEX(MainTable,$C305,CG$6),1,0)),0)</f>
        <v>1</v>
      </c>
      <c r="CH305" s="31">
        <f t="shared" si="165"/>
        <v>1</v>
      </c>
      <c r="CJ305" s="31">
        <f t="shared" ca="1" si="166"/>
        <v>0</v>
      </c>
      <c r="CK305" s="31">
        <f t="shared" ca="1" si="148"/>
        <v>0</v>
      </c>
      <c r="CL305" s="31">
        <f t="shared" si="149"/>
        <v>0</v>
      </c>
      <c r="CM305" s="31">
        <f t="shared" si="150"/>
        <v>0</v>
      </c>
      <c r="DG305" s="31" t="str">
        <f t="shared" si="142"/>
        <v/>
      </c>
      <c r="DH305" s="31" t="str">
        <f>IFERROR(IF(COUNTIF($DG$8:$DG305,DG305)&gt;1,"",DG305),"")</f>
        <v/>
      </c>
      <c r="DI305" s="31" t="str">
        <f t="array" ref="DI305">IFERROR(INDEX(filter1,SMALL(IF(LEN(filter1)&gt;0,ROW(filter1)-ROW(INDEX(filter1,1,1))+1),ROW($DF305)-ROW($DF$7))),"")</f>
        <v/>
      </c>
      <c r="DJ305" s="31" t="str">
        <f t="shared" si="143"/>
        <v/>
      </c>
      <c r="DK305" s="31" t="str">
        <f>IFERROR(IF(COUNTIF($DJ$8:$DJ305,DJ305)&gt;1,"",DJ305),"")</f>
        <v/>
      </c>
      <c r="DL305" s="31" t="str">
        <f t="array" ref="DL305">IFERROR(INDEX(filter2,SMALL(IF(LEN(filter2)&gt;0,ROW(filter2)-ROW(INDEX(filter2,1,1))+1),ROW($DF305)-ROW($DF$7))),"")</f>
        <v/>
      </c>
      <c r="DM305" s="31" t="str">
        <f t="shared" si="144"/>
        <v/>
      </c>
      <c r="DN305" s="31" t="str">
        <f>IFERROR(IF(COUNTIF($DM$8:$DM305,DM305)&gt;1,"",DM305),"")</f>
        <v/>
      </c>
      <c r="DO305" s="31" t="str">
        <f t="array" ref="DO305">IFERROR(INDEX(filter3,SMALL(IF(LEN(filter3)&gt;0,ROW(filter3)-ROW(INDEX(filter3,1,1))+1),ROW($DF305)-ROW($DF$7))),"")</f>
        <v/>
      </c>
      <c r="DP305" s="31" t="str">
        <f t="shared" si="145"/>
        <v/>
      </c>
      <c r="DQ305" s="31" t="str">
        <f>IFERROR(IF(COUNTIF($DP$8:$DP305,DP305)&gt;1,"",DP305),"")</f>
        <v/>
      </c>
      <c r="DR305" s="31" t="str">
        <f t="array" ref="DR305">IFERROR(INDEX(filter4,SMALL(IF(LEN(filter4)&gt;0,ROW(filter4)-ROW(INDEX(filter4,1,1))+1),ROW($DF305)-ROW($DF$7))),"")</f>
        <v/>
      </c>
      <c r="DY305" s="75"/>
      <c r="DZ305" s="75"/>
      <c r="EA305" s="75"/>
      <c r="EB305" s="75"/>
      <c r="EC305" s="75"/>
      <c r="ED305" s="75"/>
      <c r="EE305" s="75"/>
      <c r="EF305" s="75"/>
      <c r="EG305" s="75"/>
      <c r="EH305" s="75"/>
      <c r="EI305" s="75"/>
      <c r="EJ305" s="75"/>
    </row>
    <row r="306" spans="3:140" ht="15" customHeight="1" x14ac:dyDescent="0.25">
      <c r="C306" s="31">
        <v>299</v>
      </c>
      <c r="D306" s="31" t="str">
        <f>IFERROR(IF(INDEX(database[],$C306,D$6)=0,"",INDEX(database[],$C306,D$6)),"")</f>
        <v/>
      </c>
      <c r="E306" s="46" t="str">
        <f>IFERROR(IF(INDEX(database[],$C306,E$6)=0,"",INDEX(database[],$C306,E$6)),"")</f>
        <v/>
      </c>
      <c r="F306" s="31" t="str">
        <f>IFERROR(IF(INDEX(database[],$C306,F$6)=0,"",INDEX(database[],$C306,F$6)),"")</f>
        <v/>
      </c>
      <c r="G306" s="31" t="str">
        <f>IFERROR(IF(INDEX(database[],$C306,G$6)=0,"",INDEX(database[],$C306,G$6)),"")</f>
        <v/>
      </c>
      <c r="H306" s="31" t="str">
        <f>IFERROR(IF(INDEX(database[],$C306,H$6)=0,"",INDEX(database[],$C306,H$6)),"")</f>
        <v/>
      </c>
      <c r="I306" s="31" t="str">
        <f>IFERROR(IF(INDEX(database[],$C306,I$6)=0,"",INDEX(database[],$C306,I$6)),"")</f>
        <v/>
      </c>
      <c r="J306" s="31" t="str">
        <f>IFERROR(IF(INDEX(database[],$C306,J$6)=0,"",INDEX(database[],$C306,J$6)),"")</f>
        <v/>
      </c>
      <c r="K306" s="31" t="str">
        <f>IFERROR(IF(INDEX(database[],$C306,K$6)=0,"",INDEX(database[],$C306,K$6)),"")</f>
        <v/>
      </c>
      <c r="L306" s="31" t="str">
        <f>IFERROR(IF(INDEX(database[],$C306,L$6)=0,"",INDEX(database[],$C306,L$6)),"")</f>
        <v/>
      </c>
      <c r="M306" s="31" t="str">
        <f>IFERROR(IF(INDEX(database[],$C306,M$6)=0,"",INDEX(database[],$C306,M$6)),"")</f>
        <v/>
      </c>
      <c r="N306" s="31" t="str">
        <f>IFERROR(IF(INDEX(database[],$C306,N$6)=0,"",INDEX(database[],$C306,N$6)),"")</f>
        <v/>
      </c>
      <c r="O306" s="31" t="str">
        <f>IFERROR(IF(INDEX(database[],$C306,O$6)=0,"",INDEX(database[],$C306,O$6)),"")</f>
        <v/>
      </c>
      <c r="P306" s="31" t="str">
        <f>IFERROR(IF(INDEX(database[],$C306,P$6)=0,"",INDEX(database[],$C306,P$6)),"")</f>
        <v/>
      </c>
      <c r="Q306" s="31" t="str">
        <f>IFERROR(IF(INDEX(database[],$C306,Q$6)=0,"",INDEX(database[],$C306,Q$6)),"")</f>
        <v/>
      </c>
      <c r="R306" s="46" t="str">
        <f>IFERROR(IF(INDEX(database[],$C306,R$6)=0,"",INDEX(database[],$C306,R$6)),"")</f>
        <v/>
      </c>
      <c r="S306" s="31" t="str">
        <f>IFERROR(IF(INDEX(database[],$C306,S$6)=0,"",INDEX(database[],$C306,S$6)),"")</f>
        <v/>
      </c>
      <c r="T306" s="31" t="str">
        <f>IFERROR(IF(INDEX(database[],$C306,T$6)=0,"",INDEX(database[],$C306,T$6)),"")</f>
        <v/>
      </c>
      <c r="U306" s="31" t="str">
        <f>IFERROR(IF(INDEX(database[],$C306,U$6)=0,"",INDEX(database[],$C306,U$6)),"")</f>
        <v/>
      </c>
      <c r="V306" s="31" t="str">
        <f>IFERROR(IF(INDEX(database[],$C306,V$6)=0,"",INDEX(database[],$C306,V$6)),"")</f>
        <v/>
      </c>
      <c r="W306" s="31" t="str">
        <f>IFERROR(IF(INDEX(database[],$C306,W$6)=0,"",INDEX(database[],$C306,W$6)),"")</f>
        <v/>
      </c>
      <c r="X306" s="31" t="str">
        <f>IFERROR(IF(INDEX(database[],$C306,X$6)=0,"",INDEX(database[],$C306,X$6)),"")</f>
        <v/>
      </c>
      <c r="Y306" s="31" t="str">
        <f>IFERROR(IF(INDEX(database[],$C306,Y$6)=0,"",INDEX(database[],$C306,Y$6)),"")</f>
        <v/>
      </c>
      <c r="Z306" s="31" t="str">
        <f>IFERROR(IF(INDEX(database[],$C306,Z$6)=0,"",INDEX(database[],$C306,Z$6)),"")</f>
        <v/>
      </c>
      <c r="AA306" s="31" t="str">
        <f>IFERROR(IF(INDEX(database[],$C306,AA$6)=0,"",INDEX(database[],$C306,AA$6)),"")</f>
        <v/>
      </c>
      <c r="AB306" s="31" t="str">
        <f>IFERROR(IF(INDEX(database[],$C306,AB$6)=0,"",INDEX(database[],$C306,AB$6)),"")</f>
        <v/>
      </c>
      <c r="AC306" s="31" t="str">
        <f>IFERROR(IF(INDEX(database[],$C306,AC$6)=0,"",INDEX(database[],$C306,AC$6)),"")</f>
        <v/>
      </c>
      <c r="AD306" s="31" t="str">
        <f>IFERROR(IF(INDEX(database[],$C306,AD$6)=0,"",INDEX(database[],$C306,AD$6)),"")</f>
        <v/>
      </c>
      <c r="AE306" s="31" t="str">
        <f>IFERROR(IF(INDEX(database[],$C306,AE$6)=0,"",INDEX(database[],$C306,AE$6)),"")</f>
        <v/>
      </c>
      <c r="AF306" s="31" t="str">
        <f>IFERROR(IF(INDEX(database[],$C306,AF$6)=0,"",INDEX(database[],$C306,AF$6)),"")</f>
        <v/>
      </c>
      <c r="AG306" s="31" t="str">
        <f>IFERROR(IF(INDEX(database[],$C306,AG$6)=0,"",INDEX(database[],$C306,AG$6)),"")</f>
        <v/>
      </c>
      <c r="AH306" s="31" t="str">
        <f>IFERROR(IF(INDEX(database[],$C306,AH$6)=0,"",INDEX(database[],$C306,AH$6)),"")</f>
        <v/>
      </c>
      <c r="AI306" s="31" t="str">
        <f>IFERROR(IF(INDEX(database[],$C306,AI$6)=0,"",INDEX(database[],$C306,AI$6)),"")</f>
        <v/>
      </c>
      <c r="AJ306" s="31" t="str">
        <f>IFERROR(IF(INDEX(database[],$C306,AJ$6)=0,"",INDEX(database[],$C306,AJ$6)),"")</f>
        <v/>
      </c>
      <c r="AK306" s="31" t="str">
        <f>IFERROR(IF(INDEX(database[],$C306,AK$6)=0,"",INDEX(database[],$C306,AK$6)),"")</f>
        <v/>
      </c>
      <c r="AL306" s="31" t="str">
        <f>IFERROR(IF(INDEX(database[],$C306,AL$6)=0,"",INDEX(database[],$C306,AL$6)),"")</f>
        <v/>
      </c>
      <c r="AM306" s="31" t="str">
        <f>IFERROR(IF(INDEX(database[],$C306,AM$6)=0,"",INDEX(database[],$C306,AM$6)),"")</f>
        <v/>
      </c>
      <c r="AN306" s="31" t="str">
        <f>IFERROR(IF(INDEX(database[],$C306,AN$6)=0,"",INDEX(database[],$C306,AN$6)),"")</f>
        <v/>
      </c>
      <c r="AO306" s="31" t="str">
        <f>IFERROR(IF(INDEX(database[],$C306,AO$6)=0,"",INDEX(database[],$C306,AO$6)),"")</f>
        <v/>
      </c>
      <c r="AP306" s="31" t="str">
        <f>IFERROR(IF(INDEX(database[],$C306,AP$6)=0,"",INDEX(database[],$C306,AP$6)),"")</f>
        <v/>
      </c>
      <c r="AQ306" s="31" t="str">
        <f>IFERROR(IF(INDEX(database[],$C306,AQ$6)=0,"",INDEX(database[],$C306,AQ$6)),"")</f>
        <v/>
      </c>
      <c r="AR306" s="31" t="str">
        <f>IFERROR(IF(INDEX(database[],$C306,AR$6)=0,"",INDEX(database[],$C306,AR$6)),"")</f>
        <v/>
      </c>
      <c r="AS306" s="31" t="str">
        <f>IFERROR(IF(INDEX(database[],$C306,AS$6)=0,"",INDEX(database[],$C306,AS$6)),"")</f>
        <v/>
      </c>
      <c r="AT306" s="31" t="str">
        <f>IFERROR(IF(INDEX(database[],$C306,AT$6)=0,"",INDEX(database[],$C306,AT$6)),"")</f>
        <v/>
      </c>
      <c r="AU306" s="31" t="str">
        <f>IFERROR(IF(INDEX(database[],$C306,AU$6)=0,"",INDEX(database[],$C306,AU$6)),"")</f>
        <v/>
      </c>
      <c r="AV306" s="31" t="str">
        <f>IFERROR(IF(INDEX(database[],$C306,AV$6)=0,"",INDEX(database[],$C306,AV$6)),"")</f>
        <v/>
      </c>
      <c r="AW306" s="31" t="str">
        <f t="shared" si="146"/>
        <v/>
      </c>
      <c r="AX306" s="49" t="str">
        <f t="shared" si="151"/>
        <v/>
      </c>
      <c r="AY306" s="31" t="str">
        <f t="shared" si="152"/>
        <v/>
      </c>
      <c r="AZ306" s="31" t="str">
        <f t="shared" si="153"/>
        <v/>
      </c>
      <c r="BA306" s="49" t="str">
        <f t="shared" ca="1" si="154"/>
        <v/>
      </c>
      <c r="BB306" s="51" t="str">
        <f t="shared" ca="1" si="155"/>
        <v/>
      </c>
      <c r="BC306" s="50" t="str">
        <f t="shared" si="162"/>
        <v/>
      </c>
      <c r="BD306" s="46" t="str">
        <f t="shared" si="162"/>
        <v/>
      </c>
      <c r="BE306" s="46" t="str">
        <f t="shared" si="162"/>
        <v/>
      </c>
      <c r="BF306" s="46" t="str">
        <f t="shared" si="162"/>
        <v/>
      </c>
      <c r="BG306" s="46" t="str">
        <f t="shared" si="162"/>
        <v/>
      </c>
      <c r="BH306" s="46" t="str">
        <f t="shared" si="162"/>
        <v/>
      </c>
      <c r="BI306" s="46" t="str">
        <f t="shared" si="162"/>
        <v/>
      </c>
      <c r="BJ306" s="31" t="str">
        <f t="shared" si="156"/>
        <v/>
      </c>
      <c r="BK306" s="31" t="str">
        <f t="shared" si="157"/>
        <v/>
      </c>
      <c r="BL306" s="31" t="str">
        <f t="shared" si="158"/>
        <v/>
      </c>
      <c r="BM306" s="31" t="str">
        <f t="shared" si="159"/>
        <v/>
      </c>
      <c r="BN306" s="31" t="str">
        <f t="shared" si="160"/>
        <v/>
      </c>
      <c r="BO306" s="31" t="str">
        <f t="shared" si="161"/>
        <v/>
      </c>
      <c r="BP306" s="48"/>
      <c r="BQ306" s="48"/>
      <c r="BR306" s="48"/>
      <c r="BS306" s="48"/>
      <c r="BT306" s="48"/>
      <c r="BU306" s="31">
        <f>IFERROR(IF(OR(BU$7="",List!$B$8="",List!$B$8="All"),1,IF(List!$B$8=INDEX(IF(BU$5="d",DateTable,MainTable),$C306,BU$6),1,0)),0)</f>
        <v>1</v>
      </c>
      <c r="BV306" s="31">
        <f>IFERROR(IF(OR(BV$7="",List!$B$11="",List!$B$11="All"),1,IF(List!$B$11=INDEX(IF(BV$5="d",DateTable,MainTable),$C306,BV$6),1,0)),0)</f>
        <v>1</v>
      </c>
      <c r="BW306" s="31">
        <f>IFERROR(IF(OR(BW$7="",List!$B$14="",List!$B$14="All"),1,IF(List!$B$14=INDEX(IF(BW$5="d",DateTable,MainTable),$C306,BW$6),1,0)),0)</f>
        <v>1</v>
      </c>
      <c r="BX306" s="31">
        <f>IFERROR(IF(OR(BX$7="",List!$B$17="",List!$B$17="All"),1,IF(List!$B$17=INDEX(IF(BX$5="d",DateTable,MainTable),$C306,BX$6),1,0)),0)</f>
        <v>1</v>
      </c>
      <c r="BY306" s="31">
        <f t="shared" si="163"/>
        <v>1</v>
      </c>
      <c r="CA306" s="31" t="str">
        <f t="shared" si="164"/>
        <v/>
      </c>
      <c r="CB306" s="31" t="str">
        <f t="shared" si="147"/>
        <v/>
      </c>
      <c r="CD306" s="31">
        <f>IFERROR(IF(OR(Dashboard!$C$7="",Dashboard!$C$7="All"),1,IF(Dashboard!$C$7=INDEX(MainTable,$C306,CD$6),1,0)),0)</f>
        <v>1</v>
      </c>
      <c r="CE306" s="31">
        <f>IFERROR(IF(OR(Dashboard!$E$7="",Dashboard!$E$7="All"),1,IF(Dashboard!$E$7=INDEX(MainTable,$C306,CE$6),1,0)),0)</f>
        <v>1</v>
      </c>
      <c r="CF306" s="31">
        <f>IFERROR(IF(OR(Dashboard!$G$7="",Dashboard!$G$7="All"),1,IF(Dashboard!$G$7=INDEX(MainTable,$C306,CF$6),1,0)),0)</f>
        <v>1</v>
      </c>
      <c r="CG306" s="31">
        <f>IFERROR(IF(OR(Dashboard!$I$7="",Dashboard!$I$7="All"),1,IF(Dashboard!$I$7=INDEX(MainTable,$C306,CG$6),1,0)),0)</f>
        <v>1</v>
      </c>
      <c r="CH306" s="31">
        <f t="shared" si="165"/>
        <v>1</v>
      </c>
      <c r="CJ306" s="31">
        <f t="shared" ca="1" si="166"/>
        <v>0</v>
      </c>
      <c r="CK306" s="31">
        <f t="shared" ca="1" si="148"/>
        <v>0</v>
      </c>
      <c r="CL306" s="31">
        <f t="shared" si="149"/>
        <v>0</v>
      </c>
      <c r="CM306" s="31">
        <f t="shared" si="150"/>
        <v>0</v>
      </c>
      <c r="DG306" s="31" t="str">
        <f t="shared" si="142"/>
        <v/>
      </c>
      <c r="DH306" s="31" t="str">
        <f>IFERROR(IF(COUNTIF($DG$8:$DG306,DG306)&gt;1,"",DG306),"")</f>
        <v/>
      </c>
      <c r="DI306" s="31" t="str">
        <f t="array" ref="DI306">IFERROR(INDEX(filter1,SMALL(IF(LEN(filter1)&gt;0,ROW(filter1)-ROW(INDEX(filter1,1,1))+1),ROW($DF306)-ROW($DF$7))),"")</f>
        <v/>
      </c>
      <c r="DJ306" s="31" t="str">
        <f t="shared" si="143"/>
        <v/>
      </c>
      <c r="DK306" s="31" t="str">
        <f>IFERROR(IF(COUNTIF($DJ$8:$DJ306,DJ306)&gt;1,"",DJ306),"")</f>
        <v/>
      </c>
      <c r="DL306" s="31" t="str">
        <f t="array" ref="DL306">IFERROR(INDEX(filter2,SMALL(IF(LEN(filter2)&gt;0,ROW(filter2)-ROW(INDEX(filter2,1,1))+1),ROW($DF306)-ROW($DF$7))),"")</f>
        <v/>
      </c>
      <c r="DM306" s="31" t="str">
        <f t="shared" si="144"/>
        <v/>
      </c>
      <c r="DN306" s="31" t="str">
        <f>IFERROR(IF(COUNTIF($DM$8:$DM306,DM306)&gt;1,"",DM306),"")</f>
        <v/>
      </c>
      <c r="DO306" s="31" t="str">
        <f t="array" ref="DO306">IFERROR(INDEX(filter3,SMALL(IF(LEN(filter3)&gt;0,ROW(filter3)-ROW(INDEX(filter3,1,1))+1),ROW($DF306)-ROW($DF$7))),"")</f>
        <v/>
      </c>
      <c r="DP306" s="31" t="str">
        <f t="shared" si="145"/>
        <v/>
      </c>
      <c r="DQ306" s="31" t="str">
        <f>IFERROR(IF(COUNTIF($DP$8:$DP306,DP306)&gt;1,"",DP306),"")</f>
        <v/>
      </c>
      <c r="DR306" s="31" t="str">
        <f t="array" ref="DR306">IFERROR(INDEX(filter4,SMALL(IF(LEN(filter4)&gt;0,ROW(filter4)-ROW(INDEX(filter4,1,1))+1),ROW($DF306)-ROW($DF$7))),"")</f>
        <v/>
      </c>
      <c r="DY306" s="75"/>
      <c r="DZ306" s="75"/>
      <c r="EA306" s="75"/>
      <c r="EB306" s="75"/>
      <c r="EC306" s="75"/>
      <c r="ED306" s="75"/>
      <c r="EE306" s="75"/>
      <c r="EF306" s="75"/>
      <c r="EG306" s="75"/>
      <c r="EH306" s="75"/>
      <c r="EI306" s="75"/>
      <c r="EJ306" s="75"/>
    </row>
    <row r="307" spans="3:140" ht="15" customHeight="1" x14ac:dyDescent="0.25">
      <c r="C307" s="31">
        <v>300</v>
      </c>
      <c r="D307" s="31" t="str">
        <f>IFERROR(IF(INDEX(database[],$C307,D$6)=0,"",INDEX(database[],$C307,D$6)),"")</f>
        <v/>
      </c>
      <c r="E307" s="46" t="str">
        <f>IFERROR(IF(INDEX(database[],$C307,E$6)=0,"",INDEX(database[],$C307,E$6)),"")</f>
        <v/>
      </c>
      <c r="F307" s="31" t="str">
        <f>IFERROR(IF(INDEX(database[],$C307,F$6)=0,"",INDEX(database[],$C307,F$6)),"")</f>
        <v/>
      </c>
      <c r="G307" s="31" t="str">
        <f>IFERROR(IF(INDEX(database[],$C307,G$6)=0,"",INDEX(database[],$C307,G$6)),"")</f>
        <v/>
      </c>
      <c r="H307" s="31" t="str">
        <f>IFERROR(IF(INDEX(database[],$C307,H$6)=0,"",INDEX(database[],$C307,H$6)),"")</f>
        <v/>
      </c>
      <c r="I307" s="31" t="str">
        <f>IFERROR(IF(INDEX(database[],$C307,I$6)=0,"",INDEX(database[],$C307,I$6)),"")</f>
        <v/>
      </c>
      <c r="J307" s="31" t="str">
        <f>IFERROR(IF(INDEX(database[],$C307,J$6)=0,"",INDEX(database[],$C307,J$6)),"")</f>
        <v/>
      </c>
      <c r="K307" s="31" t="str">
        <f>IFERROR(IF(INDEX(database[],$C307,K$6)=0,"",INDEX(database[],$C307,K$6)),"")</f>
        <v/>
      </c>
      <c r="L307" s="31" t="str">
        <f>IFERROR(IF(INDEX(database[],$C307,L$6)=0,"",INDEX(database[],$C307,L$6)),"")</f>
        <v/>
      </c>
      <c r="M307" s="31" t="str">
        <f>IFERROR(IF(INDEX(database[],$C307,M$6)=0,"",INDEX(database[],$C307,M$6)),"")</f>
        <v/>
      </c>
      <c r="N307" s="31" t="str">
        <f>IFERROR(IF(INDEX(database[],$C307,N$6)=0,"",INDEX(database[],$C307,N$6)),"")</f>
        <v/>
      </c>
      <c r="O307" s="31" t="str">
        <f>IFERROR(IF(INDEX(database[],$C307,O$6)=0,"",INDEX(database[],$C307,O$6)),"")</f>
        <v/>
      </c>
      <c r="P307" s="31" t="str">
        <f>IFERROR(IF(INDEX(database[],$C307,P$6)=0,"",INDEX(database[],$C307,P$6)),"")</f>
        <v/>
      </c>
      <c r="Q307" s="31" t="str">
        <f>IFERROR(IF(INDEX(database[],$C307,Q$6)=0,"",INDEX(database[],$C307,Q$6)),"")</f>
        <v/>
      </c>
      <c r="R307" s="46" t="str">
        <f>IFERROR(IF(INDEX(database[],$C307,R$6)=0,"",INDEX(database[],$C307,R$6)),"")</f>
        <v/>
      </c>
      <c r="S307" s="31" t="str">
        <f>IFERROR(IF(INDEX(database[],$C307,S$6)=0,"",INDEX(database[],$C307,S$6)),"")</f>
        <v/>
      </c>
      <c r="T307" s="31" t="str">
        <f>IFERROR(IF(INDEX(database[],$C307,T$6)=0,"",INDEX(database[],$C307,T$6)),"")</f>
        <v/>
      </c>
      <c r="U307" s="31" t="str">
        <f>IFERROR(IF(INDEX(database[],$C307,U$6)=0,"",INDEX(database[],$C307,U$6)),"")</f>
        <v/>
      </c>
      <c r="V307" s="31" t="str">
        <f>IFERROR(IF(INDEX(database[],$C307,V$6)=0,"",INDEX(database[],$C307,V$6)),"")</f>
        <v/>
      </c>
      <c r="W307" s="31" t="str">
        <f>IFERROR(IF(INDEX(database[],$C307,W$6)=0,"",INDEX(database[],$C307,W$6)),"")</f>
        <v/>
      </c>
      <c r="X307" s="31" t="str">
        <f>IFERROR(IF(INDEX(database[],$C307,X$6)=0,"",INDEX(database[],$C307,X$6)),"")</f>
        <v/>
      </c>
      <c r="Y307" s="31" t="str">
        <f>IFERROR(IF(INDEX(database[],$C307,Y$6)=0,"",INDEX(database[],$C307,Y$6)),"")</f>
        <v/>
      </c>
      <c r="Z307" s="31" t="str">
        <f>IFERROR(IF(INDEX(database[],$C307,Z$6)=0,"",INDEX(database[],$C307,Z$6)),"")</f>
        <v/>
      </c>
      <c r="AA307" s="31" t="str">
        <f>IFERROR(IF(INDEX(database[],$C307,AA$6)=0,"",INDEX(database[],$C307,AA$6)),"")</f>
        <v/>
      </c>
      <c r="AB307" s="31" t="str">
        <f>IFERROR(IF(INDEX(database[],$C307,AB$6)=0,"",INDEX(database[],$C307,AB$6)),"")</f>
        <v/>
      </c>
      <c r="AC307" s="31" t="str">
        <f>IFERROR(IF(INDEX(database[],$C307,AC$6)=0,"",INDEX(database[],$C307,AC$6)),"")</f>
        <v/>
      </c>
      <c r="AD307" s="31" t="str">
        <f>IFERROR(IF(INDEX(database[],$C307,AD$6)=0,"",INDEX(database[],$C307,AD$6)),"")</f>
        <v/>
      </c>
      <c r="AE307" s="31" t="str">
        <f>IFERROR(IF(INDEX(database[],$C307,AE$6)=0,"",INDEX(database[],$C307,AE$6)),"")</f>
        <v/>
      </c>
      <c r="AF307" s="31" t="str">
        <f>IFERROR(IF(INDEX(database[],$C307,AF$6)=0,"",INDEX(database[],$C307,AF$6)),"")</f>
        <v/>
      </c>
      <c r="AG307" s="31" t="str">
        <f>IFERROR(IF(INDEX(database[],$C307,AG$6)=0,"",INDEX(database[],$C307,AG$6)),"")</f>
        <v/>
      </c>
      <c r="AH307" s="31" t="str">
        <f>IFERROR(IF(INDEX(database[],$C307,AH$6)=0,"",INDEX(database[],$C307,AH$6)),"")</f>
        <v/>
      </c>
      <c r="AI307" s="31" t="str">
        <f>IFERROR(IF(INDEX(database[],$C307,AI$6)=0,"",INDEX(database[],$C307,AI$6)),"")</f>
        <v/>
      </c>
      <c r="AJ307" s="31" t="str">
        <f>IFERROR(IF(INDEX(database[],$C307,AJ$6)=0,"",INDEX(database[],$C307,AJ$6)),"")</f>
        <v/>
      </c>
      <c r="AK307" s="31" t="str">
        <f>IFERROR(IF(INDEX(database[],$C307,AK$6)=0,"",INDEX(database[],$C307,AK$6)),"")</f>
        <v/>
      </c>
      <c r="AL307" s="31" t="str">
        <f>IFERROR(IF(INDEX(database[],$C307,AL$6)=0,"",INDEX(database[],$C307,AL$6)),"")</f>
        <v/>
      </c>
      <c r="AM307" s="31" t="str">
        <f>IFERROR(IF(INDEX(database[],$C307,AM$6)=0,"",INDEX(database[],$C307,AM$6)),"")</f>
        <v/>
      </c>
      <c r="AN307" s="31" t="str">
        <f>IFERROR(IF(INDEX(database[],$C307,AN$6)=0,"",INDEX(database[],$C307,AN$6)),"")</f>
        <v/>
      </c>
      <c r="AO307" s="31" t="str">
        <f>IFERROR(IF(INDEX(database[],$C307,AO$6)=0,"",INDEX(database[],$C307,AO$6)),"")</f>
        <v/>
      </c>
      <c r="AP307" s="31" t="str">
        <f>IFERROR(IF(INDEX(database[],$C307,AP$6)=0,"",INDEX(database[],$C307,AP$6)),"")</f>
        <v/>
      </c>
      <c r="AQ307" s="31" t="str">
        <f>IFERROR(IF(INDEX(database[],$C307,AQ$6)=0,"",INDEX(database[],$C307,AQ$6)),"")</f>
        <v/>
      </c>
      <c r="AR307" s="31" t="str">
        <f>IFERROR(IF(INDEX(database[],$C307,AR$6)=0,"",INDEX(database[],$C307,AR$6)),"")</f>
        <v/>
      </c>
      <c r="AS307" s="31" t="str">
        <f>IFERROR(IF(INDEX(database[],$C307,AS$6)=0,"",INDEX(database[],$C307,AS$6)),"")</f>
        <v/>
      </c>
      <c r="AT307" s="31" t="str">
        <f>IFERROR(IF(INDEX(database[],$C307,AT$6)=0,"",INDEX(database[],$C307,AT$6)),"")</f>
        <v/>
      </c>
      <c r="AU307" s="31" t="str">
        <f>IFERROR(IF(INDEX(database[],$C307,AU$6)=0,"",INDEX(database[],$C307,AU$6)),"")</f>
        <v/>
      </c>
      <c r="AV307" s="31" t="str">
        <f>IFERROR(IF(INDEX(database[],$C307,AV$6)=0,"",INDEX(database[],$C307,AV$6)),"")</f>
        <v/>
      </c>
      <c r="AW307" s="31" t="str">
        <f t="shared" si="146"/>
        <v/>
      </c>
      <c r="AX307" s="49" t="str">
        <f t="shared" si="151"/>
        <v/>
      </c>
      <c r="AY307" s="31" t="str">
        <f t="shared" si="152"/>
        <v/>
      </c>
      <c r="AZ307" s="31" t="str">
        <f t="shared" si="153"/>
        <v/>
      </c>
      <c r="BA307" s="49" t="str">
        <f t="shared" ca="1" si="154"/>
        <v/>
      </c>
      <c r="BB307" s="51" t="str">
        <f t="shared" ca="1" si="155"/>
        <v/>
      </c>
      <c r="BC307" s="50" t="str">
        <f t="shared" si="162"/>
        <v/>
      </c>
      <c r="BD307" s="46" t="str">
        <f t="shared" si="162"/>
        <v/>
      </c>
      <c r="BE307" s="46" t="str">
        <f t="shared" si="162"/>
        <v/>
      </c>
      <c r="BF307" s="46" t="str">
        <f t="shared" si="162"/>
        <v/>
      </c>
      <c r="BG307" s="46" t="str">
        <f t="shared" si="162"/>
        <v/>
      </c>
      <c r="BH307" s="46" t="str">
        <f t="shared" si="162"/>
        <v/>
      </c>
      <c r="BI307" s="46" t="str">
        <f t="shared" si="162"/>
        <v/>
      </c>
      <c r="BJ307" s="31" t="str">
        <f t="shared" si="156"/>
        <v/>
      </c>
      <c r="BK307" s="31" t="str">
        <f t="shared" si="157"/>
        <v/>
      </c>
      <c r="BL307" s="31" t="str">
        <f t="shared" si="158"/>
        <v/>
      </c>
      <c r="BM307" s="31" t="str">
        <f t="shared" si="159"/>
        <v/>
      </c>
      <c r="BN307" s="31" t="str">
        <f t="shared" si="160"/>
        <v/>
      </c>
      <c r="BO307" s="31" t="str">
        <f t="shared" si="161"/>
        <v/>
      </c>
      <c r="BP307" s="48"/>
      <c r="BQ307" s="48"/>
      <c r="BR307" s="48"/>
      <c r="BS307" s="48"/>
      <c r="BT307" s="48"/>
      <c r="BU307" s="31">
        <f>IFERROR(IF(OR(BU$7="",List!$B$8="",List!$B$8="All"),1,IF(List!$B$8=INDEX(IF(BU$5="d",DateTable,MainTable),$C307,BU$6),1,0)),0)</f>
        <v>1</v>
      </c>
      <c r="BV307" s="31">
        <f>IFERROR(IF(OR(BV$7="",List!$B$11="",List!$B$11="All"),1,IF(List!$B$11=INDEX(IF(BV$5="d",DateTable,MainTable),$C307,BV$6),1,0)),0)</f>
        <v>1</v>
      </c>
      <c r="BW307" s="31">
        <f>IFERROR(IF(OR(BW$7="",List!$B$14="",List!$B$14="All"),1,IF(List!$B$14=INDEX(IF(BW$5="d",DateTable,MainTable),$C307,BW$6),1,0)),0)</f>
        <v>1</v>
      </c>
      <c r="BX307" s="31">
        <f>IFERROR(IF(OR(BX$7="",List!$B$17="",List!$B$17="All"),1,IF(List!$B$17=INDEX(IF(BX$5="d",DateTable,MainTable),$C307,BX$6),1,0)),0)</f>
        <v>1</v>
      </c>
      <c r="BY307" s="31">
        <f t="shared" si="163"/>
        <v>1</v>
      </c>
      <c r="CA307" s="31" t="str">
        <f t="shared" si="164"/>
        <v/>
      </c>
      <c r="CB307" s="31" t="str">
        <f t="shared" si="147"/>
        <v/>
      </c>
      <c r="CD307" s="31">
        <f>IFERROR(IF(OR(Dashboard!$C$7="",Dashboard!$C$7="All"),1,IF(Dashboard!$C$7=INDEX(MainTable,$C307,CD$6),1,0)),0)</f>
        <v>1</v>
      </c>
      <c r="CE307" s="31">
        <f>IFERROR(IF(OR(Dashboard!$E$7="",Dashboard!$E$7="All"),1,IF(Dashboard!$E$7=INDEX(MainTable,$C307,CE$6),1,0)),0)</f>
        <v>1</v>
      </c>
      <c r="CF307" s="31">
        <f>IFERROR(IF(OR(Dashboard!$G$7="",Dashboard!$G$7="All"),1,IF(Dashboard!$G$7=INDEX(MainTable,$C307,CF$6),1,0)),0)</f>
        <v>1</v>
      </c>
      <c r="CG307" s="31">
        <f>IFERROR(IF(OR(Dashboard!$I$7="",Dashboard!$I$7="All"),1,IF(Dashboard!$I$7=INDEX(MainTable,$C307,CG$6),1,0)),0)</f>
        <v>1</v>
      </c>
      <c r="CH307" s="31">
        <f t="shared" si="165"/>
        <v>1</v>
      </c>
      <c r="CJ307" s="31">
        <f t="shared" ca="1" si="166"/>
        <v>0</v>
      </c>
      <c r="CK307" s="31">
        <f t="shared" ca="1" si="148"/>
        <v>0</v>
      </c>
      <c r="CL307" s="31">
        <f t="shared" si="149"/>
        <v>0</v>
      </c>
      <c r="CM307" s="31">
        <f t="shared" si="150"/>
        <v>0</v>
      </c>
      <c r="DG307" s="31" t="str">
        <f t="shared" si="142"/>
        <v/>
      </c>
      <c r="DH307" s="31" t="str">
        <f>IFERROR(IF(COUNTIF($DG$8:$DG307,DG307)&gt;1,"",DG307),"")</f>
        <v/>
      </c>
      <c r="DI307" s="31" t="str">
        <f t="array" ref="DI307">IFERROR(INDEX(filter1,SMALL(IF(LEN(filter1)&gt;0,ROW(filter1)-ROW(INDEX(filter1,1,1))+1),ROW($DF307)-ROW($DF$7))),"")</f>
        <v/>
      </c>
      <c r="DJ307" s="31" t="str">
        <f t="shared" si="143"/>
        <v/>
      </c>
      <c r="DK307" s="31" t="str">
        <f>IFERROR(IF(COUNTIF($DJ$8:$DJ307,DJ307)&gt;1,"",DJ307),"")</f>
        <v/>
      </c>
      <c r="DL307" s="31" t="str">
        <f t="array" ref="DL307">IFERROR(INDEX(filter2,SMALL(IF(LEN(filter2)&gt;0,ROW(filter2)-ROW(INDEX(filter2,1,1))+1),ROW($DF307)-ROW($DF$7))),"")</f>
        <v/>
      </c>
      <c r="DM307" s="31" t="str">
        <f t="shared" si="144"/>
        <v/>
      </c>
      <c r="DN307" s="31" t="str">
        <f>IFERROR(IF(COUNTIF($DM$8:$DM307,DM307)&gt;1,"",DM307),"")</f>
        <v/>
      </c>
      <c r="DO307" s="31" t="str">
        <f t="array" ref="DO307">IFERROR(INDEX(filter3,SMALL(IF(LEN(filter3)&gt;0,ROW(filter3)-ROW(INDEX(filter3,1,1))+1),ROW($DF307)-ROW($DF$7))),"")</f>
        <v/>
      </c>
      <c r="DP307" s="31" t="str">
        <f t="shared" si="145"/>
        <v/>
      </c>
      <c r="DQ307" s="31" t="str">
        <f>IFERROR(IF(COUNTIF($DP$8:$DP307,DP307)&gt;1,"",DP307),"")</f>
        <v/>
      </c>
      <c r="DR307" s="31" t="str">
        <f t="array" ref="DR307">IFERROR(INDEX(filter4,SMALL(IF(LEN(filter4)&gt;0,ROW(filter4)-ROW(INDEX(filter4,1,1))+1),ROW($DF307)-ROW($DF$7))),"")</f>
        <v/>
      </c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</row>
    <row r="308" spans="3:140" ht="15" customHeight="1" x14ac:dyDescent="0.25">
      <c r="C308" s="31">
        <v>301</v>
      </c>
      <c r="D308" s="31" t="str">
        <f>IFERROR(IF(INDEX(database[],$C308,D$6)=0,"",INDEX(database[],$C308,D$6)),"")</f>
        <v/>
      </c>
      <c r="E308" s="46" t="str">
        <f>IFERROR(IF(INDEX(database[],$C308,E$6)=0,"",INDEX(database[],$C308,E$6)),"")</f>
        <v/>
      </c>
      <c r="F308" s="31" t="str">
        <f>IFERROR(IF(INDEX(database[],$C308,F$6)=0,"",INDEX(database[],$C308,F$6)),"")</f>
        <v/>
      </c>
      <c r="G308" s="31" t="str">
        <f>IFERROR(IF(INDEX(database[],$C308,G$6)=0,"",INDEX(database[],$C308,G$6)),"")</f>
        <v/>
      </c>
      <c r="H308" s="31" t="str">
        <f>IFERROR(IF(INDEX(database[],$C308,H$6)=0,"",INDEX(database[],$C308,H$6)),"")</f>
        <v/>
      </c>
      <c r="I308" s="31" t="str">
        <f>IFERROR(IF(INDEX(database[],$C308,I$6)=0,"",INDEX(database[],$C308,I$6)),"")</f>
        <v/>
      </c>
      <c r="J308" s="31" t="str">
        <f>IFERROR(IF(INDEX(database[],$C308,J$6)=0,"",INDEX(database[],$C308,J$6)),"")</f>
        <v/>
      </c>
      <c r="K308" s="31" t="str">
        <f>IFERROR(IF(INDEX(database[],$C308,K$6)=0,"",INDEX(database[],$C308,K$6)),"")</f>
        <v/>
      </c>
      <c r="L308" s="31" t="str">
        <f>IFERROR(IF(INDEX(database[],$C308,L$6)=0,"",INDEX(database[],$C308,L$6)),"")</f>
        <v/>
      </c>
      <c r="M308" s="31" t="str">
        <f>IFERROR(IF(INDEX(database[],$C308,M$6)=0,"",INDEX(database[],$C308,M$6)),"")</f>
        <v/>
      </c>
      <c r="N308" s="31" t="str">
        <f>IFERROR(IF(INDEX(database[],$C308,N$6)=0,"",INDEX(database[],$C308,N$6)),"")</f>
        <v/>
      </c>
      <c r="O308" s="31" t="str">
        <f>IFERROR(IF(INDEX(database[],$C308,O$6)=0,"",INDEX(database[],$C308,O$6)),"")</f>
        <v/>
      </c>
      <c r="P308" s="31" t="str">
        <f>IFERROR(IF(INDEX(database[],$C308,P$6)=0,"",INDEX(database[],$C308,P$6)),"")</f>
        <v/>
      </c>
      <c r="Q308" s="31" t="str">
        <f>IFERROR(IF(INDEX(database[],$C308,Q$6)=0,"",INDEX(database[],$C308,Q$6)),"")</f>
        <v/>
      </c>
      <c r="R308" s="46" t="str">
        <f>IFERROR(IF(INDEX(database[],$C308,R$6)=0,"",INDEX(database[],$C308,R$6)),"")</f>
        <v/>
      </c>
      <c r="S308" s="31" t="str">
        <f>IFERROR(IF(INDEX(database[],$C308,S$6)=0,"",INDEX(database[],$C308,S$6)),"")</f>
        <v/>
      </c>
      <c r="T308" s="31" t="str">
        <f>IFERROR(IF(INDEX(database[],$C308,T$6)=0,"",INDEX(database[],$C308,T$6)),"")</f>
        <v/>
      </c>
      <c r="U308" s="31" t="str">
        <f>IFERROR(IF(INDEX(database[],$C308,U$6)=0,"",INDEX(database[],$C308,U$6)),"")</f>
        <v/>
      </c>
      <c r="V308" s="31" t="str">
        <f>IFERROR(IF(INDEX(database[],$C308,V$6)=0,"",INDEX(database[],$C308,V$6)),"")</f>
        <v/>
      </c>
      <c r="W308" s="31" t="str">
        <f>IFERROR(IF(INDEX(database[],$C308,W$6)=0,"",INDEX(database[],$C308,W$6)),"")</f>
        <v/>
      </c>
      <c r="X308" s="31" t="str">
        <f>IFERROR(IF(INDEX(database[],$C308,X$6)=0,"",INDEX(database[],$C308,X$6)),"")</f>
        <v/>
      </c>
      <c r="Y308" s="31" t="str">
        <f>IFERROR(IF(INDEX(database[],$C308,Y$6)=0,"",INDEX(database[],$C308,Y$6)),"")</f>
        <v/>
      </c>
      <c r="Z308" s="31" t="str">
        <f>IFERROR(IF(INDEX(database[],$C308,Z$6)=0,"",INDEX(database[],$C308,Z$6)),"")</f>
        <v/>
      </c>
      <c r="AA308" s="31" t="str">
        <f>IFERROR(IF(INDEX(database[],$C308,AA$6)=0,"",INDEX(database[],$C308,AA$6)),"")</f>
        <v/>
      </c>
      <c r="AB308" s="31" t="str">
        <f>IFERROR(IF(INDEX(database[],$C308,AB$6)=0,"",INDEX(database[],$C308,AB$6)),"")</f>
        <v/>
      </c>
      <c r="AC308" s="31" t="str">
        <f>IFERROR(IF(INDEX(database[],$C308,AC$6)=0,"",INDEX(database[],$C308,AC$6)),"")</f>
        <v/>
      </c>
      <c r="AD308" s="31" t="str">
        <f>IFERROR(IF(INDEX(database[],$C308,AD$6)=0,"",INDEX(database[],$C308,AD$6)),"")</f>
        <v/>
      </c>
      <c r="AE308" s="31" t="str">
        <f>IFERROR(IF(INDEX(database[],$C308,AE$6)=0,"",INDEX(database[],$C308,AE$6)),"")</f>
        <v/>
      </c>
      <c r="AF308" s="31" t="str">
        <f>IFERROR(IF(INDEX(database[],$C308,AF$6)=0,"",INDEX(database[],$C308,AF$6)),"")</f>
        <v/>
      </c>
      <c r="AG308" s="31" t="str">
        <f>IFERROR(IF(INDEX(database[],$C308,AG$6)=0,"",INDEX(database[],$C308,AG$6)),"")</f>
        <v/>
      </c>
      <c r="AH308" s="31" t="str">
        <f>IFERROR(IF(INDEX(database[],$C308,AH$6)=0,"",INDEX(database[],$C308,AH$6)),"")</f>
        <v/>
      </c>
      <c r="AI308" s="31" t="str">
        <f>IFERROR(IF(INDEX(database[],$C308,AI$6)=0,"",INDEX(database[],$C308,AI$6)),"")</f>
        <v/>
      </c>
      <c r="AJ308" s="31" t="str">
        <f>IFERROR(IF(INDEX(database[],$C308,AJ$6)=0,"",INDEX(database[],$C308,AJ$6)),"")</f>
        <v/>
      </c>
      <c r="AK308" s="31" t="str">
        <f>IFERROR(IF(INDEX(database[],$C308,AK$6)=0,"",INDEX(database[],$C308,AK$6)),"")</f>
        <v/>
      </c>
      <c r="AL308" s="31" t="str">
        <f>IFERROR(IF(INDEX(database[],$C308,AL$6)=0,"",INDEX(database[],$C308,AL$6)),"")</f>
        <v/>
      </c>
      <c r="AM308" s="31" t="str">
        <f>IFERROR(IF(INDEX(database[],$C308,AM$6)=0,"",INDEX(database[],$C308,AM$6)),"")</f>
        <v/>
      </c>
      <c r="AN308" s="31" t="str">
        <f>IFERROR(IF(INDEX(database[],$C308,AN$6)=0,"",INDEX(database[],$C308,AN$6)),"")</f>
        <v/>
      </c>
      <c r="AO308" s="31" t="str">
        <f>IFERROR(IF(INDEX(database[],$C308,AO$6)=0,"",INDEX(database[],$C308,AO$6)),"")</f>
        <v/>
      </c>
      <c r="AP308" s="31" t="str">
        <f>IFERROR(IF(INDEX(database[],$C308,AP$6)=0,"",INDEX(database[],$C308,AP$6)),"")</f>
        <v/>
      </c>
      <c r="AQ308" s="31" t="str">
        <f>IFERROR(IF(INDEX(database[],$C308,AQ$6)=0,"",INDEX(database[],$C308,AQ$6)),"")</f>
        <v/>
      </c>
      <c r="AR308" s="31" t="str">
        <f>IFERROR(IF(INDEX(database[],$C308,AR$6)=0,"",INDEX(database[],$C308,AR$6)),"")</f>
        <v/>
      </c>
      <c r="AS308" s="31" t="str">
        <f>IFERROR(IF(INDEX(database[],$C308,AS$6)=0,"",INDEX(database[],$C308,AS$6)),"")</f>
        <v/>
      </c>
      <c r="AT308" s="31" t="str">
        <f>IFERROR(IF(INDEX(database[],$C308,AT$6)=0,"",INDEX(database[],$C308,AT$6)),"")</f>
        <v/>
      </c>
      <c r="AU308" s="31" t="str">
        <f>IFERROR(IF(INDEX(database[],$C308,AU$6)=0,"",INDEX(database[],$C308,AU$6)),"")</f>
        <v/>
      </c>
      <c r="AV308" s="31" t="str">
        <f>IFERROR(IF(INDEX(database[],$C308,AV$6)=0,"",INDEX(database[],$C308,AV$6)),"")</f>
        <v/>
      </c>
      <c r="AW308" s="31" t="str">
        <f t="shared" si="146"/>
        <v/>
      </c>
      <c r="AX308" s="49" t="str">
        <f t="shared" si="151"/>
        <v/>
      </c>
      <c r="AY308" s="31" t="str">
        <f t="shared" si="152"/>
        <v/>
      </c>
      <c r="AZ308" s="31" t="str">
        <f t="shared" si="153"/>
        <v/>
      </c>
      <c r="BA308" s="49" t="str">
        <f t="shared" ca="1" si="154"/>
        <v/>
      </c>
      <c r="BB308" s="51" t="str">
        <f t="shared" ca="1" si="155"/>
        <v/>
      </c>
      <c r="BC308" s="50" t="str">
        <f t="shared" si="162"/>
        <v/>
      </c>
      <c r="BD308" s="46" t="str">
        <f t="shared" si="162"/>
        <v/>
      </c>
      <c r="BE308" s="46" t="str">
        <f t="shared" si="162"/>
        <v/>
      </c>
      <c r="BF308" s="46" t="str">
        <f t="shared" si="162"/>
        <v/>
      </c>
      <c r="BG308" s="46" t="str">
        <f t="shared" si="162"/>
        <v/>
      </c>
      <c r="BH308" s="46" t="str">
        <f t="shared" si="162"/>
        <v/>
      </c>
      <c r="BI308" s="46" t="str">
        <f t="shared" si="162"/>
        <v/>
      </c>
      <c r="BJ308" s="31" t="str">
        <f t="shared" si="156"/>
        <v/>
      </c>
      <c r="BK308" s="31" t="str">
        <f t="shared" si="157"/>
        <v/>
      </c>
      <c r="BL308" s="31" t="str">
        <f t="shared" si="158"/>
        <v/>
      </c>
      <c r="BM308" s="31" t="str">
        <f t="shared" si="159"/>
        <v/>
      </c>
      <c r="BN308" s="31" t="str">
        <f t="shared" si="160"/>
        <v/>
      </c>
      <c r="BO308" s="31" t="str">
        <f t="shared" si="161"/>
        <v/>
      </c>
      <c r="BP308" s="48"/>
      <c r="BQ308" s="48"/>
      <c r="BR308" s="48"/>
      <c r="BS308" s="48"/>
      <c r="BT308" s="48"/>
      <c r="BU308" s="31">
        <f>IFERROR(IF(OR(BU$7="",List!$B$8="",List!$B$8="All"),1,IF(List!$B$8=INDEX(IF(BU$5="d",DateTable,MainTable),$C308,BU$6),1,0)),0)</f>
        <v>1</v>
      </c>
      <c r="BV308" s="31">
        <f>IFERROR(IF(OR(BV$7="",List!$B$11="",List!$B$11="All"),1,IF(List!$B$11=INDEX(IF(BV$5="d",DateTable,MainTable),$C308,BV$6),1,0)),0)</f>
        <v>1</v>
      </c>
      <c r="BW308" s="31">
        <f>IFERROR(IF(OR(BW$7="",List!$B$14="",List!$B$14="All"),1,IF(List!$B$14=INDEX(IF(BW$5="d",DateTable,MainTable),$C308,BW$6),1,0)),0)</f>
        <v>1</v>
      </c>
      <c r="BX308" s="31">
        <f>IFERROR(IF(OR(BX$7="",List!$B$17="",List!$B$17="All"),1,IF(List!$B$17=INDEX(IF(BX$5="d",DateTable,MainTable),$C308,BX$6),1,0)),0)</f>
        <v>1</v>
      </c>
      <c r="BY308" s="31">
        <f t="shared" si="163"/>
        <v>1</v>
      </c>
      <c r="CA308" s="31" t="str">
        <f t="shared" si="164"/>
        <v/>
      </c>
      <c r="CB308" s="31" t="str">
        <f t="shared" si="147"/>
        <v/>
      </c>
      <c r="CD308" s="31">
        <f>IFERROR(IF(OR(Dashboard!$C$7="",Dashboard!$C$7="All"),1,IF(Dashboard!$C$7=INDEX(MainTable,$C308,CD$6),1,0)),0)</f>
        <v>1</v>
      </c>
      <c r="CE308" s="31">
        <f>IFERROR(IF(OR(Dashboard!$E$7="",Dashboard!$E$7="All"),1,IF(Dashboard!$E$7=INDEX(MainTable,$C308,CE$6),1,0)),0)</f>
        <v>1</v>
      </c>
      <c r="CF308" s="31">
        <f>IFERROR(IF(OR(Dashboard!$G$7="",Dashboard!$G$7="All"),1,IF(Dashboard!$G$7=INDEX(MainTable,$C308,CF$6),1,0)),0)</f>
        <v>1</v>
      </c>
      <c r="CG308" s="31">
        <f>IFERROR(IF(OR(Dashboard!$I$7="",Dashboard!$I$7="All"),1,IF(Dashboard!$I$7=INDEX(MainTable,$C308,CG$6),1,0)),0)</f>
        <v>1</v>
      </c>
      <c r="CH308" s="31">
        <f t="shared" si="165"/>
        <v>1</v>
      </c>
      <c r="CJ308" s="31">
        <f t="shared" ca="1" si="166"/>
        <v>0</v>
      </c>
      <c r="CK308" s="31">
        <f t="shared" ca="1" si="148"/>
        <v>0</v>
      </c>
      <c r="CL308" s="31">
        <f t="shared" si="149"/>
        <v>0</v>
      </c>
      <c r="CM308" s="31">
        <f t="shared" si="150"/>
        <v>0</v>
      </c>
      <c r="DG308" s="31" t="str">
        <f t="shared" si="142"/>
        <v/>
      </c>
      <c r="DH308" s="31" t="str">
        <f>IFERROR(IF(COUNTIF($DG$8:$DG308,DG308)&gt;1,"",DG308),"")</f>
        <v/>
      </c>
      <c r="DI308" s="31" t="str">
        <f t="array" ref="DI308">IFERROR(INDEX(filter1,SMALL(IF(LEN(filter1)&gt;0,ROW(filter1)-ROW(INDEX(filter1,1,1))+1),ROW($DF308)-ROW($DF$7))),"")</f>
        <v/>
      </c>
      <c r="DJ308" s="31" t="str">
        <f t="shared" si="143"/>
        <v/>
      </c>
      <c r="DK308" s="31" t="str">
        <f>IFERROR(IF(COUNTIF($DJ$8:$DJ308,DJ308)&gt;1,"",DJ308),"")</f>
        <v/>
      </c>
      <c r="DL308" s="31" t="str">
        <f t="array" ref="DL308">IFERROR(INDEX(filter2,SMALL(IF(LEN(filter2)&gt;0,ROW(filter2)-ROW(INDEX(filter2,1,1))+1),ROW($DF308)-ROW($DF$7))),"")</f>
        <v/>
      </c>
      <c r="DM308" s="31" t="str">
        <f t="shared" si="144"/>
        <v/>
      </c>
      <c r="DN308" s="31" t="str">
        <f>IFERROR(IF(COUNTIF($DM$8:$DM308,DM308)&gt;1,"",DM308),"")</f>
        <v/>
      </c>
      <c r="DO308" s="31" t="str">
        <f t="array" ref="DO308">IFERROR(INDEX(filter3,SMALL(IF(LEN(filter3)&gt;0,ROW(filter3)-ROW(INDEX(filter3,1,1))+1),ROW($DF308)-ROW($DF$7))),"")</f>
        <v/>
      </c>
      <c r="DP308" s="31" t="str">
        <f t="shared" si="145"/>
        <v/>
      </c>
      <c r="DQ308" s="31" t="str">
        <f>IFERROR(IF(COUNTIF($DP$8:$DP308,DP308)&gt;1,"",DP308),"")</f>
        <v/>
      </c>
      <c r="DR308" s="31" t="str">
        <f t="array" ref="DR308">IFERROR(INDEX(filter4,SMALL(IF(LEN(filter4)&gt;0,ROW(filter4)-ROW(INDEX(filter4,1,1))+1),ROW($DF308)-ROW($DF$7))),"")</f>
        <v/>
      </c>
      <c r="DY308" s="75"/>
      <c r="DZ308" s="75"/>
      <c r="EA308" s="75"/>
      <c r="EB308" s="75"/>
      <c r="EC308" s="75"/>
      <c r="ED308" s="75"/>
      <c r="EE308" s="75"/>
      <c r="EF308" s="75"/>
      <c r="EG308" s="75"/>
      <c r="EH308" s="75"/>
      <c r="EI308" s="75"/>
      <c r="EJ308" s="75"/>
    </row>
    <row r="309" spans="3:140" ht="15" customHeight="1" x14ac:dyDescent="0.25">
      <c r="C309" s="31">
        <v>302</v>
      </c>
      <c r="D309" s="31" t="str">
        <f>IFERROR(IF(INDEX(database[],$C309,D$6)=0,"",INDEX(database[],$C309,D$6)),"")</f>
        <v/>
      </c>
      <c r="E309" s="46" t="str">
        <f>IFERROR(IF(INDEX(database[],$C309,E$6)=0,"",INDEX(database[],$C309,E$6)),"")</f>
        <v/>
      </c>
      <c r="F309" s="31" t="str">
        <f>IFERROR(IF(INDEX(database[],$C309,F$6)=0,"",INDEX(database[],$C309,F$6)),"")</f>
        <v/>
      </c>
      <c r="G309" s="31" t="str">
        <f>IFERROR(IF(INDEX(database[],$C309,G$6)=0,"",INDEX(database[],$C309,G$6)),"")</f>
        <v/>
      </c>
      <c r="H309" s="31" t="str">
        <f>IFERROR(IF(INDEX(database[],$C309,H$6)=0,"",INDEX(database[],$C309,H$6)),"")</f>
        <v/>
      </c>
      <c r="I309" s="31" t="str">
        <f>IFERROR(IF(INDEX(database[],$C309,I$6)=0,"",INDEX(database[],$C309,I$6)),"")</f>
        <v/>
      </c>
      <c r="J309" s="31" t="str">
        <f>IFERROR(IF(INDEX(database[],$C309,J$6)=0,"",INDEX(database[],$C309,J$6)),"")</f>
        <v/>
      </c>
      <c r="K309" s="31" t="str">
        <f>IFERROR(IF(INDEX(database[],$C309,K$6)=0,"",INDEX(database[],$C309,K$6)),"")</f>
        <v/>
      </c>
      <c r="L309" s="31" t="str">
        <f>IFERROR(IF(INDEX(database[],$C309,L$6)=0,"",INDEX(database[],$C309,L$6)),"")</f>
        <v/>
      </c>
      <c r="M309" s="31" t="str">
        <f>IFERROR(IF(INDEX(database[],$C309,M$6)=0,"",INDEX(database[],$C309,M$6)),"")</f>
        <v/>
      </c>
      <c r="N309" s="31" t="str">
        <f>IFERROR(IF(INDEX(database[],$C309,N$6)=0,"",INDEX(database[],$C309,N$6)),"")</f>
        <v/>
      </c>
      <c r="O309" s="31" t="str">
        <f>IFERROR(IF(INDEX(database[],$C309,O$6)=0,"",INDEX(database[],$C309,O$6)),"")</f>
        <v/>
      </c>
      <c r="P309" s="31" t="str">
        <f>IFERROR(IF(INDEX(database[],$C309,P$6)=0,"",INDEX(database[],$C309,P$6)),"")</f>
        <v/>
      </c>
      <c r="Q309" s="31" t="str">
        <f>IFERROR(IF(INDEX(database[],$C309,Q$6)=0,"",INDEX(database[],$C309,Q$6)),"")</f>
        <v/>
      </c>
      <c r="R309" s="46" t="str">
        <f>IFERROR(IF(INDEX(database[],$C309,R$6)=0,"",INDEX(database[],$C309,R$6)),"")</f>
        <v/>
      </c>
      <c r="S309" s="31" t="str">
        <f>IFERROR(IF(INDEX(database[],$C309,S$6)=0,"",INDEX(database[],$C309,S$6)),"")</f>
        <v/>
      </c>
      <c r="T309" s="31" t="str">
        <f>IFERROR(IF(INDEX(database[],$C309,T$6)=0,"",INDEX(database[],$C309,T$6)),"")</f>
        <v/>
      </c>
      <c r="U309" s="31" t="str">
        <f>IFERROR(IF(INDEX(database[],$C309,U$6)=0,"",INDEX(database[],$C309,U$6)),"")</f>
        <v/>
      </c>
      <c r="V309" s="31" t="str">
        <f>IFERROR(IF(INDEX(database[],$C309,V$6)=0,"",INDEX(database[],$C309,V$6)),"")</f>
        <v/>
      </c>
      <c r="W309" s="31" t="str">
        <f>IFERROR(IF(INDEX(database[],$C309,W$6)=0,"",INDEX(database[],$C309,W$6)),"")</f>
        <v/>
      </c>
      <c r="X309" s="31" t="str">
        <f>IFERROR(IF(INDEX(database[],$C309,X$6)=0,"",INDEX(database[],$C309,X$6)),"")</f>
        <v/>
      </c>
      <c r="Y309" s="31" t="str">
        <f>IFERROR(IF(INDEX(database[],$C309,Y$6)=0,"",INDEX(database[],$C309,Y$6)),"")</f>
        <v/>
      </c>
      <c r="Z309" s="31" t="str">
        <f>IFERROR(IF(INDEX(database[],$C309,Z$6)=0,"",INDEX(database[],$C309,Z$6)),"")</f>
        <v/>
      </c>
      <c r="AA309" s="31" t="str">
        <f>IFERROR(IF(INDEX(database[],$C309,AA$6)=0,"",INDEX(database[],$C309,AA$6)),"")</f>
        <v/>
      </c>
      <c r="AB309" s="31" t="str">
        <f>IFERROR(IF(INDEX(database[],$C309,AB$6)=0,"",INDEX(database[],$C309,AB$6)),"")</f>
        <v/>
      </c>
      <c r="AC309" s="31" t="str">
        <f>IFERROR(IF(INDEX(database[],$C309,AC$6)=0,"",INDEX(database[],$C309,AC$6)),"")</f>
        <v/>
      </c>
      <c r="AD309" s="31" t="str">
        <f>IFERROR(IF(INDEX(database[],$C309,AD$6)=0,"",INDEX(database[],$C309,AD$6)),"")</f>
        <v/>
      </c>
      <c r="AE309" s="31" t="str">
        <f>IFERROR(IF(INDEX(database[],$C309,AE$6)=0,"",INDEX(database[],$C309,AE$6)),"")</f>
        <v/>
      </c>
      <c r="AF309" s="31" t="str">
        <f>IFERROR(IF(INDEX(database[],$C309,AF$6)=0,"",INDEX(database[],$C309,AF$6)),"")</f>
        <v/>
      </c>
      <c r="AG309" s="31" t="str">
        <f>IFERROR(IF(INDEX(database[],$C309,AG$6)=0,"",INDEX(database[],$C309,AG$6)),"")</f>
        <v/>
      </c>
      <c r="AH309" s="31" t="str">
        <f>IFERROR(IF(INDEX(database[],$C309,AH$6)=0,"",INDEX(database[],$C309,AH$6)),"")</f>
        <v/>
      </c>
      <c r="AI309" s="31" t="str">
        <f>IFERROR(IF(INDEX(database[],$C309,AI$6)=0,"",INDEX(database[],$C309,AI$6)),"")</f>
        <v/>
      </c>
      <c r="AJ309" s="31" t="str">
        <f>IFERROR(IF(INDEX(database[],$C309,AJ$6)=0,"",INDEX(database[],$C309,AJ$6)),"")</f>
        <v/>
      </c>
      <c r="AK309" s="31" t="str">
        <f>IFERROR(IF(INDEX(database[],$C309,AK$6)=0,"",INDEX(database[],$C309,AK$6)),"")</f>
        <v/>
      </c>
      <c r="AL309" s="31" t="str">
        <f>IFERROR(IF(INDEX(database[],$C309,AL$6)=0,"",INDEX(database[],$C309,AL$6)),"")</f>
        <v/>
      </c>
      <c r="AM309" s="31" t="str">
        <f>IFERROR(IF(INDEX(database[],$C309,AM$6)=0,"",INDEX(database[],$C309,AM$6)),"")</f>
        <v/>
      </c>
      <c r="AN309" s="31" t="str">
        <f>IFERROR(IF(INDEX(database[],$C309,AN$6)=0,"",INDEX(database[],$C309,AN$6)),"")</f>
        <v/>
      </c>
      <c r="AO309" s="31" t="str">
        <f>IFERROR(IF(INDEX(database[],$C309,AO$6)=0,"",INDEX(database[],$C309,AO$6)),"")</f>
        <v/>
      </c>
      <c r="AP309" s="31" t="str">
        <f>IFERROR(IF(INDEX(database[],$C309,AP$6)=0,"",INDEX(database[],$C309,AP$6)),"")</f>
        <v/>
      </c>
      <c r="AQ309" s="31" t="str">
        <f>IFERROR(IF(INDEX(database[],$C309,AQ$6)=0,"",INDEX(database[],$C309,AQ$6)),"")</f>
        <v/>
      </c>
      <c r="AR309" s="31" t="str">
        <f>IFERROR(IF(INDEX(database[],$C309,AR$6)=0,"",INDEX(database[],$C309,AR$6)),"")</f>
        <v/>
      </c>
      <c r="AS309" s="31" t="str">
        <f>IFERROR(IF(INDEX(database[],$C309,AS$6)=0,"",INDEX(database[],$C309,AS$6)),"")</f>
        <v/>
      </c>
      <c r="AT309" s="31" t="str">
        <f>IFERROR(IF(INDEX(database[],$C309,AT$6)=0,"",INDEX(database[],$C309,AT$6)),"")</f>
        <v/>
      </c>
      <c r="AU309" s="31" t="str">
        <f>IFERROR(IF(INDEX(database[],$C309,AU$6)=0,"",INDEX(database[],$C309,AU$6)),"")</f>
        <v/>
      </c>
      <c r="AV309" s="31" t="str">
        <f>IFERROR(IF(INDEX(database[],$C309,AV$6)=0,"",INDEX(database[],$C309,AV$6)),"")</f>
        <v/>
      </c>
      <c r="AW309" s="31" t="str">
        <f t="shared" si="146"/>
        <v/>
      </c>
      <c r="AX309" s="49" t="str">
        <f t="shared" si="151"/>
        <v/>
      </c>
      <c r="AY309" s="31" t="str">
        <f t="shared" si="152"/>
        <v/>
      </c>
      <c r="AZ309" s="31" t="str">
        <f t="shared" si="153"/>
        <v/>
      </c>
      <c r="BA309" s="49" t="str">
        <f t="shared" ca="1" si="154"/>
        <v/>
      </c>
      <c r="BB309" s="51" t="str">
        <f t="shared" ca="1" si="155"/>
        <v/>
      </c>
      <c r="BC309" s="50" t="str">
        <f t="shared" si="162"/>
        <v/>
      </c>
      <c r="BD309" s="46" t="str">
        <f t="shared" si="162"/>
        <v/>
      </c>
      <c r="BE309" s="46" t="str">
        <f t="shared" si="162"/>
        <v/>
      </c>
      <c r="BF309" s="46" t="str">
        <f t="shared" si="162"/>
        <v/>
      </c>
      <c r="BG309" s="46" t="str">
        <f t="shared" si="162"/>
        <v/>
      </c>
      <c r="BH309" s="46" t="str">
        <f t="shared" si="162"/>
        <v/>
      </c>
      <c r="BI309" s="46" t="str">
        <f t="shared" si="162"/>
        <v/>
      </c>
      <c r="BJ309" s="31" t="str">
        <f t="shared" si="156"/>
        <v/>
      </c>
      <c r="BK309" s="31" t="str">
        <f t="shared" si="157"/>
        <v/>
      </c>
      <c r="BL309" s="31" t="str">
        <f t="shared" si="158"/>
        <v/>
      </c>
      <c r="BM309" s="31" t="str">
        <f t="shared" si="159"/>
        <v/>
      </c>
      <c r="BN309" s="31" t="str">
        <f t="shared" si="160"/>
        <v/>
      </c>
      <c r="BO309" s="31" t="str">
        <f t="shared" si="161"/>
        <v/>
      </c>
      <c r="BP309" s="48"/>
      <c r="BQ309" s="48"/>
      <c r="BR309" s="48"/>
      <c r="BS309" s="48"/>
      <c r="BT309" s="48"/>
      <c r="BU309" s="31">
        <f>IFERROR(IF(OR(BU$7="",List!$B$8="",List!$B$8="All"),1,IF(List!$B$8=INDEX(IF(BU$5="d",DateTable,MainTable),$C309,BU$6),1,0)),0)</f>
        <v>1</v>
      </c>
      <c r="BV309" s="31">
        <f>IFERROR(IF(OR(BV$7="",List!$B$11="",List!$B$11="All"),1,IF(List!$B$11=INDEX(IF(BV$5="d",DateTable,MainTable),$C309,BV$6),1,0)),0)</f>
        <v>1</v>
      </c>
      <c r="BW309" s="31">
        <f>IFERROR(IF(OR(BW$7="",List!$B$14="",List!$B$14="All"),1,IF(List!$B$14=INDEX(IF(BW$5="d",DateTable,MainTable),$C309,BW$6),1,0)),0)</f>
        <v>1</v>
      </c>
      <c r="BX309" s="31">
        <f>IFERROR(IF(OR(BX$7="",List!$B$17="",List!$B$17="All"),1,IF(List!$B$17=INDEX(IF(BX$5="d",DateTable,MainTable),$C309,BX$6),1,0)),0)</f>
        <v>1</v>
      </c>
      <c r="BY309" s="31">
        <f t="shared" si="163"/>
        <v>1</v>
      </c>
      <c r="CA309" s="31" t="str">
        <f t="shared" si="164"/>
        <v/>
      </c>
      <c r="CB309" s="31" t="str">
        <f t="shared" si="147"/>
        <v/>
      </c>
      <c r="CD309" s="31">
        <f>IFERROR(IF(OR(Dashboard!$C$7="",Dashboard!$C$7="All"),1,IF(Dashboard!$C$7=INDEX(MainTable,$C309,CD$6),1,0)),0)</f>
        <v>1</v>
      </c>
      <c r="CE309" s="31">
        <f>IFERROR(IF(OR(Dashboard!$E$7="",Dashboard!$E$7="All"),1,IF(Dashboard!$E$7=INDEX(MainTable,$C309,CE$6),1,0)),0)</f>
        <v>1</v>
      </c>
      <c r="CF309" s="31">
        <f>IFERROR(IF(OR(Dashboard!$G$7="",Dashboard!$G$7="All"),1,IF(Dashboard!$G$7=INDEX(MainTable,$C309,CF$6),1,0)),0)</f>
        <v>1</v>
      </c>
      <c r="CG309" s="31">
        <f>IFERROR(IF(OR(Dashboard!$I$7="",Dashboard!$I$7="All"),1,IF(Dashboard!$I$7=INDEX(MainTable,$C309,CG$6),1,0)),0)</f>
        <v>1</v>
      </c>
      <c r="CH309" s="31">
        <f t="shared" si="165"/>
        <v>1</v>
      </c>
      <c r="CJ309" s="31">
        <f t="shared" ca="1" si="166"/>
        <v>0</v>
      </c>
      <c r="CK309" s="31">
        <f t="shared" ca="1" si="148"/>
        <v>0</v>
      </c>
      <c r="CL309" s="31">
        <f t="shared" si="149"/>
        <v>0</v>
      </c>
      <c r="CM309" s="31">
        <f t="shared" si="150"/>
        <v>0</v>
      </c>
      <c r="DG309" s="31" t="str">
        <f t="shared" si="142"/>
        <v/>
      </c>
      <c r="DH309" s="31" t="str">
        <f>IFERROR(IF(COUNTIF($DG$8:$DG309,DG309)&gt;1,"",DG309),"")</f>
        <v/>
      </c>
      <c r="DI309" s="31" t="str">
        <f t="array" ref="DI309">IFERROR(INDEX(filter1,SMALL(IF(LEN(filter1)&gt;0,ROW(filter1)-ROW(INDEX(filter1,1,1))+1),ROW($DF309)-ROW($DF$7))),"")</f>
        <v/>
      </c>
      <c r="DJ309" s="31" t="str">
        <f t="shared" si="143"/>
        <v/>
      </c>
      <c r="DK309" s="31" t="str">
        <f>IFERROR(IF(COUNTIF($DJ$8:$DJ309,DJ309)&gt;1,"",DJ309),"")</f>
        <v/>
      </c>
      <c r="DL309" s="31" t="str">
        <f t="array" ref="DL309">IFERROR(INDEX(filter2,SMALL(IF(LEN(filter2)&gt;0,ROW(filter2)-ROW(INDEX(filter2,1,1))+1),ROW($DF309)-ROW($DF$7))),"")</f>
        <v/>
      </c>
      <c r="DM309" s="31" t="str">
        <f t="shared" si="144"/>
        <v/>
      </c>
      <c r="DN309" s="31" t="str">
        <f>IFERROR(IF(COUNTIF($DM$8:$DM309,DM309)&gt;1,"",DM309),"")</f>
        <v/>
      </c>
      <c r="DO309" s="31" t="str">
        <f t="array" ref="DO309">IFERROR(INDEX(filter3,SMALL(IF(LEN(filter3)&gt;0,ROW(filter3)-ROW(INDEX(filter3,1,1))+1),ROW($DF309)-ROW($DF$7))),"")</f>
        <v/>
      </c>
      <c r="DP309" s="31" t="str">
        <f t="shared" si="145"/>
        <v/>
      </c>
      <c r="DQ309" s="31" t="str">
        <f>IFERROR(IF(COUNTIF($DP$8:$DP309,DP309)&gt;1,"",DP309),"")</f>
        <v/>
      </c>
      <c r="DR309" s="31" t="str">
        <f t="array" ref="DR309">IFERROR(INDEX(filter4,SMALL(IF(LEN(filter4)&gt;0,ROW(filter4)-ROW(INDEX(filter4,1,1))+1),ROW($DF309)-ROW($DF$7))),"")</f>
        <v/>
      </c>
      <c r="DY309" s="75"/>
      <c r="DZ309" s="75"/>
      <c r="EA309" s="75"/>
      <c r="EB309" s="75"/>
      <c r="EC309" s="75"/>
      <c r="ED309" s="75"/>
      <c r="EE309" s="75"/>
      <c r="EF309" s="75"/>
      <c r="EG309" s="75"/>
      <c r="EH309" s="75"/>
      <c r="EI309" s="75"/>
      <c r="EJ309" s="75"/>
    </row>
    <row r="310" spans="3:140" ht="15" customHeight="1" x14ac:dyDescent="0.25">
      <c r="C310" s="31">
        <v>303</v>
      </c>
      <c r="D310" s="31" t="str">
        <f>IFERROR(IF(INDEX(database[],$C310,D$6)=0,"",INDEX(database[],$C310,D$6)),"")</f>
        <v/>
      </c>
      <c r="E310" s="46" t="str">
        <f>IFERROR(IF(INDEX(database[],$C310,E$6)=0,"",INDEX(database[],$C310,E$6)),"")</f>
        <v/>
      </c>
      <c r="F310" s="31" t="str">
        <f>IFERROR(IF(INDEX(database[],$C310,F$6)=0,"",INDEX(database[],$C310,F$6)),"")</f>
        <v/>
      </c>
      <c r="G310" s="31" t="str">
        <f>IFERROR(IF(INDEX(database[],$C310,G$6)=0,"",INDEX(database[],$C310,G$6)),"")</f>
        <v/>
      </c>
      <c r="H310" s="31" t="str">
        <f>IFERROR(IF(INDEX(database[],$C310,H$6)=0,"",INDEX(database[],$C310,H$6)),"")</f>
        <v/>
      </c>
      <c r="I310" s="31" t="str">
        <f>IFERROR(IF(INDEX(database[],$C310,I$6)=0,"",INDEX(database[],$C310,I$6)),"")</f>
        <v/>
      </c>
      <c r="J310" s="31" t="str">
        <f>IFERROR(IF(INDEX(database[],$C310,J$6)=0,"",INDEX(database[],$C310,J$6)),"")</f>
        <v/>
      </c>
      <c r="K310" s="31" t="str">
        <f>IFERROR(IF(INDEX(database[],$C310,K$6)=0,"",INDEX(database[],$C310,K$6)),"")</f>
        <v/>
      </c>
      <c r="L310" s="31" t="str">
        <f>IFERROR(IF(INDEX(database[],$C310,L$6)=0,"",INDEX(database[],$C310,L$6)),"")</f>
        <v/>
      </c>
      <c r="M310" s="31" t="str">
        <f>IFERROR(IF(INDEX(database[],$C310,M$6)=0,"",INDEX(database[],$C310,M$6)),"")</f>
        <v/>
      </c>
      <c r="N310" s="31" t="str">
        <f>IFERROR(IF(INDEX(database[],$C310,N$6)=0,"",INDEX(database[],$C310,N$6)),"")</f>
        <v/>
      </c>
      <c r="O310" s="31" t="str">
        <f>IFERROR(IF(INDEX(database[],$C310,O$6)=0,"",INDEX(database[],$C310,O$6)),"")</f>
        <v/>
      </c>
      <c r="P310" s="31" t="str">
        <f>IFERROR(IF(INDEX(database[],$C310,P$6)=0,"",INDEX(database[],$C310,P$6)),"")</f>
        <v/>
      </c>
      <c r="Q310" s="31" t="str">
        <f>IFERROR(IF(INDEX(database[],$C310,Q$6)=0,"",INDEX(database[],$C310,Q$6)),"")</f>
        <v/>
      </c>
      <c r="R310" s="46" t="str">
        <f>IFERROR(IF(INDEX(database[],$C310,R$6)=0,"",INDEX(database[],$C310,R$6)),"")</f>
        <v/>
      </c>
      <c r="S310" s="31" t="str">
        <f>IFERROR(IF(INDEX(database[],$C310,S$6)=0,"",INDEX(database[],$C310,S$6)),"")</f>
        <v/>
      </c>
      <c r="T310" s="31" t="str">
        <f>IFERROR(IF(INDEX(database[],$C310,T$6)=0,"",INDEX(database[],$C310,T$6)),"")</f>
        <v/>
      </c>
      <c r="U310" s="31" t="str">
        <f>IFERROR(IF(INDEX(database[],$C310,U$6)=0,"",INDEX(database[],$C310,U$6)),"")</f>
        <v/>
      </c>
      <c r="V310" s="31" t="str">
        <f>IFERROR(IF(INDEX(database[],$C310,V$6)=0,"",INDEX(database[],$C310,V$6)),"")</f>
        <v/>
      </c>
      <c r="W310" s="31" t="str">
        <f>IFERROR(IF(INDEX(database[],$C310,W$6)=0,"",INDEX(database[],$C310,W$6)),"")</f>
        <v/>
      </c>
      <c r="X310" s="31" t="str">
        <f>IFERROR(IF(INDEX(database[],$C310,X$6)=0,"",INDEX(database[],$C310,X$6)),"")</f>
        <v/>
      </c>
      <c r="Y310" s="31" t="str">
        <f>IFERROR(IF(INDEX(database[],$C310,Y$6)=0,"",INDEX(database[],$C310,Y$6)),"")</f>
        <v/>
      </c>
      <c r="Z310" s="31" t="str">
        <f>IFERROR(IF(INDEX(database[],$C310,Z$6)=0,"",INDEX(database[],$C310,Z$6)),"")</f>
        <v/>
      </c>
      <c r="AA310" s="31" t="str">
        <f>IFERROR(IF(INDEX(database[],$C310,AA$6)=0,"",INDEX(database[],$C310,AA$6)),"")</f>
        <v/>
      </c>
      <c r="AB310" s="31" t="str">
        <f>IFERROR(IF(INDEX(database[],$C310,AB$6)=0,"",INDEX(database[],$C310,AB$6)),"")</f>
        <v/>
      </c>
      <c r="AC310" s="31" t="str">
        <f>IFERROR(IF(INDEX(database[],$C310,AC$6)=0,"",INDEX(database[],$C310,AC$6)),"")</f>
        <v/>
      </c>
      <c r="AD310" s="31" t="str">
        <f>IFERROR(IF(INDEX(database[],$C310,AD$6)=0,"",INDEX(database[],$C310,AD$6)),"")</f>
        <v/>
      </c>
      <c r="AE310" s="31" t="str">
        <f>IFERROR(IF(INDEX(database[],$C310,AE$6)=0,"",INDEX(database[],$C310,AE$6)),"")</f>
        <v/>
      </c>
      <c r="AF310" s="31" t="str">
        <f>IFERROR(IF(INDEX(database[],$C310,AF$6)=0,"",INDEX(database[],$C310,AF$6)),"")</f>
        <v/>
      </c>
      <c r="AG310" s="31" t="str">
        <f>IFERROR(IF(INDEX(database[],$C310,AG$6)=0,"",INDEX(database[],$C310,AG$6)),"")</f>
        <v/>
      </c>
      <c r="AH310" s="31" t="str">
        <f>IFERROR(IF(INDEX(database[],$C310,AH$6)=0,"",INDEX(database[],$C310,AH$6)),"")</f>
        <v/>
      </c>
      <c r="AI310" s="31" t="str">
        <f>IFERROR(IF(INDEX(database[],$C310,AI$6)=0,"",INDEX(database[],$C310,AI$6)),"")</f>
        <v/>
      </c>
      <c r="AJ310" s="31" t="str">
        <f>IFERROR(IF(INDEX(database[],$C310,AJ$6)=0,"",INDEX(database[],$C310,AJ$6)),"")</f>
        <v/>
      </c>
      <c r="AK310" s="31" t="str">
        <f>IFERROR(IF(INDEX(database[],$C310,AK$6)=0,"",INDEX(database[],$C310,AK$6)),"")</f>
        <v/>
      </c>
      <c r="AL310" s="31" t="str">
        <f>IFERROR(IF(INDEX(database[],$C310,AL$6)=0,"",INDEX(database[],$C310,AL$6)),"")</f>
        <v/>
      </c>
      <c r="AM310" s="31" t="str">
        <f>IFERROR(IF(INDEX(database[],$C310,AM$6)=0,"",INDEX(database[],$C310,AM$6)),"")</f>
        <v/>
      </c>
      <c r="AN310" s="31" t="str">
        <f>IFERROR(IF(INDEX(database[],$C310,AN$6)=0,"",INDEX(database[],$C310,AN$6)),"")</f>
        <v/>
      </c>
      <c r="AO310" s="31" t="str">
        <f>IFERROR(IF(INDEX(database[],$C310,AO$6)=0,"",INDEX(database[],$C310,AO$6)),"")</f>
        <v/>
      </c>
      <c r="AP310" s="31" t="str">
        <f>IFERROR(IF(INDEX(database[],$C310,AP$6)=0,"",INDEX(database[],$C310,AP$6)),"")</f>
        <v/>
      </c>
      <c r="AQ310" s="31" t="str">
        <f>IFERROR(IF(INDEX(database[],$C310,AQ$6)=0,"",INDEX(database[],$C310,AQ$6)),"")</f>
        <v/>
      </c>
      <c r="AR310" s="31" t="str">
        <f>IFERROR(IF(INDEX(database[],$C310,AR$6)=0,"",INDEX(database[],$C310,AR$6)),"")</f>
        <v/>
      </c>
      <c r="AS310" s="31" t="str">
        <f>IFERROR(IF(INDEX(database[],$C310,AS$6)=0,"",INDEX(database[],$C310,AS$6)),"")</f>
        <v/>
      </c>
      <c r="AT310" s="31" t="str">
        <f>IFERROR(IF(INDEX(database[],$C310,AT$6)=0,"",INDEX(database[],$C310,AT$6)),"")</f>
        <v/>
      </c>
      <c r="AU310" s="31" t="str">
        <f>IFERROR(IF(INDEX(database[],$C310,AU$6)=0,"",INDEX(database[],$C310,AU$6)),"")</f>
        <v/>
      </c>
      <c r="AV310" s="31" t="str">
        <f>IFERROR(IF(INDEX(database[],$C310,AV$6)=0,"",INDEX(database[],$C310,AV$6)),"")</f>
        <v/>
      </c>
      <c r="AW310" s="31" t="str">
        <f t="shared" si="146"/>
        <v/>
      </c>
      <c r="AX310" s="49" t="str">
        <f t="shared" si="151"/>
        <v/>
      </c>
      <c r="AY310" s="31" t="str">
        <f t="shared" si="152"/>
        <v/>
      </c>
      <c r="AZ310" s="31" t="str">
        <f t="shared" si="153"/>
        <v/>
      </c>
      <c r="BA310" s="49" t="str">
        <f t="shared" ca="1" si="154"/>
        <v/>
      </c>
      <c r="BB310" s="51" t="str">
        <f t="shared" ca="1" si="155"/>
        <v/>
      </c>
      <c r="BC310" s="50" t="str">
        <f t="shared" si="162"/>
        <v/>
      </c>
      <c r="BD310" s="46" t="str">
        <f t="shared" si="162"/>
        <v/>
      </c>
      <c r="BE310" s="46" t="str">
        <f t="shared" si="162"/>
        <v/>
      </c>
      <c r="BF310" s="46" t="str">
        <f t="shared" si="162"/>
        <v/>
      </c>
      <c r="BG310" s="46" t="str">
        <f t="shared" si="162"/>
        <v/>
      </c>
      <c r="BH310" s="46" t="str">
        <f t="shared" si="162"/>
        <v/>
      </c>
      <c r="BI310" s="46" t="str">
        <f t="shared" si="162"/>
        <v/>
      </c>
      <c r="BJ310" s="31" t="str">
        <f t="shared" si="156"/>
        <v/>
      </c>
      <c r="BK310" s="31" t="str">
        <f t="shared" si="157"/>
        <v/>
      </c>
      <c r="BL310" s="31" t="str">
        <f t="shared" si="158"/>
        <v/>
      </c>
      <c r="BM310" s="31" t="str">
        <f t="shared" si="159"/>
        <v/>
      </c>
      <c r="BN310" s="31" t="str">
        <f t="shared" si="160"/>
        <v/>
      </c>
      <c r="BO310" s="31" t="str">
        <f t="shared" si="161"/>
        <v/>
      </c>
      <c r="BP310" s="48"/>
      <c r="BQ310" s="48"/>
      <c r="BR310" s="48"/>
      <c r="BS310" s="48"/>
      <c r="BT310" s="48"/>
      <c r="BU310" s="31">
        <f>IFERROR(IF(OR(BU$7="",List!$B$8="",List!$B$8="All"),1,IF(List!$B$8=INDEX(IF(BU$5="d",DateTable,MainTable),$C310,BU$6),1,0)),0)</f>
        <v>1</v>
      </c>
      <c r="BV310" s="31">
        <f>IFERROR(IF(OR(BV$7="",List!$B$11="",List!$B$11="All"),1,IF(List!$B$11=INDEX(IF(BV$5="d",DateTable,MainTable),$C310,BV$6),1,0)),0)</f>
        <v>1</v>
      </c>
      <c r="BW310" s="31">
        <f>IFERROR(IF(OR(BW$7="",List!$B$14="",List!$B$14="All"),1,IF(List!$B$14=INDEX(IF(BW$5="d",DateTable,MainTable),$C310,BW$6),1,0)),0)</f>
        <v>1</v>
      </c>
      <c r="BX310" s="31">
        <f>IFERROR(IF(OR(BX$7="",List!$B$17="",List!$B$17="All"),1,IF(List!$B$17=INDEX(IF(BX$5="d",DateTable,MainTable),$C310,BX$6),1,0)),0)</f>
        <v>1</v>
      </c>
      <c r="BY310" s="31">
        <f t="shared" si="163"/>
        <v>1</v>
      </c>
      <c r="CA310" s="31" t="str">
        <f t="shared" si="164"/>
        <v/>
      </c>
      <c r="CB310" s="31" t="str">
        <f t="shared" si="147"/>
        <v/>
      </c>
      <c r="CD310" s="31">
        <f>IFERROR(IF(OR(Dashboard!$C$7="",Dashboard!$C$7="All"),1,IF(Dashboard!$C$7=INDEX(MainTable,$C310,CD$6),1,0)),0)</f>
        <v>1</v>
      </c>
      <c r="CE310" s="31">
        <f>IFERROR(IF(OR(Dashboard!$E$7="",Dashboard!$E$7="All"),1,IF(Dashboard!$E$7=INDEX(MainTable,$C310,CE$6),1,0)),0)</f>
        <v>1</v>
      </c>
      <c r="CF310" s="31">
        <f>IFERROR(IF(OR(Dashboard!$G$7="",Dashboard!$G$7="All"),1,IF(Dashboard!$G$7=INDEX(MainTable,$C310,CF$6),1,0)),0)</f>
        <v>1</v>
      </c>
      <c r="CG310" s="31">
        <f>IFERROR(IF(OR(Dashboard!$I$7="",Dashboard!$I$7="All"),1,IF(Dashboard!$I$7=INDEX(MainTable,$C310,CG$6),1,0)),0)</f>
        <v>1</v>
      </c>
      <c r="CH310" s="31">
        <f t="shared" si="165"/>
        <v>1</v>
      </c>
      <c r="CJ310" s="31">
        <f t="shared" ca="1" si="166"/>
        <v>0</v>
      </c>
      <c r="CK310" s="31">
        <f t="shared" ca="1" si="148"/>
        <v>0</v>
      </c>
      <c r="CL310" s="31">
        <f t="shared" si="149"/>
        <v>0</v>
      </c>
      <c r="CM310" s="31">
        <f t="shared" si="150"/>
        <v>0</v>
      </c>
      <c r="DG310" s="31" t="str">
        <f t="shared" si="142"/>
        <v/>
      </c>
      <c r="DH310" s="31" t="str">
        <f>IFERROR(IF(COUNTIF($DG$8:$DG310,DG310)&gt;1,"",DG310),"")</f>
        <v/>
      </c>
      <c r="DI310" s="31" t="str">
        <f t="array" ref="DI310">IFERROR(INDEX(filter1,SMALL(IF(LEN(filter1)&gt;0,ROW(filter1)-ROW(INDEX(filter1,1,1))+1),ROW($DF310)-ROW($DF$7))),"")</f>
        <v/>
      </c>
      <c r="DJ310" s="31" t="str">
        <f t="shared" si="143"/>
        <v/>
      </c>
      <c r="DK310" s="31" t="str">
        <f>IFERROR(IF(COUNTIF($DJ$8:$DJ310,DJ310)&gt;1,"",DJ310),"")</f>
        <v/>
      </c>
      <c r="DL310" s="31" t="str">
        <f t="array" ref="DL310">IFERROR(INDEX(filter2,SMALL(IF(LEN(filter2)&gt;0,ROW(filter2)-ROW(INDEX(filter2,1,1))+1),ROW($DF310)-ROW($DF$7))),"")</f>
        <v/>
      </c>
      <c r="DM310" s="31" t="str">
        <f t="shared" si="144"/>
        <v/>
      </c>
      <c r="DN310" s="31" t="str">
        <f>IFERROR(IF(COUNTIF($DM$8:$DM310,DM310)&gt;1,"",DM310),"")</f>
        <v/>
      </c>
      <c r="DO310" s="31" t="str">
        <f t="array" ref="DO310">IFERROR(INDEX(filter3,SMALL(IF(LEN(filter3)&gt;0,ROW(filter3)-ROW(INDEX(filter3,1,1))+1),ROW($DF310)-ROW($DF$7))),"")</f>
        <v/>
      </c>
      <c r="DP310" s="31" t="str">
        <f t="shared" si="145"/>
        <v/>
      </c>
      <c r="DQ310" s="31" t="str">
        <f>IFERROR(IF(COUNTIF($DP$8:$DP310,DP310)&gt;1,"",DP310),"")</f>
        <v/>
      </c>
      <c r="DR310" s="31" t="str">
        <f t="array" ref="DR310">IFERROR(INDEX(filter4,SMALL(IF(LEN(filter4)&gt;0,ROW(filter4)-ROW(INDEX(filter4,1,1))+1),ROW($DF310)-ROW($DF$7))),"")</f>
        <v/>
      </c>
      <c r="DY310" s="75"/>
      <c r="DZ310" s="75"/>
      <c r="EA310" s="75"/>
      <c r="EB310" s="75"/>
      <c r="EC310" s="75"/>
      <c r="ED310" s="75"/>
      <c r="EE310" s="75"/>
      <c r="EF310" s="75"/>
      <c r="EG310" s="75"/>
      <c r="EH310" s="75"/>
      <c r="EI310" s="75"/>
      <c r="EJ310" s="75"/>
    </row>
    <row r="311" spans="3:140" ht="15" customHeight="1" x14ac:dyDescent="0.25">
      <c r="C311" s="31">
        <v>304</v>
      </c>
      <c r="D311" s="31" t="str">
        <f>IFERROR(IF(INDEX(database[],$C311,D$6)=0,"",INDEX(database[],$C311,D$6)),"")</f>
        <v/>
      </c>
      <c r="E311" s="46" t="str">
        <f>IFERROR(IF(INDEX(database[],$C311,E$6)=0,"",INDEX(database[],$C311,E$6)),"")</f>
        <v/>
      </c>
      <c r="F311" s="31" t="str">
        <f>IFERROR(IF(INDEX(database[],$C311,F$6)=0,"",INDEX(database[],$C311,F$6)),"")</f>
        <v/>
      </c>
      <c r="G311" s="31" t="str">
        <f>IFERROR(IF(INDEX(database[],$C311,G$6)=0,"",INDEX(database[],$C311,G$6)),"")</f>
        <v/>
      </c>
      <c r="H311" s="31" t="str">
        <f>IFERROR(IF(INDEX(database[],$C311,H$6)=0,"",INDEX(database[],$C311,H$6)),"")</f>
        <v/>
      </c>
      <c r="I311" s="31" t="str">
        <f>IFERROR(IF(INDEX(database[],$C311,I$6)=0,"",INDEX(database[],$C311,I$6)),"")</f>
        <v/>
      </c>
      <c r="J311" s="31" t="str">
        <f>IFERROR(IF(INDEX(database[],$C311,J$6)=0,"",INDEX(database[],$C311,J$6)),"")</f>
        <v/>
      </c>
      <c r="K311" s="31" t="str">
        <f>IFERROR(IF(INDEX(database[],$C311,K$6)=0,"",INDEX(database[],$C311,K$6)),"")</f>
        <v/>
      </c>
      <c r="L311" s="31" t="str">
        <f>IFERROR(IF(INDEX(database[],$C311,L$6)=0,"",INDEX(database[],$C311,L$6)),"")</f>
        <v/>
      </c>
      <c r="M311" s="31" t="str">
        <f>IFERROR(IF(INDEX(database[],$C311,M$6)=0,"",INDEX(database[],$C311,M$6)),"")</f>
        <v/>
      </c>
      <c r="N311" s="31" t="str">
        <f>IFERROR(IF(INDEX(database[],$C311,N$6)=0,"",INDEX(database[],$C311,N$6)),"")</f>
        <v/>
      </c>
      <c r="O311" s="31" t="str">
        <f>IFERROR(IF(INDEX(database[],$C311,O$6)=0,"",INDEX(database[],$C311,O$6)),"")</f>
        <v/>
      </c>
      <c r="P311" s="31" t="str">
        <f>IFERROR(IF(INDEX(database[],$C311,P$6)=0,"",INDEX(database[],$C311,P$6)),"")</f>
        <v/>
      </c>
      <c r="Q311" s="31" t="str">
        <f>IFERROR(IF(INDEX(database[],$C311,Q$6)=0,"",INDEX(database[],$C311,Q$6)),"")</f>
        <v/>
      </c>
      <c r="R311" s="46" t="str">
        <f>IFERROR(IF(INDEX(database[],$C311,R$6)=0,"",INDEX(database[],$C311,R$6)),"")</f>
        <v/>
      </c>
      <c r="S311" s="31" t="str">
        <f>IFERROR(IF(INDEX(database[],$C311,S$6)=0,"",INDEX(database[],$C311,S$6)),"")</f>
        <v/>
      </c>
      <c r="T311" s="31" t="str">
        <f>IFERROR(IF(INDEX(database[],$C311,T$6)=0,"",INDEX(database[],$C311,T$6)),"")</f>
        <v/>
      </c>
      <c r="U311" s="31" t="str">
        <f>IFERROR(IF(INDEX(database[],$C311,U$6)=0,"",INDEX(database[],$C311,U$6)),"")</f>
        <v/>
      </c>
      <c r="V311" s="31" t="str">
        <f>IFERROR(IF(INDEX(database[],$C311,V$6)=0,"",INDEX(database[],$C311,V$6)),"")</f>
        <v/>
      </c>
      <c r="W311" s="31" t="str">
        <f>IFERROR(IF(INDEX(database[],$C311,W$6)=0,"",INDEX(database[],$C311,W$6)),"")</f>
        <v/>
      </c>
      <c r="X311" s="31" t="str">
        <f>IFERROR(IF(INDEX(database[],$C311,X$6)=0,"",INDEX(database[],$C311,X$6)),"")</f>
        <v/>
      </c>
      <c r="Y311" s="31" t="str">
        <f>IFERROR(IF(INDEX(database[],$C311,Y$6)=0,"",INDEX(database[],$C311,Y$6)),"")</f>
        <v/>
      </c>
      <c r="Z311" s="31" t="str">
        <f>IFERROR(IF(INDEX(database[],$C311,Z$6)=0,"",INDEX(database[],$C311,Z$6)),"")</f>
        <v/>
      </c>
      <c r="AA311" s="31" t="str">
        <f>IFERROR(IF(INDEX(database[],$C311,AA$6)=0,"",INDEX(database[],$C311,AA$6)),"")</f>
        <v/>
      </c>
      <c r="AB311" s="31" t="str">
        <f>IFERROR(IF(INDEX(database[],$C311,AB$6)=0,"",INDEX(database[],$C311,AB$6)),"")</f>
        <v/>
      </c>
      <c r="AC311" s="31" t="str">
        <f>IFERROR(IF(INDEX(database[],$C311,AC$6)=0,"",INDEX(database[],$C311,AC$6)),"")</f>
        <v/>
      </c>
      <c r="AD311" s="31" t="str">
        <f>IFERROR(IF(INDEX(database[],$C311,AD$6)=0,"",INDEX(database[],$C311,AD$6)),"")</f>
        <v/>
      </c>
      <c r="AE311" s="31" t="str">
        <f>IFERROR(IF(INDEX(database[],$C311,AE$6)=0,"",INDEX(database[],$C311,AE$6)),"")</f>
        <v/>
      </c>
      <c r="AF311" s="31" t="str">
        <f>IFERROR(IF(INDEX(database[],$C311,AF$6)=0,"",INDEX(database[],$C311,AF$6)),"")</f>
        <v/>
      </c>
      <c r="AG311" s="31" t="str">
        <f>IFERROR(IF(INDEX(database[],$C311,AG$6)=0,"",INDEX(database[],$C311,AG$6)),"")</f>
        <v/>
      </c>
      <c r="AH311" s="31" t="str">
        <f>IFERROR(IF(INDEX(database[],$C311,AH$6)=0,"",INDEX(database[],$C311,AH$6)),"")</f>
        <v/>
      </c>
      <c r="AI311" s="31" t="str">
        <f>IFERROR(IF(INDEX(database[],$C311,AI$6)=0,"",INDEX(database[],$C311,AI$6)),"")</f>
        <v/>
      </c>
      <c r="AJ311" s="31" t="str">
        <f>IFERROR(IF(INDEX(database[],$C311,AJ$6)=0,"",INDEX(database[],$C311,AJ$6)),"")</f>
        <v/>
      </c>
      <c r="AK311" s="31" t="str">
        <f>IFERROR(IF(INDEX(database[],$C311,AK$6)=0,"",INDEX(database[],$C311,AK$6)),"")</f>
        <v/>
      </c>
      <c r="AL311" s="31" t="str">
        <f>IFERROR(IF(INDEX(database[],$C311,AL$6)=0,"",INDEX(database[],$C311,AL$6)),"")</f>
        <v/>
      </c>
      <c r="AM311" s="31" t="str">
        <f>IFERROR(IF(INDEX(database[],$C311,AM$6)=0,"",INDEX(database[],$C311,AM$6)),"")</f>
        <v/>
      </c>
      <c r="AN311" s="31" t="str">
        <f>IFERROR(IF(INDEX(database[],$C311,AN$6)=0,"",INDEX(database[],$C311,AN$6)),"")</f>
        <v/>
      </c>
      <c r="AO311" s="31" t="str">
        <f>IFERROR(IF(INDEX(database[],$C311,AO$6)=0,"",INDEX(database[],$C311,AO$6)),"")</f>
        <v/>
      </c>
      <c r="AP311" s="31" t="str">
        <f>IFERROR(IF(INDEX(database[],$C311,AP$6)=0,"",INDEX(database[],$C311,AP$6)),"")</f>
        <v/>
      </c>
      <c r="AQ311" s="31" t="str">
        <f>IFERROR(IF(INDEX(database[],$C311,AQ$6)=0,"",INDEX(database[],$C311,AQ$6)),"")</f>
        <v/>
      </c>
      <c r="AR311" s="31" t="str">
        <f>IFERROR(IF(INDEX(database[],$C311,AR$6)=0,"",INDEX(database[],$C311,AR$6)),"")</f>
        <v/>
      </c>
      <c r="AS311" s="31" t="str">
        <f>IFERROR(IF(INDEX(database[],$C311,AS$6)=0,"",INDEX(database[],$C311,AS$6)),"")</f>
        <v/>
      </c>
      <c r="AT311" s="31" t="str">
        <f>IFERROR(IF(INDEX(database[],$C311,AT$6)=0,"",INDEX(database[],$C311,AT$6)),"")</f>
        <v/>
      </c>
      <c r="AU311" s="31" t="str">
        <f>IFERROR(IF(INDEX(database[],$C311,AU$6)=0,"",INDEX(database[],$C311,AU$6)),"")</f>
        <v/>
      </c>
      <c r="AV311" s="31" t="str">
        <f>IFERROR(IF(INDEX(database[],$C311,AV$6)=0,"",INDEX(database[],$C311,AV$6)),"")</f>
        <v/>
      </c>
      <c r="AW311" s="31" t="str">
        <f t="shared" si="146"/>
        <v/>
      </c>
      <c r="AX311" s="49" t="str">
        <f t="shared" si="151"/>
        <v/>
      </c>
      <c r="AY311" s="31" t="str">
        <f t="shared" si="152"/>
        <v/>
      </c>
      <c r="AZ311" s="31" t="str">
        <f t="shared" si="153"/>
        <v/>
      </c>
      <c r="BA311" s="49" t="str">
        <f t="shared" ca="1" si="154"/>
        <v/>
      </c>
      <c r="BB311" s="51" t="str">
        <f t="shared" ca="1" si="155"/>
        <v/>
      </c>
      <c r="BC311" s="50" t="str">
        <f t="shared" si="162"/>
        <v/>
      </c>
      <c r="BD311" s="46" t="str">
        <f t="shared" si="162"/>
        <v/>
      </c>
      <c r="BE311" s="46" t="str">
        <f t="shared" si="162"/>
        <v/>
      </c>
      <c r="BF311" s="46" t="str">
        <f t="shared" si="162"/>
        <v/>
      </c>
      <c r="BG311" s="46" t="str">
        <f t="shared" si="162"/>
        <v/>
      </c>
      <c r="BH311" s="46" t="str">
        <f t="shared" si="162"/>
        <v/>
      </c>
      <c r="BI311" s="46" t="str">
        <f t="shared" si="162"/>
        <v/>
      </c>
      <c r="BJ311" s="31" t="str">
        <f t="shared" si="156"/>
        <v/>
      </c>
      <c r="BK311" s="31" t="str">
        <f t="shared" si="157"/>
        <v/>
      </c>
      <c r="BL311" s="31" t="str">
        <f t="shared" si="158"/>
        <v/>
      </c>
      <c r="BM311" s="31" t="str">
        <f t="shared" si="159"/>
        <v/>
      </c>
      <c r="BN311" s="31" t="str">
        <f t="shared" si="160"/>
        <v/>
      </c>
      <c r="BO311" s="31" t="str">
        <f t="shared" si="161"/>
        <v/>
      </c>
      <c r="BP311" s="48"/>
      <c r="BQ311" s="48"/>
      <c r="BR311" s="48"/>
      <c r="BS311" s="48"/>
      <c r="BT311" s="48"/>
      <c r="BU311" s="31">
        <f>IFERROR(IF(OR(BU$7="",List!$B$8="",List!$B$8="All"),1,IF(List!$B$8=INDEX(IF(BU$5="d",DateTable,MainTable),$C311,BU$6),1,0)),0)</f>
        <v>1</v>
      </c>
      <c r="BV311" s="31">
        <f>IFERROR(IF(OR(BV$7="",List!$B$11="",List!$B$11="All"),1,IF(List!$B$11=INDEX(IF(BV$5="d",DateTable,MainTable),$C311,BV$6),1,0)),0)</f>
        <v>1</v>
      </c>
      <c r="BW311" s="31">
        <f>IFERROR(IF(OR(BW$7="",List!$B$14="",List!$B$14="All"),1,IF(List!$B$14=INDEX(IF(BW$5="d",DateTable,MainTable),$C311,BW$6),1,0)),0)</f>
        <v>1</v>
      </c>
      <c r="BX311" s="31">
        <f>IFERROR(IF(OR(BX$7="",List!$B$17="",List!$B$17="All"),1,IF(List!$B$17=INDEX(IF(BX$5="d",DateTable,MainTable),$C311,BX$6),1,0)),0)</f>
        <v>1</v>
      </c>
      <c r="BY311" s="31">
        <f t="shared" si="163"/>
        <v>1</v>
      </c>
      <c r="CA311" s="31" t="str">
        <f t="shared" si="164"/>
        <v/>
      </c>
      <c r="CB311" s="31" t="str">
        <f t="shared" si="147"/>
        <v/>
      </c>
      <c r="CD311" s="31">
        <f>IFERROR(IF(OR(Dashboard!$C$7="",Dashboard!$C$7="All"),1,IF(Dashboard!$C$7=INDEX(MainTable,$C311,CD$6),1,0)),0)</f>
        <v>1</v>
      </c>
      <c r="CE311" s="31">
        <f>IFERROR(IF(OR(Dashboard!$E$7="",Dashboard!$E$7="All"),1,IF(Dashboard!$E$7=INDEX(MainTable,$C311,CE$6),1,0)),0)</f>
        <v>1</v>
      </c>
      <c r="CF311" s="31">
        <f>IFERROR(IF(OR(Dashboard!$G$7="",Dashboard!$G$7="All"),1,IF(Dashboard!$G$7=INDEX(MainTable,$C311,CF$6),1,0)),0)</f>
        <v>1</v>
      </c>
      <c r="CG311" s="31">
        <f>IFERROR(IF(OR(Dashboard!$I$7="",Dashboard!$I$7="All"),1,IF(Dashboard!$I$7=INDEX(MainTable,$C311,CG$6),1,0)),0)</f>
        <v>1</v>
      </c>
      <c r="CH311" s="31">
        <f t="shared" si="165"/>
        <v>1</v>
      </c>
      <c r="CJ311" s="31">
        <f t="shared" ca="1" si="166"/>
        <v>0</v>
      </c>
      <c r="CK311" s="31">
        <f t="shared" ca="1" si="148"/>
        <v>0</v>
      </c>
      <c r="CL311" s="31">
        <f t="shared" si="149"/>
        <v>0</v>
      </c>
      <c r="CM311" s="31">
        <f t="shared" si="150"/>
        <v>0</v>
      </c>
      <c r="DG311" s="31" t="str">
        <f t="shared" si="142"/>
        <v/>
      </c>
      <c r="DH311" s="31" t="str">
        <f>IFERROR(IF(COUNTIF($DG$8:$DG311,DG311)&gt;1,"",DG311),"")</f>
        <v/>
      </c>
      <c r="DI311" s="31" t="str">
        <f t="array" ref="DI311">IFERROR(INDEX(filter1,SMALL(IF(LEN(filter1)&gt;0,ROW(filter1)-ROW(INDEX(filter1,1,1))+1),ROW($DF311)-ROW($DF$7))),"")</f>
        <v/>
      </c>
      <c r="DJ311" s="31" t="str">
        <f t="shared" si="143"/>
        <v/>
      </c>
      <c r="DK311" s="31" t="str">
        <f>IFERROR(IF(COUNTIF($DJ$8:$DJ311,DJ311)&gt;1,"",DJ311),"")</f>
        <v/>
      </c>
      <c r="DL311" s="31" t="str">
        <f t="array" ref="DL311">IFERROR(INDEX(filter2,SMALL(IF(LEN(filter2)&gt;0,ROW(filter2)-ROW(INDEX(filter2,1,1))+1),ROW($DF311)-ROW($DF$7))),"")</f>
        <v/>
      </c>
      <c r="DM311" s="31" t="str">
        <f t="shared" si="144"/>
        <v/>
      </c>
      <c r="DN311" s="31" t="str">
        <f>IFERROR(IF(COUNTIF($DM$8:$DM311,DM311)&gt;1,"",DM311),"")</f>
        <v/>
      </c>
      <c r="DO311" s="31" t="str">
        <f t="array" ref="DO311">IFERROR(INDEX(filter3,SMALL(IF(LEN(filter3)&gt;0,ROW(filter3)-ROW(INDEX(filter3,1,1))+1),ROW($DF311)-ROW($DF$7))),"")</f>
        <v/>
      </c>
      <c r="DP311" s="31" t="str">
        <f t="shared" si="145"/>
        <v/>
      </c>
      <c r="DQ311" s="31" t="str">
        <f>IFERROR(IF(COUNTIF($DP$8:$DP311,DP311)&gt;1,"",DP311),"")</f>
        <v/>
      </c>
      <c r="DR311" s="31" t="str">
        <f t="array" ref="DR311">IFERROR(INDEX(filter4,SMALL(IF(LEN(filter4)&gt;0,ROW(filter4)-ROW(INDEX(filter4,1,1))+1),ROW($DF311)-ROW($DF$7))),"")</f>
        <v/>
      </c>
      <c r="DY311" s="75"/>
      <c r="DZ311" s="75"/>
      <c r="EA311" s="75"/>
      <c r="EB311" s="75"/>
      <c r="EC311" s="75"/>
      <c r="ED311" s="75"/>
      <c r="EE311" s="75"/>
      <c r="EF311" s="75"/>
      <c r="EG311" s="75"/>
      <c r="EH311" s="75"/>
      <c r="EI311" s="75"/>
      <c r="EJ311" s="75"/>
    </row>
    <row r="312" spans="3:140" ht="15" customHeight="1" x14ac:dyDescent="0.25">
      <c r="C312" s="31">
        <v>305</v>
      </c>
      <c r="D312" s="31" t="str">
        <f>IFERROR(IF(INDEX(database[],$C312,D$6)=0,"",INDEX(database[],$C312,D$6)),"")</f>
        <v/>
      </c>
      <c r="E312" s="46" t="str">
        <f>IFERROR(IF(INDEX(database[],$C312,E$6)=0,"",INDEX(database[],$C312,E$6)),"")</f>
        <v/>
      </c>
      <c r="F312" s="31" t="str">
        <f>IFERROR(IF(INDEX(database[],$C312,F$6)=0,"",INDEX(database[],$C312,F$6)),"")</f>
        <v/>
      </c>
      <c r="G312" s="31" t="str">
        <f>IFERROR(IF(INDEX(database[],$C312,G$6)=0,"",INDEX(database[],$C312,G$6)),"")</f>
        <v/>
      </c>
      <c r="H312" s="31" t="str">
        <f>IFERROR(IF(INDEX(database[],$C312,H$6)=0,"",INDEX(database[],$C312,H$6)),"")</f>
        <v/>
      </c>
      <c r="I312" s="31" t="str">
        <f>IFERROR(IF(INDEX(database[],$C312,I$6)=0,"",INDEX(database[],$C312,I$6)),"")</f>
        <v/>
      </c>
      <c r="J312" s="31" t="str">
        <f>IFERROR(IF(INDEX(database[],$C312,J$6)=0,"",INDEX(database[],$C312,J$6)),"")</f>
        <v/>
      </c>
      <c r="K312" s="31" t="str">
        <f>IFERROR(IF(INDEX(database[],$C312,K$6)=0,"",INDEX(database[],$C312,K$6)),"")</f>
        <v/>
      </c>
      <c r="L312" s="31" t="str">
        <f>IFERROR(IF(INDEX(database[],$C312,L$6)=0,"",INDEX(database[],$C312,L$6)),"")</f>
        <v/>
      </c>
      <c r="M312" s="31" t="str">
        <f>IFERROR(IF(INDEX(database[],$C312,M$6)=0,"",INDEX(database[],$C312,M$6)),"")</f>
        <v/>
      </c>
      <c r="N312" s="31" t="str">
        <f>IFERROR(IF(INDEX(database[],$C312,N$6)=0,"",INDEX(database[],$C312,N$6)),"")</f>
        <v/>
      </c>
      <c r="O312" s="31" t="str">
        <f>IFERROR(IF(INDEX(database[],$C312,O$6)=0,"",INDEX(database[],$C312,O$6)),"")</f>
        <v/>
      </c>
      <c r="P312" s="31" t="str">
        <f>IFERROR(IF(INDEX(database[],$C312,P$6)=0,"",INDEX(database[],$C312,P$6)),"")</f>
        <v/>
      </c>
      <c r="Q312" s="31" t="str">
        <f>IFERROR(IF(INDEX(database[],$C312,Q$6)=0,"",INDEX(database[],$C312,Q$6)),"")</f>
        <v/>
      </c>
      <c r="R312" s="46" t="str">
        <f>IFERROR(IF(INDEX(database[],$C312,R$6)=0,"",INDEX(database[],$C312,R$6)),"")</f>
        <v/>
      </c>
      <c r="S312" s="31" t="str">
        <f>IFERROR(IF(INDEX(database[],$C312,S$6)=0,"",INDEX(database[],$C312,S$6)),"")</f>
        <v/>
      </c>
      <c r="T312" s="31" t="str">
        <f>IFERROR(IF(INDEX(database[],$C312,T$6)=0,"",INDEX(database[],$C312,T$6)),"")</f>
        <v/>
      </c>
      <c r="U312" s="31" t="str">
        <f>IFERROR(IF(INDEX(database[],$C312,U$6)=0,"",INDEX(database[],$C312,U$6)),"")</f>
        <v/>
      </c>
      <c r="V312" s="31" t="str">
        <f>IFERROR(IF(INDEX(database[],$C312,V$6)=0,"",INDEX(database[],$C312,V$6)),"")</f>
        <v/>
      </c>
      <c r="W312" s="31" t="str">
        <f>IFERROR(IF(INDEX(database[],$C312,W$6)=0,"",INDEX(database[],$C312,W$6)),"")</f>
        <v/>
      </c>
      <c r="X312" s="31" t="str">
        <f>IFERROR(IF(INDEX(database[],$C312,X$6)=0,"",INDEX(database[],$C312,X$6)),"")</f>
        <v/>
      </c>
      <c r="Y312" s="31" t="str">
        <f>IFERROR(IF(INDEX(database[],$C312,Y$6)=0,"",INDEX(database[],$C312,Y$6)),"")</f>
        <v/>
      </c>
      <c r="Z312" s="31" t="str">
        <f>IFERROR(IF(INDEX(database[],$C312,Z$6)=0,"",INDEX(database[],$C312,Z$6)),"")</f>
        <v/>
      </c>
      <c r="AA312" s="31" t="str">
        <f>IFERROR(IF(INDEX(database[],$C312,AA$6)=0,"",INDEX(database[],$C312,AA$6)),"")</f>
        <v/>
      </c>
      <c r="AB312" s="31" t="str">
        <f>IFERROR(IF(INDEX(database[],$C312,AB$6)=0,"",INDEX(database[],$C312,AB$6)),"")</f>
        <v/>
      </c>
      <c r="AC312" s="31" t="str">
        <f>IFERROR(IF(INDEX(database[],$C312,AC$6)=0,"",INDEX(database[],$C312,AC$6)),"")</f>
        <v/>
      </c>
      <c r="AD312" s="31" t="str">
        <f>IFERROR(IF(INDEX(database[],$C312,AD$6)=0,"",INDEX(database[],$C312,AD$6)),"")</f>
        <v/>
      </c>
      <c r="AE312" s="31" t="str">
        <f>IFERROR(IF(INDEX(database[],$C312,AE$6)=0,"",INDEX(database[],$C312,AE$6)),"")</f>
        <v/>
      </c>
      <c r="AF312" s="31" t="str">
        <f>IFERROR(IF(INDEX(database[],$C312,AF$6)=0,"",INDEX(database[],$C312,AF$6)),"")</f>
        <v/>
      </c>
      <c r="AG312" s="31" t="str">
        <f>IFERROR(IF(INDEX(database[],$C312,AG$6)=0,"",INDEX(database[],$C312,AG$6)),"")</f>
        <v/>
      </c>
      <c r="AH312" s="31" t="str">
        <f>IFERROR(IF(INDEX(database[],$C312,AH$6)=0,"",INDEX(database[],$C312,AH$6)),"")</f>
        <v/>
      </c>
      <c r="AI312" s="31" t="str">
        <f>IFERROR(IF(INDEX(database[],$C312,AI$6)=0,"",INDEX(database[],$C312,AI$6)),"")</f>
        <v/>
      </c>
      <c r="AJ312" s="31" t="str">
        <f>IFERROR(IF(INDEX(database[],$C312,AJ$6)=0,"",INDEX(database[],$C312,AJ$6)),"")</f>
        <v/>
      </c>
      <c r="AK312" s="31" t="str">
        <f>IFERROR(IF(INDEX(database[],$C312,AK$6)=0,"",INDEX(database[],$C312,AK$6)),"")</f>
        <v/>
      </c>
      <c r="AL312" s="31" t="str">
        <f>IFERROR(IF(INDEX(database[],$C312,AL$6)=0,"",INDEX(database[],$C312,AL$6)),"")</f>
        <v/>
      </c>
      <c r="AM312" s="31" t="str">
        <f>IFERROR(IF(INDEX(database[],$C312,AM$6)=0,"",INDEX(database[],$C312,AM$6)),"")</f>
        <v/>
      </c>
      <c r="AN312" s="31" t="str">
        <f>IFERROR(IF(INDEX(database[],$C312,AN$6)=0,"",INDEX(database[],$C312,AN$6)),"")</f>
        <v/>
      </c>
      <c r="AO312" s="31" t="str">
        <f>IFERROR(IF(INDEX(database[],$C312,AO$6)=0,"",INDEX(database[],$C312,AO$6)),"")</f>
        <v/>
      </c>
      <c r="AP312" s="31" t="str">
        <f>IFERROR(IF(INDEX(database[],$C312,AP$6)=0,"",INDEX(database[],$C312,AP$6)),"")</f>
        <v/>
      </c>
      <c r="AQ312" s="31" t="str">
        <f>IFERROR(IF(INDEX(database[],$C312,AQ$6)=0,"",INDEX(database[],$C312,AQ$6)),"")</f>
        <v/>
      </c>
      <c r="AR312" s="31" t="str">
        <f>IFERROR(IF(INDEX(database[],$C312,AR$6)=0,"",INDEX(database[],$C312,AR$6)),"")</f>
        <v/>
      </c>
      <c r="AS312" s="31" t="str">
        <f>IFERROR(IF(INDEX(database[],$C312,AS$6)=0,"",INDEX(database[],$C312,AS$6)),"")</f>
        <v/>
      </c>
      <c r="AT312" s="31" t="str">
        <f>IFERROR(IF(INDEX(database[],$C312,AT$6)=0,"",INDEX(database[],$C312,AT$6)),"")</f>
        <v/>
      </c>
      <c r="AU312" s="31" t="str">
        <f>IFERROR(IF(INDEX(database[],$C312,AU$6)=0,"",INDEX(database[],$C312,AU$6)),"")</f>
        <v/>
      </c>
      <c r="AV312" s="31" t="str">
        <f>IFERROR(IF(INDEX(database[],$C312,AV$6)=0,"",INDEX(database[],$C312,AV$6)),"")</f>
        <v/>
      </c>
      <c r="AW312" s="31" t="str">
        <f t="shared" si="146"/>
        <v/>
      </c>
      <c r="AX312" s="49" t="str">
        <f t="shared" si="151"/>
        <v/>
      </c>
      <c r="AY312" s="31" t="str">
        <f t="shared" si="152"/>
        <v/>
      </c>
      <c r="AZ312" s="31" t="str">
        <f t="shared" si="153"/>
        <v/>
      </c>
      <c r="BA312" s="49" t="str">
        <f t="shared" ca="1" si="154"/>
        <v/>
      </c>
      <c r="BB312" s="51" t="str">
        <f t="shared" ca="1" si="155"/>
        <v/>
      </c>
      <c r="BC312" s="50" t="str">
        <f t="shared" si="162"/>
        <v/>
      </c>
      <c r="BD312" s="46" t="str">
        <f t="shared" si="162"/>
        <v/>
      </c>
      <c r="BE312" s="46" t="str">
        <f t="shared" si="162"/>
        <v/>
      </c>
      <c r="BF312" s="46" t="str">
        <f t="shared" si="162"/>
        <v/>
      </c>
      <c r="BG312" s="46" t="str">
        <f t="shared" si="162"/>
        <v/>
      </c>
      <c r="BH312" s="46" t="str">
        <f t="shared" si="162"/>
        <v/>
      </c>
      <c r="BI312" s="46" t="str">
        <f t="shared" si="162"/>
        <v/>
      </c>
      <c r="BJ312" s="31" t="str">
        <f t="shared" si="156"/>
        <v/>
      </c>
      <c r="BK312" s="31" t="str">
        <f t="shared" si="157"/>
        <v/>
      </c>
      <c r="BL312" s="31" t="str">
        <f t="shared" si="158"/>
        <v/>
      </c>
      <c r="BM312" s="31" t="str">
        <f t="shared" si="159"/>
        <v/>
      </c>
      <c r="BN312" s="31" t="str">
        <f t="shared" si="160"/>
        <v/>
      </c>
      <c r="BO312" s="31" t="str">
        <f t="shared" si="161"/>
        <v/>
      </c>
      <c r="BP312" s="48"/>
      <c r="BQ312" s="48"/>
      <c r="BR312" s="48"/>
      <c r="BS312" s="48"/>
      <c r="BT312" s="48"/>
      <c r="BU312" s="31">
        <f>IFERROR(IF(OR(BU$7="",List!$B$8="",List!$B$8="All"),1,IF(List!$B$8=INDEX(IF(BU$5="d",DateTable,MainTable),$C312,BU$6),1,0)),0)</f>
        <v>1</v>
      </c>
      <c r="BV312" s="31">
        <f>IFERROR(IF(OR(BV$7="",List!$B$11="",List!$B$11="All"),1,IF(List!$B$11=INDEX(IF(BV$5="d",DateTable,MainTable),$C312,BV$6),1,0)),0)</f>
        <v>1</v>
      </c>
      <c r="BW312" s="31">
        <f>IFERROR(IF(OR(BW$7="",List!$B$14="",List!$B$14="All"),1,IF(List!$B$14=INDEX(IF(BW$5="d",DateTable,MainTable),$C312,BW$6),1,0)),0)</f>
        <v>1</v>
      </c>
      <c r="BX312" s="31">
        <f>IFERROR(IF(OR(BX$7="",List!$B$17="",List!$B$17="All"),1,IF(List!$B$17=INDEX(IF(BX$5="d",DateTable,MainTable),$C312,BX$6),1,0)),0)</f>
        <v>1</v>
      </c>
      <c r="BY312" s="31">
        <f t="shared" si="163"/>
        <v>1</v>
      </c>
      <c r="CA312" s="31" t="str">
        <f t="shared" si="164"/>
        <v/>
      </c>
      <c r="CB312" s="31" t="str">
        <f t="shared" si="147"/>
        <v/>
      </c>
      <c r="CD312" s="31">
        <f>IFERROR(IF(OR(Dashboard!$C$7="",Dashboard!$C$7="All"),1,IF(Dashboard!$C$7=INDEX(MainTable,$C312,CD$6),1,0)),0)</f>
        <v>1</v>
      </c>
      <c r="CE312" s="31">
        <f>IFERROR(IF(OR(Dashboard!$E$7="",Dashboard!$E$7="All"),1,IF(Dashboard!$E$7=INDEX(MainTable,$C312,CE$6),1,0)),0)</f>
        <v>1</v>
      </c>
      <c r="CF312" s="31">
        <f>IFERROR(IF(OR(Dashboard!$G$7="",Dashboard!$G$7="All"),1,IF(Dashboard!$G$7=INDEX(MainTable,$C312,CF$6),1,0)),0)</f>
        <v>1</v>
      </c>
      <c r="CG312" s="31">
        <f>IFERROR(IF(OR(Dashboard!$I$7="",Dashboard!$I$7="All"),1,IF(Dashboard!$I$7=INDEX(MainTable,$C312,CG$6),1,0)),0)</f>
        <v>1</v>
      </c>
      <c r="CH312" s="31">
        <f t="shared" si="165"/>
        <v>1</v>
      </c>
      <c r="CJ312" s="31">
        <f t="shared" ca="1" si="166"/>
        <v>0</v>
      </c>
      <c r="CK312" s="31">
        <f t="shared" ca="1" si="148"/>
        <v>0</v>
      </c>
      <c r="CL312" s="31">
        <f t="shared" si="149"/>
        <v>0</v>
      </c>
      <c r="CM312" s="31">
        <f t="shared" si="150"/>
        <v>0</v>
      </c>
      <c r="DG312" s="31" t="str">
        <f t="shared" si="142"/>
        <v/>
      </c>
      <c r="DH312" s="31" t="str">
        <f>IFERROR(IF(COUNTIF($DG$8:$DG312,DG312)&gt;1,"",DG312),"")</f>
        <v/>
      </c>
      <c r="DI312" s="31" t="str">
        <f t="array" ref="DI312">IFERROR(INDEX(filter1,SMALL(IF(LEN(filter1)&gt;0,ROW(filter1)-ROW(INDEX(filter1,1,1))+1),ROW($DF312)-ROW($DF$7))),"")</f>
        <v/>
      </c>
      <c r="DJ312" s="31" t="str">
        <f t="shared" si="143"/>
        <v/>
      </c>
      <c r="DK312" s="31" t="str">
        <f>IFERROR(IF(COUNTIF($DJ$8:$DJ312,DJ312)&gt;1,"",DJ312),"")</f>
        <v/>
      </c>
      <c r="DL312" s="31" t="str">
        <f t="array" ref="DL312">IFERROR(INDEX(filter2,SMALL(IF(LEN(filter2)&gt;0,ROW(filter2)-ROW(INDEX(filter2,1,1))+1),ROW($DF312)-ROW($DF$7))),"")</f>
        <v/>
      </c>
      <c r="DM312" s="31" t="str">
        <f t="shared" si="144"/>
        <v/>
      </c>
      <c r="DN312" s="31" t="str">
        <f>IFERROR(IF(COUNTIF($DM$8:$DM312,DM312)&gt;1,"",DM312),"")</f>
        <v/>
      </c>
      <c r="DO312" s="31" t="str">
        <f t="array" ref="DO312">IFERROR(INDEX(filter3,SMALL(IF(LEN(filter3)&gt;0,ROW(filter3)-ROW(INDEX(filter3,1,1))+1),ROW($DF312)-ROW($DF$7))),"")</f>
        <v/>
      </c>
      <c r="DP312" s="31" t="str">
        <f t="shared" si="145"/>
        <v/>
      </c>
      <c r="DQ312" s="31" t="str">
        <f>IFERROR(IF(COUNTIF($DP$8:$DP312,DP312)&gt;1,"",DP312),"")</f>
        <v/>
      </c>
      <c r="DR312" s="31" t="str">
        <f t="array" ref="DR312">IFERROR(INDEX(filter4,SMALL(IF(LEN(filter4)&gt;0,ROW(filter4)-ROW(INDEX(filter4,1,1))+1),ROW($DF312)-ROW($DF$7))),"")</f>
        <v/>
      </c>
      <c r="DY312" s="75"/>
      <c r="DZ312" s="75"/>
      <c r="EA312" s="75"/>
      <c r="EB312" s="75"/>
      <c r="EC312" s="75"/>
      <c r="ED312" s="75"/>
      <c r="EE312" s="75"/>
      <c r="EF312" s="75"/>
      <c r="EG312" s="75"/>
      <c r="EH312" s="75"/>
      <c r="EI312" s="75"/>
      <c r="EJ312" s="75"/>
    </row>
    <row r="313" spans="3:140" ht="15" customHeight="1" x14ac:dyDescent="0.25">
      <c r="C313" s="31">
        <v>306</v>
      </c>
      <c r="D313" s="31" t="str">
        <f>IFERROR(IF(INDEX(database[],$C313,D$6)=0,"",INDEX(database[],$C313,D$6)),"")</f>
        <v/>
      </c>
      <c r="E313" s="46" t="str">
        <f>IFERROR(IF(INDEX(database[],$C313,E$6)=0,"",INDEX(database[],$C313,E$6)),"")</f>
        <v/>
      </c>
      <c r="F313" s="31" t="str">
        <f>IFERROR(IF(INDEX(database[],$C313,F$6)=0,"",INDEX(database[],$C313,F$6)),"")</f>
        <v/>
      </c>
      <c r="G313" s="31" t="str">
        <f>IFERROR(IF(INDEX(database[],$C313,G$6)=0,"",INDEX(database[],$C313,G$6)),"")</f>
        <v/>
      </c>
      <c r="H313" s="31" t="str">
        <f>IFERROR(IF(INDEX(database[],$C313,H$6)=0,"",INDEX(database[],$C313,H$6)),"")</f>
        <v/>
      </c>
      <c r="I313" s="31" t="str">
        <f>IFERROR(IF(INDEX(database[],$C313,I$6)=0,"",INDEX(database[],$C313,I$6)),"")</f>
        <v/>
      </c>
      <c r="J313" s="31" t="str">
        <f>IFERROR(IF(INDEX(database[],$C313,J$6)=0,"",INDEX(database[],$C313,J$6)),"")</f>
        <v/>
      </c>
      <c r="K313" s="31" t="str">
        <f>IFERROR(IF(INDEX(database[],$C313,K$6)=0,"",INDEX(database[],$C313,K$6)),"")</f>
        <v/>
      </c>
      <c r="L313" s="31" t="str">
        <f>IFERROR(IF(INDEX(database[],$C313,L$6)=0,"",INDEX(database[],$C313,L$6)),"")</f>
        <v/>
      </c>
      <c r="M313" s="31" t="str">
        <f>IFERROR(IF(INDEX(database[],$C313,M$6)=0,"",INDEX(database[],$C313,M$6)),"")</f>
        <v/>
      </c>
      <c r="N313" s="31" t="str">
        <f>IFERROR(IF(INDEX(database[],$C313,N$6)=0,"",INDEX(database[],$C313,N$6)),"")</f>
        <v/>
      </c>
      <c r="O313" s="31" t="str">
        <f>IFERROR(IF(INDEX(database[],$C313,O$6)=0,"",INDEX(database[],$C313,O$6)),"")</f>
        <v/>
      </c>
      <c r="P313" s="31" t="str">
        <f>IFERROR(IF(INDEX(database[],$C313,P$6)=0,"",INDEX(database[],$C313,P$6)),"")</f>
        <v/>
      </c>
      <c r="Q313" s="31" t="str">
        <f>IFERROR(IF(INDEX(database[],$C313,Q$6)=0,"",INDEX(database[],$C313,Q$6)),"")</f>
        <v/>
      </c>
      <c r="R313" s="46" t="str">
        <f>IFERROR(IF(INDEX(database[],$C313,R$6)=0,"",INDEX(database[],$C313,R$6)),"")</f>
        <v/>
      </c>
      <c r="S313" s="31" t="str">
        <f>IFERROR(IF(INDEX(database[],$C313,S$6)=0,"",INDEX(database[],$C313,S$6)),"")</f>
        <v/>
      </c>
      <c r="T313" s="31" t="str">
        <f>IFERROR(IF(INDEX(database[],$C313,T$6)=0,"",INDEX(database[],$C313,T$6)),"")</f>
        <v/>
      </c>
      <c r="U313" s="31" t="str">
        <f>IFERROR(IF(INDEX(database[],$C313,U$6)=0,"",INDEX(database[],$C313,U$6)),"")</f>
        <v/>
      </c>
      <c r="V313" s="31" t="str">
        <f>IFERROR(IF(INDEX(database[],$C313,V$6)=0,"",INDEX(database[],$C313,V$6)),"")</f>
        <v/>
      </c>
      <c r="W313" s="31" t="str">
        <f>IFERROR(IF(INDEX(database[],$C313,W$6)=0,"",INDEX(database[],$C313,W$6)),"")</f>
        <v/>
      </c>
      <c r="X313" s="31" t="str">
        <f>IFERROR(IF(INDEX(database[],$C313,X$6)=0,"",INDEX(database[],$C313,X$6)),"")</f>
        <v/>
      </c>
      <c r="Y313" s="31" t="str">
        <f>IFERROR(IF(INDEX(database[],$C313,Y$6)=0,"",INDEX(database[],$C313,Y$6)),"")</f>
        <v/>
      </c>
      <c r="Z313" s="31" t="str">
        <f>IFERROR(IF(INDEX(database[],$C313,Z$6)=0,"",INDEX(database[],$C313,Z$6)),"")</f>
        <v/>
      </c>
      <c r="AA313" s="31" t="str">
        <f>IFERROR(IF(INDEX(database[],$C313,AA$6)=0,"",INDEX(database[],$C313,AA$6)),"")</f>
        <v/>
      </c>
      <c r="AB313" s="31" t="str">
        <f>IFERROR(IF(INDEX(database[],$C313,AB$6)=0,"",INDEX(database[],$C313,AB$6)),"")</f>
        <v/>
      </c>
      <c r="AC313" s="31" t="str">
        <f>IFERROR(IF(INDEX(database[],$C313,AC$6)=0,"",INDEX(database[],$C313,AC$6)),"")</f>
        <v/>
      </c>
      <c r="AD313" s="31" t="str">
        <f>IFERROR(IF(INDEX(database[],$C313,AD$6)=0,"",INDEX(database[],$C313,AD$6)),"")</f>
        <v/>
      </c>
      <c r="AE313" s="31" t="str">
        <f>IFERROR(IF(INDEX(database[],$C313,AE$6)=0,"",INDEX(database[],$C313,AE$6)),"")</f>
        <v/>
      </c>
      <c r="AF313" s="31" t="str">
        <f>IFERROR(IF(INDEX(database[],$C313,AF$6)=0,"",INDEX(database[],$C313,AF$6)),"")</f>
        <v/>
      </c>
      <c r="AG313" s="31" t="str">
        <f>IFERROR(IF(INDEX(database[],$C313,AG$6)=0,"",INDEX(database[],$C313,AG$6)),"")</f>
        <v/>
      </c>
      <c r="AH313" s="31" t="str">
        <f>IFERROR(IF(INDEX(database[],$C313,AH$6)=0,"",INDEX(database[],$C313,AH$6)),"")</f>
        <v/>
      </c>
      <c r="AI313" s="31" t="str">
        <f>IFERROR(IF(INDEX(database[],$C313,AI$6)=0,"",INDEX(database[],$C313,AI$6)),"")</f>
        <v/>
      </c>
      <c r="AJ313" s="31" t="str">
        <f>IFERROR(IF(INDEX(database[],$C313,AJ$6)=0,"",INDEX(database[],$C313,AJ$6)),"")</f>
        <v/>
      </c>
      <c r="AK313" s="31" t="str">
        <f>IFERROR(IF(INDEX(database[],$C313,AK$6)=0,"",INDEX(database[],$C313,AK$6)),"")</f>
        <v/>
      </c>
      <c r="AL313" s="31" t="str">
        <f>IFERROR(IF(INDEX(database[],$C313,AL$6)=0,"",INDEX(database[],$C313,AL$6)),"")</f>
        <v/>
      </c>
      <c r="AM313" s="31" t="str">
        <f>IFERROR(IF(INDEX(database[],$C313,AM$6)=0,"",INDEX(database[],$C313,AM$6)),"")</f>
        <v/>
      </c>
      <c r="AN313" s="31" t="str">
        <f>IFERROR(IF(INDEX(database[],$C313,AN$6)=0,"",INDEX(database[],$C313,AN$6)),"")</f>
        <v/>
      </c>
      <c r="AO313" s="31" t="str">
        <f>IFERROR(IF(INDEX(database[],$C313,AO$6)=0,"",INDEX(database[],$C313,AO$6)),"")</f>
        <v/>
      </c>
      <c r="AP313" s="31" t="str">
        <f>IFERROR(IF(INDEX(database[],$C313,AP$6)=0,"",INDEX(database[],$C313,AP$6)),"")</f>
        <v/>
      </c>
      <c r="AQ313" s="31" t="str">
        <f>IFERROR(IF(INDEX(database[],$C313,AQ$6)=0,"",INDEX(database[],$C313,AQ$6)),"")</f>
        <v/>
      </c>
      <c r="AR313" s="31" t="str">
        <f>IFERROR(IF(INDEX(database[],$C313,AR$6)=0,"",INDEX(database[],$C313,AR$6)),"")</f>
        <v/>
      </c>
      <c r="AS313" s="31" t="str">
        <f>IFERROR(IF(INDEX(database[],$C313,AS$6)=0,"",INDEX(database[],$C313,AS$6)),"")</f>
        <v/>
      </c>
      <c r="AT313" s="31" t="str">
        <f>IFERROR(IF(INDEX(database[],$C313,AT$6)=0,"",INDEX(database[],$C313,AT$6)),"")</f>
        <v/>
      </c>
      <c r="AU313" s="31" t="str">
        <f>IFERROR(IF(INDEX(database[],$C313,AU$6)=0,"",INDEX(database[],$C313,AU$6)),"")</f>
        <v/>
      </c>
      <c r="AV313" s="31" t="str">
        <f>IFERROR(IF(INDEX(database[],$C313,AV$6)=0,"",INDEX(database[],$C313,AV$6)),"")</f>
        <v/>
      </c>
      <c r="AW313" s="31" t="str">
        <f t="shared" si="146"/>
        <v/>
      </c>
      <c r="AX313" s="49" t="str">
        <f t="shared" si="151"/>
        <v/>
      </c>
      <c r="AY313" s="31" t="str">
        <f t="shared" si="152"/>
        <v/>
      </c>
      <c r="AZ313" s="31" t="str">
        <f t="shared" si="153"/>
        <v/>
      </c>
      <c r="BA313" s="49" t="str">
        <f t="shared" ca="1" si="154"/>
        <v/>
      </c>
      <c r="BB313" s="51" t="str">
        <f t="shared" ca="1" si="155"/>
        <v/>
      </c>
      <c r="BC313" s="50" t="str">
        <f t="shared" si="162"/>
        <v/>
      </c>
      <c r="BD313" s="46" t="str">
        <f t="shared" si="162"/>
        <v/>
      </c>
      <c r="BE313" s="46" t="str">
        <f t="shared" si="162"/>
        <v/>
      </c>
      <c r="BF313" s="46" t="str">
        <f t="shared" si="162"/>
        <v/>
      </c>
      <c r="BG313" s="46" t="str">
        <f t="shared" si="162"/>
        <v/>
      </c>
      <c r="BH313" s="46" t="str">
        <f t="shared" si="162"/>
        <v/>
      </c>
      <c r="BI313" s="46" t="str">
        <f t="shared" si="162"/>
        <v/>
      </c>
      <c r="BJ313" s="31" t="str">
        <f t="shared" si="156"/>
        <v/>
      </c>
      <c r="BK313" s="31" t="str">
        <f t="shared" si="157"/>
        <v/>
      </c>
      <c r="BL313" s="31" t="str">
        <f t="shared" si="158"/>
        <v/>
      </c>
      <c r="BM313" s="31" t="str">
        <f t="shared" si="159"/>
        <v/>
      </c>
      <c r="BN313" s="31" t="str">
        <f t="shared" si="160"/>
        <v/>
      </c>
      <c r="BO313" s="31" t="str">
        <f t="shared" si="161"/>
        <v/>
      </c>
      <c r="BP313" s="48"/>
      <c r="BQ313" s="48"/>
      <c r="BR313" s="48"/>
      <c r="BS313" s="48"/>
      <c r="BT313" s="48"/>
      <c r="BU313" s="31">
        <f>IFERROR(IF(OR(BU$7="",List!$B$8="",List!$B$8="All"),1,IF(List!$B$8=INDEX(IF(BU$5="d",DateTable,MainTable),$C313,BU$6),1,0)),0)</f>
        <v>1</v>
      </c>
      <c r="BV313" s="31">
        <f>IFERROR(IF(OR(BV$7="",List!$B$11="",List!$B$11="All"),1,IF(List!$B$11=INDEX(IF(BV$5="d",DateTable,MainTable),$C313,BV$6),1,0)),0)</f>
        <v>1</v>
      </c>
      <c r="BW313" s="31">
        <f>IFERROR(IF(OR(BW$7="",List!$B$14="",List!$B$14="All"),1,IF(List!$B$14=INDEX(IF(BW$5="d",DateTable,MainTable),$C313,BW$6),1,0)),0)</f>
        <v>1</v>
      </c>
      <c r="BX313" s="31">
        <f>IFERROR(IF(OR(BX$7="",List!$B$17="",List!$B$17="All"),1,IF(List!$B$17=INDEX(IF(BX$5="d",DateTable,MainTable),$C313,BX$6),1,0)),0)</f>
        <v>1</v>
      </c>
      <c r="BY313" s="31">
        <f t="shared" si="163"/>
        <v>1</v>
      </c>
      <c r="CA313" s="31" t="str">
        <f t="shared" si="164"/>
        <v/>
      </c>
      <c r="CB313" s="31" t="str">
        <f t="shared" si="147"/>
        <v/>
      </c>
      <c r="CD313" s="31">
        <f>IFERROR(IF(OR(Dashboard!$C$7="",Dashboard!$C$7="All"),1,IF(Dashboard!$C$7=INDEX(MainTable,$C313,CD$6),1,0)),0)</f>
        <v>1</v>
      </c>
      <c r="CE313" s="31">
        <f>IFERROR(IF(OR(Dashboard!$E$7="",Dashboard!$E$7="All"),1,IF(Dashboard!$E$7=INDEX(MainTable,$C313,CE$6),1,0)),0)</f>
        <v>1</v>
      </c>
      <c r="CF313" s="31">
        <f>IFERROR(IF(OR(Dashboard!$G$7="",Dashboard!$G$7="All"),1,IF(Dashboard!$G$7=INDEX(MainTable,$C313,CF$6),1,0)),0)</f>
        <v>1</v>
      </c>
      <c r="CG313" s="31">
        <f>IFERROR(IF(OR(Dashboard!$I$7="",Dashboard!$I$7="All"),1,IF(Dashboard!$I$7=INDEX(MainTable,$C313,CG$6),1,0)),0)</f>
        <v>1</v>
      </c>
      <c r="CH313" s="31">
        <f t="shared" si="165"/>
        <v>1</v>
      </c>
      <c r="CJ313" s="31">
        <f t="shared" ca="1" si="166"/>
        <v>0</v>
      </c>
      <c r="CK313" s="31">
        <f t="shared" ca="1" si="148"/>
        <v>0</v>
      </c>
      <c r="CL313" s="31">
        <f t="shared" si="149"/>
        <v>0</v>
      </c>
      <c r="CM313" s="31">
        <f t="shared" si="150"/>
        <v>0</v>
      </c>
      <c r="DG313" s="31" t="str">
        <f t="shared" si="142"/>
        <v/>
      </c>
      <c r="DH313" s="31" t="str">
        <f>IFERROR(IF(COUNTIF($DG$8:$DG313,DG313)&gt;1,"",DG313),"")</f>
        <v/>
      </c>
      <c r="DI313" s="31" t="str">
        <f t="array" ref="DI313">IFERROR(INDEX(filter1,SMALL(IF(LEN(filter1)&gt;0,ROW(filter1)-ROW(INDEX(filter1,1,1))+1),ROW($DF313)-ROW($DF$7))),"")</f>
        <v/>
      </c>
      <c r="DJ313" s="31" t="str">
        <f t="shared" si="143"/>
        <v/>
      </c>
      <c r="DK313" s="31" t="str">
        <f>IFERROR(IF(COUNTIF($DJ$8:$DJ313,DJ313)&gt;1,"",DJ313),"")</f>
        <v/>
      </c>
      <c r="DL313" s="31" t="str">
        <f t="array" ref="DL313">IFERROR(INDEX(filter2,SMALL(IF(LEN(filter2)&gt;0,ROW(filter2)-ROW(INDEX(filter2,1,1))+1),ROW($DF313)-ROW($DF$7))),"")</f>
        <v/>
      </c>
      <c r="DM313" s="31" t="str">
        <f t="shared" si="144"/>
        <v/>
      </c>
      <c r="DN313" s="31" t="str">
        <f>IFERROR(IF(COUNTIF($DM$8:$DM313,DM313)&gt;1,"",DM313),"")</f>
        <v/>
      </c>
      <c r="DO313" s="31" t="str">
        <f t="array" ref="DO313">IFERROR(INDEX(filter3,SMALL(IF(LEN(filter3)&gt;0,ROW(filter3)-ROW(INDEX(filter3,1,1))+1),ROW($DF313)-ROW($DF$7))),"")</f>
        <v/>
      </c>
      <c r="DP313" s="31" t="str">
        <f t="shared" si="145"/>
        <v/>
      </c>
      <c r="DQ313" s="31" t="str">
        <f>IFERROR(IF(COUNTIF($DP$8:$DP313,DP313)&gt;1,"",DP313),"")</f>
        <v/>
      </c>
      <c r="DR313" s="31" t="str">
        <f t="array" ref="DR313">IFERROR(INDEX(filter4,SMALL(IF(LEN(filter4)&gt;0,ROW(filter4)-ROW(INDEX(filter4,1,1))+1),ROW($DF313)-ROW($DF$7))),"")</f>
        <v/>
      </c>
      <c r="DY313" s="75"/>
      <c r="DZ313" s="75"/>
      <c r="EA313" s="75"/>
      <c r="EB313" s="75"/>
      <c r="EC313" s="75"/>
      <c r="ED313" s="75"/>
      <c r="EE313" s="75"/>
      <c r="EF313" s="75"/>
      <c r="EG313" s="75"/>
      <c r="EH313" s="75"/>
      <c r="EI313" s="75"/>
      <c r="EJ313" s="75"/>
    </row>
    <row r="314" spans="3:140" ht="15" customHeight="1" x14ac:dyDescent="0.25">
      <c r="C314" s="31">
        <v>307</v>
      </c>
      <c r="D314" s="31" t="str">
        <f>IFERROR(IF(INDEX(database[],$C314,D$6)=0,"",INDEX(database[],$C314,D$6)),"")</f>
        <v/>
      </c>
      <c r="E314" s="46" t="str">
        <f>IFERROR(IF(INDEX(database[],$C314,E$6)=0,"",INDEX(database[],$C314,E$6)),"")</f>
        <v/>
      </c>
      <c r="F314" s="31" t="str">
        <f>IFERROR(IF(INDEX(database[],$C314,F$6)=0,"",INDEX(database[],$C314,F$6)),"")</f>
        <v/>
      </c>
      <c r="G314" s="31" t="str">
        <f>IFERROR(IF(INDEX(database[],$C314,G$6)=0,"",INDEX(database[],$C314,G$6)),"")</f>
        <v/>
      </c>
      <c r="H314" s="31" t="str">
        <f>IFERROR(IF(INDEX(database[],$C314,H$6)=0,"",INDEX(database[],$C314,H$6)),"")</f>
        <v/>
      </c>
      <c r="I314" s="31" t="str">
        <f>IFERROR(IF(INDEX(database[],$C314,I$6)=0,"",INDEX(database[],$C314,I$6)),"")</f>
        <v/>
      </c>
      <c r="J314" s="31" t="str">
        <f>IFERROR(IF(INDEX(database[],$C314,J$6)=0,"",INDEX(database[],$C314,J$6)),"")</f>
        <v/>
      </c>
      <c r="K314" s="31" t="str">
        <f>IFERROR(IF(INDEX(database[],$C314,K$6)=0,"",INDEX(database[],$C314,K$6)),"")</f>
        <v/>
      </c>
      <c r="L314" s="31" t="str">
        <f>IFERROR(IF(INDEX(database[],$C314,L$6)=0,"",INDEX(database[],$C314,L$6)),"")</f>
        <v/>
      </c>
      <c r="M314" s="31" t="str">
        <f>IFERROR(IF(INDEX(database[],$C314,M$6)=0,"",INDEX(database[],$C314,M$6)),"")</f>
        <v/>
      </c>
      <c r="N314" s="31" t="str">
        <f>IFERROR(IF(INDEX(database[],$C314,N$6)=0,"",INDEX(database[],$C314,N$6)),"")</f>
        <v/>
      </c>
      <c r="O314" s="31" t="str">
        <f>IFERROR(IF(INDEX(database[],$C314,O$6)=0,"",INDEX(database[],$C314,O$6)),"")</f>
        <v/>
      </c>
      <c r="P314" s="31" t="str">
        <f>IFERROR(IF(INDEX(database[],$C314,P$6)=0,"",INDEX(database[],$C314,P$6)),"")</f>
        <v/>
      </c>
      <c r="Q314" s="31" t="str">
        <f>IFERROR(IF(INDEX(database[],$C314,Q$6)=0,"",INDEX(database[],$C314,Q$6)),"")</f>
        <v/>
      </c>
      <c r="R314" s="46" t="str">
        <f>IFERROR(IF(INDEX(database[],$C314,R$6)=0,"",INDEX(database[],$C314,R$6)),"")</f>
        <v/>
      </c>
      <c r="S314" s="31" t="str">
        <f>IFERROR(IF(INDEX(database[],$C314,S$6)=0,"",INDEX(database[],$C314,S$6)),"")</f>
        <v/>
      </c>
      <c r="T314" s="31" t="str">
        <f>IFERROR(IF(INDEX(database[],$C314,T$6)=0,"",INDEX(database[],$C314,T$6)),"")</f>
        <v/>
      </c>
      <c r="U314" s="31" t="str">
        <f>IFERROR(IF(INDEX(database[],$C314,U$6)=0,"",INDEX(database[],$C314,U$6)),"")</f>
        <v/>
      </c>
      <c r="V314" s="31" t="str">
        <f>IFERROR(IF(INDEX(database[],$C314,V$6)=0,"",INDEX(database[],$C314,V$6)),"")</f>
        <v/>
      </c>
      <c r="W314" s="31" t="str">
        <f>IFERROR(IF(INDEX(database[],$C314,W$6)=0,"",INDEX(database[],$C314,W$6)),"")</f>
        <v/>
      </c>
      <c r="X314" s="31" t="str">
        <f>IFERROR(IF(INDEX(database[],$C314,X$6)=0,"",INDEX(database[],$C314,X$6)),"")</f>
        <v/>
      </c>
      <c r="Y314" s="31" t="str">
        <f>IFERROR(IF(INDEX(database[],$C314,Y$6)=0,"",INDEX(database[],$C314,Y$6)),"")</f>
        <v/>
      </c>
      <c r="Z314" s="31" t="str">
        <f>IFERROR(IF(INDEX(database[],$C314,Z$6)=0,"",INDEX(database[],$C314,Z$6)),"")</f>
        <v/>
      </c>
      <c r="AA314" s="31" t="str">
        <f>IFERROR(IF(INDEX(database[],$C314,AA$6)=0,"",INDEX(database[],$C314,AA$6)),"")</f>
        <v/>
      </c>
      <c r="AB314" s="31" t="str">
        <f>IFERROR(IF(INDEX(database[],$C314,AB$6)=0,"",INDEX(database[],$C314,AB$6)),"")</f>
        <v/>
      </c>
      <c r="AC314" s="31" t="str">
        <f>IFERROR(IF(INDEX(database[],$C314,AC$6)=0,"",INDEX(database[],$C314,AC$6)),"")</f>
        <v/>
      </c>
      <c r="AD314" s="31" t="str">
        <f>IFERROR(IF(INDEX(database[],$C314,AD$6)=0,"",INDEX(database[],$C314,AD$6)),"")</f>
        <v/>
      </c>
      <c r="AE314" s="31" t="str">
        <f>IFERROR(IF(INDEX(database[],$C314,AE$6)=0,"",INDEX(database[],$C314,AE$6)),"")</f>
        <v/>
      </c>
      <c r="AF314" s="31" t="str">
        <f>IFERROR(IF(INDEX(database[],$C314,AF$6)=0,"",INDEX(database[],$C314,AF$6)),"")</f>
        <v/>
      </c>
      <c r="AG314" s="31" t="str">
        <f>IFERROR(IF(INDEX(database[],$C314,AG$6)=0,"",INDEX(database[],$C314,AG$6)),"")</f>
        <v/>
      </c>
      <c r="AH314" s="31" t="str">
        <f>IFERROR(IF(INDEX(database[],$C314,AH$6)=0,"",INDEX(database[],$C314,AH$6)),"")</f>
        <v/>
      </c>
      <c r="AI314" s="31" t="str">
        <f>IFERROR(IF(INDEX(database[],$C314,AI$6)=0,"",INDEX(database[],$C314,AI$6)),"")</f>
        <v/>
      </c>
      <c r="AJ314" s="31" t="str">
        <f>IFERROR(IF(INDEX(database[],$C314,AJ$6)=0,"",INDEX(database[],$C314,AJ$6)),"")</f>
        <v/>
      </c>
      <c r="AK314" s="31" t="str">
        <f>IFERROR(IF(INDEX(database[],$C314,AK$6)=0,"",INDEX(database[],$C314,AK$6)),"")</f>
        <v/>
      </c>
      <c r="AL314" s="31" t="str">
        <f>IFERROR(IF(INDEX(database[],$C314,AL$6)=0,"",INDEX(database[],$C314,AL$6)),"")</f>
        <v/>
      </c>
      <c r="AM314" s="31" t="str">
        <f>IFERROR(IF(INDEX(database[],$C314,AM$6)=0,"",INDEX(database[],$C314,AM$6)),"")</f>
        <v/>
      </c>
      <c r="AN314" s="31" t="str">
        <f>IFERROR(IF(INDEX(database[],$C314,AN$6)=0,"",INDEX(database[],$C314,AN$6)),"")</f>
        <v/>
      </c>
      <c r="AO314" s="31" t="str">
        <f>IFERROR(IF(INDEX(database[],$C314,AO$6)=0,"",INDEX(database[],$C314,AO$6)),"")</f>
        <v/>
      </c>
      <c r="AP314" s="31" t="str">
        <f>IFERROR(IF(INDEX(database[],$C314,AP$6)=0,"",INDEX(database[],$C314,AP$6)),"")</f>
        <v/>
      </c>
      <c r="AQ314" s="31" t="str">
        <f>IFERROR(IF(INDEX(database[],$C314,AQ$6)=0,"",INDEX(database[],$C314,AQ$6)),"")</f>
        <v/>
      </c>
      <c r="AR314" s="31" t="str">
        <f>IFERROR(IF(INDEX(database[],$C314,AR$6)=0,"",INDEX(database[],$C314,AR$6)),"")</f>
        <v/>
      </c>
      <c r="AS314" s="31" t="str">
        <f>IFERROR(IF(INDEX(database[],$C314,AS$6)=0,"",INDEX(database[],$C314,AS$6)),"")</f>
        <v/>
      </c>
      <c r="AT314" s="31" t="str">
        <f>IFERROR(IF(INDEX(database[],$C314,AT$6)=0,"",INDEX(database[],$C314,AT$6)),"")</f>
        <v/>
      </c>
      <c r="AU314" s="31" t="str">
        <f>IFERROR(IF(INDEX(database[],$C314,AU$6)=0,"",INDEX(database[],$C314,AU$6)),"")</f>
        <v/>
      </c>
      <c r="AV314" s="31" t="str">
        <f>IFERROR(IF(INDEX(database[],$C314,AV$6)=0,"",INDEX(database[],$C314,AV$6)),"")</f>
        <v/>
      </c>
      <c r="AW314" s="31" t="str">
        <f t="shared" si="146"/>
        <v/>
      </c>
      <c r="AX314" s="49" t="str">
        <f t="shared" si="151"/>
        <v/>
      </c>
      <c r="AY314" s="31" t="str">
        <f t="shared" si="152"/>
        <v/>
      </c>
      <c r="AZ314" s="31" t="str">
        <f t="shared" si="153"/>
        <v/>
      </c>
      <c r="BA314" s="49" t="str">
        <f t="shared" ca="1" si="154"/>
        <v/>
      </c>
      <c r="BB314" s="51" t="str">
        <f t="shared" ca="1" si="155"/>
        <v/>
      </c>
      <c r="BC314" s="50" t="str">
        <f t="shared" si="162"/>
        <v/>
      </c>
      <c r="BD314" s="46" t="str">
        <f t="shared" si="162"/>
        <v/>
      </c>
      <c r="BE314" s="46" t="str">
        <f t="shared" si="162"/>
        <v/>
      </c>
      <c r="BF314" s="46" t="str">
        <f t="shared" si="162"/>
        <v/>
      </c>
      <c r="BG314" s="46" t="str">
        <f t="shared" si="162"/>
        <v/>
      </c>
      <c r="BH314" s="46" t="str">
        <f t="shared" si="162"/>
        <v/>
      </c>
      <c r="BI314" s="46" t="str">
        <f t="shared" si="162"/>
        <v/>
      </c>
      <c r="BJ314" s="31" t="str">
        <f t="shared" si="156"/>
        <v/>
      </c>
      <c r="BK314" s="31" t="str">
        <f t="shared" si="157"/>
        <v/>
      </c>
      <c r="BL314" s="31" t="str">
        <f t="shared" si="158"/>
        <v/>
      </c>
      <c r="BM314" s="31" t="str">
        <f t="shared" si="159"/>
        <v/>
      </c>
      <c r="BN314" s="31" t="str">
        <f t="shared" si="160"/>
        <v/>
      </c>
      <c r="BO314" s="31" t="str">
        <f t="shared" si="161"/>
        <v/>
      </c>
      <c r="BP314" s="48"/>
      <c r="BQ314" s="48"/>
      <c r="BR314" s="48"/>
      <c r="BS314" s="48"/>
      <c r="BT314" s="48"/>
      <c r="BU314" s="31">
        <f>IFERROR(IF(OR(BU$7="",List!$B$8="",List!$B$8="All"),1,IF(List!$B$8=INDEX(IF(BU$5="d",DateTable,MainTable),$C314,BU$6),1,0)),0)</f>
        <v>1</v>
      </c>
      <c r="BV314" s="31">
        <f>IFERROR(IF(OR(BV$7="",List!$B$11="",List!$B$11="All"),1,IF(List!$B$11=INDEX(IF(BV$5="d",DateTable,MainTable),$C314,BV$6),1,0)),0)</f>
        <v>1</v>
      </c>
      <c r="BW314" s="31">
        <f>IFERROR(IF(OR(BW$7="",List!$B$14="",List!$B$14="All"),1,IF(List!$B$14=INDEX(IF(BW$5="d",DateTable,MainTable),$C314,BW$6),1,0)),0)</f>
        <v>1</v>
      </c>
      <c r="BX314" s="31">
        <f>IFERROR(IF(OR(BX$7="",List!$B$17="",List!$B$17="All"),1,IF(List!$B$17=INDEX(IF(BX$5="d",DateTable,MainTable),$C314,BX$6),1,0)),0)</f>
        <v>1</v>
      </c>
      <c r="BY314" s="31">
        <f t="shared" si="163"/>
        <v>1</v>
      </c>
      <c r="CA314" s="31" t="str">
        <f t="shared" si="164"/>
        <v/>
      </c>
      <c r="CB314" s="31" t="str">
        <f t="shared" si="147"/>
        <v/>
      </c>
      <c r="CD314" s="31">
        <f>IFERROR(IF(OR(Dashboard!$C$7="",Dashboard!$C$7="All"),1,IF(Dashboard!$C$7=INDEX(MainTable,$C314,CD$6),1,0)),0)</f>
        <v>1</v>
      </c>
      <c r="CE314" s="31">
        <f>IFERROR(IF(OR(Dashboard!$E$7="",Dashboard!$E$7="All"),1,IF(Dashboard!$E$7=INDEX(MainTable,$C314,CE$6),1,0)),0)</f>
        <v>1</v>
      </c>
      <c r="CF314" s="31">
        <f>IFERROR(IF(OR(Dashboard!$G$7="",Dashboard!$G$7="All"),1,IF(Dashboard!$G$7=INDEX(MainTable,$C314,CF$6),1,0)),0)</f>
        <v>1</v>
      </c>
      <c r="CG314" s="31">
        <f>IFERROR(IF(OR(Dashboard!$I$7="",Dashboard!$I$7="All"),1,IF(Dashboard!$I$7=INDEX(MainTable,$C314,CG$6),1,0)),0)</f>
        <v>1</v>
      </c>
      <c r="CH314" s="31">
        <f t="shared" si="165"/>
        <v>1</v>
      </c>
      <c r="CJ314" s="31">
        <f t="shared" ca="1" si="166"/>
        <v>0</v>
      </c>
      <c r="CK314" s="31">
        <f t="shared" ca="1" si="148"/>
        <v>0</v>
      </c>
      <c r="CL314" s="31">
        <f t="shared" si="149"/>
        <v>0</v>
      </c>
      <c r="CM314" s="31">
        <f t="shared" si="150"/>
        <v>0</v>
      </c>
      <c r="DG314" s="31" t="str">
        <f t="shared" si="142"/>
        <v/>
      </c>
      <c r="DH314" s="31" t="str">
        <f>IFERROR(IF(COUNTIF($DG$8:$DG314,DG314)&gt;1,"",DG314),"")</f>
        <v/>
      </c>
      <c r="DI314" s="31" t="str">
        <f t="array" ref="DI314">IFERROR(INDEX(filter1,SMALL(IF(LEN(filter1)&gt;0,ROW(filter1)-ROW(INDEX(filter1,1,1))+1),ROW($DF314)-ROW($DF$7))),"")</f>
        <v/>
      </c>
      <c r="DJ314" s="31" t="str">
        <f t="shared" si="143"/>
        <v/>
      </c>
      <c r="DK314" s="31" t="str">
        <f>IFERROR(IF(COUNTIF($DJ$8:$DJ314,DJ314)&gt;1,"",DJ314),"")</f>
        <v/>
      </c>
      <c r="DL314" s="31" t="str">
        <f t="array" ref="DL314">IFERROR(INDEX(filter2,SMALL(IF(LEN(filter2)&gt;0,ROW(filter2)-ROW(INDEX(filter2,1,1))+1),ROW($DF314)-ROW($DF$7))),"")</f>
        <v/>
      </c>
      <c r="DM314" s="31" t="str">
        <f t="shared" si="144"/>
        <v/>
      </c>
      <c r="DN314" s="31" t="str">
        <f>IFERROR(IF(COUNTIF($DM$8:$DM314,DM314)&gt;1,"",DM314),"")</f>
        <v/>
      </c>
      <c r="DO314" s="31" t="str">
        <f t="array" ref="DO314">IFERROR(INDEX(filter3,SMALL(IF(LEN(filter3)&gt;0,ROW(filter3)-ROW(INDEX(filter3,1,1))+1),ROW($DF314)-ROW($DF$7))),"")</f>
        <v/>
      </c>
      <c r="DP314" s="31" t="str">
        <f t="shared" si="145"/>
        <v/>
      </c>
      <c r="DQ314" s="31" t="str">
        <f>IFERROR(IF(COUNTIF($DP$8:$DP314,DP314)&gt;1,"",DP314),"")</f>
        <v/>
      </c>
      <c r="DR314" s="31" t="str">
        <f t="array" ref="DR314">IFERROR(INDEX(filter4,SMALL(IF(LEN(filter4)&gt;0,ROW(filter4)-ROW(INDEX(filter4,1,1))+1),ROW($DF314)-ROW($DF$7))),"")</f>
        <v/>
      </c>
      <c r="DY314" s="75"/>
      <c r="DZ314" s="75"/>
      <c r="EA314" s="75"/>
      <c r="EB314" s="75"/>
      <c r="EC314" s="75"/>
      <c r="ED314" s="75"/>
      <c r="EE314" s="75"/>
      <c r="EF314" s="75"/>
      <c r="EG314" s="75"/>
      <c r="EH314" s="75"/>
      <c r="EI314" s="75"/>
      <c r="EJ314" s="75"/>
    </row>
    <row r="315" spans="3:140" ht="15" customHeight="1" x14ac:dyDescent="0.25">
      <c r="C315" s="31">
        <v>308</v>
      </c>
      <c r="D315" s="31" t="str">
        <f>IFERROR(IF(INDEX(database[],$C315,D$6)=0,"",INDEX(database[],$C315,D$6)),"")</f>
        <v/>
      </c>
      <c r="E315" s="46" t="str">
        <f>IFERROR(IF(INDEX(database[],$C315,E$6)=0,"",INDEX(database[],$C315,E$6)),"")</f>
        <v/>
      </c>
      <c r="F315" s="31" t="str">
        <f>IFERROR(IF(INDEX(database[],$C315,F$6)=0,"",INDEX(database[],$C315,F$6)),"")</f>
        <v/>
      </c>
      <c r="G315" s="31" t="str">
        <f>IFERROR(IF(INDEX(database[],$C315,G$6)=0,"",INDEX(database[],$C315,G$6)),"")</f>
        <v/>
      </c>
      <c r="H315" s="31" t="str">
        <f>IFERROR(IF(INDEX(database[],$C315,H$6)=0,"",INDEX(database[],$C315,H$6)),"")</f>
        <v/>
      </c>
      <c r="I315" s="31" t="str">
        <f>IFERROR(IF(INDEX(database[],$C315,I$6)=0,"",INDEX(database[],$C315,I$6)),"")</f>
        <v/>
      </c>
      <c r="J315" s="31" t="str">
        <f>IFERROR(IF(INDEX(database[],$C315,J$6)=0,"",INDEX(database[],$C315,J$6)),"")</f>
        <v/>
      </c>
      <c r="K315" s="31" t="str">
        <f>IFERROR(IF(INDEX(database[],$C315,K$6)=0,"",INDEX(database[],$C315,K$6)),"")</f>
        <v/>
      </c>
      <c r="L315" s="31" t="str">
        <f>IFERROR(IF(INDEX(database[],$C315,L$6)=0,"",INDEX(database[],$C315,L$6)),"")</f>
        <v/>
      </c>
      <c r="M315" s="31" t="str">
        <f>IFERROR(IF(INDEX(database[],$C315,M$6)=0,"",INDEX(database[],$C315,M$6)),"")</f>
        <v/>
      </c>
      <c r="N315" s="31" t="str">
        <f>IFERROR(IF(INDEX(database[],$C315,N$6)=0,"",INDEX(database[],$C315,N$6)),"")</f>
        <v/>
      </c>
      <c r="O315" s="31" t="str">
        <f>IFERROR(IF(INDEX(database[],$C315,O$6)=0,"",INDEX(database[],$C315,O$6)),"")</f>
        <v/>
      </c>
      <c r="P315" s="31" t="str">
        <f>IFERROR(IF(INDEX(database[],$C315,P$6)=0,"",INDEX(database[],$C315,P$6)),"")</f>
        <v/>
      </c>
      <c r="Q315" s="31" t="str">
        <f>IFERROR(IF(INDEX(database[],$C315,Q$6)=0,"",INDEX(database[],$C315,Q$6)),"")</f>
        <v/>
      </c>
      <c r="R315" s="46" t="str">
        <f>IFERROR(IF(INDEX(database[],$C315,R$6)=0,"",INDEX(database[],$C315,R$6)),"")</f>
        <v/>
      </c>
      <c r="S315" s="31" t="str">
        <f>IFERROR(IF(INDEX(database[],$C315,S$6)=0,"",INDEX(database[],$C315,S$6)),"")</f>
        <v/>
      </c>
      <c r="T315" s="31" t="str">
        <f>IFERROR(IF(INDEX(database[],$C315,T$6)=0,"",INDEX(database[],$C315,T$6)),"")</f>
        <v/>
      </c>
      <c r="U315" s="31" t="str">
        <f>IFERROR(IF(INDEX(database[],$C315,U$6)=0,"",INDEX(database[],$C315,U$6)),"")</f>
        <v/>
      </c>
      <c r="V315" s="31" t="str">
        <f>IFERROR(IF(INDEX(database[],$C315,V$6)=0,"",INDEX(database[],$C315,V$6)),"")</f>
        <v/>
      </c>
      <c r="W315" s="31" t="str">
        <f>IFERROR(IF(INDEX(database[],$C315,W$6)=0,"",INDEX(database[],$C315,W$6)),"")</f>
        <v/>
      </c>
      <c r="X315" s="31" t="str">
        <f>IFERROR(IF(INDEX(database[],$C315,X$6)=0,"",INDEX(database[],$C315,X$6)),"")</f>
        <v/>
      </c>
      <c r="Y315" s="31" t="str">
        <f>IFERROR(IF(INDEX(database[],$C315,Y$6)=0,"",INDEX(database[],$C315,Y$6)),"")</f>
        <v/>
      </c>
      <c r="Z315" s="31" t="str">
        <f>IFERROR(IF(INDEX(database[],$C315,Z$6)=0,"",INDEX(database[],$C315,Z$6)),"")</f>
        <v/>
      </c>
      <c r="AA315" s="31" t="str">
        <f>IFERROR(IF(INDEX(database[],$C315,AA$6)=0,"",INDEX(database[],$C315,AA$6)),"")</f>
        <v/>
      </c>
      <c r="AB315" s="31" t="str">
        <f>IFERROR(IF(INDEX(database[],$C315,AB$6)=0,"",INDEX(database[],$C315,AB$6)),"")</f>
        <v/>
      </c>
      <c r="AC315" s="31" t="str">
        <f>IFERROR(IF(INDEX(database[],$C315,AC$6)=0,"",INDEX(database[],$C315,AC$6)),"")</f>
        <v/>
      </c>
      <c r="AD315" s="31" t="str">
        <f>IFERROR(IF(INDEX(database[],$C315,AD$6)=0,"",INDEX(database[],$C315,AD$6)),"")</f>
        <v/>
      </c>
      <c r="AE315" s="31" t="str">
        <f>IFERROR(IF(INDEX(database[],$C315,AE$6)=0,"",INDEX(database[],$C315,AE$6)),"")</f>
        <v/>
      </c>
      <c r="AF315" s="31" t="str">
        <f>IFERROR(IF(INDEX(database[],$C315,AF$6)=0,"",INDEX(database[],$C315,AF$6)),"")</f>
        <v/>
      </c>
      <c r="AG315" s="31" t="str">
        <f>IFERROR(IF(INDEX(database[],$C315,AG$6)=0,"",INDEX(database[],$C315,AG$6)),"")</f>
        <v/>
      </c>
      <c r="AH315" s="31" t="str">
        <f>IFERROR(IF(INDEX(database[],$C315,AH$6)=0,"",INDEX(database[],$C315,AH$6)),"")</f>
        <v/>
      </c>
      <c r="AI315" s="31" t="str">
        <f>IFERROR(IF(INDEX(database[],$C315,AI$6)=0,"",INDEX(database[],$C315,AI$6)),"")</f>
        <v/>
      </c>
      <c r="AJ315" s="31" t="str">
        <f>IFERROR(IF(INDEX(database[],$C315,AJ$6)=0,"",INDEX(database[],$C315,AJ$6)),"")</f>
        <v/>
      </c>
      <c r="AK315" s="31" t="str">
        <f>IFERROR(IF(INDEX(database[],$C315,AK$6)=0,"",INDEX(database[],$C315,AK$6)),"")</f>
        <v/>
      </c>
      <c r="AL315" s="31" t="str">
        <f>IFERROR(IF(INDEX(database[],$C315,AL$6)=0,"",INDEX(database[],$C315,AL$6)),"")</f>
        <v/>
      </c>
      <c r="AM315" s="31" t="str">
        <f>IFERROR(IF(INDEX(database[],$C315,AM$6)=0,"",INDEX(database[],$C315,AM$6)),"")</f>
        <v/>
      </c>
      <c r="AN315" s="31" t="str">
        <f>IFERROR(IF(INDEX(database[],$C315,AN$6)=0,"",INDEX(database[],$C315,AN$6)),"")</f>
        <v/>
      </c>
      <c r="AO315" s="31" t="str">
        <f>IFERROR(IF(INDEX(database[],$C315,AO$6)=0,"",INDEX(database[],$C315,AO$6)),"")</f>
        <v/>
      </c>
      <c r="AP315" s="31" t="str">
        <f>IFERROR(IF(INDEX(database[],$C315,AP$6)=0,"",INDEX(database[],$C315,AP$6)),"")</f>
        <v/>
      </c>
      <c r="AQ315" s="31" t="str">
        <f>IFERROR(IF(INDEX(database[],$C315,AQ$6)=0,"",INDEX(database[],$C315,AQ$6)),"")</f>
        <v/>
      </c>
      <c r="AR315" s="31" t="str">
        <f>IFERROR(IF(INDEX(database[],$C315,AR$6)=0,"",INDEX(database[],$C315,AR$6)),"")</f>
        <v/>
      </c>
      <c r="AS315" s="31" t="str">
        <f>IFERROR(IF(INDEX(database[],$C315,AS$6)=0,"",INDEX(database[],$C315,AS$6)),"")</f>
        <v/>
      </c>
      <c r="AT315" s="31" t="str">
        <f>IFERROR(IF(INDEX(database[],$C315,AT$6)=0,"",INDEX(database[],$C315,AT$6)),"")</f>
        <v/>
      </c>
      <c r="AU315" s="31" t="str">
        <f>IFERROR(IF(INDEX(database[],$C315,AU$6)=0,"",INDEX(database[],$C315,AU$6)),"")</f>
        <v/>
      </c>
      <c r="AV315" s="31" t="str">
        <f>IFERROR(IF(INDEX(database[],$C315,AV$6)=0,"",INDEX(database[],$C315,AV$6)),"")</f>
        <v/>
      </c>
      <c r="AW315" s="31" t="str">
        <f t="shared" si="146"/>
        <v/>
      </c>
      <c r="AX315" s="49" t="str">
        <f t="shared" si="151"/>
        <v/>
      </c>
      <c r="AY315" s="31" t="str">
        <f t="shared" si="152"/>
        <v/>
      </c>
      <c r="AZ315" s="31" t="str">
        <f t="shared" si="153"/>
        <v/>
      </c>
      <c r="BA315" s="49" t="str">
        <f t="shared" ca="1" si="154"/>
        <v/>
      </c>
      <c r="BB315" s="51" t="str">
        <f t="shared" ca="1" si="155"/>
        <v/>
      </c>
      <c r="BC315" s="50" t="str">
        <f t="shared" si="162"/>
        <v/>
      </c>
      <c r="BD315" s="46" t="str">
        <f t="shared" si="162"/>
        <v/>
      </c>
      <c r="BE315" s="46" t="str">
        <f t="shared" si="162"/>
        <v/>
      </c>
      <c r="BF315" s="46" t="str">
        <f t="shared" si="162"/>
        <v/>
      </c>
      <c r="BG315" s="46" t="str">
        <f t="shared" si="162"/>
        <v/>
      </c>
      <c r="BH315" s="46" t="str">
        <f t="shared" si="162"/>
        <v/>
      </c>
      <c r="BI315" s="46" t="str">
        <f t="shared" si="162"/>
        <v/>
      </c>
      <c r="BJ315" s="31" t="str">
        <f t="shared" si="156"/>
        <v/>
      </c>
      <c r="BK315" s="31" t="str">
        <f t="shared" si="157"/>
        <v/>
      </c>
      <c r="BL315" s="31" t="str">
        <f t="shared" si="158"/>
        <v/>
      </c>
      <c r="BM315" s="31" t="str">
        <f t="shared" si="159"/>
        <v/>
      </c>
      <c r="BN315" s="31" t="str">
        <f t="shared" si="160"/>
        <v/>
      </c>
      <c r="BO315" s="31" t="str">
        <f t="shared" si="161"/>
        <v/>
      </c>
      <c r="BP315" s="48"/>
      <c r="BQ315" s="48"/>
      <c r="BR315" s="48"/>
      <c r="BS315" s="48"/>
      <c r="BT315" s="48"/>
      <c r="BU315" s="31">
        <f>IFERROR(IF(OR(BU$7="",List!$B$8="",List!$B$8="All"),1,IF(List!$B$8=INDEX(IF(BU$5="d",DateTable,MainTable),$C315,BU$6),1,0)),0)</f>
        <v>1</v>
      </c>
      <c r="BV315" s="31">
        <f>IFERROR(IF(OR(BV$7="",List!$B$11="",List!$B$11="All"),1,IF(List!$B$11=INDEX(IF(BV$5="d",DateTable,MainTable),$C315,BV$6),1,0)),0)</f>
        <v>1</v>
      </c>
      <c r="BW315" s="31">
        <f>IFERROR(IF(OR(BW$7="",List!$B$14="",List!$B$14="All"),1,IF(List!$B$14=INDEX(IF(BW$5="d",DateTable,MainTable),$C315,BW$6),1,0)),0)</f>
        <v>1</v>
      </c>
      <c r="BX315" s="31">
        <f>IFERROR(IF(OR(BX$7="",List!$B$17="",List!$B$17="All"),1,IF(List!$B$17=INDEX(IF(BX$5="d",DateTable,MainTable),$C315,BX$6),1,0)),0)</f>
        <v>1</v>
      </c>
      <c r="BY315" s="31">
        <f t="shared" si="163"/>
        <v>1</v>
      </c>
      <c r="CA315" s="31" t="str">
        <f t="shared" si="164"/>
        <v/>
      </c>
      <c r="CB315" s="31" t="str">
        <f t="shared" si="147"/>
        <v/>
      </c>
      <c r="CD315" s="31">
        <f>IFERROR(IF(OR(Dashboard!$C$7="",Dashboard!$C$7="All"),1,IF(Dashboard!$C$7=INDEX(MainTable,$C315,CD$6),1,0)),0)</f>
        <v>1</v>
      </c>
      <c r="CE315" s="31">
        <f>IFERROR(IF(OR(Dashboard!$E$7="",Dashboard!$E$7="All"),1,IF(Dashboard!$E$7=INDEX(MainTable,$C315,CE$6),1,0)),0)</f>
        <v>1</v>
      </c>
      <c r="CF315" s="31">
        <f>IFERROR(IF(OR(Dashboard!$G$7="",Dashboard!$G$7="All"),1,IF(Dashboard!$G$7=INDEX(MainTable,$C315,CF$6),1,0)),0)</f>
        <v>1</v>
      </c>
      <c r="CG315" s="31">
        <f>IFERROR(IF(OR(Dashboard!$I$7="",Dashboard!$I$7="All"),1,IF(Dashboard!$I$7=INDEX(MainTable,$C315,CG$6),1,0)),0)</f>
        <v>1</v>
      </c>
      <c r="CH315" s="31">
        <f t="shared" si="165"/>
        <v>1</v>
      </c>
      <c r="CJ315" s="31">
        <f t="shared" ca="1" si="166"/>
        <v>0</v>
      </c>
      <c r="CK315" s="31">
        <f t="shared" ca="1" si="148"/>
        <v>0</v>
      </c>
      <c r="CL315" s="31">
        <f t="shared" si="149"/>
        <v>0</v>
      </c>
      <c r="CM315" s="31">
        <f t="shared" si="150"/>
        <v>0</v>
      </c>
      <c r="DG315" s="31" t="str">
        <f t="shared" si="142"/>
        <v/>
      </c>
      <c r="DH315" s="31" t="str">
        <f>IFERROR(IF(COUNTIF($DG$8:$DG315,DG315)&gt;1,"",DG315),"")</f>
        <v/>
      </c>
      <c r="DI315" s="31" t="str">
        <f t="array" ref="DI315">IFERROR(INDEX(filter1,SMALL(IF(LEN(filter1)&gt;0,ROW(filter1)-ROW(INDEX(filter1,1,1))+1),ROW($DF315)-ROW($DF$7))),"")</f>
        <v/>
      </c>
      <c r="DJ315" s="31" t="str">
        <f t="shared" si="143"/>
        <v/>
      </c>
      <c r="DK315" s="31" t="str">
        <f>IFERROR(IF(COUNTIF($DJ$8:$DJ315,DJ315)&gt;1,"",DJ315),"")</f>
        <v/>
      </c>
      <c r="DL315" s="31" t="str">
        <f t="array" ref="DL315">IFERROR(INDEX(filter2,SMALL(IF(LEN(filter2)&gt;0,ROW(filter2)-ROW(INDEX(filter2,1,1))+1),ROW($DF315)-ROW($DF$7))),"")</f>
        <v/>
      </c>
      <c r="DM315" s="31" t="str">
        <f t="shared" si="144"/>
        <v/>
      </c>
      <c r="DN315" s="31" t="str">
        <f>IFERROR(IF(COUNTIF($DM$8:$DM315,DM315)&gt;1,"",DM315),"")</f>
        <v/>
      </c>
      <c r="DO315" s="31" t="str">
        <f t="array" ref="DO315">IFERROR(INDEX(filter3,SMALL(IF(LEN(filter3)&gt;0,ROW(filter3)-ROW(INDEX(filter3,1,1))+1),ROW($DF315)-ROW($DF$7))),"")</f>
        <v/>
      </c>
      <c r="DP315" s="31" t="str">
        <f t="shared" si="145"/>
        <v/>
      </c>
      <c r="DQ315" s="31" t="str">
        <f>IFERROR(IF(COUNTIF($DP$8:$DP315,DP315)&gt;1,"",DP315),"")</f>
        <v/>
      </c>
      <c r="DR315" s="31" t="str">
        <f t="array" ref="DR315">IFERROR(INDEX(filter4,SMALL(IF(LEN(filter4)&gt;0,ROW(filter4)-ROW(INDEX(filter4,1,1))+1),ROW($DF315)-ROW($DF$7))),"")</f>
        <v/>
      </c>
      <c r="DY315" s="75"/>
      <c r="DZ315" s="75"/>
      <c r="EA315" s="75"/>
      <c r="EB315" s="75"/>
      <c r="EC315" s="75"/>
      <c r="ED315" s="75"/>
      <c r="EE315" s="75"/>
      <c r="EF315" s="75"/>
      <c r="EG315" s="75"/>
      <c r="EH315" s="75"/>
      <c r="EI315" s="75"/>
      <c r="EJ315" s="75"/>
    </row>
    <row r="316" spans="3:140" ht="15" customHeight="1" x14ac:dyDescent="0.25">
      <c r="C316" s="31">
        <v>309</v>
      </c>
      <c r="D316" s="31" t="str">
        <f>IFERROR(IF(INDEX(database[],$C316,D$6)=0,"",INDEX(database[],$C316,D$6)),"")</f>
        <v/>
      </c>
      <c r="E316" s="46" t="str">
        <f>IFERROR(IF(INDEX(database[],$C316,E$6)=0,"",INDEX(database[],$C316,E$6)),"")</f>
        <v/>
      </c>
      <c r="F316" s="31" t="str">
        <f>IFERROR(IF(INDEX(database[],$C316,F$6)=0,"",INDEX(database[],$C316,F$6)),"")</f>
        <v/>
      </c>
      <c r="G316" s="31" t="str">
        <f>IFERROR(IF(INDEX(database[],$C316,G$6)=0,"",INDEX(database[],$C316,G$6)),"")</f>
        <v/>
      </c>
      <c r="H316" s="31" t="str">
        <f>IFERROR(IF(INDEX(database[],$C316,H$6)=0,"",INDEX(database[],$C316,H$6)),"")</f>
        <v/>
      </c>
      <c r="I316" s="31" t="str">
        <f>IFERROR(IF(INDEX(database[],$C316,I$6)=0,"",INDEX(database[],$C316,I$6)),"")</f>
        <v/>
      </c>
      <c r="J316" s="31" t="str">
        <f>IFERROR(IF(INDEX(database[],$C316,J$6)=0,"",INDEX(database[],$C316,J$6)),"")</f>
        <v/>
      </c>
      <c r="K316" s="31" t="str">
        <f>IFERROR(IF(INDEX(database[],$C316,K$6)=0,"",INDEX(database[],$C316,K$6)),"")</f>
        <v/>
      </c>
      <c r="L316" s="31" t="str">
        <f>IFERROR(IF(INDEX(database[],$C316,L$6)=0,"",INDEX(database[],$C316,L$6)),"")</f>
        <v/>
      </c>
      <c r="M316" s="31" t="str">
        <f>IFERROR(IF(INDEX(database[],$C316,M$6)=0,"",INDEX(database[],$C316,M$6)),"")</f>
        <v/>
      </c>
      <c r="N316" s="31" t="str">
        <f>IFERROR(IF(INDEX(database[],$C316,N$6)=0,"",INDEX(database[],$C316,N$6)),"")</f>
        <v/>
      </c>
      <c r="O316" s="31" t="str">
        <f>IFERROR(IF(INDEX(database[],$C316,O$6)=0,"",INDEX(database[],$C316,O$6)),"")</f>
        <v/>
      </c>
      <c r="P316" s="31" t="str">
        <f>IFERROR(IF(INDEX(database[],$C316,P$6)=0,"",INDEX(database[],$C316,P$6)),"")</f>
        <v/>
      </c>
      <c r="Q316" s="31" t="str">
        <f>IFERROR(IF(INDEX(database[],$C316,Q$6)=0,"",INDEX(database[],$C316,Q$6)),"")</f>
        <v/>
      </c>
      <c r="R316" s="46" t="str">
        <f>IFERROR(IF(INDEX(database[],$C316,R$6)=0,"",INDEX(database[],$C316,R$6)),"")</f>
        <v/>
      </c>
      <c r="S316" s="31" t="str">
        <f>IFERROR(IF(INDEX(database[],$C316,S$6)=0,"",INDEX(database[],$C316,S$6)),"")</f>
        <v/>
      </c>
      <c r="T316" s="31" t="str">
        <f>IFERROR(IF(INDEX(database[],$C316,T$6)=0,"",INDEX(database[],$C316,T$6)),"")</f>
        <v/>
      </c>
      <c r="U316" s="31" t="str">
        <f>IFERROR(IF(INDEX(database[],$C316,U$6)=0,"",INDEX(database[],$C316,U$6)),"")</f>
        <v/>
      </c>
      <c r="V316" s="31" t="str">
        <f>IFERROR(IF(INDEX(database[],$C316,V$6)=0,"",INDEX(database[],$C316,V$6)),"")</f>
        <v/>
      </c>
      <c r="W316" s="31" t="str">
        <f>IFERROR(IF(INDEX(database[],$C316,W$6)=0,"",INDEX(database[],$C316,W$6)),"")</f>
        <v/>
      </c>
      <c r="X316" s="31" t="str">
        <f>IFERROR(IF(INDEX(database[],$C316,X$6)=0,"",INDEX(database[],$C316,X$6)),"")</f>
        <v/>
      </c>
      <c r="Y316" s="31" t="str">
        <f>IFERROR(IF(INDEX(database[],$C316,Y$6)=0,"",INDEX(database[],$C316,Y$6)),"")</f>
        <v/>
      </c>
      <c r="Z316" s="31" t="str">
        <f>IFERROR(IF(INDEX(database[],$C316,Z$6)=0,"",INDEX(database[],$C316,Z$6)),"")</f>
        <v/>
      </c>
      <c r="AA316" s="31" t="str">
        <f>IFERROR(IF(INDEX(database[],$C316,AA$6)=0,"",INDEX(database[],$C316,AA$6)),"")</f>
        <v/>
      </c>
      <c r="AB316" s="31" t="str">
        <f>IFERROR(IF(INDEX(database[],$C316,AB$6)=0,"",INDEX(database[],$C316,AB$6)),"")</f>
        <v/>
      </c>
      <c r="AC316" s="31" t="str">
        <f>IFERROR(IF(INDEX(database[],$C316,AC$6)=0,"",INDEX(database[],$C316,AC$6)),"")</f>
        <v/>
      </c>
      <c r="AD316" s="31" t="str">
        <f>IFERROR(IF(INDEX(database[],$C316,AD$6)=0,"",INDEX(database[],$C316,AD$6)),"")</f>
        <v/>
      </c>
      <c r="AE316" s="31" t="str">
        <f>IFERROR(IF(INDEX(database[],$C316,AE$6)=0,"",INDEX(database[],$C316,AE$6)),"")</f>
        <v/>
      </c>
      <c r="AF316" s="31" t="str">
        <f>IFERROR(IF(INDEX(database[],$C316,AF$6)=0,"",INDEX(database[],$C316,AF$6)),"")</f>
        <v/>
      </c>
      <c r="AG316" s="31" t="str">
        <f>IFERROR(IF(INDEX(database[],$C316,AG$6)=0,"",INDEX(database[],$C316,AG$6)),"")</f>
        <v/>
      </c>
      <c r="AH316" s="31" t="str">
        <f>IFERROR(IF(INDEX(database[],$C316,AH$6)=0,"",INDEX(database[],$C316,AH$6)),"")</f>
        <v/>
      </c>
      <c r="AI316" s="31" t="str">
        <f>IFERROR(IF(INDEX(database[],$C316,AI$6)=0,"",INDEX(database[],$C316,AI$6)),"")</f>
        <v/>
      </c>
      <c r="AJ316" s="31" t="str">
        <f>IFERROR(IF(INDEX(database[],$C316,AJ$6)=0,"",INDEX(database[],$C316,AJ$6)),"")</f>
        <v/>
      </c>
      <c r="AK316" s="31" t="str">
        <f>IFERROR(IF(INDEX(database[],$C316,AK$6)=0,"",INDEX(database[],$C316,AK$6)),"")</f>
        <v/>
      </c>
      <c r="AL316" s="31" t="str">
        <f>IFERROR(IF(INDEX(database[],$C316,AL$6)=0,"",INDEX(database[],$C316,AL$6)),"")</f>
        <v/>
      </c>
      <c r="AM316" s="31" t="str">
        <f>IFERROR(IF(INDEX(database[],$C316,AM$6)=0,"",INDEX(database[],$C316,AM$6)),"")</f>
        <v/>
      </c>
      <c r="AN316" s="31" t="str">
        <f>IFERROR(IF(INDEX(database[],$C316,AN$6)=0,"",INDEX(database[],$C316,AN$6)),"")</f>
        <v/>
      </c>
      <c r="AO316" s="31" t="str">
        <f>IFERROR(IF(INDEX(database[],$C316,AO$6)=0,"",INDEX(database[],$C316,AO$6)),"")</f>
        <v/>
      </c>
      <c r="AP316" s="31" t="str">
        <f>IFERROR(IF(INDEX(database[],$C316,AP$6)=0,"",INDEX(database[],$C316,AP$6)),"")</f>
        <v/>
      </c>
      <c r="AQ316" s="31" t="str">
        <f>IFERROR(IF(INDEX(database[],$C316,AQ$6)=0,"",INDEX(database[],$C316,AQ$6)),"")</f>
        <v/>
      </c>
      <c r="AR316" s="31" t="str">
        <f>IFERROR(IF(INDEX(database[],$C316,AR$6)=0,"",INDEX(database[],$C316,AR$6)),"")</f>
        <v/>
      </c>
      <c r="AS316" s="31" t="str">
        <f>IFERROR(IF(INDEX(database[],$C316,AS$6)=0,"",INDEX(database[],$C316,AS$6)),"")</f>
        <v/>
      </c>
      <c r="AT316" s="31" t="str">
        <f>IFERROR(IF(INDEX(database[],$C316,AT$6)=0,"",INDEX(database[],$C316,AT$6)),"")</f>
        <v/>
      </c>
      <c r="AU316" s="31" t="str">
        <f>IFERROR(IF(INDEX(database[],$C316,AU$6)=0,"",INDEX(database[],$C316,AU$6)),"")</f>
        <v/>
      </c>
      <c r="AV316" s="31" t="str">
        <f>IFERROR(IF(INDEX(database[],$C316,AV$6)=0,"",INDEX(database[],$C316,AV$6)),"")</f>
        <v/>
      </c>
      <c r="AW316" s="31" t="str">
        <f t="shared" si="146"/>
        <v/>
      </c>
      <c r="AX316" s="49" t="str">
        <f t="shared" si="151"/>
        <v/>
      </c>
      <c r="AY316" s="31" t="str">
        <f t="shared" si="152"/>
        <v/>
      </c>
      <c r="AZ316" s="31" t="str">
        <f t="shared" si="153"/>
        <v/>
      </c>
      <c r="BA316" s="49" t="str">
        <f t="shared" ca="1" si="154"/>
        <v/>
      </c>
      <c r="BB316" s="51" t="str">
        <f t="shared" ca="1" si="155"/>
        <v/>
      </c>
      <c r="BC316" s="50" t="str">
        <f t="shared" si="162"/>
        <v/>
      </c>
      <c r="BD316" s="46" t="str">
        <f t="shared" si="162"/>
        <v/>
      </c>
      <c r="BE316" s="46" t="str">
        <f t="shared" si="162"/>
        <v/>
      </c>
      <c r="BF316" s="46" t="str">
        <f t="shared" si="162"/>
        <v/>
      </c>
      <c r="BG316" s="46" t="str">
        <f t="shared" si="162"/>
        <v/>
      </c>
      <c r="BH316" s="46" t="str">
        <f t="shared" si="162"/>
        <v/>
      </c>
      <c r="BI316" s="46" t="str">
        <f t="shared" si="162"/>
        <v/>
      </c>
      <c r="BJ316" s="31" t="str">
        <f t="shared" si="156"/>
        <v/>
      </c>
      <c r="BK316" s="31" t="str">
        <f t="shared" si="157"/>
        <v/>
      </c>
      <c r="BL316" s="31" t="str">
        <f t="shared" si="158"/>
        <v/>
      </c>
      <c r="BM316" s="31" t="str">
        <f t="shared" si="159"/>
        <v/>
      </c>
      <c r="BN316" s="31" t="str">
        <f t="shared" si="160"/>
        <v/>
      </c>
      <c r="BO316" s="31" t="str">
        <f t="shared" si="161"/>
        <v/>
      </c>
      <c r="BP316" s="48"/>
      <c r="BQ316" s="48"/>
      <c r="BR316" s="48"/>
      <c r="BS316" s="48"/>
      <c r="BT316" s="48"/>
      <c r="BU316" s="31">
        <f>IFERROR(IF(OR(BU$7="",List!$B$8="",List!$B$8="All"),1,IF(List!$B$8=INDEX(IF(BU$5="d",DateTable,MainTable),$C316,BU$6),1,0)),0)</f>
        <v>1</v>
      </c>
      <c r="BV316" s="31">
        <f>IFERROR(IF(OR(BV$7="",List!$B$11="",List!$B$11="All"),1,IF(List!$B$11=INDEX(IF(BV$5="d",DateTable,MainTable),$C316,BV$6),1,0)),0)</f>
        <v>1</v>
      </c>
      <c r="BW316" s="31">
        <f>IFERROR(IF(OR(BW$7="",List!$B$14="",List!$B$14="All"),1,IF(List!$B$14=INDEX(IF(BW$5="d",DateTable,MainTable),$C316,BW$6),1,0)),0)</f>
        <v>1</v>
      </c>
      <c r="BX316" s="31">
        <f>IFERROR(IF(OR(BX$7="",List!$B$17="",List!$B$17="All"),1,IF(List!$B$17=INDEX(IF(BX$5="d",DateTable,MainTable),$C316,BX$6),1,0)),0)</f>
        <v>1</v>
      </c>
      <c r="BY316" s="31">
        <f t="shared" si="163"/>
        <v>1</v>
      </c>
      <c r="CA316" s="31" t="str">
        <f t="shared" si="164"/>
        <v/>
      </c>
      <c r="CB316" s="31" t="str">
        <f t="shared" si="147"/>
        <v/>
      </c>
      <c r="CD316" s="31">
        <f>IFERROR(IF(OR(Dashboard!$C$7="",Dashboard!$C$7="All"),1,IF(Dashboard!$C$7=INDEX(MainTable,$C316,CD$6),1,0)),0)</f>
        <v>1</v>
      </c>
      <c r="CE316" s="31">
        <f>IFERROR(IF(OR(Dashboard!$E$7="",Dashboard!$E$7="All"),1,IF(Dashboard!$E$7=INDEX(MainTable,$C316,CE$6),1,0)),0)</f>
        <v>1</v>
      </c>
      <c r="CF316" s="31">
        <f>IFERROR(IF(OR(Dashboard!$G$7="",Dashboard!$G$7="All"),1,IF(Dashboard!$G$7=INDEX(MainTable,$C316,CF$6),1,0)),0)</f>
        <v>1</v>
      </c>
      <c r="CG316" s="31">
        <f>IFERROR(IF(OR(Dashboard!$I$7="",Dashboard!$I$7="All"),1,IF(Dashboard!$I$7=INDEX(MainTable,$C316,CG$6),1,0)),0)</f>
        <v>1</v>
      </c>
      <c r="CH316" s="31">
        <f t="shared" si="165"/>
        <v>1</v>
      </c>
      <c r="CJ316" s="31">
        <f t="shared" ca="1" si="166"/>
        <v>0</v>
      </c>
      <c r="CK316" s="31">
        <f t="shared" ca="1" si="148"/>
        <v>0</v>
      </c>
      <c r="CL316" s="31">
        <f t="shared" si="149"/>
        <v>0</v>
      </c>
      <c r="CM316" s="31">
        <f t="shared" si="150"/>
        <v>0</v>
      </c>
      <c r="DG316" s="31" t="str">
        <f t="shared" si="142"/>
        <v/>
      </c>
      <c r="DH316" s="31" t="str">
        <f>IFERROR(IF(COUNTIF($DG$8:$DG316,DG316)&gt;1,"",DG316),"")</f>
        <v/>
      </c>
      <c r="DI316" s="31" t="str">
        <f t="array" ref="DI316">IFERROR(INDEX(filter1,SMALL(IF(LEN(filter1)&gt;0,ROW(filter1)-ROW(INDEX(filter1,1,1))+1),ROW($DF316)-ROW($DF$7))),"")</f>
        <v/>
      </c>
      <c r="DJ316" s="31" t="str">
        <f t="shared" si="143"/>
        <v/>
      </c>
      <c r="DK316" s="31" t="str">
        <f>IFERROR(IF(COUNTIF($DJ$8:$DJ316,DJ316)&gt;1,"",DJ316),"")</f>
        <v/>
      </c>
      <c r="DL316" s="31" t="str">
        <f t="array" ref="DL316">IFERROR(INDEX(filter2,SMALL(IF(LEN(filter2)&gt;0,ROW(filter2)-ROW(INDEX(filter2,1,1))+1),ROW($DF316)-ROW($DF$7))),"")</f>
        <v/>
      </c>
      <c r="DM316" s="31" t="str">
        <f t="shared" si="144"/>
        <v/>
      </c>
      <c r="DN316" s="31" t="str">
        <f>IFERROR(IF(COUNTIF($DM$8:$DM316,DM316)&gt;1,"",DM316),"")</f>
        <v/>
      </c>
      <c r="DO316" s="31" t="str">
        <f t="array" ref="DO316">IFERROR(INDEX(filter3,SMALL(IF(LEN(filter3)&gt;0,ROW(filter3)-ROW(INDEX(filter3,1,1))+1),ROW($DF316)-ROW($DF$7))),"")</f>
        <v/>
      </c>
      <c r="DP316" s="31" t="str">
        <f t="shared" si="145"/>
        <v/>
      </c>
      <c r="DQ316" s="31" t="str">
        <f>IFERROR(IF(COUNTIF($DP$8:$DP316,DP316)&gt;1,"",DP316),"")</f>
        <v/>
      </c>
      <c r="DR316" s="31" t="str">
        <f t="array" ref="DR316">IFERROR(INDEX(filter4,SMALL(IF(LEN(filter4)&gt;0,ROW(filter4)-ROW(INDEX(filter4,1,1))+1),ROW($DF316)-ROW($DF$7))),"")</f>
        <v/>
      </c>
      <c r="DY316" s="75"/>
      <c r="DZ316" s="75"/>
      <c r="EA316" s="75"/>
      <c r="EB316" s="75"/>
      <c r="EC316" s="75"/>
      <c r="ED316" s="75"/>
      <c r="EE316" s="75"/>
      <c r="EF316" s="75"/>
      <c r="EG316" s="75"/>
      <c r="EH316" s="75"/>
      <c r="EI316" s="75"/>
      <c r="EJ316" s="75"/>
    </row>
    <row r="317" spans="3:140" ht="15" customHeight="1" x14ac:dyDescent="0.25">
      <c r="C317" s="31">
        <v>310</v>
      </c>
      <c r="D317" s="31" t="str">
        <f>IFERROR(IF(INDEX(database[],$C317,D$6)=0,"",INDEX(database[],$C317,D$6)),"")</f>
        <v/>
      </c>
      <c r="E317" s="46" t="str">
        <f>IFERROR(IF(INDEX(database[],$C317,E$6)=0,"",INDEX(database[],$C317,E$6)),"")</f>
        <v/>
      </c>
      <c r="F317" s="31" t="str">
        <f>IFERROR(IF(INDEX(database[],$C317,F$6)=0,"",INDEX(database[],$C317,F$6)),"")</f>
        <v/>
      </c>
      <c r="G317" s="31" t="str">
        <f>IFERROR(IF(INDEX(database[],$C317,G$6)=0,"",INDEX(database[],$C317,G$6)),"")</f>
        <v/>
      </c>
      <c r="H317" s="31" t="str">
        <f>IFERROR(IF(INDEX(database[],$C317,H$6)=0,"",INDEX(database[],$C317,H$6)),"")</f>
        <v/>
      </c>
      <c r="I317" s="31" t="str">
        <f>IFERROR(IF(INDEX(database[],$C317,I$6)=0,"",INDEX(database[],$C317,I$6)),"")</f>
        <v/>
      </c>
      <c r="J317" s="31" t="str">
        <f>IFERROR(IF(INDEX(database[],$C317,J$6)=0,"",INDEX(database[],$C317,J$6)),"")</f>
        <v/>
      </c>
      <c r="K317" s="31" t="str">
        <f>IFERROR(IF(INDEX(database[],$C317,K$6)=0,"",INDEX(database[],$C317,K$6)),"")</f>
        <v/>
      </c>
      <c r="L317" s="31" t="str">
        <f>IFERROR(IF(INDEX(database[],$C317,L$6)=0,"",INDEX(database[],$C317,L$6)),"")</f>
        <v/>
      </c>
      <c r="M317" s="31" t="str">
        <f>IFERROR(IF(INDEX(database[],$C317,M$6)=0,"",INDEX(database[],$C317,M$6)),"")</f>
        <v/>
      </c>
      <c r="N317" s="31" t="str">
        <f>IFERROR(IF(INDEX(database[],$C317,N$6)=0,"",INDEX(database[],$C317,N$6)),"")</f>
        <v/>
      </c>
      <c r="O317" s="31" t="str">
        <f>IFERROR(IF(INDEX(database[],$C317,O$6)=0,"",INDEX(database[],$C317,O$6)),"")</f>
        <v/>
      </c>
      <c r="P317" s="31" t="str">
        <f>IFERROR(IF(INDEX(database[],$C317,P$6)=0,"",INDEX(database[],$C317,P$6)),"")</f>
        <v/>
      </c>
      <c r="Q317" s="31" t="str">
        <f>IFERROR(IF(INDEX(database[],$C317,Q$6)=0,"",INDEX(database[],$C317,Q$6)),"")</f>
        <v/>
      </c>
      <c r="R317" s="46" t="str">
        <f>IFERROR(IF(INDEX(database[],$C317,R$6)=0,"",INDEX(database[],$C317,R$6)),"")</f>
        <v/>
      </c>
      <c r="S317" s="31" t="str">
        <f>IFERROR(IF(INDEX(database[],$C317,S$6)=0,"",INDEX(database[],$C317,S$6)),"")</f>
        <v/>
      </c>
      <c r="T317" s="31" t="str">
        <f>IFERROR(IF(INDEX(database[],$C317,T$6)=0,"",INDEX(database[],$C317,T$6)),"")</f>
        <v/>
      </c>
      <c r="U317" s="31" t="str">
        <f>IFERROR(IF(INDEX(database[],$C317,U$6)=0,"",INDEX(database[],$C317,U$6)),"")</f>
        <v/>
      </c>
      <c r="V317" s="31" t="str">
        <f>IFERROR(IF(INDEX(database[],$C317,V$6)=0,"",INDEX(database[],$C317,V$6)),"")</f>
        <v/>
      </c>
      <c r="W317" s="31" t="str">
        <f>IFERROR(IF(INDEX(database[],$C317,W$6)=0,"",INDEX(database[],$C317,W$6)),"")</f>
        <v/>
      </c>
      <c r="X317" s="31" t="str">
        <f>IFERROR(IF(INDEX(database[],$C317,X$6)=0,"",INDEX(database[],$C317,X$6)),"")</f>
        <v/>
      </c>
      <c r="Y317" s="31" t="str">
        <f>IFERROR(IF(INDEX(database[],$C317,Y$6)=0,"",INDEX(database[],$C317,Y$6)),"")</f>
        <v/>
      </c>
      <c r="Z317" s="31" t="str">
        <f>IFERROR(IF(INDEX(database[],$C317,Z$6)=0,"",INDEX(database[],$C317,Z$6)),"")</f>
        <v/>
      </c>
      <c r="AA317" s="31" t="str">
        <f>IFERROR(IF(INDEX(database[],$C317,AA$6)=0,"",INDEX(database[],$C317,AA$6)),"")</f>
        <v/>
      </c>
      <c r="AB317" s="31" t="str">
        <f>IFERROR(IF(INDEX(database[],$C317,AB$6)=0,"",INDEX(database[],$C317,AB$6)),"")</f>
        <v/>
      </c>
      <c r="AC317" s="31" t="str">
        <f>IFERROR(IF(INDEX(database[],$C317,AC$6)=0,"",INDEX(database[],$C317,AC$6)),"")</f>
        <v/>
      </c>
      <c r="AD317" s="31" t="str">
        <f>IFERROR(IF(INDEX(database[],$C317,AD$6)=0,"",INDEX(database[],$C317,AD$6)),"")</f>
        <v/>
      </c>
      <c r="AE317" s="31" t="str">
        <f>IFERROR(IF(INDEX(database[],$C317,AE$6)=0,"",INDEX(database[],$C317,AE$6)),"")</f>
        <v/>
      </c>
      <c r="AF317" s="31" t="str">
        <f>IFERROR(IF(INDEX(database[],$C317,AF$6)=0,"",INDEX(database[],$C317,AF$6)),"")</f>
        <v/>
      </c>
      <c r="AG317" s="31" t="str">
        <f>IFERROR(IF(INDEX(database[],$C317,AG$6)=0,"",INDEX(database[],$C317,AG$6)),"")</f>
        <v/>
      </c>
      <c r="AH317" s="31" t="str">
        <f>IFERROR(IF(INDEX(database[],$C317,AH$6)=0,"",INDEX(database[],$C317,AH$6)),"")</f>
        <v/>
      </c>
      <c r="AI317" s="31" t="str">
        <f>IFERROR(IF(INDEX(database[],$C317,AI$6)=0,"",INDEX(database[],$C317,AI$6)),"")</f>
        <v/>
      </c>
      <c r="AJ317" s="31" t="str">
        <f>IFERROR(IF(INDEX(database[],$C317,AJ$6)=0,"",INDEX(database[],$C317,AJ$6)),"")</f>
        <v/>
      </c>
      <c r="AK317" s="31" t="str">
        <f>IFERROR(IF(INDEX(database[],$C317,AK$6)=0,"",INDEX(database[],$C317,AK$6)),"")</f>
        <v/>
      </c>
      <c r="AL317" s="31" t="str">
        <f>IFERROR(IF(INDEX(database[],$C317,AL$6)=0,"",INDEX(database[],$C317,AL$6)),"")</f>
        <v/>
      </c>
      <c r="AM317" s="31" t="str">
        <f>IFERROR(IF(INDEX(database[],$C317,AM$6)=0,"",INDEX(database[],$C317,AM$6)),"")</f>
        <v/>
      </c>
      <c r="AN317" s="31" t="str">
        <f>IFERROR(IF(INDEX(database[],$C317,AN$6)=0,"",INDEX(database[],$C317,AN$6)),"")</f>
        <v/>
      </c>
      <c r="AO317" s="31" t="str">
        <f>IFERROR(IF(INDEX(database[],$C317,AO$6)=0,"",INDEX(database[],$C317,AO$6)),"")</f>
        <v/>
      </c>
      <c r="AP317" s="31" t="str">
        <f>IFERROR(IF(INDEX(database[],$C317,AP$6)=0,"",INDEX(database[],$C317,AP$6)),"")</f>
        <v/>
      </c>
      <c r="AQ317" s="31" t="str">
        <f>IFERROR(IF(INDEX(database[],$C317,AQ$6)=0,"",INDEX(database[],$C317,AQ$6)),"")</f>
        <v/>
      </c>
      <c r="AR317" s="31" t="str">
        <f>IFERROR(IF(INDEX(database[],$C317,AR$6)=0,"",INDEX(database[],$C317,AR$6)),"")</f>
        <v/>
      </c>
      <c r="AS317" s="31" t="str">
        <f>IFERROR(IF(INDEX(database[],$C317,AS$6)=0,"",INDEX(database[],$C317,AS$6)),"")</f>
        <v/>
      </c>
      <c r="AT317" s="31" t="str">
        <f>IFERROR(IF(INDEX(database[],$C317,AT$6)=0,"",INDEX(database[],$C317,AT$6)),"")</f>
        <v/>
      </c>
      <c r="AU317" s="31" t="str">
        <f>IFERROR(IF(INDEX(database[],$C317,AU$6)=0,"",INDEX(database[],$C317,AU$6)),"")</f>
        <v/>
      </c>
      <c r="AV317" s="31" t="str">
        <f>IFERROR(IF(INDEX(database[],$C317,AV$6)=0,"",INDEX(database[],$C317,AV$6)),"")</f>
        <v/>
      </c>
      <c r="AW317" s="31" t="str">
        <f t="shared" si="146"/>
        <v/>
      </c>
      <c r="AX317" s="49" t="str">
        <f t="shared" si="151"/>
        <v/>
      </c>
      <c r="AY317" s="31" t="str">
        <f t="shared" si="152"/>
        <v/>
      </c>
      <c r="AZ317" s="31" t="str">
        <f t="shared" si="153"/>
        <v/>
      </c>
      <c r="BA317" s="49" t="str">
        <f t="shared" ca="1" si="154"/>
        <v/>
      </c>
      <c r="BB317" s="51" t="str">
        <f t="shared" ca="1" si="155"/>
        <v/>
      </c>
      <c r="BC317" s="50" t="str">
        <f t="shared" si="162"/>
        <v/>
      </c>
      <c r="BD317" s="46" t="str">
        <f t="shared" si="162"/>
        <v/>
      </c>
      <c r="BE317" s="46" t="str">
        <f t="shared" si="162"/>
        <v/>
      </c>
      <c r="BF317" s="46" t="str">
        <f t="shared" si="162"/>
        <v/>
      </c>
      <c r="BG317" s="46" t="str">
        <f t="shared" si="162"/>
        <v/>
      </c>
      <c r="BH317" s="46" t="str">
        <f t="shared" si="162"/>
        <v/>
      </c>
      <c r="BI317" s="46" t="str">
        <f t="shared" si="162"/>
        <v/>
      </c>
      <c r="BJ317" s="31" t="str">
        <f t="shared" si="156"/>
        <v/>
      </c>
      <c r="BK317" s="31" t="str">
        <f t="shared" si="157"/>
        <v/>
      </c>
      <c r="BL317" s="31" t="str">
        <f t="shared" si="158"/>
        <v/>
      </c>
      <c r="BM317" s="31" t="str">
        <f t="shared" si="159"/>
        <v/>
      </c>
      <c r="BN317" s="31" t="str">
        <f t="shared" si="160"/>
        <v/>
      </c>
      <c r="BO317" s="31" t="str">
        <f t="shared" si="161"/>
        <v/>
      </c>
      <c r="BP317" s="48"/>
      <c r="BQ317" s="48"/>
      <c r="BR317" s="48"/>
      <c r="BS317" s="48"/>
      <c r="BT317" s="48"/>
      <c r="BU317" s="31">
        <f>IFERROR(IF(OR(BU$7="",List!$B$8="",List!$B$8="All"),1,IF(List!$B$8=INDEX(IF(BU$5="d",DateTable,MainTable),$C317,BU$6),1,0)),0)</f>
        <v>1</v>
      </c>
      <c r="BV317" s="31">
        <f>IFERROR(IF(OR(BV$7="",List!$B$11="",List!$B$11="All"),1,IF(List!$B$11=INDEX(IF(BV$5="d",DateTable,MainTable),$C317,BV$6),1,0)),0)</f>
        <v>1</v>
      </c>
      <c r="BW317" s="31">
        <f>IFERROR(IF(OR(BW$7="",List!$B$14="",List!$B$14="All"),1,IF(List!$B$14=INDEX(IF(BW$5="d",DateTable,MainTable),$C317,BW$6),1,0)),0)</f>
        <v>1</v>
      </c>
      <c r="BX317" s="31">
        <f>IFERROR(IF(OR(BX$7="",List!$B$17="",List!$B$17="All"),1,IF(List!$B$17=INDEX(IF(BX$5="d",DateTable,MainTable),$C317,BX$6),1,0)),0)</f>
        <v>1</v>
      </c>
      <c r="BY317" s="31">
        <f t="shared" si="163"/>
        <v>1</v>
      </c>
      <c r="CA317" s="31" t="str">
        <f t="shared" si="164"/>
        <v/>
      </c>
      <c r="CB317" s="31" t="str">
        <f t="shared" si="147"/>
        <v/>
      </c>
      <c r="CD317" s="31">
        <f>IFERROR(IF(OR(Dashboard!$C$7="",Dashboard!$C$7="All"),1,IF(Dashboard!$C$7=INDEX(MainTable,$C317,CD$6),1,0)),0)</f>
        <v>1</v>
      </c>
      <c r="CE317" s="31">
        <f>IFERROR(IF(OR(Dashboard!$E$7="",Dashboard!$E$7="All"),1,IF(Dashboard!$E$7=INDEX(MainTable,$C317,CE$6),1,0)),0)</f>
        <v>1</v>
      </c>
      <c r="CF317" s="31">
        <f>IFERROR(IF(OR(Dashboard!$G$7="",Dashboard!$G$7="All"),1,IF(Dashboard!$G$7=INDEX(MainTable,$C317,CF$6),1,0)),0)</f>
        <v>1</v>
      </c>
      <c r="CG317" s="31">
        <f>IFERROR(IF(OR(Dashboard!$I$7="",Dashboard!$I$7="All"),1,IF(Dashboard!$I$7=INDEX(MainTable,$C317,CG$6),1,0)),0)</f>
        <v>1</v>
      </c>
      <c r="CH317" s="31">
        <f t="shared" si="165"/>
        <v>1</v>
      </c>
      <c r="CJ317" s="31">
        <f t="shared" ca="1" si="166"/>
        <v>0</v>
      </c>
      <c r="CK317" s="31">
        <f t="shared" ca="1" si="148"/>
        <v>0</v>
      </c>
      <c r="CL317" s="31">
        <f t="shared" si="149"/>
        <v>0</v>
      </c>
      <c r="CM317" s="31">
        <f t="shared" si="150"/>
        <v>0</v>
      </c>
      <c r="DG317" s="31" t="str">
        <f t="shared" si="142"/>
        <v/>
      </c>
      <c r="DH317" s="31" t="str">
        <f>IFERROR(IF(COUNTIF($DG$8:$DG317,DG317)&gt;1,"",DG317),"")</f>
        <v/>
      </c>
      <c r="DI317" s="31" t="str">
        <f t="array" ref="DI317">IFERROR(INDEX(filter1,SMALL(IF(LEN(filter1)&gt;0,ROW(filter1)-ROW(INDEX(filter1,1,1))+1),ROW($DF317)-ROW($DF$7))),"")</f>
        <v/>
      </c>
      <c r="DJ317" s="31" t="str">
        <f t="shared" si="143"/>
        <v/>
      </c>
      <c r="DK317" s="31" t="str">
        <f>IFERROR(IF(COUNTIF($DJ$8:$DJ317,DJ317)&gt;1,"",DJ317),"")</f>
        <v/>
      </c>
      <c r="DL317" s="31" t="str">
        <f t="array" ref="DL317">IFERROR(INDEX(filter2,SMALL(IF(LEN(filter2)&gt;0,ROW(filter2)-ROW(INDEX(filter2,1,1))+1),ROW($DF317)-ROW($DF$7))),"")</f>
        <v/>
      </c>
      <c r="DM317" s="31" t="str">
        <f t="shared" si="144"/>
        <v/>
      </c>
      <c r="DN317" s="31" t="str">
        <f>IFERROR(IF(COUNTIF($DM$8:$DM317,DM317)&gt;1,"",DM317),"")</f>
        <v/>
      </c>
      <c r="DO317" s="31" t="str">
        <f t="array" ref="DO317">IFERROR(INDEX(filter3,SMALL(IF(LEN(filter3)&gt;0,ROW(filter3)-ROW(INDEX(filter3,1,1))+1),ROW($DF317)-ROW($DF$7))),"")</f>
        <v/>
      </c>
      <c r="DP317" s="31" t="str">
        <f t="shared" si="145"/>
        <v/>
      </c>
      <c r="DQ317" s="31" t="str">
        <f>IFERROR(IF(COUNTIF($DP$8:$DP317,DP317)&gt;1,"",DP317),"")</f>
        <v/>
      </c>
      <c r="DR317" s="31" t="str">
        <f t="array" ref="DR317">IFERROR(INDEX(filter4,SMALL(IF(LEN(filter4)&gt;0,ROW(filter4)-ROW(INDEX(filter4,1,1))+1),ROW($DF317)-ROW($DF$7))),"")</f>
        <v/>
      </c>
      <c r="DY317" s="75"/>
      <c r="DZ317" s="75"/>
      <c r="EA317" s="75"/>
      <c r="EB317" s="75"/>
      <c r="EC317" s="75"/>
      <c r="ED317" s="75"/>
      <c r="EE317" s="75"/>
      <c r="EF317" s="75"/>
      <c r="EG317" s="75"/>
      <c r="EH317" s="75"/>
      <c r="EI317" s="75"/>
      <c r="EJ317" s="75"/>
    </row>
    <row r="318" spans="3:140" ht="15" customHeight="1" x14ac:dyDescent="0.25">
      <c r="C318" s="31">
        <v>311</v>
      </c>
      <c r="D318" s="31" t="str">
        <f>IFERROR(IF(INDEX(database[],$C318,D$6)=0,"",INDEX(database[],$C318,D$6)),"")</f>
        <v/>
      </c>
      <c r="E318" s="46" t="str">
        <f>IFERROR(IF(INDEX(database[],$C318,E$6)=0,"",INDEX(database[],$C318,E$6)),"")</f>
        <v/>
      </c>
      <c r="F318" s="31" t="str">
        <f>IFERROR(IF(INDEX(database[],$C318,F$6)=0,"",INDEX(database[],$C318,F$6)),"")</f>
        <v/>
      </c>
      <c r="G318" s="31" t="str">
        <f>IFERROR(IF(INDEX(database[],$C318,G$6)=0,"",INDEX(database[],$C318,G$6)),"")</f>
        <v/>
      </c>
      <c r="H318" s="31" t="str">
        <f>IFERROR(IF(INDEX(database[],$C318,H$6)=0,"",INDEX(database[],$C318,H$6)),"")</f>
        <v/>
      </c>
      <c r="I318" s="31" t="str">
        <f>IFERROR(IF(INDEX(database[],$C318,I$6)=0,"",INDEX(database[],$C318,I$6)),"")</f>
        <v/>
      </c>
      <c r="J318" s="31" t="str">
        <f>IFERROR(IF(INDEX(database[],$C318,J$6)=0,"",INDEX(database[],$C318,J$6)),"")</f>
        <v/>
      </c>
      <c r="K318" s="31" t="str">
        <f>IFERROR(IF(INDEX(database[],$C318,K$6)=0,"",INDEX(database[],$C318,K$6)),"")</f>
        <v/>
      </c>
      <c r="L318" s="31" t="str">
        <f>IFERROR(IF(INDEX(database[],$C318,L$6)=0,"",INDEX(database[],$C318,L$6)),"")</f>
        <v/>
      </c>
      <c r="M318" s="31" t="str">
        <f>IFERROR(IF(INDEX(database[],$C318,M$6)=0,"",INDEX(database[],$C318,M$6)),"")</f>
        <v/>
      </c>
      <c r="N318" s="31" t="str">
        <f>IFERROR(IF(INDEX(database[],$C318,N$6)=0,"",INDEX(database[],$C318,N$6)),"")</f>
        <v/>
      </c>
      <c r="O318" s="31" t="str">
        <f>IFERROR(IF(INDEX(database[],$C318,O$6)=0,"",INDEX(database[],$C318,O$6)),"")</f>
        <v/>
      </c>
      <c r="P318" s="31" t="str">
        <f>IFERROR(IF(INDEX(database[],$C318,P$6)=0,"",INDEX(database[],$C318,P$6)),"")</f>
        <v/>
      </c>
      <c r="Q318" s="31" t="str">
        <f>IFERROR(IF(INDEX(database[],$C318,Q$6)=0,"",INDEX(database[],$C318,Q$6)),"")</f>
        <v/>
      </c>
      <c r="R318" s="46" t="str">
        <f>IFERROR(IF(INDEX(database[],$C318,R$6)=0,"",INDEX(database[],$C318,R$6)),"")</f>
        <v/>
      </c>
      <c r="S318" s="31" t="str">
        <f>IFERROR(IF(INDEX(database[],$C318,S$6)=0,"",INDEX(database[],$C318,S$6)),"")</f>
        <v/>
      </c>
      <c r="T318" s="31" t="str">
        <f>IFERROR(IF(INDEX(database[],$C318,T$6)=0,"",INDEX(database[],$C318,T$6)),"")</f>
        <v/>
      </c>
      <c r="U318" s="31" t="str">
        <f>IFERROR(IF(INDEX(database[],$C318,U$6)=0,"",INDEX(database[],$C318,U$6)),"")</f>
        <v/>
      </c>
      <c r="V318" s="31" t="str">
        <f>IFERROR(IF(INDEX(database[],$C318,V$6)=0,"",INDEX(database[],$C318,V$6)),"")</f>
        <v/>
      </c>
      <c r="W318" s="31" t="str">
        <f>IFERROR(IF(INDEX(database[],$C318,W$6)=0,"",INDEX(database[],$C318,W$6)),"")</f>
        <v/>
      </c>
      <c r="X318" s="31" t="str">
        <f>IFERROR(IF(INDEX(database[],$C318,X$6)=0,"",INDEX(database[],$C318,X$6)),"")</f>
        <v/>
      </c>
      <c r="Y318" s="31" t="str">
        <f>IFERROR(IF(INDEX(database[],$C318,Y$6)=0,"",INDEX(database[],$C318,Y$6)),"")</f>
        <v/>
      </c>
      <c r="Z318" s="31" t="str">
        <f>IFERROR(IF(INDEX(database[],$C318,Z$6)=0,"",INDEX(database[],$C318,Z$6)),"")</f>
        <v/>
      </c>
      <c r="AA318" s="31" t="str">
        <f>IFERROR(IF(INDEX(database[],$C318,AA$6)=0,"",INDEX(database[],$C318,AA$6)),"")</f>
        <v/>
      </c>
      <c r="AB318" s="31" t="str">
        <f>IFERROR(IF(INDEX(database[],$C318,AB$6)=0,"",INDEX(database[],$C318,AB$6)),"")</f>
        <v/>
      </c>
      <c r="AC318" s="31" t="str">
        <f>IFERROR(IF(INDEX(database[],$C318,AC$6)=0,"",INDEX(database[],$C318,AC$6)),"")</f>
        <v/>
      </c>
      <c r="AD318" s="31" t="str">
        <f>IFERROR(IF(INDEX(database[],$C318,AD$6)=0,"",INDEX(database[],$C318,AD$6)),"")</f>
        <v/>
      </c>
      <c r="AE318" s="31" t="str">
        <f>IFERROR(IF(INDEX(database[],$C318,AE$6)=0,"",INDEX(database[],$C318,AE$6)),"")</f>
        <v/>
      </c>
      <c r="AF318" s="31" t="str">
        <f>IFERROR(IF(INDEX(database[],$C318,AF$6)=0,"",INDEX(database[],$C318,AF$6)),"")</f>
        <v/>
      </c>
      <c r="AG318" s="31" t="str">
        <f>IFERROR(IF(INDEX(database[],$C318,AG$6)=0,"",INDEX(database[],$C318,AG$6)),"")</f>
        <v/>
      </c>
      <c r="AH318" s="31" t="str">
        <f>IFERROR(IF(INDEX(database[],$C318,AH$6)=0,"",INDEX(database[],$C318,AH$6)),"")</f>
        <v/>
      </c>
      <c r="AI318" s="31" t="str">
        <f>IFERROR(IF(INDEX(database[],$C318,AI$6)=0,"",INDEX(database[],$C318,AI$6)),"")</f>
        <v/>
      </c>
      <c r="AJ318" s="31" t="str">
        <f>IFERROR(IF(INDEX(database[],$C318,AJ$6)=0,"",INDEX(database[],$C318,AJ$6)),"")</f>
        <v/>
      </c>
      <c r="AK318" s="31" t="str">
        <f>IFERROR(IF(INDEX(database[],$C318,AK$6)=0,"",INDEX(database[],$C318,AK$6)),"")</f>
        <v/>
      </c>
      <c r="AL318" s="31" t="str">
        <f>IFERROR(IF(INDEX(database[],$C318,AL$6)=0,"",INDEX(database[],$C318,AL$6)),"")</f>
        <v/>
      </c>
      <c r="AM318" s="31" t="str">
        <f>IFERROR(IF(INDEX(database[],$C318,AM$6)=0,"",INDEX(database[],$C318,AM$6)),"")</f>
        <v/>
      </c>
      <c r="AN318" s="31" t="str">
        <f>IFERROR(IF(INDEX(database[],$C318,AN$6)=0,"",INDEX(database[],$C318,AN$6)),"")</f>
        <v/>
      </c>
      <c r="AO318" s="31" t="str">
        <f>IFERROR(IF(INDEX(database[],$C318,AO$6)=0,"",INDEX(database[],$C318,AO$6)),"")</f>
        <v/>
      </c>
      <c r="AP318" s="31" t="str">
        <f>IFERROR(IF(INDEX(database[],$C318,AP$6)=0,"",INDEX(database[],$C318,AP$6)),"")</f>
        <v/>
      </c>
      <c r="AQ318" s="31" t="str">
        <f>IFERROR(IF(INDEX(database[],$C318,AQ$6)=0,"",INDEX(database[],$C318,AQ$6)),"")</f>
        <v/>
      </c>
      <c r="AR318" s="31" t="str">
        <f>IFERROR(IF(INDEX(database[],$C318,AR$6)=0,"",INDEX(database[],$C318,AR$6)),"")</f>
        <v/>
      </c>
      <c r="AS318" s="31" t="str">
        <f>IFERROR(IF(INDEX(database[],$C318,AS$6)=0,"",INDEX(database[],$C318,AS$6)),"")</f>
        <v/>
      </c>
      <c r="AT318" s="31" t="str">
        <f>IFERROR(IF(INDEX(database[],$C318,AT$6)=0,"",INDEX(database[],$C318,AT$6)),"")</f>
        <v/>
      </c>
      <c r="AU318" s="31" t="str">
        <f>IFERROR(IF(INDEX(database[],$C318,AU$6)=0,"",INDEX(database[],$C318,AU$6)),"")</f>
        <v/>
      </c>
      <c r="AV318" s="31" t="str">
        <f>IFERROR(IF(INDEX(database[],$C318,AV$6)=0,"",INDEX(database[],$C318,AV$6)),"")</f>
        <v/>
      </c>
      <c r="AW318" s="31" t="str">
        <f t="shared" si="146"/>
        <v/>
      </c>
      <c r="AX318" s="49" t="str">
        <f t="shared" si="151"/>
        <v/>
      </c>
      <c r="AY318" s="31" t="str">
        <f t="shared" si="152"/>
        <v/>
      </c>
      <c r="AZ318" s="31" t="str">
        <f t="shared" si="153"/>
        <v/>
      </c>
      <c r="BA318" s="49" t="str">
        <f t="shared" ca="1" si="154"/>
        <v/>
      </c>
      <c r="BB318" s="51" t="str">
        <f t="shared" ca="1" si="155"/>
        <v/>
      </c>
      <c r="BC318" s="50" t="str">
        <f t="shared" si="162"/>
        <v/>
      </c>
      <c r="BD318" s="46" t="str">
        <f t="shared" si="162"/>
        <v/>
      </c>
      <c r="BE318" s="46" t="str">
        <f t="shared" si="162"/>
        <v/>
      </c>
      <c r="BF318" s="46" t="str">
        <f t="shared" si="162"/>
        <v/>
      </c>
      <c r="BG318" s="46" t="str">
        <f t="shared" si="162"/>
        <v/>
      </c>
      <c r="BH318" s="46" t="str">
        <f t="shared" si="162"/>
        <v/>
      </c>
      <c r="BI318" s="46" t="str">
        <f t="shared" si="162"/>
        <v/>
      </c>
      <c r="BJ318" s="31" t="str">
        <f t="shared" si="156"/>
        <v/>
      </c>
      <c r="BK318" s="31" t="str">
        <f t="shared" si="157"/>
        <v/>
      </c>
      <c r="BL318" s="31" t="str">
        <f t="shared" si="158"/>
        <v/>
      </c>
      <c r="BM318" s="31" t="str">
        <f t="shared" si="159"/>
        <v/>
      </c>
      <c r="BN318" s="31" t="str">
        <f t="shared" si="160"/>
        <v/>
      </c>
      <c r="BO318" s="31" t="str">
        <f t="shared" si="161"/>
        <v/>
      </c>
      <c r="BP318" s="48"/>
      <c r="BQ318" s="48"/>
      <c r="BR318" s="48"/>
      <c r="BS318" s="48"/>
      <c r="BT318" s="48"/>
      <c r="BU318" s="31">
        <f>IFERROR(IF(OR(BU$7="",List!$B$8="",List!$B$8="All"),1,IF(List!$B$8=INDEX(IF(BU$5="d",DateTable,MainTable),$C318,BU$6),1,0)),0)</f>
        <v>1</v>
      </c>
      <c r="BV318" s="31">
        <f>IFERROR(IF(OR(BV$7="",List!$B$11="",List!$B$11="All"),1,IF(List!$B$11=INDEX(IF(BV$5="d",DateTable,MainTable),$C318,BV$6),1,0)),0)</f>
        <v>1</v>
      </c>
      <c r="BW318" s="31">
        <f>IFERROR(IF(OR(BW$7="",List!$B$14="",List!$B$14="All"),1,IF(List!$B$14=INDEX(IF(BW$5="d",DateTable,MainTable),$C318,BW$6),1,0)),0)</f>
        <v>1</v>
      </c>
      <c r="BX318" s="31">
        <f>IFERROR(IF(OR(BX$7="",List!$B$17="",List!$B$17="All"),1,IF(List!$B$17=INDEX(IF(BX$5="d",DateTable,MainTable),$C318,BX$6),1,0)),0)</f>
        <v>1</v>
      </c>
      <c r="BY318" s="31">
        <f t="shared" si="163"/>
        <v>1</v>
      </c>
      <c r="CA318" s="31" t="str">
        <f t="shared" si="164"/>
        <v/>
      </c>
      <c r="CB318" s="31" t="str">
        <f t="shared" si="147"/>
        <v/>
      </c>
      <c r="CD318" s="31">
        <f>IFERROR(IF(OR(Dashboard!$C$7="",Dashboard!$C$7="All"),1,IF(Dashboard!$C$7=INDEX(MainTable,$C318,CD$6),1,0)),0)</f>
        <v>1</v>
      </c>
      <c r="CE318" s="31">
        <f>IFERROR(IF(OR(Dashboard!$E$7="",Dashboard!$E$7="All"),1,IF(Dashboard!$E$7=INDEX(MainTable,$C318,CE$6),1,0)),0)</f>
        <v>1</v>
      </c>
      <c r="CF318" s="31">
        <f>IFERROR(IF(OR(Dashboard!$G$7="",Dashboard!$G$7="All"),1,IF(Dashboard!$G$7=INDEX(MainTable,$C318,CF$6),1,0)),0)</f>
        <v>1</v>
      </c>
      <c r="CG318" s="31">
        <f>IFERROR(IF(OR(Dashboard!$I$7="",Dashboard!$I$7="All"),1,IF(Dashboard!$I$7=INDEX(MainTable,$C318,CG$6),1,0)),0)</f>
        <v>1</v>
      </c>
      <c r="CH318" s="31">
        <f t="shared" si="165"/>
        <v>1</v>
      </c>
      <c r="CJ318" s="31">
        <f t="shared" ca="1" si="166"/>
        <v>0</v>
      </c>
      <c r="CK318" s="31">
        <f t="shared" ca="1" si="148"/>
        <v>0</v>
      </c>
      <c r="CL318" s="31">
        <f t="shared" si="149"/>
        <v>0</v>
      </c>
      <c r="CM318" s="31">
        <f t="shared" si="150"/>
        <v>0</v>
      </c>
      <c r="DG318" s="31" t="str">
        <f t="shared" si="142"/>
        <v/>
      </c>
      <c r="DH318" s="31" t="str">
        <f>IFERROR(IF(COUNTIF($DG$8:$DG318,DG318)&gt;1,"",DG318),"")</f>
        <v/>
      </c>
      <c r="DI318" s="31" t="str">
        <f t="array" ref="DI318">IFERROR(INDEX(filter1,SMALL(IF(LEN(filter1)&gt;0,ROW(filter1)-ROW(INDEX(filter1,1,1))+1),ROW($DF318)-ROW($DF$7))),"")</f>
        <v/>
      </c>
      <c r="DJ318" s="31" t="str">
        <f t="shared" si="143"/>
        <v/>
      </c>
      <c r="DK318" s="31" t="str">
        <f>IFERROR(IF(COUNTIF($DJ$8:$DJ318,DJ318)&gt;1,"",DJ318),"")</f>
        <v/>
      </c>
      <c r="DL318" s="31" t="str">
        <f t="array" ref="DL318">IFERROR(INDEX(filter2,SMALL(IF(LEN(filter2)&gt;0,ROW(filter2)-ROW(INDEX(filter2,1,1))+1),ROW($DF318)-ROW($DF$7))),"")</f>
        <v/>
      </c>
      <c r="DM318" s="31" t="str">
        <f t="shared" si="144"/>
        <v/>
      </c>
      <c r="DN318" s="31" t="str">
        <f>IFERROR(IF(COUNTIF($DM$8:$DM318,DM318)&gt;1,"",DM318),"")</f>
        <v/>
      </c>
      <c r="DO318" s="31" t="str">
        <f t="array" ref="DO318">IFERROR(INDEX(filter3,SMALL(IF(LEN(filter3)&gt;0,ROW(filter3)-ROW(INDEX(filter3,1,1))+1),ROW($DF318)-ROW($DF$7))),"")</f>
        <v/>
      </c>
      <c r="DP318" s="31" t="str">
        <f t="shared" si="145"/>
        <v/>
      </c>
      <c r="DQ318" s="31" t="str">
        <f>IFERROR(IF(COUNTIF($DP$8:$DP318,DP318)&gt;1,"",DP318),"")</f>
        <v/>
      </c>
      <c r="DR318" s="31" t="str">
        <f t="array" ref="DR318">IFERROR(INDEX(filter4,SMALL(IF(LEN(filter4)&gt;0,ROW(filter4)-ROW(INDEX(filter4,1,1))+1),ROW($DF318)-ROW($DF$7))),"")</f>
        <v/>
      </c>
      <c r="DY318" s="75"/>
      <c r="DZ318" s="75"/>
      <c r="EA318" s="75"/>
      <c r="EB318" s="75"/>
      <c r="EC318" s="75"/>
      <c r="ED318" s="75"/>
      <c r="EE318" s="75"/>
      <c r="EF318" s="75"/>
      <c r="EG318" s="75"/>
      <c r="EH318" s="75"/>
      <c r="EI318" s="75"/>
      <c r="EJ318" s="75"/>
    </row>
    <row r="319" spans="3:140" ht="15" customHeight="1" x14ac:dyDescent="0.25">
      <c r="C319" s="31">
        <v>312</v>
      </c>
      <c r="D319" s="31" t="str">
        <f>IFERROR(IF(INDEX(database[],$C319,D$6)=0,"",INDEX(database[],$C319,D$6)),"")</f>
        <v/>
      </c>
      <c r="E319" s="46" t="str">
        <f>IFERROR(IF(INDEX(database[],$C319,E$6)=0,"",INDEX(database[],$C319,E$6)),"")</f>
        <v/>
      </c>
      <c r="F319" s="31" t="str">
        <f>IFERROR(IF(INDEX(database[],$C319,F$6)=0,"",INDEX(database[],$C319,F$6)),"")</f>
        <v/>
      </c>
      <c r="G319" s="31" t="str">
        <f>IFERROR(IF(INDEX(database[],$C319,G$6)=0,"",INDEX(database[],$C319,G$6)),"")</f>
        <v/>
      </c>
      <c r="H319" s="31" t="str">
        <f>IFERROR(IF(INDEX(database[],$C319,H$6)=0,"",INDEX(database[],$C319,H$6)),"")</f>
        <v/>
      </c>
      <c r="I319" s="31" t="str">
        <f>IFERROR(IF(INDEX(database[],$C319,I$6)=0,"",INDEX(database[],$C319,I$6)),"")</f>
        <v/>
      </c>
      <c r="J319" s="31" t="str">
        <f>IFERROR(IF(INDEX(database[],$C319,J$6)=0,"",INDEX(database[],$C319,J$6)),"")</f>
        <v/>
      </c>
      <c r="K319" s="31" t="str">
        <f>IFERROR(IF(INDEX(database[],$C319,K$6)=0,"",INDEX(database[],$C319,K$6)),"")</f>
        <v/>
      </c>
      <c r="L319" s="31" t="str">
        <f>IFERROR(IF(INDEX(database[],$C319,L$6)=0,"",INDEX(database[],$C319,L$6)),"")</f>
        <v/>
      </c>
      <c r="M319" s="31" t="str">
        <f>IFERROR(IF(INDEX(database[],$C319,M$6)=0,"",INDEX(database[],$C319,M$6)),"")</f>
        <v/>
      </c>
      <c r="N319" s="31" t="str">
        <f>IFERROR(IF(INDEX(database[],$C319,N$6)=0,"",INDEX(database[],$C319,N$6)),"")</f>
        <v/>
      </c>
      <c r="O319" s="31" t="str">
        <f>IFERROR(IF(INDEX(database[],$C319,O$6)=0,"",INDEX(database[],$C319,O$6)),"")</f>
        <v/>
      </c>
      <c r="P319" s="31" t="str">
        <f>IFERROR(IF(INDEX(database[],$C319,P$6)=0,"",INDEX(database[],$C319,P$6)),"")</f>
        <v/>
      </c>
      <c r="Q319" s="31" t="str">
        <f>IFERROR(IF(INDEX(database[],$C319,Q$6)=0,"",INDEX(database[],$C319,Q$6)),"")</f>
        <v/>
      </c>
      <c r="R319" s="46" t="str">
        <f>IFERROR(IF(INDEX(database[],$C319,R$6)=0,"",INDEX(database[],$C319,R$6)),"")</f>
        <v/>
      </c>
      <c r="S319" s="31" t="str">
        <f>IFERROR(IF(INDEX(database[],$C319,S$6)=0,"",INDEX(database[],$C319,S$6)),"")</f>
        <v/>
      </c>
      <c r="T319" s="31" t="str">
        <f>IFERROR(IF(INDEX(database[],$C319,T$6)=0,"",INDEX(database[],$C319,T$6)),"")</f>
        <v/>
      </c>
      <c r="U319" s="31" t="str">
        <f>IFERROR(IF(INDEX(database[],$C319,U$6)=0,"",INDEX(database[],$C319,U$6)),"")</f>
        <v/>
      </c>
      <c r="V319" s="31" t="str">
        <f>IFERROR(IF(INDEX(database[],$C319,V$6)=0,"",INDEX(database[],$C319,V$6)),"")</f>
        <v/>
      </c>
      <c r="W319" s="31" t="str">
        <f>IFERROR(IF(INDEX(database[],$C319,W$6)=0,"",INDEX(database[],$C319,W$6)),"")</f>
        <v/>
      </c>
      <c r="X319" s="31" t="str">
        <f>IFERROR(IF(INDEX(database[],$C319,X$6)=0,"",INDEX(database[],$C319,X$6)),"")</f>
        <v/>
      </c>
      <c r="Y319" s="31" t="str">
        <f>IFERROR(IF(INDEX(database[],$C319,Y$6)=0,"",INDEX(database[],$C319,Y$6)),"")</f>
        <v/>
      </c>
      <c r="Z319" s="31" t="str">
        <f>IFERROR(IF(INDEX(database[],$C319,Z$6)=0,"",INDEX(database[],$C319,Z$6)),"")</f>
        <v/>
      </c>
      <c r="AA319" s="31" t="str">
        <f>IFERROR(IF(INDEX(database[],$C319,AA$6)=0,"",INDEX(database[],$C319,AA$6)),"")</f>
        <v/>
      </c>
      <c r="AB319" s="31" t="str">
        <f>IFERROR(IF(INDEX(database[],$C319,AB$6)=0,"",INDEX(database[],$C319,AB$6)),"")</f>
        <v/>
      </c>
      <c r="AC319" s="31" t="str">
        <f>IFERROR(IF(INDEX(database[],$C319,AC$6)=0,"",INDEX(database[],$C319,AC$6)),"")</f>
        <v/>
      </c>
      <c r="AD319" s="31" t="str">
        <f>IFERROR(IF(INDEX(database[],$C319,AD$6)=0,"",INDEX(database[],$C319,AD$6)),"")</f>
        <v/>
      </c>
      <c r="AE319" s="31" t="str">
        <f>IFERROR(IF(INDEX(database[],$C319,AE$6)=0,"",INDEX(database[],$C319,AE$6)),"")</f>
        <v/>
      </c>
      <c r="AF319" s="31" t="str">
        <f>IFERROR(IF(INDEX(database[],$C319,AF$6)=0,"",INDEX(database[],$C319,AF$6)),"")</f>
        <v/>
      </c>
      <c r="AG319" s="31" t="str">
        <f>IFERROR(IF(INDEX(database[],$C319,AG$6)=0,"",INDEX(database[],$C319,AG$6)),"")</f>
        <v/>
      </c>
      <c r="AH319" s="31" t="str">
        <f>IFERROR(IF(INDEX(database[],$C319,AH$6)=0,"",INDEX(database[],$C319,AH$6)),"")</f>
        <v/>
      </c>
      <c r="AI319" s="31" t="str">
        <f>IFERROR(IF(INDEX(database[],$C319,AI$6)=0,"",INDEX(database[],$C319,AI$6)),"")</f>
        <v/>
      </c>
      <c r="AJ319" s="31" t="str">
        <f>IFERROR(IF(INDEX(database[],$C319,AJ$6)=0,"",INDEX(database[],$C319,AJ$6)),"")</f>
        <v/>
      </c>
      <c r="AK319" s="31" t="str">
        <f>IFERROR(IF(INDEX(database[],$C319,AK$6)=0,"",INDEX(database[],$C319,AK$6)),"")</f>
        <v/>
      </c>
      <c r="AL319" s="31" t="str">
        <f>IFERROR(IF(INDEX(database[],$C319,AL$6)=0,"",INDEX(database[],$C319,AL$6)),"")</f>
        <v/>
      </c>
      <c r="AM319" s="31" t="str">
        <f>IFERROR(IF(INDEX(database[],$C319,AM$6)=0,"",INDEX(database[],$C319,AM$6)),"")</f>
        <v/>
      </c>
      <c r="AN319" s="31" t="str">
        <f>IFERROR(IF(INDEX(database[],$C319,AN$6)=0,"",INDEX(database[],$C319,AN$6)),"")</f>
        <v/>
      </c>
      <c r="AO319" s="31" t="str">
        <f>IFERROR(IF(INDEX(database[],$C319,AO$6)=0,"",INDEX(database[],$C319,AO$6)),"")</f>
        <v/>
      </c>
      <c r="AP319" s="31" t="str">
        <f>IFERROR(IF(INDEX(database[],$C319,AP$6)=0,"",INDEX(database[],$C319,AP$6)),"")</f>
        <v/>
      </c>
      <c r="AQ319" s="31" t="str">
        <f>IFERROR(IF(INDEX(database[],$C319,AQ$6)=0,"",INDEX(database[],$C319,AQ$6)),"")</f>
        <v/>
      </c>
      <c r="AR319" s="31" t="str">
        <f>IFERROR(IF(INDEX(database[],$C319,AR$6)=0,"",INDEX(database[],$C319,AR$6)),"")</f>
        <v/>
      </c>
      <c r="AS319" s="31" t="str">
        <f>IFERROR(IF(INDEX(database[],$C319,AS$6)=0,"",INDEX(database[],$C319,AS$6)),"")</f>
        <v/>
      </c>
      <c r="AT319" s="31" t="str">
        <f>IFERROR(IF(INDEX(database[],$C319,AT$6)=0,"",INDEX(database[],$C319,AT$6)),"")</f>
        <v/>
      </c>
      <c r="AU319" s="31" t="str">
        <f>IFERROR(IF(INDEX(database[],$C319,AU$6)=0,"",INDEX(database[],$C319,AU$6)),"")</f>
        <v/>
      </c>
      <c r="AV319" s="31" t="str">
        <f>IFERROR(IF(INDEX(database[],$C319,AV$6)=0,"",INDEX(database[],$C319,AV$6)),"")</f>
        <v/>
      </c>
      <c r="AW319" s="31" t="str">
        <f t="shared" si="146"/>
        <v/>
      </c>
      <c r="AX319" s="49" t="str">
        <f t="shared" si="151"/>
        <v/>
      </c>
      <c r="AY319" s="31" t="str">
        <f t="shared" si="152"/>
        <v/>
      </c>
      <c r="AZ319" s="31" t="str">
        <f t="shared" si="153"/>
        <v/>
      </c>
      <c r="BA319" s="49" t="str">
        <f t="shared" ca="1" si="154"/>
        <v/>
      </c>
      <c r="BB319" s="51" t="str">
        <f t="shared" ca="1" si="155"/>
        <v/>
      </c>
      <c r="BC319" s="50" t="str">
        <f t="shared" si="162"/>
        <v/>
      </c>
      <c r="BD319" s="46" t="str">
        <f t="shared" si="162"/>
        <v/>
      </c>
      <c r="BE319" s="46" t="str">
        <f t="shared" si="162"/>
        <v/>
      </c>
      <c r="BF319" s="46" t="str">
        <f t="shared" si="162"/>
        <v/>
      </c>
      <c r="BG319" s="46" t="str">
        <f t="shared" si="162"/>
        <v/>
      </c>
      <c r="BH319" s="46" t="str">
        <f t="shared" si="162"/>
        <v/>
      </c>
      <c r="BI319" s="46" t="str">
        <f t="shared" si="162"/>
        <v/>
      </c>
      <c r="BJ319" s="31" t="str">
        <f t="shared" si="156"/>
        <v/>
      </c>
      <c r="BK319" s="31" t="str">
        <f t="shared" si="157"/>
        <v/>
      </c>
      <c r="BL319" s="31" t="str">
        <f t="shared" si="158"/>
        <v/>
      </c>
      <c r="BM319" s="31" t="str">
        <f t="shared" si="159"/>
        <v/>
      </c>
      <c r="BN319" s="31" t="str">
        <f t="shared" si="160"/>
        <v/>
      </c>
      <c r="BO319" s="31" t="str">
        <f t="shared" si="161"/>
        <v/>
      </c>
      <c r="BP319" s="48"/>
      <c r="BQ319" s="48"/>
      <c r="BR319" s="48"/>
      <c r="BS319" s="48"/>
      <c r="BT319" s="48"/>
      <c r="BU319" s="31">
        <f>IFERROR(IF(OR(BU$7="",List!$B$8="",List!$B$8="All"),1,IF(List!$B$8=INDEX(IF(BU$5="d",DateTable,MainTable),$C319,BU$6),1,0)),0)</f>
        <v>1</v>
      </c>
      <c r="BV319" s="31">
        <f>IFERROR(IF(OR(BV$7="",List!$B$11="",List!$B$11="All"),1,IF(List!$B$11=INDEX(IF(BV$5="d",DateTable,MainTable),$C319,BV$6),1,0)),0)</f>
        <v>1</v>
      </c>
      <c r="BW319" s="31">
        <f>IFERROR(IF(OR(BW$7="",List!$B$14="",List!$B$14="All"),1,IF(List!$B$14=INDEX(IF(BW$5="d",DateTable,MainTable),$C319,BW$6),1,0)),0)</f>
        <v>1</v>
      </c>
      <c r="BX319" s="31">
        <f>IFERROR(IF(OR(BX$7="",List!$B$17="",List!$B$17="All"),1,IF(List!$B$17=INDEX(IF(BX$5="d",DateTable,MainTable),$C319,BX$6),1,0)),0)</f>
        <v>1</v>
      </c>
      <c r="BY319" s="31">
        <f t="shared" si="163"/>
        <v>1</v>
      </c>
      <c r="CA319" s="31" t="str">
        <f t="shared" si="164"/>
        <v/>
      </c>
      <c r="CB319" s="31" t="str">
        <f t="shared" si="147"/>
        <v/>
      </c>
      <c r="CD319" s="31">
        <f>IFERROR(IF(OR(Dashboard!$C$7="",Dashboard!$C$7="All"),1,IF(Dashboard!$C$7=INDEX(MainTable,$C319,CD$6),1,0)),0)</f>
        <v>1</v>
      </c>
      <c r="CE319" s="31">
        <f>IFERROR(IF(OR(Dashboard!$E$7="",Dashboard!$E$7="All"),1,IF(Dashboard!$E$7=INDEX(MainTable,$C319,CE$6),1,0)),0)</f>
        <v>1</v>
      </c>
      <c r="CF319" s="31">
        <f>IFERROR(IF(OR(Dashboard!$G$7="",Dashboard!$G$7="All"),1,IF(Dashboard!$G$7=INDEX(MainTable,$C319,CF$6),1,0)),0)</f>
        <v>1</v>
      </c>
      <c r="CG319" s="31">
        <f>IFERROR(IF(OR(Dashboard!$I$7="",Dashboard!$I$7="All"),1,IF(Dashboard!$I$7=INDEX(MainTable,$C319,CG$6),1,0)),0)</f>
        <v>1</v>
      </c>
      <c r="CH319" s="31">
        <f t="shared" si="165"/>
        <v>1</v>
      </c>
      <c r="CJ319" s="31">
        <f t="shared" ca="1" si="166"/>
        <v>0</v>
      </c>
      <c r="CK319" s="31">
        <f t="shared" ca="1" si="148"/>
        <v>0</v>
      </c>
      <c r="CL319" s="31">
        <f t="shared" si="149"/>
        <v>0</v>
      </c>
      <c r="CM319" s="31">
        <f t="shared" si="150"/>
        <v>0</v>
      </c>
      <c r="DG319" s="31" t="str">
        <f t="shared" si="142"/>
        <v/>
      </c>
      <c r="DH319" s="31" t="str">
        <f>IFERROR(IF(COUNTIF($DG$8:$DG319,DG319)&gt;1,"",DG319),"")</f>
        <v/>
      </c>
      <c r="DI319" s="31" t="str">
        <f t="array" ref="DI319">IFERROR(INDEX(filter1,SMALL(IF(LEN(filter1)&gt;0,ROW(filter1)-ROW(INDEX(filter1,1,1))+1),ROW($DF319)-ROW($DF$7))),"")</f>
        <v/>
      </c>
      <c r="DJ319" s="31" t="str">
        <f t="shared" si="143"/>
        <v/>
      </c>
      <c r="DK319" s="31" t="str">
        <f>IFERROR(IF(COUNTIF($DJ$8:$DJ319,DJ319)&gt;1,"",DJ319),"")</f>
        <v/>
      </c>
      <c r="DL319" s="31" t="str">
        <f t="array" ref="DL319">IFERROR(INDEX(filter2,SMALL(IF(LEN(filter2)&gt;0,ROW(filter2)-ROW(INDEX(filter2,1,1))+1),ROW($DF319)-ROW($DF$7))),"")</f>
        <v/>
      </c>
      <c r="DM319" s="31" t="str">
        <f t="shared" si="144"/>
        <v/>
      </c>
      <c r="DN319" s="31" t="str">
        <f>IFERROR(IF(COUNTIF($DM$8:$DM319,DM319)&gt;1,"",DM319),"")</f>
        <v/>
      </c>
      <c r="DO319" s="31" t="str">
        <f t="array" ref="DO319">IFERROR(INDEX(filter3,SMALL(IF(LEN(filter3)&gt;0,ROW(filter3)-ROW(INDEX(filter3,1,1))+1),ROW($DF319)-ROW($DF$7))),"")</f>
        <v/>
      </c>
      <c r="DP319" s="31" t="str">
        <f t="shared" si="145"/>
        <v/>
      </c>
      <c r="DQ319" s="31" t="str">
        <f>IFERROR(IF(COUNTIF($DP$8:$DP319,DP319)&gt;1,"",DP319),"")</f>
        <v/>
      </c>
      <c r="DR319" s="31" t="str">
        <f t="array" ref="DR319">IFERROR(INDEX(filter4,SMALL(IF(LEN(filter4)&gt;0,ROW(filter4)-ROW(INDEX(filter4,1,1))+1),ROW($DF319)-ROW($DF$7))),"")</f>
        <v/>
      </c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</row>
    <row r="320" spans="3:140" ht="15" customHeight="1" x14ac:dyDescent="0.25">
      <c r="C320" s="31">
        <v>313</v>
      </c>
      <c r="D320" s="31" t="str">
        <f>IFERROR(IF(INDEX(database[],$C320,D$6)=0,"",INDEX(database[],$C320,D$6)),"")</f>
        <v/>
      </c>
      <c r="E320" s="46" t="str">
        <f>IFERROR(IF(INDEX(database[],$C320,E$6)=0,"",INDEX(database[],$C320,E$6)),"")</f>
        <v/>
      </c>
      <c r="F320" s="31" t="str">
        <f>IFERROR(IF(INDEX(database[],$C320,F$6)=0,"",INDEX(database[],$C320,F$6)),"")</f>
        <v/>
      </c>
      <c r="G320" s="31" t="str">
        <f>IFERROR(IF(INDEX(database[],$C320,G$6)=0,"",INDEX(database[],$C320,G$6)),"")</f>
        <v/>
      </c>
      <c r="H320" s="31" t="str">
        <f>IFERROR(IF(INDEX(database[],$C320,H$6)=0,"",INDEX(database[],$C320,H$6)),"")</f>
        <v/>
      </c>
      <c r="I320" s="31" t="str">
        <f>IFERROR(IF(INDEX(database[],$C320,I$6)=0,"",INDEX(database[],$C320,I$6)),"")</f>
        <v/>
      </c>
      <c r="J320" s="31" t="str">
        <f>IFERROR(IF(INDEX(database[],$C320,J$6)=0,"",INDEX(database[],$C320,J$6)),"")</f>
        <v/>
      </c>
      <c r="K320" s="31" t="str">
        <f>IFERROR(IF(INDEX(database[],$C320,K$6)=0,"",INDEX(database[],$C320,K$6)),"")</f>
        <v/>
      </c>
      <c r="L320" s="31" t="str">
        <f>IFERROR(IF(INDEX(database[],$C320,L$6)=0,"",INDEX(database[],$C320,L$6)),"")</f>
        <v/>
      </c>
      <c r="M320" s="31" t="str">
        <f>IFERROR(IF(INDEX(database[],$C320,M$6)=0,"",INDEX(database[],$C320,M$6)),"")</f>
        <v/>
      </c>
      <c r="N320" s="31" t="str">
        <f>IFERROR(IF(INDEX(database[],$C320,N$6)=0,"",INDEX(database[],$C320,N$6)),"")</f>
        <v/>
      </c>
      <c r="O320" s="31" t="str">
        <f>IFERROR(IF(INDEX(database[],$C320,O$6)=0,"",INDEX(database[],$C320,O$6)),"")</f>
        <v/>
      </c>
      <c r="P320" s="31" t="str">
        <f>IFERROR(IF(INDEX(database[],$C320,P$6)=0,"",INDEX(database[],$C320,P$6)),"")</f>
        <v/>
      </c>
      <c r="Q320" s="31" t="str">
        <f>IFERROR(IF(INDEX(database[],$C320,Q$6)=0,"",INDEX(database[],$C320,Q$6)),"")</f>
        <v/>
      </c>
      <c r="R320" s="46" t="str">
        <f>IFERROR(IF(INDEX(database[],$C320,R$6)=0,"",INDEX(database[],$C320,R$6)),"")</f>
        <v/>
      </c>
      <c r="S320" s="31" t="str">
        <f>IFERROR(IF(INDEX(database[],$C320,S$6)=0,"",INDEX(database[],$C320,S$6)),"")</f>
        <v/>
      </c>
      <c r="T320" s="31" t="str">
        <f>IFERROR(IF(INDEX(database[],$C320,T$6)=0,"",INDEX(database[],$C320,T$6)),"")</f>
        <v/>
      </c>
      <c r="U320" s="31" t="str">
        <f>IFERROR(IF(INDEX(database[],$C320,U$6)=0,"",INDEX(database[],$C320,U$6)),"")</f>
        <v/>
      </c>
      <c r="V320" s="31" t="str">
        <f>IFERROR(IF(INDEX(database[],$C320,V$6)=0,"",INDEX(database[],$C320,V$6)),"")</f>
        <v/>
      </c>
      <c r="W320" s="31" t="str">
        <f>IFERROR(IF(INDEX(database[],$C320,W$6)=0,"",INDEX(database[],$C320,W$6)),"")</f>
        <v/>
      </c>
      <c r="X320" s="31" t="str">
        <f>IFERROR(IF(INDEX(database[],$C320,X$6)=0,"",INDEX(database[],$C320,X$6)),"")</f>
        <v/>
      </c>
      <c r="Y320" s="31" t="str">
        <f>IFERROR(IF(INDEX(database[],$C320,Y$6)=0,"",INDEX(database[],$C320,Y$6)),"")</f>
        <v/>
      </c>
      <c r="Z320" s="31" t="str">
        <f>IFERROR(IF(INDEX(database[],$C320,Z$6)=0,"",INDEX(database[],$C320,Z$6)),"")</f>
        <v/>
      </c>
      <c r="AA320" s="31" t="str">
        <f>IFERROR(IF(INDEX(database[],$C320,AA$6)=0,"",INDEX(database[],$C320,AA$6)),"")</f>
        <v/>
      </c>
      <c r="AB320" s="31" t="str">
        <f>IFERROR(IF(INDEX(database[],$C320,AB$6)=0,"",INDEX(database[],$C320,AB$6)),"")</f>
        <v/>
      </c>
      <c r="AC320" s="31" t="str">
        <f>IFERROR(IF(INDEX(database[],$C320,AC$6)=0,"",INDEX(database[],$C320,AC$6)),"")</f>
        <v/>
      </c>
      <c r="AD320" s="31" t="str">
        <f>IFERROR(IF(INDEX(database[],$C320,AD$6)=0,"",INDEX(database[],$C320,AD$6)),"")</f>
        <v/>
      </c>
      <c r="AE320" s="31" t="str">
        <f>IFERROR(IF(INDEX(database[],$C320,AE$6)=0,"",INDEX(database[],$C320,AE$6)),"")</f>
        <v/>
      </c>
      <c r="AF320" s="31" t="str">
        <f>IFERROR(IF(INDEX(database[],$C320,AF$6)=0,"",INDEX(database[],$C320,AF$6)),"")</f>
        <v/>
      </c>
      <c r="AG320" s="31" t="str">
        <f>IFERROR(IF(INDEX(database[],$C320,AG$6)=0,"",INDEX(database[],$C320,AG$6)),"")</f>
        <v/>
      </c>
      <c r="AH320" s="31" t="str">
        <f>IFERROR(IF(INDEX(database[],$C320,AH$6)=0,"",INDEX(database[],$C320,AH$6)),"")</f>
        <v/>
      </c>
      <c r="AI320" s="31" t="str">
        <f>IFERROR(IF(INDEX(database[],$C320,AI$6)=0,"",INDEX(database[],$C320,AI$6)),"")</f>
        <v/>
      </c>
      <c r="AJ320" s="31" t="str">
        <f>IFERROR(IF(INDEX(database[],$C320,AJ$6)=0,"",INDEX(database[],$C320,AJ$6)),"")</f>
        <v/>
      </c>
      <c r="AK320" s="31" t="str">
        <f>IFERROR(IF(INDEX(database[],$C320,AK$6)=0,"",INDEX(database[],$C320,AK$6)),"")</f>
        <v/>
      </c>
      <c r="AL320" s="31" t="str">
        <f>IFERROR(IF(INDEX(database[],$C320,AL$6)=0,"",INDEX(database[],$C320,AL$6)),"")</f>
        <v/>
      </c>
      <c r="AM320" s="31" t="str">
        <f>IFERROR(IF(INDEX(database[],$C320,AM$6)=0,"",INDEX(database[],$C320,AM$6)),"")</f>
        <v/>
      </c>
      <c r="AN320" s="31" t="str">
        <f>IFERROR(IF(INDEX(database[],$C320,AN$6)=0,"",INDEX(database[],$C320,AN$6)),"")</f>
        <v/>
      </c>
      <c r="AO320" s="31" t="str">
        <f>IFERROR(IF(INDEX(database[],$C320,AO$6)=0,"",INDEX(database[],$C320,AO$6)),"")</f>
        <v/>
      </c>
      <c r="AP320" s="31" t="str">
        <f>IFERROR(IF(INDEX(database[],$C320,AP$6)=0,"",INDEX(database[],$C320,AP$6)),"")</f>
        <v/>
      </c>
      <c r="AQ320" s="31" t="str">
        <f>IFERROR(IF(INDEX(database[],$C320,AQ$6)=0,"",INDEX(database[],$C320,AQ$6)),"")</f>
        <v/>
      </c>
      <c r="AR320" s="31" t="str">
        <f>IFERROR(IF(INDEX(database[],$C320,AR$6)=0,"",INDEX(database[],$C320,AR$6)),"")</f>
        <v/>
      </c>
      <c r="AS320" s="31" t="str">
        <f>IFERROR(IF(INDEX(database[],$C320,AS$6)=0,"",INDEX(database[],$C320,AS$6)),"")</f>
        <v/>
      </c>
      <c r="AT320" s="31" t="str">
        <f>IFERROR(IF(INDEX(database[],$C320,AT$6)=0,"",INDEX(database[],$C320,AT$6)),"")</f>
        <v/>
      </c>
      <c r="AU320" s="31" t="str">
        <f>IFERROR(IF(INDEX(database[],$C320,AU$6)=0,"",INDEX(database[],$C320,AU$6)),"")</f>
        <v/>
      </c>
      <c r="AV320" s="31" t="str">
        <f>IFERROR(IF(INDEX(database[],$C320,AV$6)=0,"",INDEX(database[],$C320,AV$6)),"")</f>
        <v/>
      </c>
      <c r="AW320" s="31" t="str">
        <f t="shared" si="146"/>
        <v/>
      </c>
      <c r="AX320" s="49" t="str">
        <f t="shared" si="151"/>
        <v/>
      </c>
      <c r="AY320" s="31" t="str">
        <f t="shared" si="152"/>
        <v/>
      </c>
      <c r="AZ320" s="31" t="str">
        <f t="shared" si="153"/>
        <v/>
      </c>
      <c r="BA320" s="49" t="str">
        <f t="shared" ca="1" si="154"/>
        <v/>
      </c>
      <c r="BB320" s="51" t="str">
        <f t="shared" ca="1" si="155"/>
        <v/>
      </c>
      <c r="BC320" s="50" t="str">
        <f t="shared" si="162"/>
        <v/>
      </c>
      <c r="BD320" s="46" t="str">
        <f t="shared" si="162"/>
        <v/>
      </c>
      <c r="BE320" s="46" t="str">
        <f t="shared" ref="BC320:BI356" si="167">IFERROR(INDEX(MainTable,$C320,BE$6),"")</f>
        <v/>
      </c>
      <c r="BF320" s="46" t="str">
        <f t="shared" si="167"/>
        <v/>
      </c>
      <c r="BG320" s="46" t="str">
        <f t="shared" si="167"/>
        <v/>
      </c>
      <c r="BH320" s="46" t="str">
        <f t="shared" si="167"/>
        <v/>
      </c>
      <c r="BI320" s="46" t="str">
        <f t="shared" si="167"/>
        <v/>
      </c>
      <c r="BJ320" s="31" t="str">
        <f t="shared" si="156"/>
        <v/>
      </c>
      <c r="BK320" s="31" t="str">
        <f t="shared" si="157"/>
        <v/>
      </c>
      <c r="BL320" s="31" t="str">
        <f t="shared" si="158"/>
        <v/>
      </c>
      <c r="BM320" s="31" t="str">
        <f t="shared" si="159"/>
        <v/>
      </c>
      <c r="BN320" s="31" t="str">
        <f t="shared" si="160"/>
        <v/>
      </c>
      <c r="BO320" s="31" t="str">
        <f t="shared" si="161"/>
        <v/>
      </c>
      <c r="BP320" s="48"/>
      <c r="BQ320" s="48"/>
      <c r="BR320" s="48"/>
      <c r="BS320" s="48"/>
      <c r="BT320" s="48"/>
      <c r="BU320" s="31">
        <f>IFERROR(IF(OR(BU$7="",List!$B$8="",List!$B$8="All"),1,IF(List!$B$8=INDEX(IF(BU$5="d",DateTable,MainTable),$C320,BU$6),1,0)),0)</f>
        <v>1</v>
      </c>
      <c r="BV320" s="31">
        <f>IFERROR(IF(OR(BV$7="",List!$B$11="",List!$B$11="All"),1,IF(List!$B$11=INDEX(IF(BV$5="d",DateTable,MainTable),$C320,BV$6),1,0)),0)</f>
        <v>1</v>
      </c>
      <c r="BW320" s="31">
        <f>IFERROR(IF(OR(BW$7="",List!$B$14="",List!$B$14="All"),1,IF(List!$B$14=INDEX(IF(BW$5="d",DateTable,MainTable),$C320,BW$6),1,0)),0)</f>
        <v>1</v>
      </c>
      <c r="BX320" s="31">
        <f>IFERROR(IF(OR(BX$7="",List!$B$17="",List!$B$17="All"),1,IF(List!$B$17=INDEX(IF(BX$5="d",DateTable,MainTable),$C320,BX$6),1,0)),0)</f>
        <v>1</v>
      </c>
      <c r="BY320" s="31">
        <f t="shared" si="163"/>
        <v>1</v>
      </c>
      <c r="CA320" s="31" t="str">
        <f t="shared" si="164"/>
        <v/>
      </c>
      <c r="CB320" s="31" t="str">
        <f t="shared" si="147"/>
        <v/>
      </c>
      <c r="CD320" s="31">
        <f>IFERROR(IF(OR(Dashboard!$C$7="",Dashboard!$C$7="All"),1,IF(Dashboard!$C$7=INDEX(MainTable,$C320,CD$6),1,0)),0)</f>
        <v>1</v>
      </c>
      <c r="CE320" s="31">
        <f>IFERROR(IF(OR(Dashboard!$E$7="",Dashboard!$E$7="All"),1,IF(Dashboard!$E$7=INDEX(MainTable,$C320,CE$6),1,0)),0)</f>
        <v>1</v>
      </c>
      <c r="CF320" s="31">
        <f>IFERROR(IF(OR(Dashboard!$G$7="",Dashboard!$G$7="All"),1,IF(Dashboard!$G$7=INDEX(MainTable,$C320,CF$6),1,0)),0)</f>
        <v>1</v>
      </c>
      <c r="CG320" s="31">
        <f>IFERROR(IF(OR(Dashboard!$I$7="",Dashboard!$I$7="All"),1,IF(Dashboard!$I$7=INDEX(MainTable,$C320,CG$6),1,0)),0)</f>
        <v>1</v>
      </c>
      <c r="CH320" s="31">
        <f t="shared" si="165"/>
        <v>1</v>
      </c>
      <c r="CJ320" s="31">
        <f t="shared" ca="1" si="166"/>
        <v>0</v>
      </c>
      <c r="CK320" s="31">
        <f t="shared" ca="1" si="148"/>
        <v>0</v>
      </c>
      <c r="CL320" s="31">
        <f t="shared" si="149"/>
        <v>0</v>
      </c>
      <c r="CM320" s="31">
        <f t="shared" si="150"/>
        <v>0</v>
      </c>
      <c r="DG320" s="31" t="str">
        <f t="shared" si="142"/>
        <v/>
      </c>
      <c r="DH320" s="31" t="str">
        <f>IFERROR(IF(COUNTIF($DG$8:$DG320,DG320)&gt;1,"",DG320),"")</f>
        <v/>
      </c>
      <c r="DI320" s="31" t="str">
        <f t="array" ref="DI320">IFERROR(INDEX(filter1,SMALL(IF(LEN(filter1)&gt;0,ROW(filter1)-ROW(INDEX(filter1,1,1))+1),ROW($DF320)-ROW($DF$7))),"")</f>
        <v/>
      </c>
      <c r="DJ320" s="31" t="str">
        <f t="shared" si="143"/>
        <v/>
      </c>
      <c r="DK320" s="31" t="str">
        <f>IFERROR(IF(COUNTIF($DJ$8:$DJ320,DJ320)&gt;1,"",DJ320),"")</f>
        <v/>
      </c>
      <c r="DL320" s="31" t="str">
        <f t="array" ref="DL320">IFERROR(INDEX(filter2,SMALL(IF(LEN(filter2)&gt;0,ROW(filter2)-ROW(INDEX(filter2,1,1))+1),ROW($DF320)-ROW($DF$7))),"")</f>
        <v/>
      </c>
      <c r="DM320" s="31" t="str">
        <f t="shared" si="144"/>
        <v/>
      </c>
      <c r="DN320" s="31" t="str">
        <f>IFERROR(IF(COUNTIF($DM$8:$DM320,DM320)&gt;1,"",DM320),"")</f>
        <v/>
      </c>
      <c r="DO320" s="31" t="str">
        <f t="array" ref="DO320">IFERROR(INDEX(filter3,SMALL(IF(LEN(filter3)&gt;0,ROW(filter3)-ROW(INDEX(filter3,1,1))+1),ROW($DF320)-ROW($DF$7))),"")</f>
        <v/>
      </c>
      <c r="DP320" s="31" t="str">
        <f t="shared" si="145"/>
        <v/>
      </c>
      <c r="DQ320" s="31" t="str">
        <f>IFERROR(IF(COUNTIF($DP$8:$DP320,DP320)&gt;1,"",DP320),"")</f>
        <v/>
      </c>
      <c r="DR320" s="31" t="str">
        <f t="array" ref="DR320">IFERROR(INDEX(filter4,SMALL(IF(LEN(filter4)&gt;0,ROW(filter4)-ROW(INDEX(filter4,1,1))+1),ROW($DF320)-ROW($DF$7))),"")</f>
        <v/>
      </c>
      <c r="DY320" s="75"/>
      <c r="DZ320" s="75"/>
      <c r="EA320" s="75"/>
      <c r="EB320" s="75"/>
      <c r="EC320" s="75"/>
      <c r="ED320" s="75"/>
      <c r="EE320" s="75"/>
      <c r="EF320" s="75"/>
      <c r="EG320" s="75"/>
      <c r="EH320" s="75"/>
      <c r="EI320" s="75"/>
      <c r="EJ320" s="75"/>
    </row>
    <row r="321" spans="3:140" ht="15" customHeight="1" x14ac:dyDescent="0.25">
      <c r="C321" s="31">
        <v>314</v>
      </c>
      <c r="D321" s="31" t="str">
        <f>IFERROR(IF(INDEX(database[],$C321,D$6)=0,"",INDEX(database[],$C321,D$6)),"")</f>
        <v/>
      </c>
      <c r="E321" s="46" t="str">
        <f>IFERROR(IF(INDEX(database[],$C321,E$6)=0,"",INDEX(database[],$C321,E$6)),"")</f>
        <v/>
      </c>
      <c r="F321" s="31" t="str">
        <f>IFERROR(IF(INDEX(database[],$C321,F$6)=0,"",INDEX(database[],$C321,F$6)),"")</f>
        <v/>
      </c>
      <c r="G321" s="31" t="str">
        <f>IFERROR(IF(INDEX(database[],$C321,G$6)=0,"",INDEX(database[],$C321,G$6)),"")</f>
        <v/>
      </c>
      <c r="H321" s="31" t="str">
        <f>IFERROR(IF(INDEX(database[],$C321,H$6)=0,"",INDEX(database[],$C321,H$6)),"")</f>
        <v/>
      </c>
      <c r="I321" s="31" t="str">
        <f>IFERROR(IF(INDEX(database[],$C321,I$6)=0,"",INDEX(database[],$C321,I$6)),"")</f>
        <v/>
      </c>
      <c r="J321" s="31" t="str">
        <f>IFERROR(IF(INDEX(database[],$C321,J$6)=0,"",INDEX(database[],$C321,J$6)),"")</f>
        <v/>
      </c>
      <c r="K321" s="31" t="str">
        <f>IFERROR(IF(INDEX(database[],$C321,K$6)=0,"",INDEX(database[],$C321,K$6)),"")</f>
        <v/>
      </c>
      <c r="L321" s="31" t="str">
        <f>IFERROR(IF(INDEX(database[],$C321,L$6)=0,"",INDEX(database[],$C321,L$6)),"")</f>
        <v/>
      </c>
      <c r="M321" s="31" t="str">
        <f>IFERROR(IF(INDEX(database[],$C321,M$6)=0,"",INDEX(database[],$C321,M$6)),"")</f>
        <v/>
      </c>
      <c r="N321" s="31" t="str">
        <f>IFERROR(IF(INDEX(database[],$C321,N$6)=0,"",INDEX(database[],$C321,N$6)),"")</f>
        <v/>
      </c>
      <c r="O321" s="31" t="str">
        <f>IFERROR(IF(INDEX(database[],$C321,O$6)=0,"",INDEX(database[],$C321,O$6)),"")</f>
        <v/>
      </c>
      <c r="P321" s="31" t="str">
        <f>IFERROR(IF(INDEX(database[],$C321,P$6)=0,"",INDEX(database[],$C321,P$6)),"")</f>
        <v/>
      </c>
      <c r="Q321" s="31" t="str">
        <f>IFERROR(IF(INDEX(database[],$C321,Q$6)=0,"",INDEX(database[],$C321,Q$6)),"")</f>
        <v/>
      </c>
      <c r="R321" s="46" t="str">
        <f>IFERROR(IF(INDEX(database[],$C321,R$6)=0,"",INDEX(database[],$C321,R$6)),"")</f>
        <v/>
      </c>
      <c r="S321" s="31" t="str">
        <f>IFERROR(IF(INDEX(database[],$C321,S$6)=0,"",INDEX(database[],$C321,S$6)),"")</f>
        <v/>
      </c>
      <c r="T321" s="31" t="str">
        <f>IFERROR(IF(INDEX(database[],$C321,T$6)=0,"",INDEX(database[],$C321,T$6)),"")</f>
        <v/>
      </c>
      <c r="U321" s="31" t="str">
        <f>IFERROR(IF(INDEX(database[],$C321,U$6)=0,"",INDEX(database[],$C321,U$6)),"")</f>
        <v/>
      </c>
      <c r="V321" s="31" t="str">
        <f>IFERROR(IF(INDEX(database[],$C321,V$6)=0,"",INDEX(database[],$C321,V$6)),"")</f>
        <v/>
      </c>
      <c r="W321" s="31" t="str">
        <f>IFERROR(IF(INDEX(database[],$C321,W$6)=0,"",INDEX(database[],$C321,W$6)),"")</f>
        <v/>
      </c>
      <c r="X321" s="31" t="str">
        <f>IFERROR(IF(INDEX(database[],$C321,X$6)=0,"",INDEX(database[],$C321,X$6)),"")</f>
        <v/>
      </c>
      <c r="Y321" s="31" t="str">
        <f>IFERROR(IF(INDEX(database[],$C321,Y$6)=0,"",INDEX(database[],$C321,Y$6)),"")</f>
        <v/>
      </c>
      <c r="Z321" s="31" t="str">
        <f>IFERROR(IF(INDEX(database[],$C321,Z$6)=0,"",INDEX(database[],$C321,Z$6)),"")</f>
        <v/>
      </c>
      <c r="AA321" s="31" t="str">
        <f>IFERROR(IF(INDEX(database[],$C321,AA$6)=0,"",INDEX(database[],$C321,AA$6)),"")</f>
        <v/>
      </c>
      <c r="AB321" s="31" t="str">
        <f>IFERROR(IF(INDEX(database[],$C321,AB$6)=0,"",INDEX(database[],$C321,AB$6)),"")</f>
        <v/>
      </c>
      <c r="AC321" s="31" t="str">
        <f>IFERROR(IF(INDEX(database[],$C321,AC$6)=0,"",INDEX(database[],$C321,AC$6)),"")</f>
        <v/>
      </c>
      <c r="AD321" s="31" t="str">
        <f>IFERROR(IF(INDEX(database[],$C321,AD$6)=0,"",INDEX(database[],$C321,AD$6)),"")</f>
        <v/>
      </c>
      <c r="AE321" s="31" t="str">
        <f>IFERROR(IF(INDEX(database[],$C321,AE$6)=0,"",INDEX(database[],$C321,AE$6)),"")</f>
        <v/>
      </c>
      <c r="AF321" s="31" t="str">
        <f>IFERROR(IF(INDEX(database[],$C321,AF$6)=0,"",INDEX(database[],$C321,AF$6)),"")</f>
        <v/>
      </c>
      <c r="AG321" s="31" t="str">
        <f>IFERROR(IF(INDEX(database[],$C321,AG$6)=0,"",INDEX(database[],$C321,AG$6)),"")</f>
        <v/>
      </c>
      <c r="AH321" s="31" t="str">
        <f>IFERROR(IF(INDEX(database[],$C321,AH$6)=0,"",INDEX(database[],$C321,AH$6)),"")</f>
        <v/>
      </c>
      <c r="AI321" s="31" t="str">
        <f>IFERROR(IF(INDEX(database[],$C321,AI$6)=0,"",INDEX(database[],$C321,AI$6)),"")</f>
        <v/>
      </c>
      <c r="AJ321" s="31" t="str">
        <f>IFERROR(IF(INDEX(database[],$C321,AJ$6)=0,"",INDEX(database[],$C321,AJ$6)),"")</f>
        <v/>
      </c>
      <c r="AK321" s="31" t="str">
        <f>IFERROR(IF(INDEX(database[],$C321,AK$6)=0,"",INDEX(database[],$C321,AK$6)),"")</f>
        <v/>
      </c>
      <c r="AL321" s="31" t="str">
        <f>IFERROR(IF(INDEX(database[],$C321,AL$6)=0,"",INDEX(database[],$C321,AL$6)),"")</f>
        <v/>
      </c>
      <c r="AM321" s="31" t="str">
        <f>IFERROR(IF(INDEX(database[],$C321,AM$6)=0,"",INDEX(database[],$C321,AM$6)),"")</f>
        <v/>
      </c>
      <c r="AN321" s="31" t="str">
        <f>IFERROR(IF(INDEX(database[],$C321,AN$6)=0,"",INDEX(database[],$C321,AN$6)),"")</f>
        <v/>
      </c>
      <c r="AO321" s="31" t="str">
        <f>IFERROR(IF(INDEX(database[],$C321,AO$6)=0,"",INDEX(database[],$C321,AO$6)),"")</f>
        <v/>
      </c>
      <c r="AP321" s="31" t="str">
        <f>IFERROR(IF(INDEX(database[],$C321,AP$6)=0,"",INDEX(database[],$C321,AP$6)),"")</f>
        <v/>
      </c>
      <c r="AQ321" s="31" t="str">
        <f>IFERROR(IF(INDEX(database[],$C321,AQ$6)=0,"",INDEX(database[],$C321,AQ$6)),"")</f>
        <v/>
      </c>
      <c r="AR321" s="31" t="str">
        <f>IFERROR(IF(INDEX(database[],$C321,AR$6)=0,"",INDEX(database[],$C321,AR$6)),"")</f>
        <v/>
      </c>
      <c r="AS321" s="31" t="str">
        <f>IFERROR(IF(INDEX(database[],$C321,AS$6)=0,"",INDEX(database[],$C321,AS$6)),"")</f>
        <v/>
      </c>
      <c r="AT321" s="31" t="str">
        <f>IFERROR(IF(INDEX(database[],$C321,AT$6)=0,"",INDEX(database[],$C321,AT$6)),"")</f>
        <v/>
      </c>
      <c r="AU321" s="31" t="str">
        <f>IFERROR(IF(INDEX(database[],$C321,AU$6)=0,"",INDEX(database[],$C321,AU$6)),"")</f>
        <v/>
      </c>
      <c r="AV321" s="31" t="str">
        <f>IFERROR(IF(INDEX(database[],$C321,AV$6)=0,"",INDEX(database[],$C321,AV$6)),"")</f>
        <v/>
      </c>
      <c r="AW321" s="31" t="str">
        <f t="shared" si="146"/>
        <v/>
      </c>
      <c r="AX321" s="49" t="str">
        <f t="shared" si="151"/>
        <v/>
      </c>
      <c r="AY321" s="31" t="str">
        <f t="shared" si="152"/>
        <v/>
      </c>
      <c r="AZ321" s="31" t="str">
        <f t="shared" si="153"/>
        <v/>
      </c>
      <c r="BA321" s="49" t="str">
        <f t="shared" ca="1" si="154"/>
        <v/>
      </c>
      <c r="BB321" s="51" t="str">
        <f t="shared" ca="1" si="155"/>
        <v/>
      </c>
      <c r="BC321" s="50" t="str">
        <f t="shared" si="167"/>
        <v/>
      </c>
      <c r="BD321" s="46" t="str">
        <f t="shared" si="167"/>
        <v/>
      </c>
      <c r="BE321" s="46" t="str">
        <f t="shared" si="167"/>
        <v/>
      </c>
      <c r="BF321" s="46" t="str">
        <f t="shared" si="167"/>
        <v/>
      </c>
      <c r="BG321" s="46" t="str">
        <f t="shared" si="167"/>
        <v/>
      </c>
      <c r="BH321" s="46" t="str">
        <f t="shared" si="167"/>
        <v/>
      </c>
      <c r="BI321" s="46" t="str">
        <f t="shared" si="167"/>
        <v/>
      </c>
      <c r="BJ321" s="31" t="str">
        <f t="shared" si="156"/>
        <v/>
      </c>
      <c r="BK321" s="31" t="str">
        <f t="shared" si="157"/>
        <v/>
      </c>
      <c r="BL321" s="31" t="str">
        <f t="shared" si="158"/>
        <v/>
      </c>
      <c r="BM321" s="31" t="str">
        <f t="shared" si="159"/>
        <v/>
      </c>
      <c r="BN321" s="31" t="str">
        <f t="shared" si="160"/>
        <v/>
      </c>
      <c r="BO321" s="31" t="str">
        <f t="shared" si="161"/>
        <v/>
      </c>
      <c r="BP321" s="48"/>
      <c r="BQ321" s="48"/>
      <c r="BR321" s="48"/>
      <c r="BS321" s="48"/>
      <c r="BT321" s="48"/>
      <c r="BU321" s="31">
        <f>IFERROR(IF(OR(BU$7="",List!$B$8="",List!$B$8="All"),1,IF(List!$B$8=INDEX(IF(BU$5="d",DateTable,MainTable),$C321,BU$6),1,0)),0)</f>
        <v>1</v>
      </c>
      <c r="BV321" s="31">
        <f>IFERROR(IF(OR(BV$7="",List!$B$11="",List!$B$11="All"),1,IF(List!$B$11=INDEX(IF(BV$5="d",DateTable,MainTable),$C321,BV$6),1,0)),0)</f>
        <v>1</v>
      </c>
      <c r="BW321" s="31">
        <f>IFERROR(IF(OR(BW$7="",List!$B$14="",List!$B$14="All"),1,IF(List!$B$14=INDEX(IF(BW$5="d",DateTable,MainTable),$C321,BW$6),1,0)),0)</f>
        <v>1</v>
      </c>
      <c r="BX321" s="31">
        <f>IFERROR(IF(OR(BX$7="",List!$B$17="",List!$B$17="All"),1,IF(List!$B$17=INDEX(IF(BX$5="d",DateTable,MainTable),$C321,BX$6),1,0)),0)</f>
        <v>1</v>
      </c>
      <c r="BY321" s="31">
        <f t="shared" si="163"/>
        <v>1</v>
      </c>
      <c r="CA321" s="31" t="str">
        <f t="shared" si="164"/>
        <v/>
      </c>
      <c r="CB321" s="31" t="str">
        <f t="shared" si="147"/>
        <v/>
      </c>
      <c r="CD321" s="31">
        <f>IFERROR(IF(OR(Dashboard!$C$7="",Dashboard!$C$7="All"),1,IF(Dashboard!$C$7=INDEX(MainTable,$C321,CD$6),1,0)),0)</f>
        <v>1</v>
      </c>
      <c r="CE321" s="31">
        <f>IFERROR(IF(OR(Dashboard!$E$7="",Dashboard!$E$7="All"),1,IF(Dashboard!$E$7=INDEX(MainTable,$C321,CE$6),1,0)),0)</f>
        <v>1</v>
      </c>
      <c r="CF321" s="31">
        <f>IFERROR(IF(OR(Dashboard!$G$7="",Dashboard!$G$7="All"),1,IF(Dashboard!$G$7=INDEX(MainTable,$C321,CF$6),1,0)),0)</f>
        <v>1</v>
      </c>
      <c r="CG321" s="31">
        <f>IFERROR(IF(OR(Dashboard!$I$7="",Dashboard!$I$7="All"),1,IF(Dashboard!$I$7=INDEX(MainTable,$C321,CG$6),1,0)),0)</f>
        <v>1</v>
      </c>
      <c r="CH321" s="31">
        <f t="shared" si="165"/>
        <v>1</v>
      </c>
      <c r="CJ321" s="31">
        <f t="shared" ca="1" si="166"/>
        <v>0</v>
      </c>
      <c r="CK321" s="31">
        <f t="shared" ca="1" si="148"/>
        <v>0</v>
      </c>
      <c r="CL321" s="31">
        <f t="shared" si="149"/>
        <v>0</v>
      </c>
      <c r="CM321" s="31">
        <f t="shared" si="150"/>
        <v>0</v>
      </c>
      <c r="DG321" s="31" t="str">
        <f t="shared" si="142"/>
        <v/>
      </c>
      <c r="DH321" s="31" t="str">
        <f>IFERROR(IF(COUNTIF($DG$8:$DG321,DG321)&gt;1,"",DG321),"")</f>
        <v/>
      </c>
      <c r="DI321" s="31" t="str">
        <f t="array" ref="DI321">IFERROR(INDEX(filter1,SMALL(IF(LEN(filter1)&gt;0,ROW(filter1)-ROW(INDEX(filter1,1,1))+1),ROW($DF321)-ROW($DF$7))),"")</f>
        <v/>
      </c>
      <c r="DJ321" s="31" t="str">
        <f t="shared" si="143"/>
        <v/>
      </c>
      <c r="DK321" s="31" t="str">
        <f>IFERROR(IF(COUNTIF($DJ$8:$DJ321,DJ321)&gt;1,"",DJ321),"")</f>
        <v/>
      </c>
      <c r="DL321" s="31" t="str">
        <f t="array" ref="DL321">IFERROR(INDEX(filter2,SMALL(IF(LEN(filter2)&gt;0,ROW(filter2)-ROW(INDEX(filter2,1,1))+1),ROW($DF321)-ROW($DF$7))),"")</f>
        <v/>
      </c>
      <c r="DM321" s="31" t="str">
        <f t="shared" si="144"/>
        <v/>
      </c>
      <c r="DN321" s="31" t="str">
        <f>IFERROR(IF(COUNTIF($DM$8:$DM321,DM321)&gt;1,"",DM321),"")</f>
        <v/>
      </c>
      <c r="DO321" s="31" t="str">
        <f t="array" ref="DO321">IFERROR(INDEX(filter3,SMALL(IF(LEN(filter3)&gt;0,ROW(filter3)-ROW(INDEX(filter3,1,1))+1),ROW($DF321)-ROW($DF$7))),"")</f>
        <v/>
      </c>
      <c r="DP321" s="31" t="str">
        <f t="shared" si="145"/>
        <v/>
      </c>
      <c r="DQ321" s="31" t="str">
        <f>IFERROR(IF(COUNTIF($DP$8:$DP321,DP321)&gt;1,"",DP321),"")</f>
        <v/>
      </c>
      <c r="DR321" s="31" t="str">
        <f t="array" ref="DR321">IFERROR(INDEX(filter4,SMALL(IF(LEN(filter4)&gt;0,ROW(filter4)-ROW(INDEX(filter4,1,1))+1),ROW($DF321)-ROW($DF$7))),"")</f>
        <v/>
      </c>
      <c r="DY321" s="75"/>
      <c r="DZ321" s="75"/>
      <c r="EA321" s="75"/>
      <c r="EB321" s="75"/>
      <c r="EC321" s="75"/>
      <c r="ED321" s="75"/>
      <c r="EE321" s="75"/>
      <c r="EF321" s="75"/>
      <c r="EG321" s="75"/>
      <c r="EH321" s="75"/>
      <c r="EI321" s="75"/>
      <c r="EJ321" s="75"/>
    </row>
    <row r="322" spans="3:140" ht="15" customHeight="1" x14ac:dyDescent="0.25">
      <c r="C322" s="31">
        <v>315</v>
      </c>
      <c r="D322" s="31" t="str">
        <f>IFERROR(IF(INDEX(database[],$C322,D$6)=0,"",INDEX(database[],$C322,D$6)),"")</f>
        <v/>
      </c>
      <c r="E322" s="46" t="str">
        <f>IFERROR(IF(INDEX(database[],$C322,E$6)=0,"",INDEX(database[],$C322,E$6)),"")</f>
        <v/>
      </c>
      <c r="F322" s="31" t="str">
        <f>IFERROR(IF(INDEX(database[],$C322,F$6)=0,"",INDEX(database[],$C322,F$6)),"")</f>
        <v/>
      </c>
      <c r="G322" s="31" t="str">
        <f>IFERROR(IF(INDEX(database[],$C322,G$6)=0,"",INDEX(database[],$C322,G$6)),"")</f>
        <v/>
      </c>
      <c r="H322" s="31" t="str">
        <f>IFERROR(IF(INDEX(database[],$C322,H$6)=0,"",INDEX(database[],$C322,H$6)),"")</f>
        <v/>
      </c>
      <c r="I322" s="31" t="str">
        <f>IFERROR(IF(INDEX(database[],$C322,I$6)=0,"",INDEX(database[],$C322,I$6)),"")</f>
        <v/>
      </c>
      <c r="J322" s="31" t="str">
        <f>IFERROR(IF(INDEX(database[],$C322,J$6)=0,"",INDEX(database[],$C322,J$6)),"")</f>
        <v/>
      </c>
      <c r="K322" s="31" t="str">
        <f>IFERROR(IF(INDEX(database[],$C322,K$6)=0,"",INDEX(database[],$C322,K$6)),"")</f>
        <v/>
      </c>
      <c r="L322" s="31" t="str">
        <f>IFERROR(IF(INDEX(database[],$C322,L$6)=0,"",INDEX(database[],$C322,L$6)),"")</f>
        <v/>
      </c>
      <c r="M322" s="31" t="str">
        <f>IFERROR(IF(INDEX(database[],$C322,M$6)=0,"",INDEX(database[],$C322,M$6)),"")</f>
        <v/>
      </c>
      <c r="N322" s="31" t="str">
        <f>IFERROR(IF(INDEX(database[],$C322,N$6)=0,"",INDEX(database[],$C322,N$6)),"")</f>
        <v/>
      </c>
      <c r="O322" s="31" t="str">
        <f>IFERROR(IF(INDEX(database[],$C322,O$6)=0,"",INDEX(database[],$C322,O$6)),"")</f>
        <v/>
      </c>
      <c r="P322" s="31" t="str">
        <f>IFERROR(IF(INDEX(database[],$C322,P$6)=0,"",INDEX(database[],$C322,P$6)),"")</f>
        <v/>
      </c>
      <c r="Q322" s="31" t="str">
        <f>IFERROR(IF(INDEX(database[],$C322,Q$6)=0,"",INDEX(database[],$C322,Q$6)),"")</f>
        <v/>
      </c>
      <c r="R322" s="46" t="str">
        <f>IFERROR(IF(INDEX(database[],$C322,R$6)=0,"",INDEX(database[],$C322,R$6)),"")</f>
        <v/>
      </c>
      <c r="S322" s="31" t="str">
        <f>IFERROR(IF(INDEX(database[],$C322,S$6)=0,"",INDEX(database[],$C322,S$6)),"")</f>
        <v/>
      </c>
      <c r="T322" s="31" t="str">
        <f>IFERROR(IF(INDEX(database[],$C322,T$6)=0,"",INDEX(database[],$C322,T$6)),"")</f>
        <v/>
      </c>
      <c r="U322" s="31" t="str">
        <f>IFERROR(IF(INDEX(database[],$C322,U$6)=0,"",INDEX(database[],$C322,U$6)),"")</f>
        <v/>
      </c>
      <c r="V322" s="31" t="str">
        <f>IFERROR(IF(INDEX(database[],$C322,V$6)=0,"",INDEX(database[],$C322,V$6)),"")</f>
        <v/>
      </c>
      <c r="W322" s="31" t="str">
        <f>IFERROR(IF(INDEX(database[],$C322,W$6)=0,"",INDEX(database[],$C322,W$6)),"")</f>
        <v/>
      </c>
      <c r="X322" s="31" t="str">
        <f>IFERROR(IF(INDEX(database[],$C322,X$6)=0,"",INDEX(database[],$C322,X$6)),"")</f>
        <v/>
      </c>
      <c r="Y322" s="31" t="str">
        <f>IFERROR(IF(INDEX(database[],$C322,Y$6)=0,"",INDEX(database[],$C322,Y$6)),"")</f>
        <v/>
      </c>
      <c r="Z322" s="31" t="str">
        <f>IFERROR(IF(INDEX(database[],$C322,Z$6)=0,"",INDEX(database[],$C322,Z$6)),"")</f>
        <v/>
      </c>
      <c r="AA322" s="31" t="str">
        <f>IFERROR(IF(INDEX(database[],$C322,AA$6)=0,"",INDEX(database[],$C322,AA$6)),"")</f>
        <v/>
      </c>
      <c r="AB322" s="31" t="str">
        <f>IFERROR(IF(INDEX(database[],$C322,AB$6)=0,"",INDEX(database[],$C322,AB$6)),"")</f>
        <v/>
      </c>
      <c r="AC322" s="31" t="str">
        <f>IFERROR(IF(INDEX(database[],$C322,AC$6)=0,"",INDEX(database[],$C322,AC$6)),"")</f>
        <v/>
      </c>
      <c r="AD322" s="31" t="str">
        <f>IFERROR(IF(INDEX(database[],$C322,AD$6)=0,"",INDEX(database[],$C322,AD$6)),"")</f>
        <v/>
      </c>
      <c r="AE322" s="31" t="str">
        <f>IFERROR(IF(INDEX(database[],$C322,AE$6)=0,"",INDEX(database[],$C322,AE$6)),"")</f>
        <v/>
      </c>
      <c r="AF322" s="31" t="str">
        <f>IFERROR(IF(INDEX(database[],$C322,AF$6)=0,"",INDEX(database[],$C322,AF$6)),"")</f>
        <v/>
      </c>
      <c r="AG322" s="31" t="str">
        <f>IFERROR(IF(INDEX(database[],$C322,AG$6)=0,"",INDEX(database[],$C322,AG$6)),"")</f>
        <v/>
      </c>
      <c r="AH322" s="31" t="str">
        <f>IFERROR(IF(INDEX(database[],$C322,AH$6)=0,"",INDEX(database[],$C322,AH$6)),"")</f>
        <v/>
      </c>
      <c r="AI322" s="31" t="str">
        <f>IFERROR(IF(INDEX(database[],$C322,AI$6)=0,"",INDEX(database[],$C322,AI$6)),"")</f>
        <v/>
      </c>
      <c r="AJ322" s="31" t="str">
        <f>IFERROR(IF(INDEX(database[],$C322,AJ$6)=0,"",INDEX(database[],$C322,AJ$6)),"")</f>
        <v/>
      </c>
      <c r="AK322" s="31" t="str">
        <f>IFERROR(IF(INDEX(database[],$C322,AK$6)=0,"",INDEX(database[],$C322,AK$6)),"")</f>
        <v/>
      </c>
      <c r="AL322" s="31" t="str">
        <f>IFERROR(IF(INDEX(database[],$C322,AL$6)=0,"",INDEX(database[],$C322,AL$6)),"")</f>
        <v/>
      </c>
      <c r="AM322" s="31" t="str">
        <f>IFERROR(IF(INDEX(database[],$C322,AM$6)=0,"",INDEX(database[],$C322,AM$6)),"")</f>
        <v/>
      </c>
      <c r="AN322" s="31" t="str">
        <f>IFERROR(IF(INDEX(database[],$C322,AN$6)=0,"",INDEX(database[],$C322,AN$6)),"")</f>
        <v/>
      </c>
      <c r="AO322" s="31" t="str">
        <f>IFERROR(IF(INDEX(database[],$C322,AO$6)=0,"",INDEX(database[],$C322,AO$6)),"")</f>
        <v/>
      </c>
      <c r="AP322" s="31" t="str">
        <f>IFERROR(IF(INDEX(database[],$C322,AP$6)=0,"",INDEX(database[],$C322,AP$6)),"")</f>
        <v/>
      </c>
      <c r="AQ322" s="31" t="str">
        <f>IFERROR(IF(INDEX(database[],$C322,AQ$6)=0,"",INDEX(database[],$C322,AQ$6)),"")</f>
        <v/>
      </c>
      <c r="AR322" s="31" t="str">
        <f>IFERROR(IF(INDEX(database[],$C322,AR$6)=0,"",INDEX(database[],$C322,AR$6)),"")</f>
        <v/>
      </c>
      <c r="AS322" s="31" t="str">
        <f>IFERROR(IF(INDEX(database[],$C322,AS$6)=0,"",INDEX(database[],$C322,AS$6)),"")</f>
        <v/>
      </c>
      <c r="AT322" s="31" t="str">
        <f>IFERROR(IF(INDEX(database[],$C322,AT$6)=0,"",INDEX(database[],$C322,AT$6)),"")</f>
        <v/>
      </c>
      <c r="AU322" s="31" t="str">
        <f>IFERROR(IF(INDEX(database[],$C322,AU$6)=0,"",INDEX(database[],$C322,AU$6)),"")</f>
        <v/>
      </c>
      <c r="AV322" s="31" t="str">
        <f>IFERROR(IF(INDEX(database[],$C322,AV$6)=0,"",INDEX(database[],$C322,AV$6)),"")</f>
        <v/>
      </c>
      <c r="AW322" s="31" t="str">
        <f t="shared" si="146"/>
        <v/>
      </c>
      <c r="AX322" s="49" t="str">
        <f t="shared" si="151"/>
        <v/>
      </c>
      <c r="AY322" s="31" t="str">
        <f t="shared" si="152"/>
        <v/>
      </c>
      <c r="AZ322" s="31" t="str">
        <f t="shared" si="153"/>
        <v/>
      </c>
      <c r="BA322" s="49" t="str">
        <f t="shared" ca="1" si="154"/>
        <v/>
      </c>
      <c r="BB322" s="51" t="str">
        <f t="shared" ca="1" si="155"/>
        <v/>
      </c>
      <c r="BC322" s="50" t="str">
        <f t="shared" si="167"/>
        <v/>
      </c>
      <c r="BD322" s="46" t="str">
        <f t="shared" si="167"/>
        <v/>
      </c>
      <c r="BE322" s="46" t="str">
        <f t="shared" si="167"/>
        <v/>
      </c>
      <c r="BF322" s="46" t="str">
        <f t="shared" si="167"/>
        <v/>
      </c>
      <c r="BG322" s="46" t="str">
        <f t="shared" si="167"/>
        <v/>
      </c>
      <c r="BH322" s="46" t="str">
        <f t="shared" si="167"/>
        <v/>
      </c>
      <c r="BI322" s="46" t="str">
        <f t="shared" si="167"/>
        <v/>
      </c>
      <c r="BJ322" s="31" t="str">
        <f t="shared" si="156"/>
        <v/>
      </c>
      <c r="BK322" s="31" t="str">
        <f t="shared" si="157"/>
        <v/>
      </c>
      <c r="BL322" s="31" t="str">
        <f t="shared" si="158"/>
        <v/>
      </c>
      <c r="BM322" s="31" t="str">
        <f t="shared" si="159"/>
        <v/>
      </c>
      <c r="BN322" s="31" t="str">
        <f t="shared" si="160"/>
        <v/>
      </c>
      <c r="BO322" s="31" t="str">
        <f t="shared" si="161"/>
        <v/>
      </c>
      <c r="BP322" s="48"/>
      <c r="BQ322" s="48"/>
      <c r="BR322" s="48"/>
      <c r="BS322" s="48"/>
      <c r="BT322" s="48"/>
      <c r="BU322" s="31">
        <f>IFERROR(IF(OR(BU$7="",List!$B$8="",List!$B$8="All"),1,IF(List!$B$8=INDEX(IF(BU$5="d",DateTable,MainTable),$C322,BU$6),1,0)),0)</f>
        <v>1</v>
      </c>
      <c r="BV322" s="31">
        <f>IFERROR(IF(OR(BV$7="",List!$B$11="",List!$B$11="All"),1,IF(List!$B$11=INDEX(IF(BV$5="d",DateTable,MainTable),$C322,BV$6),1,0)),0)</f>
        <v>1</v>
      </c>
      <c r="BW322" s="31">
        <f>IFERROR(IF(OR(BW$7="",List!$B$14="",List!$B$14="All"),1,IF(List!$B$14=INDEX(IF(BW$5="d",DateTable,MainTable),$C322,BW$6),1,0)),0)</f>
        <v>1</v>
      </c>
      <c r="BX322" s="31">
        <f>IFERROR(IF(OR(BX$7="",List!$B$17="",List!$B$17="All"),1,IF(List!$B$17=INDEX(IF(BX$5="d",DateTable,MainTable),$C322,BX$6),1,0)),0)</f>
        <v>1</v>
      </c>
      <c r="BY322" s="31">
        <f t="shared" si="163"/>
        <v>1</v>
      </c>
      <c r="CA322" s="31" t="str">
        <f t="shared" si="164"/>
        <v/>
      </c>
      <c r="CB322" s="31" t="str">
        <f t="shared" si="147"/>
        <v/>
      </c>
      <c r="CD322" s="31">
        <f>IFERROR(IF(OR(Dashboard!$C$7="",Dashboard!$C$7="All"),1,IF(Dashboard!$C$7=INDEX(MainTable,$C322,CD$6),1,0)),0)</f>
        <v>1</v>
      </c>
      <c r="CE322" s="31">
        <f>IFERROR(IF(OR(Dashboard!$E$7="",Dashboard!$E$7="All"),1,IF(Dashboard!$E$7=INDEX(MainTable,$C322,CE$6),1,0)),0)</f>
        <v>1</v>
      </c>
      <c r="CF322" s="31">
        <f>IFERROR(IF(OR(Dashboard!$G$7="",Dashboard!$G$7="All"),1,IF(Dashboard!$G$7=INDEX(MainTable,$C322,CF$6),1,0)),0)</f>
        <v>1</v>
      </c>
      <c r="CG322" s="31">
        <f>IFERROR(IF(OR(Dashboard!$I$7="",Dashboard!$I$7="All"),1,IF(Dashboard!$I$7=INDEX(MainTable,$C322,CG$6),1,0)),0)</f>
        <v>1</v>
      </c>
      <c r="CH322" s="31">
        <f t="shared" si="165"/>
        <v>1</v>
      </c>
      <c r="CJ322" s="31">
        <f t="shared" ca="1" si="166"/>
        <v>0</v>
      </c>
      <c r="CK322" s="31">
        <f t="shared" ca="1" si="148"/>
        <v>0</v>
      </c>
      <c r="CL322" s="31">
        <f t="shared" si="149"/>
        <v>0</v>
      </c>
      <c r="CM322" s="31">
        <f t="shared" si="150"/>
        <v>0</v>
      </c>
      <c r="DG322" s="31" t="str">
        <f t="shared" si="142"/>
        <v/>
      </c>
      <c r="DH322" s="31" t="str">
        <f>IFERROR(IF(COUNTIF($DG$8:$DG322,DG322)&gt;1,"",DG322),"")</f>
        <v/>
      </c>
      <c r="DI322" s="31" t="str">
        <f t="array" ref="DI322">IFERROR(INDEX(filter1,SMALL(IF(LEN(filter1)&gt;0,ROW(filter1)-ROW(INDEX(filter1,1,1))+1),ROW($DF322)-ROW($DF$7))),"")</f>
        <v/>
      </c>
      <c r="DJ322" s="31" t="str">
        <f t="shared" si="143"/>
        <v/>
      </c>
      <c r="DK322" s="31" t="str">
        <f>IFERROR(IF(COUNTIF($DJ$8:$DJ322,DJ322)&gt;1,"",DJ322),"")</f>
        <v/>
      </c>
      <c r="DL322" s="31" t="str">
        <f t="array" ref="DL322">IFERROR(INDEX(filter2,SMALL(IF(LEN(filter2)&gt;0,ROW(filter2)-ROW(INDEX(filter2,1,1))+1),ROW($DF322)-ROW($DF$7))),"")</f>
        <v/>
      </c>
      <c r="DM322" s="31" t="str">
        <f t="shared" si="144"/>
        <v/>
      </c>
      <c r="DN322" s="31" t="str">
        <f>IFERROR(IF(COUNTIF($DM$8:$DM322,DM322)&gt;1,"",DM322),"")</f>
        <v/>
      </c>
      <c r="DO322" s="31" t="str">
        <f t="array" ref="DO322">IFERROR(INDEX(filter3,SMALL(IF(LEN(filter3)&gt;0,ROW(filter3)-ROW(INDEX(filter3,1,1))+1),ROW($DF322)-ROW($DF$7))),"")</f>
        <v/>
      </c>
      <c r="DP322" s="31" t="str">
        <f t="shared" si="145"/>
        <v/>
      </c>
      <c r="DQ322" s="31" t="str">
        <f>IFERROR(IF(COUNTIF($DP$8:$DP322,DP322)&gt;1,"",DP322),"")</f>
        <v/>
      </c>
      <c r="DR322" s="31" t="str">
        <f t="array" ref="DR322">IFERROR(INDEX(filter4,SMALL(IF(LEN(filter4)&gt;0,ROW(filter4)-ROW(INDEX(filter4,1,1))+1),ROW($DF322)-ROW($DF$7))),"")</f>
        <v/>
      </c>
      <c r="DY322" s="75"/>
      <c r="DZ322" s="75"/>
      <c r="EA322" s="75"/>
      <c r="EB322" s="75"/>
      <c r="EC322" s="75"/>
      <c r="ED322" s="75"/>
      <c r="EE322" s="75"/>
      <c r="EF322" s="75"/>
      <c r="EG322" s="75"/>
      <c r="EH322" s="75"/>
      <c r="EI322" s="75"/>
      <c r="EJ322" s="75"/>
    </row>
    <row r="323" spans="3:140" ht="15" customHeight="1" x14ac:dyDescent="0.25">
      <c r="C323" s="31">
        <v>316</v>
      </c>
      <c r="D323" s="31" t="str">
        <f>IFERROR(IF(INDEX(database[],$C323,D$6)=0,"",INDEX(database[],$C323,D$6)),"")</f>
        <v/>
      </c>
      <c r="E323" s="46" t="str">
        <f>IFERROR(IF(INDEX(database[],$C323,E$6)=0,"",INDEX(database[],$C323,E$6)),"")</f>
        <v/>
      </c>
      <c r="F323" s="31" t="str">
        <f>IFERROR(IF(INDEX(database[],$C323,F$6)=0,"",INDEX(database[],$C323,F$6)),"")</f>
        <v/>
      </c>
      <c r="G323" s="31" t="str">
        <f>IFERROR(IF(INDEX(database[],$C323,G$6)=0,"",INDEX(database[],$C323,G$6)),"")</f>
        <v/>
      </c>
      <c r="H323" s="31" t="str">
        <f>IFERROR(IF(INDEX(database[],$C323,H$6)=0,"",INDEX(database[],$C323,H$6)),"")</f>
        <v/>
      </c>
      <c r="I323" s="31" t="str">
        <f>IFERROR(IF(INDEX(database[],$C323,I$6)=0,"",INDEX(database[],$C323,I$6)),"")</f>
        <v/>
      </c>
      <c r="J323" s="31" t="str">
        <f>IFERROR(IF(INDEX(database[],$C323,J$6)=0,"",INDEX(database[],$C323,J$6)),"")</f>
        <v/>
      </c>
      <c r="K323" s="31" t="str">
        <f>IFERROR(IF(INDEX(database[],$C323,K$6)=0,"",INDEX(database[],$C323,K$6)),"")</f>
        <v/>
      </c>
      <c r="L323" s="31" t="str">
        <f>IFERROR(IF(INDEX(database[],$C323,L$6)=0,"",INDEX(database[],$C323,L$6)),"")</f>
        <v/>
      </c>
      <c r="M323" s="31" t="str">
        <f>IFERROR(IF(INDEX(database[],$C323,M$6)=0,"",INDEX(database[],$C323,M$6)),"")</f>
        <v/>
      </c>
      <c r="N323" s="31" t="str">
        <f>IFERROR(IF(INDEX(database[],$C323,N$6)=0,"",INDEX(database[],$C323,N$6)),"")</f>
        <v/>
      </c>
      <c r="O323" s="31" t="str">
        <f>IFERROR(IF(INDEX(database[],$C323,O$6)=0,"",INDEX(database[],$C323,O$6)),"")</f>
        <v/>
      </c>
      <c r="P323" s="31" t="str">
        <f>IFERROR(IF(INDEX(database[],$C323,P$6)=0,"",INDEX(database[],$C323,P$6)),"")</f>
        <v/>
      </c>
      <c r="Q323" s="31" t="str">
        <f>IFERROR(IF(INDEX(database[],$C323,Q$6)=0,"",INDEX(database[],$C323,Q$6)),"")</f>
        <v/>
      </c>
      <c r="R323" s="46" t="str">
        <f>IFERROR(IF(INDEX(database[],$C323,R$6)=0,"",INDEX(database[],$C323,R$6)),"")</f>
        <v/>
      </c>
      <c r="S323" s="31" t="str">
        <f>IFERROR(IF(INDEX(database[],$C323,S$6)=0,"",INDEX(database[],$C323,S$6)),"")</f>
        <v/>
      </c>
      <c r="T323" s="31" t="str">
        <f>IFERROR(IF(INDEX(database[],$C323,T$6)=0,"",INDEX(database[],$C323,T$6)),"")</f>
        <v/>
      </c>
      <c r="U323" s="31" t="str">
        <f>IFERROR(IF(INDEX(database[],$C323,U$6)=0,"",INDEX(database[],$C323,U$6)),"")</f>
        <v/>
      </c>
      <c r="V323" s="31" t="str">
        <f>IFERROR(IF(INDEX(database[],$C323,V$6)=0,"",INDEX(database[],$C323,V$6)),"")</f>
        <v/>
      </c>
      <c r="W323" s="31" t="str">
        <f>IFERROR(IF(INDEX(database[],$C323,W$6)=0,"",INDEX(database[],$C323,W$6)),"")</f>
        <v/>
      </c>
      <c r="X323" s="31" t="str">
        <f>IFERROR(IF(INDEX(database[],$C323,X$6)=0,"",INDEX(database[],$C323,X$6)),"")</f>
        <v/>
      </c>
      <c r="Y323" s="31" t="str">
        <f>IFERROR(IF(INDEX(database[],$C323,Y$6)=0,"",INDEX(database[],$C323,Y$6)),"")</f>
        <v/>
      </c>
      <c r="Z323" s="31" t="str">
        <f>IFERROR(IF(INDEX(database[],$C323,Z$6)=0,"",INDEX(database[],$C323,Z$6)),"")</f>
        <v/>
      </c>
      <c r="AA323" s="31" t="str">
        <f>IFERROR(IF(INDEX(database[],$C323,AA$6)=0,"",INDEX(database[],$C323,AA$6)),"")</f>
        <v/>
      </c>
      <c r="AB323" s="31" t="str">
        <f>IFERROR(IF(INDEX(database[],$C323,AB$6)=0,"",INDEX(database[],$C323,AB$6)),"")</f>
        <v/>
      </c>
      <c r="AC323" s="31" t="str">
        <f>IFERROR(IF(INDEX(database[],$C323,AC$6)=0,"",INDEX(database[],$C323,AC$6)),"")</f>
        <v/>
      </c>
      <c r="AD323" s="31" t="str">
        <f>IFERROR(IF(INDEX(database[],$C323,AD$6)=0,"",INDEX(database[],$C323,AD$6)),"")</f>
        <v/>
      </c>
      <c r="AE323" s="31" t="str">
        <f>IFERROR(IF(INDEX(database[],$C323,AE$6)=0,"",INDEX(database[],$C323,AE$6)),"")</f>
        <v/>
      </c>
      <c r="AF323" s="31" t="str">
        <f>IFERROR(IF(INDEX(database[],$C323,AF$6)=0,"",INDEX(database[],$C323,AF$6)),"")</f>
        <v/>
      </c>
      <c r="AG323" s="31" t="str">
        <f>IFERROR(IF(INDEX(database[],$C323,AG$6)=0,"",INDEX(database[],$C323,AG$6)),"")</f>
        <v/>
      </c>
      <c r="AH323" s="31" t="str">
        <f>IFERROR(IF(INDEX(database[],$C323,AH$6)=0,"",INDEX(database[],$C323,AH$6)),"")</f>
        <v/>
      </c>
      <c r="AI323" s="31" t="str">
        <f>IFERROR(IF(INDEX(database[],$C323,AI$6)=0,"",INDEX(database[],$C323,AI$6)),"")</f>
        <v/>
      </c>
      <c r="AJ323" s="31" t="str">
        <f>IFERROR(IF(INDEX(database[],$C323,AJ$6)=0,"",INDEX(database[],$C323,AJ$6)),"")</f>
        <v/>
      </c>
      <c r="AK323" s="31" t="str">
        <f>IFERROR(IF(INDEX(database[],$C323,AK$6)=0,"",INDEX(database[],$C323,AK$6)),"")</f>
        <v/>
      </c>
      <c r="AL323" s="31" t="str">
        <f>IFERROR(IF(INDEX(database[],$C323,AL$6)=0,"",INDEX(database[],$C323,AL$6)),"")</f>
        <v/>
      </c>
      <c r="AM323" s="31" t="str">
        <f>IFERROR(IF(INDEX(database[],$C323,AM$6)=0,"",INDEX(database[],$C323,AM$6)),"")</f>
        <v/>
      </c>
      <c r="AN323" s="31" t="str">
        <f>IFERROR(IF(INDEX(database[],$C323,AN$6)=0,"",INDEX(database[],$C323,AN$6)),"")</f>
        <v/>
      </c>
      <c r="AO323" s="31" t="str">
        <f>IFERROR(IF(INDEX(database[],$C323,AO$6)=0,"",INDEX(database[],$C323,AO$6)),"")</f>
        <v/>
      </c>
      <c r="AP323" s="31" t="str">
        <f>IFERROR(IF(INDEX(database[],$C323,AP$6)=0,"",INDEX(database[],$C323,AP$6)),"")</f>
        <v/>
      </c>
      <c r="AQ323" s="31" t="str">
        <f>IFERROR(IF(INDEX(database[],$C323,AQ$6)=0,"",INDEX(database[],$C323,AQ$6)),"")</f>
        <v/>
      </c>
      <c r="AR323" s="31" t="str">
        <f>IFERROR(IF(INDEX(database[],$C323,AR$6)=0,"",INDEX(database[],$C323,AR$6)),"")</f>
        <v/>
      </c>
      <c r="AS323" s="31" t="str">
        <f>IFERROR(IF(INDEX(database[],$C323,AS$6)=0,"",INDEX(database[],$C323,AS$6)),"")</f>
        <v/>
      </c>
      <c r="AT323" s="31" t="str">
        <f>IFERROR(IF(INDEX(database[],$C323,AT$6)=0,"",INDEX(database[],$C323,AT$6)),"")</f>
        <v/>
      </c>
      <c r="AU323" s="31" t="str">
        <f>IFERROR(IF(INDEX(database[],$C323,AU$6)=0,"",INDEX(database[],$C323,AU$6)),"")</f>
        <v/>
      </c>
      <c r="AV323" s="31" t="str">
        <f>IFERROR(IF(INDEX(database[],$C323,AV$6)=0,"",INDEX(database[],$C323,AV$6)),"")</f>
        <v/>
      </c>
      <c r="AW323" s="31" t="str">
        <f t="shared" si="146"/>
        <v/>
      </c>
      <c r="AX323" s="49" t="str">
        <f t="shared" si="151"/>
        <v/>
      </c>
      <c r="AY323" s="31" t="str">
        <f t="shared" si="152"/>
        <v/>
      </c>
      <c r="AZ323" s="31" t="str">
        <f t="shared" si="153"/>
        <v/>
      </c>
      <c r="BA323" s="49" t="str">
        <f t="shared" ca="1" si="154"/>
        <v/>
      </c>
      <c r="BB323" s="51" t="str">
        <f t="shared" ca="1" si="155"/>
        <v/>
      </c>
      <c r="BC323" s="50" t="str">
        <f t="shared" si="167"/>
        <v/>
      </c>
      <c r="BD323" s="46" t="str">
        <f t="shared" si="167"/>
        <v/>
      </c>
      <c r="BE323" s="46" t="str">
        <f t="shared" si="167"/>
        <v/>
      </c>
      <c r="BF323" s="46" t="str">
        <f t="shared" si="167"/>
        <v/>
      </c>
      <c r="BG323" s="46" t="str">
        <f t="shared" si="167"/>
        <v/>
      </c>
      <c r="BH323" s="46" t="str">
        <f t="shared" si="167"/>
        <v/>
      </c>
      <c r="BI323" s="46" t="str">
        <f t="shared" si="167"/>
        <v/>
      </c>
      <c r="BJ323" s="31" t="str">
        <f t="shared" si="156"/>
        <v/>
      </c>
      <c r="BK323" s="31" t="str">
        <f t="shared" si="157"/>
        <v/>
      </c>
      <c r="BL323" s="31" t="str">
        <f t="shared" si="158"/>
        <v/>
      </c>
      <c r="BM323" s="31" t="str">
        <f t="shared" si="159"/>
        <v/>
      </c>
      <c r="BN323" s="31" t="str">
        <f t="shared" si="160"/>
        <v/>
      </c>
      <c r="BO323" s="31" t="str">
        <f t="shared" si="161"/>
        <v/>
      </c>
      <c r="BP323" s="48"/>
      <c r="BQ323" s="48"/>
      <c r="BR323" s="48"/>
      <c r="BS323" s="48"/>
      <c r="BT323" s="48"/>
      <c r="BU323" s="31">
        <f>IFERROR(IF(OR(BU$7="",List!$B$8="",List!$B$8="All"),1,IF(List!$B$8=INDEX(IF(BU$5="d",DateTable,MainTable),$C323,BU$6),1,0)),0)</f>
        <v>1</v>
      </c>
      <c r="BV323" s="31">
        <f>IFERROR(IF(OR(BV$7="",List!$B$11="",List!$B$11="All"),1,IF(List!$B$11=INDEX(IF(BV$5="d",DateTable,MainTable),$C323,BV$6),1,0)),0)</f>
        <v>1</v>
      </c>
      <c r="BW323" s="31">
        <f>IFERROR(IF(OR(BW$7="",List!$B$14="",List!$B$14="All"),1,IF(List!$B$14=INDEX(IF(BW$5="d",DateTable,MainTable),$C323,BW$6),1,0)),0)</f>
        <v>1</v>
      </c>
      <c r="BX323" s="31">
        <f>IFERROR(IF(OR(BX$7="",List!$B$17="",List!$B$17="All"),1,IF(List!$B$17=INDEX(IF(BX$5="d",DateTable,MainTable),$C323,BX$6),1,0)),0)</f>
        <v>1</v>
      </c>
      <c r="BY323" s="31">
        <f t="shared" si="163"/>
        <v>1</v>
      </c>
      <c r="CA323" s="31" t="str">
        <f t="shared" si="164"/>
        <v/>
      </c>
      <c r="CB323" s="31" t="str">
        <f t="shared" si="147"/>
        <v/>
      </c>
      <c r="CD323" s="31">
        <f>IFERROR(IF(OR(Dashboard!$C$7="",Dashboard!$C$7="All"),1,IF(Dashboard!$C$7=INDEX(MainTable,$C323,CD$6),1,0)),0)</f>
        <v>1</v>
      </c>
      <c r="CE323" s="31">
        <f>IFERROR(IF(OR(Dashboard!$E$7="",Dashboard!$E$7="All"),1,IF(Dashboard!$E$7=INDEX(MainTable,$C323,CE$6),1,0)),0)</f>
        <v>1</v>
      </c>
      <c r="CF323" s="31">
        <f>IFERROR(IF(OR(Dashboard!$G$7="",Dashboard!$G$7="All"),1,IF(Dashboard!$G$7=INDEX(MainTable,$C323,CF$6),1,0)),0)</f>
        <v>1</v>
      </c>
      <c r="CG323" s="31">
        <f>IFERROR(IF(OR(Dashboard!$I$7="",Dashboard!$I$7="All"),1,IF(Dashboard!$I$7=INDEX(MainTable,$C323,CG$6),1,0)),0)</f>
        <v>1</v>
      </c>
      <c r="CH323" s="31">
        <f t="shared" si="165"/>
        <v>1</v>
      </c>
      <c r="CJ323" s="31">
        <f t="shared" ca="1" si="166"/>
        <v>0</v>
      </c>
      <c r="CK323" s="31">
        <f t="shared" ca="1" si="148"/>
        <v>0</v>
      </c>
      <c r="CL323" s="31">
        <f t="shared" si="149"/>
        <v>0</v>
      </c>
      <c r="CM323" s="31">
        <f t="shared" si="150"/>
        <v>0</v>
      </c>
      <c r="DG323" s="31" t="str">
        <f t="shared" ref="DG323:DG386" si="168">IFERROR(INDEX(IF(DG$5="d",DateTable,MainTable),$C323,DH$5),"")</f>
        <v/>
      </c>
      <c r="DH323" s="31" t="str">
        <f>IFERROR(IF(COUNTIF($DG$8:$DG323,DG323)&gt;1,"",DG323),"")</f>
        <v/>
      </c>
      <c r="DI323" s="31" t="str">
        <f t="array" ref="DI323">IFERROR(INDEX(filter1,SMALL(IF(LEN(filter1)&gt;0,ROW(filter1)-ROW(INDEX(filter1,1,1))+1),ROW($DF323)-ROW($DF$7))),"")</f>
        <v/>
      </c>
      <c r="DJ323" s="31" t="str">
        <f t="shared" ref="DJ323:DJ386" si="169">IFERROR(INDEX(IF(DJ$5="d",DateTable,MainTable),$C323,DK$5),"")</f>
        <v/>
      </c>
      <c r="DK323" s="31" t="str">
        <f>IFERROR(IF(COUNTIF($DJ$8:$DJ323,DJ323)&gt;1,"",DJ323),"")</f>
        <v/>
      </c>
      <c r="DL323" s="31" t="str">
        <f t="array" ref="DL323">IFERROR(INDEX(filter2,SMALL(IF(LEN(filter2)&gt;0,ROW(filter2)-ROW(INDEX(filter2,1,1))+1),ROW($DF323)-ROW($DF$7))),"")</f>
        <v/>
      </c>
      <c r="DM323" s="31" t="str">
        <f t="shared" ref="DM323:DM386" si="170">IFERROR(INDEX(IF(DM$5="d",DateTable,MainTable),$C323,DN$5),"")</f>
        <v/>
      </c>
      <c r="DN323" s="31" t="str">
        <f>IFERROR(IF(COUNTIF($DM$8:$DM323,DM323)&gt;1,"",DM323),"")</f>
        <v/>
      </c>
      <c r="DO323" s="31" t="str">
        <f t="array" ref="DO323">IFERROR(INDEX(filter3,SMALL(IF(LEN(filter3)&gt;0,ROW(filter3)-ROW(INDEX(filter3,1,1))+1),ROW($DF323)-ROW($DF$7))),"")</f>
        <v/>
      </c>
      <c r="DP323" s="31" t="str">
        <f t="shared" ref="DP323:DP386" si="171">IFERROR(INDEX(IF(DP$5="d",DateTable,MainTable),$C323,DQ$5),"")</f>
        <v/>
      </c>
      <c r="DQ323" s="31" t="str">
        <f>IFERROR(IF(COUNTIF($DP$8:$DP323,DP323)&gt;1,"",DP323),"")</f>
        <v/>
      </c>
      <c r="DR323" s="31" t="str">
        <f t="array" ref="DR323">IFERROR(INDEX(filter4,SMALL(IF(LEN(filter4)&gt;0,ROW(filter4)-ROW(INDEX(filter4,1,1))+1),ROW($DF323)-ROW($DF$7))),"")</f>
        <v/>
      </c>
      <c r="DY323" s="75"/>
      <c r="DZ323" s="75"/>
      <c r="EA323" s="75"/>
      <c r="EB323" s="75"/>
      <c r="EC323" s="75"/>
      <c r="ED323" s="75"/>
      <c r="EE323" s="75"/>
      <c r="EF323" s="75"/>
      <c r="EG323" s="75"/>
      <c r="EH323" s="75"/>
      <c r="EI323" s="75"/>
      <c r="EJ323" s="75"/>
    </row>
    <row r="324" spans="3:140" ht="15" customHeight="1" x14ac:dyDescent="0.25">
      <c r="C324" s="31">
        <v>317</v>
      </c>
      <c r="D324" s="31" t="str">
        <f>IFERROR(IF(INDEX(database[],$C324,D$6)=0,"",INDEX(database[],$C324,D$6)),"")</f>
        <v/>
      </c>
      <c r="E324" s="46" t="str">
        <f>IFERROR(IF(INDEX(database[],$C324,E$6)=0,"",INDEX(database[],$C324,E$6)),"")</f>
        <v/>
      </c>
      <c r="F324" s="31" t="str">
        <f>IFERROR(IF(INDEX(database[],$C324,F$6)=0,"",INDEX(database[],$C324,F$6)),"")</f>
        <v/>
      </c>
      <c r="G324" s="31" t="str">
        <f>IFERROR(IF(INDEX(database[],$C324,G$6)=0,"",INDEX(database[],$C324,G$6)),"")</f>
        <v/>
      </c>
      <c r="H324" s="31" t="str">
        <f>IFERROR(IF(INDEX(database[],$C324,H$6)=0,"",INDEX(database[],$C324,H$6)),"")</f>
        <v/>
      </c>
      <c r="I324" s="31" t="str">
        <f>IFERROR(IF(INDEX(database[],$C324,I$6)=0,"",INDEX(database[],$C324,I$6)),"")</f>
        <v/>
      </c>
      <c r="J324" s="31" t="str">
        <f>IFERROR(IF(INDEX(database[],$C324,J$6)=0,"",INDEX(database[],$C324,J$6)),"")</f>
        <v/>
      </c>
      <c r="K324" s="31" t="str">
        <f>IFERROR(IF(INDEX(database[],$C324,K$6)=0,"",INDEX(database[],$C324,K$6)),"")</f>
        <v/>
      </c>
      <c r="L324" s="31" t="str">
        <f>IFERROR(IF(INDEX(database[],$C324,L$6)=0,"",INDEX(database[],$C324,L$6)),"")</f>
        <v/>
      </c>
      <c r="M324" s="31" t="str">
        <f>IFERROR(IF(INDEX(database[],$C324,M$6)=0,"",INDEX(database[],$C324,M$6)),"")</f>
        <v/>
      </c>
      <c r="N324" s="31" t="str">
        <f>IFERROR(IF(INDEX(database[],$C324,N$6)=0,"",INDEX(database[],$C324,N$6)),"")</f>
        <v/>
      </c>
      <c r="O324" s="31" t="str">
        <f>IFERROR(IF(INDEX(database[],$C324,O$6)=0,"",INDEX(database[],$C324,O$6)),"")</f>
        <v/>
      </c>
      <c r="P324" s="31" t="str">
        <f>IFERROR(IF(INDEX(database[],$C324,P$6)=0,"",INDEX(database[],$C324,P$6)),"")</f>
        <v/>
      </c>
      <c r="Q324" s="31" t="str">
        <f>IFERROR(IF(INDEX(database[],$C324,Q$6)=0,"",INDEX(database[],$C324,Q$6)),"")</f>
        <v/>
      </c>
      <c r="R324" s="46" t="str">
        <f>IFERROR(IF(INDEX(database[],$C324,R$6)=0,"",INDEX(database[],$C324,R$6)),"")</f>
        <v/>
      </c>
      <c r="S324" s="31" t="str">
        <f>IFERROR(IF(INDEX(database[],$C324,S$6)=0,"",INDEX(database[],$C324,S$6)),"")</f>
        <v/>
      </c>
      <c r="T324" s="31" t="str">
        <f>IFERROR(IF(INDEX(database[],$C324,T$6)=0,"",INDEX(database[],$C324,T$6)),"")</f>
        <v/>
      </c>
      <c r="U324" s="31" t="str">
        <f>IFERROR(IF(INDEX(database[],$C324,U$6)=0,"",INDEX(database[],$C324,U$6)),"")</f>
        <v/>
      </c>
      <c r="V324" s="31" t="str">
        <f>IFERROR(IF(INDEX(database[],$C324,V$6)=0,"",INDEX(database[],$C324,V$6)),"")</f>
        <v/>
      </c>
      <c r="W324" s="31" t="str">
        <f>IFERROR(IF(INDEX(database[],$C324,W$6)=0,"",INDEX(database[],$C324,W$6)),"")</f>
        <v/>
      </c>
      <c r="X324" s="31" t="str">
        <f>IFERROR(IF(INDEX(database[],$C324,X$6)=0,"",INDEX(database[],$C324,X$6)),"")</f>
        <v/>
      </c>
      <c r="Y324" s="31" t="str">
        <f>IFERROR(IF(INDEX(database[],$C324,Y$6)=0,"",INDEX(database[],$C324,Y$6)),"")</f>
        <v/>
      </c>
      <c r="Z324" s="31" t="str">
        <f>IFERROR(IF(INDEX(database[],$C324,Z$6)=0,"",INDEX(database[],$C324,Z$6)),"")</f>
        <v/>
      </c>
      <c r="AA324" s="31" t="str">
        <f>IFERROR(IF(INDEX(database[],$C324,AA$6)=0,"",INDEX(database[],$C324,AA$6)),"")</f>
        <v/>
      </c>
      <c r="AB324" s="31" t="str">
        <f>IFERROR(IF(INDEX(database[],$C324,AB$6)=0,"",INDEX(database[],$C324,AB$6)),"")</f>
        <v/>
      </c>
      <c r="AC324" s="31" t="str">
        <f>IFERROR(IF(INDEX(database[],$C324,AC$6)=0,"",INDEX(database[],$C324,AC$6)),"")</f>
        <v/>
      </c>
      <c r="AD324" s="31" t="str">
        <f>IFERROR(IF(INDEX(database[],$C324,AD$6)=0,"",INDEX(database[],$C324,AD$6)),"")</f>
        <v/>
      </c>
      <c r="AE324" s="31" t="str">
        <f>IFERROR(IF(INDEX(database[],$C324,AE$6)=0,"",INDEX(database[],$C324,AE$6)),"")</f>
        <v/>
      </c>
      <c r="AF324" s="31" t="str">
        <f>IFERROR(IF(INDEX(database[],$C324,AF$6)=0,"",INDEX(database[],$C324,AF$6)),"")</f>
        <v/>
      </c>
      <c r="AG324" s="31" t="str">
        <f>IFERROR(IF(INDEX(database[],$C324,AG$6)=0,"",INDEX(database[],$C324,AG$6)),"")</f>
        <v/>
      </c>
      <c r="AH324" s="31" t="str">
        <f>IFERROR(IF(INDEX(database[],$C324,AH$6)=0,"",INDEX(database[],$C324,AH$6)),"")</f>
        <v/>
      </c>
      <c r="AI324" s="31" t="str">
        <f>IFERROR(IF(INDEX(database[],$C324,AI$6)=0,"",INDEX(database[],$C324,AI$6)),"")</f>
        <v/>
      </c>
      <c r="AJ324" s="31" t="str">
        <f>IFERROR(IF(INDEX(database[],$C324,AJ$6)=0,"",INDEX(database[],$C324,AJ$6)),"")</f>
        <v/>
      </c>
      <c r="AK324" s="31" t="str">
        <f>IFERROR(IF(INDEX(database[],$C324,AK$6)=0,"",INDEX(database[],$C324,AK$6)),"")</f>
        <v/>
      </c>
      <c r="AL324" s="31" t="str">
        <f>IFERROR(IF(INDEX(database[],$C324,AL$6)=0,"",INDEX(database[],$C324,AL$6)),"")</f>
        <v/>
      </c>
      <c r="AM324" s="31" t="str">
        <f>IFERROR(IF(INDEX(database[],$C324,AM$6)=0,"",INDEX(database[],$C324,AM$6)),"")</f>
        <v/>
      </c>
      <c r="AN324" s="31" t="str">
        <f>IFERROR(IF(INDEX(database[],$C324,AN$6)=0,"",INDEX(database[],$C324,AN$6)),"")</f>
        <v/>
      </c>
      <c r="AO324" s="31" t="str">
        <f>IFERROR(IF(INDEX(database[],$C324,AO$6)=0,"",INDEX(database[],$C324,AO$6)),"")</f>
        <v/>
      </c>
      <c r="AP324" s="31" t="str">
        <f>IFERROR(IF(INDEX(database[],$C324,AP$6)=0,"",INDEX(database[],$C324,AP$6)),"")</f>
        <v/>
      </c>
      <c r="AQ324" s="31" t="str">
        <f>IFERROR(IF(INDEX(database[],$C324,AQ$6)=0,"",INDEX(database[],$C324,AQ$6)),"")</f>
        <v/>
      </c>
      <c r="AR324" s="31" t="str">
        <f>IFERROR(IF(INDEX(database[],$C324,AR$6)=0,"",INDEX(database[],$C324,AR$6)),"")</f>
        <v/>
      </c>
      <c r="AS324" s="31" t="str">
        <f>IFERROR(IF(INDEX(database[],$C324,AS$6)=0,"",INDEX(database[],$C324,AS$6)),"")</f>
        <v/>
      </c>
      <c r="AT324" s="31" t="str">
        <f>IFERROR(IF(INDEX(database[],$C324,AT$6)=0,"",INDEX(database[],$C324,AT$6)),"")</f>
        <v/>
      </c>
      <c r="AU324" s="31" t="str">
        <f>IFERROR(IF(INDEX(database[],$C324,AU$6)=0,"",INDEX(database[],$C324,AU$6)),"")</f>
        <v/>
      </c>
      <c r="AV324" s="31" t="str">
        <f>IFERROR(IF(INDEX(database[],$C324,AV$6)=0,"",INDEX(database[],$C324,AV$6)),"")</f>
        <v/>
      </c>
      <c r="AW324" s="31" t="str">
        <f t="shared" si="146"/>
        <v/>
      </c>
      <c r="AX324" s="49" t="str">
        <f t="shared" si="151"/>
        <v/>
      </c>
      <c r="AY324" s="31" t="str">
        <f t="shared" si="152"/>
        <v/>
      </c>
      <c r="AZ324" s="31" t="str">
        <f t="shared" si="153"/>
        <v/>
      </c>
      <c r="BA324" s="49" t="str">
        <f t="shared" ca="1" si="154"/>
        <v/>
      </c>
      <c r="BB324" s="51" t="str">
        <f t="shared" ca="1" si="155"/>
        <v/>
      </c>
      <c r="BC324" s="50" t="str">
        <f t="shared" si="167"/>
        <v/>
      </c>
      <c r="BD324" s="46" t="str">
        <f t="shared" si="167"/>
        <v/>
      </c>
      <c r="BE324" s="46" t="str">
        <f t="shared" si="167"/>
        <v/>
      </c>
      <c r="BF324" s="46" t="str">
        <f t="shared" si="167"/>
        <v/>
      </c>
      <c r="BG324" s="46" t="str">
        <f t="shared" si="167"/>
        <v/>
      </c>
      <c r="BH324" s="46" t="str">
        <f t="shared" si="167"/>
        <v/>
      </c>
      <c r="BI324" s="46" t="str">
        <f t="shared" si="167"/>
        <v/>
      </c>
      <c r="BJ324" s="31" t="str">
        <f t="shared" si="156"/>
        <v/>
      </c>
      <c r="BK324" s="31" t="str">
        <f t="shared" si="157"/>
        <v/>
      </c>
      <c r="BL324" s="31" t="str">
        <f t="shared" si="158"/>
        <v/>
      </c>
      <c r="BM324" s="31" t="str">
        <f t="shared" si="159"/>
        <v/>
      </c>
      <c r="BN324" s="31" t="str">
        <f t="shared" si="160"/>
        <v/>
      </c>
      <c r="BO324" s="31" t="str">
        <f t="shared" si="161"/>
        <v/>
      </c>
      <c r="BP324" s="48"/>
      <c r="BQ324" s="48"/>
      <c r="BR324" s="48"/>
      <c r="BS324" s="48"/>
      <c r="BT324" s="48"/>
      <c r="BU324" s="31">
        <f>IFERROR(IF(OR(BU$7="",List!$B$8="",List!$B$8="All"),1,IF(List!$B$8=INDEX(IF(BU$5="d",DateTable,MainTable),$C324,BU$6),1,0)),0)</f>
        <v>1</v>
      </c>
      <c r="BV324" s="31">
        <f>IFERROR(IF(OR(BV$7="",List!$B$11="",List!$B$11="All"),1,IF(List!$B$11=INDEX(IF(BV$5="d",DateTable,MainTable),$C324,BV$6),1,0)),0)</f>
        <v>1</v>
      </c>
      <c r="BW324" s="31">
        <f>IFERROR(IF(OR(BW$7="",List!$B$14="",List!$B$14="All"),1,IF(List!$B$14=INDEX(IF(BW$5="d",DateTable,MainTable),$C324,BW$6),1,0)),0)</f>
        <v>1</v>
      </c>
      <c r="BX324" s="31">
        <f>IFERROR(IF(OR(BX$7="",List!$B$17="",List!$B$17="All"),1,IF(List!$B$17=INDEX(IF(BX$5="d",DateTable,MainTable),$C324,BX$6),1,0)),0)</f>
        <v>1</v>
      </c>
      <c r="BY324" s="31">
        <f t="shared" si="163"/>
        <v>1</v>
      </c>
      <c r="CA324" s="31" t="str">
        <f t="shared" si="164"/>
        <v/>
      </c>
      <c r="CB324" s="31" t="str">
        <f t="shared" si="147"/>
        <v/>
      </c>
      <c r="CD324" s="31">
        <f>IFERROR(IF(OR(Dashboard!$C$7="",Dashboard!$C$7="All"),1,IF(Dashboard!$C$7=INDEX(MainTable,$C324,CD$6),1,0)),0)</f>
        <v>1</v>
      </c>
      <c r="CE324" s="31">
        <f>IFERROR(IF(OR(Dashboard!$E$7="",Dashboard!$E$7="All"),1,IF(Dashboard!$E$7=INDEX(MainTable,$C324,CE$6),1,0)),0)</f>
        <v>1</v>
      </c>
      <c r="CF324" s="31">
        <f>IFERROR(IF(OR(Dashboard!$G$7="",Dashboard!$G$7="All"),1,IF(Dashboard!$G$7=INDEX(MainTable,$C324,CF$6),1,0)),0)</f>
        <v>1</v>
      </c>
      <c r="CG324" s="31">
        <f>IFERROR(IF(OR(Dashboard!$I$7="",Dashboard!$I$7="All"),1,IF(Dashboard!$I$7=INDEX(MainTable,$C324,CG$6),1,0)),0)</f>
        <v>1</v>
      </c>
      <c r="CH324" s="31">
        <f t="shared" si="165"/>
        <v>1</v>
      </c>
      <c r="CJ324" s="31">
        <f t="shared" ca="1" si="166"/>
        <v>0</v>
      </c>
      <c r="CK324" s="31">
        <f t="shared" ca="1" si="148"/>
        <v>0</v>
      </c>
      <c r="CL324" s="31">
        <f t="shared" si="149"/>
        <v>0</v>
      </c>
      <c r="CM324" s="31">
        <f t="shared" si="150"/>
        <v>0</v>
      </c>
      <c r="DG324" s="31" t="str">
        <f t="shared" si="168"/>
        <v/>
      </c>
      <c r="DH324" s="31" t="str">
        <f>IFERROR(IF(COUNTIF($DG$8:$DG324,DG324)&gt;1,"",DG324),"")</f>
        <v/>
      </c>
      <c r="DI324" s="31" t="str">
        <f t="array" ref="DI324">IFERROR(INDEX(filter1,SMALL(IF(LEN(filter1)&gt;0,ROW(filter1)-ROW(INDEX(filter1,1,1))+1),ROW($DF324)-ROW($DF$7))),"")</f>
        <v/>
      </c>
      <c r="DJ324" s="31" t="str">
        <f t="shared" si="169"/>
        <v/>
      </c>
      <c r="DK324" s="31" t="str">
        <f>IFERROR(IF(COUNTIF($DJ$8:$DJ324,DJ324)&gt;1,"",DJ324),"")</f>
        <v/>
      </c>
      <c r="DL324" s="31" t="str">
        <f t="array" ref="DL324">IFERROR(INDEX(filter2,SMALL(IF(LEN(filter2)&gt;0,ROW(filter2)-ROW(INDEX(filter2,1,1))+1),ROW($DF324)-ROW($DF$7))),"")</f>
        <v/>
      </c>
      <c r="DM324" s="31" t="str">
        <f t="shared" si="170"/>
        <v/>
      </c>
      <c r="DN324" s="31" t="str">
        <f>IFERROR(IF(COUNTIF($DM$8:$DM324,DM324)&gt;1,"",DM324),"")</f>
        <v/>
      </c>
      <c r="DO324" s="31" t="str">
        <f t="array" ref="DO324">IFERROR(INDEX(filter3,SMALL(IF(LEN(filter3)&gt;0,ROW(filter3)-ROW(INDEX(filter3,1,1))+1),ROW($DF324)-ROW($DF$7))),"")</f>
        <v/>
      </c>
      <c r="DP324" s="31" t="str">
        <f t="shared" si="171"/>
        <v/>
      </c>
      <c r="DQ324" s="31" t="str">
        <f>IFERROR(IF(COUNTIF($DP$8:$DP324,DP324)&gt;1,"",DP324),"")</f>
        <v/>
      </c>
      <c r="DR324" s="31" t="str">
        <f t="array" ref="DR324">IFERROR(INDEX(filter4,SMALL(IF(LEN(filter4)&gt;0,ROW(filter4)-ROW(INDEX(filter4,1,1))+1),ROW($DF324)-ROW($DF$7))),"")</f>
        <v/>
      </c>
      <c r="DY324" s="75"/>
      <c r="DZ324" s="75"/>
      <c r="EA324" s="75"/>
      <c r="EB324" s="75"/>
      <c r="EC324" s="75"/>
      <c r="ED324" s="75"/>
      <c r="EE324" s="75"/>
      <c r="EF324" s="75"/>
      <c r="EG324" s="75"/>
      <c r="EH324" s="75"/>
      <c r="EI324" s="75"/>
      <c r="EJ324" s="75"/>
    </row>
    <row r="325" spans="3:140" ht="15" customHeight="1" x14ac:dyDescent="0.25">
      <c r="C325" s="31">
        <v>318</v>
      </c>
      <c r="D325" s="31" t="str">
        <f>IFERROR(IF(INDEX(database[],$C325,D$6)=0,"",INDEX(database[],$C325,D$6)),"")</f>
        <v/>
      </c>
      <c r="E325" s="46" t="str">
        <f>IFERROR(IF(INDEX(database[],$C325,E$6)=0,"",INDEX(database[],$C325,E$6)),"")</f>
        <v/>
      </c>
      <c r="F325" s="31" t="str">
        <f>IFERROR(IF(INDEX(database[],$C325,F$6)=0,"",INDEX(database[],$C325,F$6)),"")</f>
        <v/>
      </c>
      <c r="G325" s="31" t="str">
        <f>IFERROR(IF(INDEX(database[],$C325,G$6)=0,"",INDEX(database[],$C325,G$6)),"")</f>
        <v/>
      </c>
      <c r="H325" s="31" t="str">
        <f>IFERROR(IF(INDEX(database[],$C325,H$6)=0,"",INDEX(database[],$C325,H$6)),"")</f>
        <v/>
      </c>
      <c r="I325" s="31" t="str">
        <f>IFERROR(IF(INDEX(database[],$C325,I$6)=0,"",INDEX(database[],$C325,I$6)),"")</f>
        <v/>
      </c>
      <c r="J325" s="31" t="str">
        <f>IFERROR(IF(INDEX(database[],$C325,J$6)=0,"",INDEX(database[],$C325,J$6)),"")</f>
        <v/>
      </c>
      <c r="K325" s="31" t="str">
        <f>IFERROR(IF(INDEX(database[],$C325,K$6)=0,"",INDEX(database[],$C325,K$6)),"")</f>
        <v/>
      </c>
      <c r="L325" s="31" t="str">
        <f>IFERROR(IF(INDEX(database[],$C325,L$6)=0,"",INDEX(database[],$C325,L$6)),"")</f>
        <v/>
      </c>
      <c r="M325" s="31" t="str">
        <f>IFERROR(IF(INDEX(database[],$C325,M$6)=0,"",INDEX(database[],$C325,M$6)),"")</f>
        <v/>
      </c>
      <c r="N325" s="31" t="str">
        <f>IFERROR(IF(INDEX(database[],$C325,N$6)=0,"",INDEX(database[],$C325,N$6)),"")</f>
        <v/>
      </c>
      <c r="O325" s="31" t="str">
        <f>IFERROR(IF(INDEX(database[],$C325,O$6)=0,"",INDEX(database[],$C325,O$6)),"")</f>
        <v/>
      </c>
      <c r="P325" s="31" t="str">
        <f>IFERROR(IF(INDEX(database[],$C325,P$6)=0,"",INDEX(database[],$C325,P$6)),"")</f>
        <v/>
      </c>
      <c r="Q325" s="31" t="str">
        <f>IFERROR(IF(INDEX(database[],$C325,Q$6)=0,"",INDEX(database[],$C325,Q$6)),"")</f>
        <v/>
      </c>
      <c r="R325" s="46" t="str">
        <f>IFERROR(IF(INDEX(database[],$C325,R$6)=0,"",INDEX(database[],$C325,R$6)),"")</f>
        <v/>
      </c>
      <c r="S325" s="31" t="str">
        <f>IFERROR(IF(INDEX(database[],$C325,S$6)=0,"",INDEX(database[],$C325,S$6)),"")</f>
        <v/>
      </c>
      <c r="T325" s="31" t="str">
        <f>IFERROR(IF(INDEX(database[],$C325,T$6)=0,"",INDEX(database[],$C325,T$6)),"")</f>
        <v/>
      </c>
      <c r="U325" s="31" t="str">
        <f>IFERROR(IF(INDEX(database[],$C325,U$6)=0,"",INDEX(database[],$C325,U$6)),"")</f>
        <v/>
      </c>
      <c r="V325" s="31" t="str">
        <f>IFERROR(IF(INDEX(database[],$C325,V$6)=0,"",INDEX(database[],$C325,V$6)),"")</f>
        <v/>
      </c>
      <c r="W325" s="31" t="str">
        <f>IFERROR(IF(INDEX(database[],$C325,W$6)=0,"",INDEX(database[],$C325,W$6)),"")</f>
        <v/>
      </c>
      <c r="X325" s="31" t="str">
        <f>IFERROR(IF(INDEX(database[],$C325,X$6)=0,"",INDEX(database[],$C325,X$6)),"")</f>
        <v/>
      </c>
      <c r="Y325" s="31" t="str">
        <f>IFERROR(IF(INDEX(database[],$C325,Y$6)=0,"",INDEX(database[],$C325,Y$6)),"")</f>
        <v/>
      </c>
      <c r="Z325" s="31" t="str">
        <f>IFERROR(IF(INDEX(database[],$C325,Z$6)=0,"",INDEX(database[],$C325,Z$6)),"")</f>
        <v/>
      </c>
      <c r="AA325" s="31" t="str">
        <f>IFERROR(IF(INDEX(database[],$C325,AA$6)=0,"",INDEX(database[],$C325,AA$6)),"")</f>
        <v/>
      </c>
      <c r="AB325" s="31" t="str">
        <f>IFERROR(IF(INDEX(database[],$C325,AB$6)=0,"",INDEX(database[],$C325,AB$6)),"")</f>
        <v/>
      </c>
      <c r="AC325" s="31" t="str">
        <f>IFERROR(IF(INDEX(database[],$C325,AC$6)=0,"",INDEX(database[],$C325,AC$6)),"")</f>
        <v/>
      </c>
      <c r="AD325" s="31" t="str">
        <f>IFERROR(IF(INDEX(database[],$C325,AD$6)=0,"",INDEX(database[],$C325,AD$6)),"")</f>
        <v/>
      </c>
      <c r="AE325" s="31" t="str">
        <f>IFERROR(IF(INDEX(database[],$C325,AE$6)=0,"",INDEX(database[],$C325,AE$6)),"")</f>
        <v/>
      </c>
      <c r="AF325" s="31" t="str">
        <f>IFERROR(IF(INDEX(database[],$C325,AF$6)=0,"",INDEX(database[],$C325,AF$6)),"")</f>
        <v/>
      </c>
      <c r="AG325" s="31" t="str">
        <f>IFERROR(IF(INDEX(database[],$C325,AG$6)=0,"",INDEX(database[],$C325,AG$6)),"")</f>
        <v/>
      </c>
      <c r="AH325" s="31" t="str">
        <f>IFERROR(IF(INDEX(database[],$C325,AH$6)=0,"",INDEX(database[],$C325,AH$6)),"")</f>
        <v/>
      </c>
      <c r="AI325" s="31" t="str">
        <f>IFERROR(IF(INDEX(database[],$C325,AI$6)=0,"",INDEX(database[],$C325,AI$6)),"")</f>
        <v/>
      </c>
      <c r="AJ325" s="31" t="str">
        <f>IFERROR(IF(INDEX(database[],$C325,AJ$6)=0,"",INDEX(database[],$C325,AJ$6)),"")</f>
        <v/>
      </c>
      <c r="AK325" s="31" t="str">
        <f>IFERROR(IF(INDEX(database[],$C325,AK$6)=0,"",INDEX(database[],$C325,AK$6)),"")</f>
        <v/>
      </c>
      <c r="AL325" s="31" t="str">
        <f>IFERROR(IF(INDEX(database[],$C325,AL$6)=0,"",INDEX(database[],$C325,AL$6)),"")</f>
        <v/>
      </c>
      <c r="AM325" s="31" t="str">
        <f>IFERROR(IF(INDEX(database[],$C325,AM$6)=0,"",INDEX(database[],$C325,AM$6)),"")</f>
        <v/>
      </c>
      <c r="AN325" s="31" t="str">
        <f>IFERROR(IF(INDEX(database[],$C325,AN$6)=0,"",INDEX(database[],$C325,AN$6)),"")</f>
        <v/>
      </c>
      <c r="AO325" s="31" t="str">
        <f>IFERROR(IF(INDEX(database[],$C325,AO$6)=0,"",INDEX(database[],$C325,AO$6)),"")</f>
        <v/>
      </c>
      <c r="AP325" s="31" t="str">
        <f>IFERROR(IF(INDEX(database[],$C325,AP$6)=0,"",INDEX(database[],$C325,AP$6)),"")</f>
        <v/>
      </c>
      <c r="AQ325" s="31" t="str">
        <f>IFERROR(IF(INDEX(database[],$C325,AQ$6)=0,"",INDEX(database[],$C325,AQ$6)),"")</f>
        <v/>
      </c>
      <c r="AR325" s="31" t="str">
        <f>IFERROR(IF(INDEX(database[],$C325,AR$6)=0,"",INDEX(database[],$C325,AR$6)),"")</f>
        <v/>
      </c>
      <c r="AS325" s="31" t="str">
        <f>IFERROR(IF(INDEX(database[],$C325,AS$6)=0,"",INDEX(database[],$C325,AS$6)),"")</f>
        <v/>
      </c>
      <c r="AT325" s="31" t="str">
        <f>IFERROR(IF(INDEX(database[],$C325,AT$6)=0,"",INDEX(database[],$C325,AT$6)),"")</f>
        <v/>
      </c>
      <c r="AU325" s="31" t="str">
        <f>IFERROR(IF(INDEX(database[],$C325,AU$6)=0,"",INDEX(database[],$C325,AU$6)),"")</f>
        <v/>
      </c>
      <c r="AV325" s="31" t="str">
        <f>IFERROR(IF(INDEX(database[],$C325,AV$6)=0,"",INDEX(database[],$C325,AV$6)),"")</f>
        <v/>
      </c>
      <c r="AW325" s="31" t="str">
        <f t="shared" si="146"/>
        <v/>
      </c>
      <c r="AX325" s="49" t="str">
        <f t="shared" si="151"/>
        <v/>
      </c>
      <c r="AY325" s="31" t="str">
        <f t="shared" si="152"/>
        <v/>
      </c>
      <c r="AZ325" s="31" t="str">
        <f t="shared" si="153"/>
        <v/>
      </c>
      <c r="BA325" s="49" t="str">
        <f t="shared" ca="1" si="154"/>
        <v/>
      </c>
      <c r="BB325" s="51" t="str">
        <f t="shared" ca="1" si="155"/>
        <v/>
      </c>
      <c r="BC325" s="50" t="str">
        <f t="shared" si="167"/>
        <v/>
      </c>
      <c r="BD325" s="46" t="str">
        <f t="shared" si="167"/>
        <v/>
      </c>
      <c r="BE325" s="46" t="str">
        <f t="shared" si="167"/>
        <v/>
      </c>
      <c r="BF325" s="46" t="str">
        <f t="shared" si="167"/>
        <v/>
      </c>
      <c r="BG325" s="46" t="str">
        <f t="shared" si="167"/>
        <v/>
      </c>
      <c r="BH325" s="46" t="str">
        <f t="shared" si="167"/>
        <v/>
      </c>
      <c r="BI325" s="46" t="str">
        <f t="shared" si="167"/>
        <v/>
      </c>
      <c r="BJ325" s="31" t="str">
        <f t="shared" si="156"/>
        <v/>
      </c>
      <c r="BK325" s="31" t="str">
        <f t="shared" si="157"/>
        <v/>
      </c>
      <c r="BL325" s="31" t="str">
        <f t="shared" si="158"/>
        <v/>
      </c>
      <c r="BM325" s="31" t="str">
        <f t="shared" si="159"/>
        <v/>
      </c>
      <c r="BN325" s="31" t="str">
        <f t="shared" si="160"/>
        <v/>
      </c>
      <c r="BO325" s="31" t="str">
        <f t="shared" si="161"/>
        <v/>
      </c>
      <c r="BP325" s="48"/>
      <c r="BQ325" s="48"/>
      <c r="BR325" s="48"/>
      <c r="BS325" s="48"/>
      <c r="BT325" s="48"/>
      <c r="BU325" s="31">
        <f>IFERROR(IF(OR(BU$7="",List!$B$8="",List!$B$8="All"),1,IF(List!$B$8=INDEX(IF(BU$5="d",DateTable,MainTable),$C325,BU$6),1,0)),0)</f>
        <v>1</v>
      </c>
      <c r="BV325" s="31">
        <f>IFERROR(IF(OR(BV$7="",List!$B$11="",List!$B$11="All"),1,IF(List!$B$11=INDEX(IF(BV$5="d",DateTable,MainTable),$C325,BV$6),1,0)),0)</f>
        <v>1</v>
      </c>
      <c r="BW325" s="31">
        <f>IFERROR(IF(OR(BW$7="",List!$B$14="",List!$B$14="All"),1,IF(List!$B$14=INDEX(IF(BW$5="d",DateTable,MainTable),$C325,BW$6),1,0)),0)</f>
        <v>1</v>
      </c>
      <c r="BX325" s="31">
        <f>IFERROR(IF(OR(BX$7="",List!$B$17="",List!$B$17="All"),1,IF(List!$B$17=INDEX(IF(BX$5="d",DateTable,MainTable),$C325,BX$6),1,0)),0)</f>
        <v>1</v>
      </c>
      <c r="BY325" s="31">
        <f t="shared" si="163"/>
        <v>1</v>
      </c>
      <c r="CA325" s="31" t="str">
        <f t="shared" si="164"/>
        <v/>
      </c>
      <c r="CB325" s="31" t="str">
        <f t="shared" si="147"/>
        <v/>
      </c>
      <c r="CD325" s="31">
        <f>IFERROR(IF(OR(Dashboard!$C$7="",Dashboard!$C$7="All"),1,IF(Dashboard!$C$7=INDEX(MainTable,$C325,CD$6),1,0)),0)</f>
        <v>1</v>
      </c>
      <c r="CE325" s="31">
        <f>IFERROR(IF(OR(Dashboard!$E$7="",Dashboard!$E$7="All"),1,IF(Dashboard!$E$7=INDEX(MainTable,$C325,CE$6),1,0)),0)</f>
        <v>1</v>
      </c>
      <c r="CF325" s="31">
        <f>IFERROR(IF(OR(Dashboard!$G$7="",Dashboard!$G$7="All"),1,IF(Dashboard!$G$7=INDEX(MainTable,$C325,CF$6),1,0)),0)</f>
        <v>1</v>
      </c>
      <c r="CG325" s="31">
        <f>IFERROR(IF(OR(Dashboard!$I$7="",Dashboard!$I$7="All"),1,IF(Dashboard!$I$7=INDEX(MainTable,$C325,CG$6),1,0)),0)</f>
        <v>1</v>
      </c>
      <c r="CH325" s="31">
        <f t="shared" si="165"/>
        <v>1</v>
      </c>
      <c r="CJ325" s="31">
        <f t="shared" ca="1" si="166"/>
        <v>0</v>
      </c>
      <c r="CK325" s="31">
        <f t="shared" ca="1" si="148"/>
        <v>0</v>
      </c>
      <c r="CL325" s="31">
        <f t="shared" si="149"/>
        <v>0</v>
      </c>
      <c r="CM325" s="31">
        <f t="shared" si="150"/>
        <v>0</v>
      </c>
      <c r="DG325" s="31" t="str">
        <f t="shared" si="168"/>
        <v/>
      </c>
      <c r="DH325" s="31" t="str">
        <f>IFERROR(IF(COUNTIF($DG$8:$DG325,DG325)&gt;1,"",DG325),"")</f>
        <v/>
      </c>
      <c r="DI325" s="31" t="str">
        <f t="array" ref="DI325">IFERROR(INDEX(filter1,SMALL(IF(LEN(filter1)&gt;0,ROW(filter1)-ROW(INDEX(filter1,1,1))+1),ROW($DF325)-ROW($DF$7))),"")</f>
        <v/>
      </c>
      <c r="DJ325" s="31" t="str">
        <f t="shared" si="169"/>
        <v/>
      </c>
      <c r="DK325" s="31" t="str">
        <f>IFERROR(IF(COUNTIF($DJ$8:$DJ325,DJ325)&gt;1,"",DJ325),"")</f>
        <v/>
      </c>
      <c r="DL325" s="31" t="str">
        <f t="array" ref="DL325">IFERROR(INDEX(filter2,SMALL(IF(LEN(filter2)&gt;0,ROW(filter2)-ROW(INDEX(filter2,1,1))+1),ROW($DF325)-ROW($DF$7))),"")</f>
        <v/>
      </c>
      <c r="DM325" s="31" t="str">
        <f t="shared" si="170"/>
        <v/>
      </c>
      <c r="DN325" s="31" t="str">
        <f>IFERROR(IF(COUNTIF($DM$8:$DM325,DM325)&gt;1,"",DM325),"")</f>
        <v/>
      </c>
      <c r="DO325" s="31" t="str">
        <f t="array" ref="DO325">IFERROR(INDEX(filter3,SMALL(IF(LEN(filter3)&gt;0,ROW(filter3)-ROW(INDEX(filter3,1,1))+1),ROW($DF325)-ROW($DF$7))),"")</f>
        <v/>
      </c>
      <c r="DP325" s="31" t="str">
        <f t="shared" si="171"/>
        <v/>
      </c>
      <c r="DQ325" s="31" t="str">
        <f>IFERROR(IF(COUNTIF($DP$8:$DP325,DP325)&gt;1,"",DP325),"")</f>
        <v/>
      </c>
      <c r="DR325" s="31" t="str">
        <f t="array" ref="DR325">IFERROR(INDEX(filter4,SMALL(IF(LEN(filter4)&gt;0,ROW(filter4)-ROW(INDEX(filter4,1,1))+1),ROW($DF325)-ROW($DF$7))),"")</f>
        <v/>
      </c>
      <c r="DY325" s="75"/>
      <c r="DZ325" s="75"/>
      <c r="EA325" s="75"/>
      <c r="EB325" s="75"/>
      <c r="EC325" s="75"/>
      <c r="ED325" s="75"/>
      <c r="EE325" s="75"/>
      <c r="EF325" s="75"/>
      <c r="EG325" s="75"/>
      <c r="EH325" s="75"/>
      <c r="EI325" s="75"/>
      <c r="EJ325" s="75"/>
    </row>
    <row r="326" spans="3:140" ht="15" customHeight="1" x14ac:dyDescent="0.25">
      <c r="C326" s="31">
        <v>319</v>
      </c>
      <c r="D326" s="31" t="str">
        <f>IFERROR(IF(INDEX(database[],$C326,D$6)=0,"",INDEX(database[],$C326,D$6)),"")</f>
        <v/>
      </c>
      <c r="E326" s="46" t="str">
        <f>IFERROR(IF(INDEX(database[],$C326,E$6)=0,"",INDEX(database[],$C326,E$6)),"")</f>
        <v/>
      </c>
      <c r="F326" s="31" t="str">
        <f>IFERROR(IF(INDEX(database[],$C326,F$6)=0,"",INDEX(database[],$C326,F$6)),"")</f>
        <v/>
      </c>
      <c r="G326" s="31" t="str">
        <f>IFERROR(IF(INDEX(database[],$C326,G$6)=0,"",INDEX(database[],$C326,G$6)),"")</f>
        <v/>
      </c>
      <c r="H326" s="31" t="str">
        <f>IFERROR(IF(INDEX(database[],$C326,H$6)=0,"",INDEX(database[],$C326,H$6)),"")</f>
        <v/>
      </c>
      <c r="I326" s="31" t="str">
        <f>IFERROR(IF(INDEX(database[],$C326,I$6)=0,"",INDEX(database[],$C326,I$6)),"")</f>
        <v/>
      </c>
      <c r="J326" s="31" t="str">
        <f>IFERROR(IF(INDEX(database[],$C326,J$6)=0,"",INDEX(database[],$C326,J$6)),"")</f>
        <v/>
      </c>
      <c r="K326" s="31" t="str">
        <f>IFERROR(IF(INDEX(database[],$C326,K$6)=0,"",INDEX(database[],$C326,K$6)),"")</f>
        <v/>
      </c>
      <c r="L326" s="31" t="str">
        <f>IFERROR(IF(INDEX(database[],$C326,L$6)=0,"",INDEX(database[],$C326,L$6)),"")</f>
        <v/>
      </c>
      <c r="M326" s="31" t="str">
        <f>IFERROR(IF(INDEX(database[],$C326,M$6)=0,"",INDEX(database[],$C326,M$6)),"")</f>
        <v/>
      </c>
      <c r="N326" s="31" t="str">
        <f>IFERROR(IF(INDEX(database[],$C326,N$6)=0,"",INDEX(database[],$C326,N$6)),"")</f>
        <v/>
      </c>
      <c r="O326" s="31" t="str">
        <f>IFERROR(IF(INDEX(database[],$C326,O$6)=0,"",INDEX(database[],$C326,O$6)),"")</f>
        <v/>
      </c>
      <c r="P326" s="31" t="str">
        <f>IFERROR(IF(INDEX(database[],$C326,P$6)=0,"",INDEX(database[],$C326,P$6)),"")</f>
        <v/>
      </c>
      <c r="Q326" s="31" t="str">
        <f>IFERROR(IF(INDEX(database[],$C326,Q$6)=0,"",INDEX(database[],$C326,Q$6)),"")</f>
        <v/>
      </c>
      <c r="R326" s="46" t="str">
        <f>IFERROR(IF(INDEX(database[],$C326,R$6)=0,"",INDEX(database[],$C326,R$6)),"")</f>
        <v/>
      </c>
      <c r="S326" s="31" t="str">
        <f>IFERROR(IF(INDEX(database[],$C326,S$6)=0,"",INDEX(database[],$C326,S$6)),"")</f>
        <v/>
      </c>
      <c r="T326" s="31" t="str">
        <f>IFERROR(IF(INDEX(database[],$C326,T$6)=0,"",INDEX(database[],$C326,T$6)),"")</f>
        <v/>
      </c>
      <c r="U326" s="31" t="str">
        <f>IFERROR(IF(INDEX(database[],$C326,U$6)=0,"",INDEX(database[],$C326,U$6)),"")</f>
        <v/>
      </c>
      <c r="V326" s="31" t="str">
        <f>IFERROR(IF(INDEX(database[],$C326,V$6)=0,"",INDEX(database[],$C326,V$6)),"")</f>
        <v/>
      </c>
      <c r="W326" s="31" t="str">
        <f>IFERROR(IF(INDEX(database[],$C326,W$6)=0,"",INDEX(database[],$C326,W$6)),"")</f>
        <v/>
      </c>
      <c r="X326" s="31" t="str">
        <f>IFERROR(IF(INDEX(database[],$C326,X$6)=0,"",INDEX(database[],$C326,X$6)),"")</f>
        <v/>
      </c>
      <c r="Y326" s="31" t="str">
        <f>IFERROR(IF(INDEX(database[],$C326,Y$6)=0,"",INDEX(database[],$C326,Y$6)),"")</f>
        <v/>
      </c>
      <c r="Z326" s="31" t="str">
        <f>IFERROR(IF(INDEX(database[],$C326,Z$6)=0,"",INDEX(database[],$C326,Z$6)),"")</f>
        <v/>
      </c>
      <c r="AA326" s="31" t="str">
        <f>IFERROR(IF(INDEX(database[],$C326,AA$6)=0,"",INDEX(database[],$C326,AA$6)),"")</f>
        <v/>
      </c>
      <c r="AB326" s="31" t="str">
        <f>IFERROR(IF(INDEX(database[],$C326,AB$6)=0,"",INDEX(database[],$C326,AB$6)),"")</f>
        <v/>
      </c>
      <c r="AC326" s="31" t="str">
        <f>IFERROR(IF(INDEX(database[],$C326,AC$6)=0,"",INDEX(database[],$C326,AC$6)),"")</f>
        <v/>
      </c>
      <c r="AD326" s="31" t="str">
        <f>IFERROR(IF(INDEX(database[],$C326,AD$6)=0,"",INDEX(database[],$C326,AD$6)),"")</f>
        <v/>
      </c>
      <c r="AE326" s="31" t="str">
        <f>IFERROR(IF(INDEX(database[],$C326,AE$6)=0,"",INDEX(database[],$C326,AE$6)),"")</f>
        <v/>
      </c>
      <c r="AF326" s="31" t="str">
        <f>IFERROR(IF(INDEX(database[],$C326,AF$6)=0,"",INDEX(database[],$C326,AF$6)),"")</f>
        <v/>
      </c>
      <c r="AG326" s="31" t="str">
        <f>IFERROR(IF(INDEX(database[],$C326,AG$6)=0,"",INDEX(database[],$C326,AG$6)),"")</f>
        <v/>
      </c>
      <c r="AH326" s="31" t="str">
        <f>IFERROR(IF(INDEX(database[],$C326,AH$6)=0,"",INDEX(database[],$C326,AH$6)),"")</f>
        <v/>
      </c>
      <c r="AI326" s="31" t="str">
        <f>IFERROR(IF(INDEX(database[],$C326,AI$6)=0,"",INDEX(database[],$C326,AI$6)),"")</f>
        <v/>
      </c>
      <c r="AJ326" s="31" t="str">
        <f>IFERROR(IF(INDEX(database[],$C326,AJ$6)=0,"",INDEX(database[],$C326,AJ$6)),"")</f>
        <v/>
      </c>
      <c r="AK326" s="31" t="str">
        <f>IFERROR(IF(INDEX(database[],$C326,AK$6)=0,"",INDEX(database[],$C326,AK$6)),"")</f>
        <v/>
      </c>
      <c r="AL326" s="31" t="str">
        <f>IFERROR(IF(INDEX(database[],$C326,AL$6)=0,"",INDEX(database[],$C326,AL$6)),"")</f>
        <v/>
      </c>
      <c r="AM326" s="31" t="str">
        <f>IFERROR(IF(INDEX(database[],$C326,AM$6)=0,"",INDEX(database[],$C326,AM$6)),"")</f>
        <v/>
      </c>
      <c r="AN326" s="31" t="str">
        <f>IFERROR(IF(INDEX(database[],$C326,AN$6)=0,"",INDEX(database[],$C326,AN$6)),"")</f>
        <v/>
      </c>
      <c r="AO326" s="31" t="str">
        <f>IFERROR(IF(INDEX(database[],$C326,AO$6)=0,"",INDEX(database[],$C326,AO$6)),"")</f>
        <v/>
      </c>
      <c r="AP326" s="31" t="str">
        <f>IFERROR(IF(INDEX(database[],$C326,AP$6)=0,"",INDEX(database[],$C326,AP$6)),"")</f>
        <v/>
      </c>
      <c r="AQ326" s="31" t="str">
        <f>IFERROR(IF(INDEX(database[],$C326,AQ$6)=0,"",INDEX(database[],$C326,AQ$6)),"")</f>
        <v/>
      </c>
      <c r="AR326" s="31" t="str">
        <f>IFERROR(IF(INDEX(database[],$C326,AR$6)=0,"",INDEX(database[],$C326,AR$6)),"")</f>
        <v/>
      </c>
      <c r="AS326" s="31" t="str">
        <f>IFERROR(IF(INDEX(database[],$C326,AS$6)=0,"",INDEX(database[],$C326,AS$6)),"")</f>
        <v/>
      </c>
      <c r="AT326" s="31" t="str">
        <f>IFERROR(IF(INDEX(database[],$C326,AT$6)=0,"",INDEX(database[],$C326,AT$6)),"")</f>
        <v/>
      </c>
      <c r="AU326" s="31" t="str">
        <f>IFERROR(IF(INDEX(database[],$C326,AU$6)=0,"",INDEX(database[],$C326,AU$6)),"")</f>
        <v/>
      </c>
      <c r="AV326" s="31" t="str">
        <f>IFERROR(IF(INDEX(database[],$C326,AV$6)=0,"",INDEX(database[],$C326,AV$6)),"")</f>
        <v/>
      </c>
      <c r="AW326" s="31" t="str">
        <f t="shared" si="146"/>
        <v/>
      </c>
      <c r="AX326" s="49" t="str">
        <f t="shared" si="151"/>
        <v/>
      </c>
      <c r="AY326" s="31" t="str">
        <f t="shared" si="152"/>
        <v/>
      </c>
      <c r="AZ326" s="31" t="str">
        <f t="shared" si="153"/>
        <v/>
      </c>
      <c r="BA326" s="49" t="str">
        <f t="shared" ca="1" si="154"/>
        <v/>
      </c>
      <c r="BB326" s="51" t="str">
        <f t="shared" ca="1" si="155"/>
        <v/>
      </c>
      <c r="BC326" s="50" t="str">
        <f t="shared" si="167"/>
        <v/>
      </c>
      <c r="BD326" s="46" t="str">
        <f t="shared" si="167"/>
        <v/>
      </c>
      <c r="BE326" s="46" t="str">
        <f t="shared" si="167"/>
        <v/>
      </c>
      <c r="BF326" s="46" t="str">
        <f t="shared" si="167"/>
        <v/>
      </c>
      <c r="BG326" s="46" t="str">
        <f t="shared" si="167"/>
        <v/>
      </c>
      <c r="BH326" s="46" t="str">
        <f t="shared" si="167"/>
        <v/>
      </c>
      <c r="BI326" s="46" t="str">
        <f t="shared" si="167"/>
        <v/>
      </c>
      <c r="BJ326" s="31" t="str">
        <f t="shared" si="156"/>
        <v/>
      </c>
      <c r="BK326" s="31" t="str">
        <f t="shared" si="157"/>
        <v/>
      </c>
      <c r="BL326" s="31" t="str">
        <f t="shared" si="158"/>
        <v/>
      </c>
      <c r="BM326" s="31" t="str">
        <f t="shared" si="159"/>
        <v/>
      </c>
      <c r="BN326" s="31" t="str">
        <f t="shared" si="160"/>
        <v/>
      </c>
      <c r="BO326" s="31" t="str">
        <f t="shared" si="161"/>
        <v/>
      </c>
      <c r="BP326" s="48"/>
      <c r="BQ326" s="48"/>
      <c r="BR326" s="48"/>
      <c r="BS326" s="48"/>
      <c r="BT326" s="48"/>
      <c r="BU326" s="31">
        <f>IFERROR(IF(OR(BU$7="",List!$B$8="",List!$B$8="All"),1,IF(List!$B$8=INDEX(IF(BU$5="d",DateTable,MainTable),$C326,BU$6),1,0)),0)</f>
        <v>1</v>
      </c>
      <c r="BV326" s="31">
        <f>IFERROR(IF(OR(BV$7="",List!$B$11="",List!$B$11="All"),1,IF(List!$B$11=INDEX(IF(BV$5="d",DateTable,MainTable),$C326,BV$6),1,0)),0)</f>
        <v>1</v>
      </c>
      <c r="BW326" s="31">
        <f>IFERROR(IF(OR(BW$7="",List!$B$14="",List!$B$14="All"),1,IF(List!$B$14=INDEX(IF(BW$5="d",DateTable,MainTable),$C326,BW$6),1,0)),0)</f>
        <v>1</v>
      </c>
      <c r="BX326" s="31">
        <f>IFERROR(IF(OR(BX$7="",List!$B$17="",List!$B$17="All"),1,IF(List!$B$17=INDEX(IF(BX$5="d",DateTable,MainTable),$C326,BX$6),1,0)),0)</f>
        <v>1</v>
      </c>
      <c r="BY326" s="31">
        <f t="shared" si="163"/>
        <v>1</v>
      </c>
      <c r="CA326" s="31" t="str">
        <f t="shared" si="164"/>
        <v/>
      </c>
      <c r="CB326" s="31" t="str">
        <f t="shared" si="147"/>
        <v/>
      </c>
      <c r="CD326" s="31">
        <f>IFERROR(IF(OR(Dashboard!$C$7="",Dashboard!$C$7="All"),1,IF(Dashboard!$C$7=INDEX(MainTable,$C326,CD$6),1,0)),0)</f>
        <v>1</v>
      </c>
      <c r="CE326" s="31">
        <f>IFERROR(IF(OR(Dashboard!$E$7="",Dashboard!$E$7="All"),1,IF(Dashboard!$E$7=INDEX(MainTable,$C326,CE$6),1,0)),0)</f>
        <v>1</v>
      </c>
      <c r="CF326" s="31">
        <f>IFERROR(IF(OR(Dashboard!$G$7="",Dashboard!$G$7="All"),1,IF(Dashboard!$G$7=INDEX(MainTable,$C326,CF$6),1,0)),0)</f>
        <v>1</v>
      </c>
      <c r="CG326" s="31">
        <f>IFERROR(IF(OR(Dashboard!$I$7="",Dashboard!$I$7="All"),1,IF(Dashboard!$I$7=INDEX(MainTable,$C326,CG$6),1,0)),0)</f>
        <v>1</v>
      </c>
      <c r="CH326" s="31">
        <f t="shared" si="165"/>
        <v>1</v>
      </c>
      <c r="CJ326" s="31">
        <f t="shared" ca="1" si="166"/>
        <v>0</v>
      </c>
      <c r="CK326" s="31">
        <f t="shared" ca="1" si="148"/>
        <v>0</v>
      </c>
      <c r="CL326" s="31">
        <f t="shared" si="149"/>
        <v>0</v>
      </c>
      <c r="CM326" s="31">
        <f t="shared" si="150"/>
        <v>0</v>
      </c>
      <c r="DG326" s="31" t="str">
        <f t="shared" si="168"/>
        <v/>
      </c>
      <c r="DH326" s="31" t="str">
        <f>IFERROR(IF(COUNTIF($DG$8:$DG326,DG326)&gt;1,"",DG326),"")</f>
        <v/>
      </c>
      <c r="DI326" s="31" t="str">
        <f t="array" ref="DI326">IFERROR(INDEX(filter1,SMALL(IF(LEN(filter1)&gt;0,ROW(filter1)-ROW(INDEX(filter1,1,1))+1),ROW($DF326)-ROW($DF$7))),"")</f>
        <v/>
      </c>
      <c r="DJ326" s="31" t="str">
        <f t="shared" si="169"/>
        <v/>
      </c>
      <c r="DK326" s="31" t="str">
        <f>IFERROR(IF(COUNTIF($DJ$8:$DJ326,DJ326)&gt;1,"",DJ326),"")</f>
        <v/>
      </c>
      <c r="DL326" s="31" t="str">
        <f t="array" ref="DL326">IFERROR(INDEX(filter2,SMALL(IF(LEN(filter2)&gt;0,ROW(filter2)-ROW(INDEX(filter2,1,1))+1),ROW($DF326)-ROW($DF$7))),"")</f>
        <v/>
      </c>
      <c r="DM326" s="31" t="str">
        <f t="shared" si="170"/>
        <v/>
      </c>
      <c r="DN326" s="31" t="str">
        <f>IFERROR(IF(COUNTIF($DM$8:$DM326,DM326)&gt;1,"",DM326),"")</f>
        <v/>
      </c>
      <c r="DO326" s="31" t="str">
        <f t="array" ref="DO326">IFERROR(INDEX(filter3,SMALL(IF(LEN(filter3)&gt;0,ROW(filter3)-ROW(INDEX(filter3,1,1))+1),ROW($DF326)-ROW($DF$7))),"")</f>
        <v/>
      </c>
      <c r="DP326" s="31" t="str">
        <f t="shared" si="171"/>
        <v/>
      </c>
      <c r="DQ326" s="31" t="str">
        <f>IFERROR(IF(COUNTIF($DP$8:$DP326,DP326)&gt;1,"",DP326),"")</f>
        <v/>
      </c>
      <c r="DR326" s="31" t="str">
        <f t="array" ref="DR326">IFERROR(INDEX(filter4,SMALL(IF(LEN(filter4)&gt;0,ROW(filter4)-ROW(INDEX(filter4,1,1))+1),ROW($DF326)-ROW($DF$7))),"")</f>
        <v/>
      </c>
      <c r="DY326" s="75"/>
      <c r="DZ326" s="75"/>
      <c r="EA326" s="75"/>
      <c r="EB326" s="75"/>
      <c r="EC326" s="75"/>
      <c r="ED326" s="75"/>
      <c r="EE326" s="75"/>
      <c r="EF326" s="75"/>
      <c r="EG326" s="75"/>
      <c r="EH326" s="75"/>
      <c r="EI326" s="75"/>
      <c r="EJ326" s="75"/>
    </row>
    <row r="327" spans="3:140" ht="15" customHeight="1" x14ac:dyDescent="0.25">
      <c r="C327" s="31">
        <v>320</v>
      </c>
      <c r="D327" s="31" t="str">
        <f>IFERROR(IF(INDEX(database[],$C327,D$6)=0,"",INDEX(database[],$C327,D$6)),"")</f>
        <v/>
      </c>
      <c r="E327" s="46" t="str">
        <f>IFERROR(IF(INDEX(database[],$C327,E$6)=0,"",INDEX(database[],$C327,E$6)),"")</f>
        <v/>
      </c>
      <c r="F327" s="31" t="str">
        <f>IFERROR(IF(INDEX(database[],$C327,F$6)=0,"",INDEX(database[],$C327,F$6)),"")</f>
        <v/>
      </c>
      <c r="G327" s="31" t="str">
        <f>IFERROR(IF(INDEX(database[],$C327,G$6)=0,"",INDEX(database[],$C327,G$6)),"")</f>
        <v/>
      </c>
      <c r="H327" s="31" t="str">
        <f>IFERROR(IF(INDEX(database[],$C327,H$6)=0,"",INDEX(database[],$C327,H$6)),"")</f>
        <v/>
      </c>
      <c r="I327" s="31" t="str">
        <f>IFERROR(IF(INDEX(database[],$C327,I$6)=0,"",INDEX(database[],$C327,I$6)),"")</f>
        <v/>
      </c>
      <c r="J327" s="31" t="str">
        <f>IFERROR(IF(INDEX(database[],$C327,J$6)=0,"",INDEX(database[],$C327,J$6)),"")</f>
        <v/>
      </c>
      <c r="K327" s="31" t="str">
        <f>IFERROR(IF(INDEX(database[],$C327,K$6)=0,"",INDEX(database[],$C327,K$6)),"")</f>
        <v/>
      </c>
      <c r="L327" s="31" t="str">
        <f>IFERROR(IF(INDEX(database[],$C327,L$6)=0,"",INDEX(database[],$C327,L$6)),"")</f>
        <v/>
      </c>
      <c r="M327" s="31" t="str">
        <f>IFERROR(IF(INDEX(database[],$C327,M$6)=0,"",INDEX(database[],$C327,M$6)),"")</f>
        <v/>
      </c>
      <c r="N327" s="31" t="str">
        <f>IFERROR(IF(INDEX(database[],$C327,N$6)=0,"",INDEX(database[],$C327,N$6)),"")</f>
        <v/>
      </c>
      <c r="O327" s="31" t="str">
        <f>IFERROR(IF(INDEX(database[],$C327,O$6)=0,"",INDEX(database[],$C327,O$6)),"")</f>
        <v/>
      </c>
      <c r="P327" s="31" t="str">
        <f>IFERROR(IF(INDEX(database[],$C327,P$6)=0,"",INDEX(database[],$C327,P$6)),"")</f>
        <v/>
      </c>
      <c r="Q327" s="31" t="str">
        <f>IFERROR(IF(INDEX(database[],$C327,Q$6)=0,"",INDEX(database[],$C327,Q$6)),"")</f>
        <v/>
      </c>
      <c r="R327" s="46" t="str">
        <f>IFERROR(IF(INDEX(database[],$C327,R$6)=0,"",INDEX(database[],$C327,R$6)),"")</f>
        <v/>
      </c>
      <c r="S327" s="31" t="str">
        <f>IFERROR(IF(INDEX(database[],$C327,S$6)=0,"",INDEX(database[],$C327,S$6)),"")</f>
        <v/>
      </c>
      <c r="T327" s="31" t="str">
        <f>IFERROR(IF(INDEX(database[],$C327,T$6)=0,"",INDEX(database[],$C327,T$6)),"")</f>
        <v/>
      </c>
      <c r="U327" s="31" t="str">
        <f>IFERROR(IF(INDEX(database[],$C327,U$6)=0,"",INDEX(database[],$C327,U$6)),"")</f>
        <v/>
      </c>
      <c r="V327" s="31" t="str">
        <f>IFERROR(IF(INDEX(database[],$C327,V$6)=0,"",INDEX(database[],$C327,V$6)),"")</f>
        <v/>
      </c>
      <c r="W327" s="31" t="str">
        <f>IFERROR(IF(INDEX(database[],$C327,W$6)=0,"",INDEX(database[],$C327,W$6)),"")</f>
        <v/>
      </c>
      <c r="X327" s="31" t="str">
        <f>IFERROR(IF(INDEX(database[],$C327,X$6)=0,"",INDEX(database[],$C327,X$6)),"")</f>
        <v/>
      </c>
      <c r="Y327" s="31" t="str">
        <f>IFERROR(IF(INDEX(database[],$C327,Y$6)=0,"",INDEX(database[],$C327,Y$6)),"")</f>
        <v/>
      </c>
      <c r="Z327" s="31" t="str">
        <f>IFERROR(IF(INDEX(database[],$C327,Z$6)=0,"",INDEX(database[],$C327,Z$6)),"")</f>
        <v/>
      </c>
      <c r="AA327" s="31" t="str">
        <f>IFERROR(IF(INDEX(database[],$C327,AA$6)=0,"",INDEX(database[],$C327,AA$6)),"")</f>
        <v/>
      </c>
      <c r="AB327" s="31" t="str">
        <f>IFERROR(IF(INDEX(database[],$C327,AB$6)=0,"",INDEX(database[],$C327,AB$6)),"")</f>
        <v/>
      </c>
      <c r="AC327" s="31" t="str">
        <f>IFERROR(IF(INDEX(database[],$C327,AC$6)=0,"",INDEX(database[],$C327,AC$6)),"")</f>
        <v/>
      </c>
      <c r="AD327" s="31" t="str">
        <f>IFERROR(IF(INDEX(database[],$C327,AD$6)=0,"",INDEX(database[],$C327,AD$6)),"")</f>
        <v/>
      </c>
      <c r="AE327" s="31" t="str">
        <f>IFERROR(IF(INDEX(database[],$C327,AE$6)=0,"",INDEX(database[],$C327,AE$6)),"")</f>
        <v/>
      </c>
      <c r="AF327" s="31" t="str">
        <f>IFERROR(IF(INDEX(database[],$C327,AF$6)=0,"",INDEX(database[],$C327,AF$6)),"")</f>
        <v/>
      </c>
      <c r="AG327" s="31" t="str">
        <f>IFERROR(IF(INDEX(database[],$C327,AG$6)=0,"",INDEX(database[],$C327,AG$6)),"")</f>
        <v/>
      </c>
      <c r="AH327" s="31" t="str">
        <f>IFERROR(IF(INDEX(database[],$C327,AH$6)=0,"",INDEX(database[],$C327,AH$6)),"")</f>
        <v/>
      </c>
      <c r="AI327" s="31" t="str">
        <f>IFERROR(IF(INDEX(database[],$C327,AI$6)=0,"",INDEX(database[],$C327,AI$6)),"")</f>
        <v/>
      </c>
      <c r="AJ327" s="31" t="str">
        <f>IFERROR(IF(INDEX(database[],$C327,AJ$6)=0,"",INDEX(database[],$C327,AJ$6)),"")</f>
        <v/>
      </c>
      <c r="AK327" s="31" t="str">
        <f>IFERROR(IF(INDEX(database[],$C327,AK$6)=0,"",INDEX(database[],$C327,AK$6)),"")</f>
        <v/>
      </c>
      <c r="AL327" s="31" t="str">
        <f>IFERROR(IF(INDEX(database[],$C327,AL$6)=0,"",INDEX(database[],$C327,AL$6)),"")</f>
        <v/>
      </c>
      <c r="AM327" s="31" t="str">
        <f>IFERROR(IF(INDEX(database[],$C327,AM$6)=0,"",INDEX(database[],$C327,AM$6)),"")</f>
        <v/>
      </c>
      <c r="AN327" s="31" t="str">
        <f>IFERROR(IF(INDEX(database[],$C327,AN$6)=0,"",INDEX(database[],$C327,AN$6)),"")</f>
        <v/>
      </c>
      <c r="AO327" s="31" t="str">
        <f>IFERROR(IF(INDEX(database[],$C327,AO$6)=0,"",INDEX(database[],$C327,AO$6)),"")</f>
        <v/>
      </c>
      <c r="AP327" s="31" t="str">
        <f>IFERROR(IF(INDEX(database[],$C327,AP$6)=0,"",INDEX(database[],$C327,AP$6)),"")</f>
        <v/>
      </c>
      <c r="AQ327" s="31" t="str">
        <f>IFERROR(IF(INDEX(database[],$C327,AQ$6)=0,"",INDEX(database[],$C327,AQ$6)),"")</f>
        <v/>
      </c>
      <c r="AR327" s="31" t="str">
        <f>IFERROR(IF(INDEX(database[],$C327,AR$6)=0,"",INDEX(database[],$C327,AR$6)),"")</f>
        <v/>
      </c>
      <c r="AS327" s="31" t="str">
        <f>IFERROR(IF(INDEX(database[],$C327,AS$6)=0,"",INDEX(database[],$C327,AS$6)),"")</f>
        <v/>
      </c>
      <c r="AT327" s="31" t="str">
        <f>IFERROR(IF(INDEX(database[],$C327,AT$6)=0,"",INDEX(database[],$C327,AT$6)),"")</f>
        <v/>
      </c>
      <c r="AU327" s="31" t="str">
        <f>IFERROR(IF(INDEX(database[],$C327,AU$6)=0,"",INDEX(database[],$C327,AU$6)),"")</f>
        <v/>
      </c>
      <c r="AV327" s="31" t="str">
        <f>IFERROR(IF(INDEX(database[],$C327,AV$6)=0,"",INDEX(database[],$C327,AV$6)),"")</f>
        <v/>
      </c>
      <c r="AW327" s="31" t="str">
        <f t="shared" si="146"/>
        <v/>
      </c>
      <c r="AX327" s="49" t="str">
        <f t="shared" si="151"/>
        <v/>
      </c>
      <c r="AY327" s="31" t="str">
        <f t="shared" si="152"/>
        <v/>
      </c>
      <c r="AZ327" s="31" t="str">
        <f t="shared" si="153"/>
        <v/>
      </c>
      <c r="BA327" s="49" t="str">
        <f t="shared" ca="1" si="154"/>
        <v/>
      </c>
      <c r="BB327" s="51" t="str">
        <f t="shared" ca="1" si="155"/>
        <v/>
      </c>
      <c r="BC327" s="50" t="str">
        <f t="shared" si="167"/>
        <v/>
      </c>
      <c r="BD327" s="46" t="str">
        <f t="shared" si="167"/>
        <v/>
      </c>
      <c r="BE327" s="46" t="str">
        <f t="shared" si="167"/>
        <v/>
      </c>
      <c r="BF327" s="46" t="str">
        <f t="shared" si="167"/>
        <v/>
      </c>
      <c r="BG327" s="46" t="str">
        <f t="shared" si="167"/>
        <v/>
      </c>
      <c r="BH327" s="46" t="str">
        <f t="shared" si="167"/>
        <v/>
      </c>
      <c r="BI327" s="46" t="str">
        <f t="shared" si="167"/>
        <v/>
      </c>
      <c r="BJ327" s="31" t="str">
        <f t="shared" si="156"/>
        <v/>
      </c>
      <c r="BK327" s="31" t="str">
        <f t="shared" si="157"/>
        <v/>
      </c>
      <c r="BL327" s="31" t="str">
        <f t="shared" si="158"/>
        <v/>
      </c>
      <c r="BM327" s="31" t="str">
        <f t="shared" si="159"/>
        <v/>
      </c>
      <c r="BN327" s="31" t="str">
        <f t="shared" si="160"/>
        <v/>
      </c>
      <c r="BO327" s="31" t="str">
        <f t="shared" si="161"/>
        <v/>
      </c>
      <c r="BP327" s="48"/>
      <c r="BQ327" s="48"/>
      <c r="BR327" s="48"/>
      <c r="BS327" s="48"/>
      <c r="BT327" s="48"/>
      <c r="BU327" s="31">
        <f>IFERROR(IF(OR(BU$7="",List!$B$8="",List!$B$8="All"),1,IF(List!$B$8=INDEX(IF(BU$5="d",DateTable,MainTable),$C327,BU$6),1,0)),0)</f>
        <v>1</v>
      </c>
      <c r="BV327" s="31">
        <f>IFERROR(IF(OR(BV$7="",List!$B$11="",List!$B$11="All"),1,IF(List!$B$11=INDEX(IF(BV$5="d",DateTable,MainTable),$C327,BV$6),1,0)),0)</f>
        <v>1</v>
      </c>
      <c r="BW327" s="31">
        <f>IFERROR(IF(OR(BW$7="",List!$B$14="",List!$B$14="All"),1,IF(List!$B$14=INDEX(IF(BW$5="d",DateTable,MainTable),$C327,BW$6),1,0)),0)</f>
        <v>1</v>
      </c>
      <c r="BX327" s="31">
        <f>IFERROR(IF(OR(BX$7="",List!$B$17="",List!$B$17="All"),1,IF(List!$B$17=INDEX(IF(BX$5="d",DateTable,MainTable),$C327,BX$6),1,0)),0)</f>
        <v>1</v>
      </c>
      <c r="BY327" s="31">
        <f t="shared" si="163"/>
        <v>1</v>
      </c>
      <c r="CA327" s="31" t="str">
        <f t="shared" si="164"/>
        <v/>
      </c>
      <c r="CB327" s="31" t="str">
        <f t="shared" si="147"/>
        <v/>
      </c>
      <c r="CD327" s="31">
        <f>IFERROR(IF(OR(Dashboard!$C$7="",Dashboard!$C$7="All"),1,IF(Dashboard!$C$7=INDEX(MainTable,$C327,CD$6),1,0)),0)</f>
        <v>1</v>
      </c>
      <c r="CE327" s="31">
        <f>IFERROR(IF(OR(Dashboard!$E$7="",Dashboard!$E$7="All"),1,IF(Dashboard!$E$7=INDEX(MainTable,$C327,CE$6),1,0)),0)</f>
        <v>1</v>
      </c>
      <c r="CF327" s="31">
        <f>IFERROR(IF(OR(Dashboard!$G$7="",Dashboard!$G$7="All"),1,IF(Dashboard!$G$7=INDEX(MainTable,$C327,CF$6),1,0)),0)</f>
        <v>1</v>
      </c>
      <c r="CG327" s="31">
        <f>IFERROR(IF(OR(Dashboard!$I$7="",Dashboard!$I$7="All"),1,IF(Dashboard!$I$7=INDEX(MainTable,$C327,CG$6),1,0)),0)</f>
        <v>1</v>
      </c>
      <c r="CH327" s="31">
        <f t="shared" si="165"/>
        <v>1</v>
      </c>
      <c r="CJ327" s="31">
        <f t="shared" ca="1" si="166"/>
        <v>0</v>
      </c>
      <c r="CK327" s="31">
        <f t="shared" ca="1" si="148"/>
        <v>0</v>
      </c>
      <c r="CL327" s="31">
        <f t="shared" si="149"/>
        <v>0</v>
      </c>
      <c r="CM327" s="31">
        <f t="shared" si="150"/>
        <v>0</v>
      </c>
      <c r="DG327" s="31" t="str">
        <f t="shared" si="168"/>
        <v/>
      </c>
      <c r="DH327" s="31" t="str">
        <f>IFERROR(IF(COUNTIF($DG$8:$DG327,DG327)&gt;1,"",DG327),"")</f>
        <v/>
      </c>
      <c r="DI327" s="31" t="str">
        <f t="array" ref="DI327">IFERROR(INDEX(filter1,SMALL(IF(LEN(filter1)&gt;0,ROW(filter1)-ROW(INDEX(filter1,1,1))+1),ROW($DF327)-ROW($DF$7))),"")</f>
        <v/>
      </c>
      <c r="DJ327" s="31" t="str">
        <f t="shared" si="169"/>
        <v/>
      </c>
      <c r="DK327" s="31" t="str">
        <f>IFERROR(IF(COUNTIF($DJ$8:$DJ327,DJ327)&gt;1,"",DJ327),"")</f>
        <v/>
      </c>
      <c r="DL327" s="31" t="str">
        <f t="array" ref="DL327">IFERROR(INDEX(filter2,SMALL(IF(LEN(filter2)&gt;0,ROW(filter2)-ROW(INDEX(filter2,1,1))+1),ROW($DF327)-ROW($DF$7))),"")</f>
        <v/>
      </c>
      <c r="DM327" s="31" t="str">
        <f t="shared" si="170"/>
        <v/>
      </c>
      <c r="DN327" s="31" t="str">
        <f>IFERROR(IF(COUNTIF($DM$8:$DM327,DM327)&gt;1,"",DM327),"")</f>
        <v/>
      </c>
      <c r="DO327" s="31" t="str">
        <f t="array" ref="DO327">IFERROR(INDEX(filter3,SMALL(IF(LEN(filter3)&gt;0,ROW(filter3)-ROW(INDEX(filter3,1,1))+1),ROW($DF327)-ROW($DF$7))),"")</f>
        <v/>
      </c>
      <c r="DP327" s="31" t="str">
        <f t="shared" si="171"/>
        <v/>
      </c>
      <c r="DQ327" s="31" t="str">
        <f>IFERROR(IF(COUNTIF($DP$8:$DP327,DP327)&gt;1,"",DP327),"")</f>
        <v/>
      </c>
      <c r="DR327" s="31" t="str">
        <f t="array" ref="DR327">IFERROR(INDEX(filter4,SMALL(IF(LEN(filter4)&gt;0,ROW(filter4)-ROW(INDEX(filter4,1,1))+1),ROW($DF327)-ROW($DF$7))),"")</f>
        <v/>
      </c>
      <c r="DY327" s="75"/>
      <c r="DZ327" s="75"/>
      <c r="EA327" s="75"/>
      <c r="EB327" s="75"/>
      <c r="EC327" s="75"/>
      <c r="ED327" s="75"/>
      <c r="EE327" s="75"/>
      <c r="EF327" s="75"/>
      <c r="EG327" s="75"/>
      <c r="EH327" s="75"/>
      <c r="EI327" s="75"/>
      <c r="EJ327" s="75"/>
    </row>
    <row r="328" spans="3:140" ht="15" customHeight="1" x14ac:dyDescent="0.25">
      <c r="C328" s="31">
        <v>321</v>
      </c>
      <c r="D328" s="31" t="str">
        <f>IFERROR(IF(INDEX(database[],$C328,D$6)=0,"",INDEX(database[],$C328,D$6)),"")</f>
        <v/>
      </c>
      <c r="E328" s="46" t="str">
        <f>IFERROR(IF(INDEX(database[],$C328,E$6)=0,"",INDEX(database[],$C328,E$6)),"")</f>
        <v/>
      </c>
      <c r="F328" s="31" t="str">
        <f>IFERROR(IF(INDEX(database[],$C328,F$6)=0,"",INDEX(database[],$C328,F$6)),"")</f>
        <v/>
      </c>
      <c r="G328" s="31" t="str">
        <f>IFERROR(IF(INDEX(database[],$C328,G$6)=0,"",INDEX(database[],$C328,G$6)),"")</f>
        <v/>
      </c>
      <c r="H328" s="31" t="str">
        <f>IFERROR(IF(INDEX(database[],$C328,H$6)=0,"",INDEX(database[],$C328,H$6)),"")</f>
        <v/>
      </c>
      <c r="I328" s="31" t="str">
        <f>IFERROR(IF(INDEX(database[],$C328,I$6)=0,"",INDEX(database[],$C328,I$6)),"")</f>
        <v/>
      </c>
      <c r="J328" s="31" t="str">
        <f>IFERROR(IF(INDEX(database[],$C328,J$6)=0,"",INDEX(database[],$C328,J$6)),"")</f>
        <v/>
      </c>
      <c r="K328" s="31" t="str">
        <f>IFERROR(IF(INDEX(database[],$C328,K$6)=0,"",INDEX(database[],$C328,K$6)),"")</f>
        <v/>
      </c>
      <c r="L328" s="31" t="str">
        <f>IFERROR(IF(INDEX(database[],$C328,L$6)=0,"",INDEX(database[],$C328,L$6)),"")</f>
        <v/>
      </c>
      <c r="M328" s="31" t="str">
        <f>IFERROR(IF(INDEX(database[],$C328,M$6)=0,"",INDEX(database[],$C328,M$6)),"")</f>
        <v/>
      </c>
      <c r="N328" s="31" t="str">
        <f>IFERROR(IF(INDEX(database[],$C328,N$6)=0,"",INDEX(database[],$C328,N$6)),"")</f>
        <v/>
      </c>
      <c r="O328" s="31" t="str">
        <f>IFERROR(IF(INDEX(database[],$C328,O$6)=0,"",INDEX(database[],$C328,O$6)),"")</f>
        <v/>
      </c>
      <c r="P328" s="31" t="str">
        <f>IFERROR(IF(INDEX(database[],$C328,P$6)=0,"",INDEX(database[],$C328,P$6)),"")</f>
        <v/>
      </c>
      <c r="Q328" s="31" t="str">
        <f>IFERROR(IF(INDEX(database[],$C328,Q$6)=0,"",INDEX(database[],$C328,Q$6)),"")</f>
        <v/>
      </c>
      <c r="R328" s="46" t="str">
        <f>IFERROR(IF(INDEX(database[],$C328,R$6)=0,"",INDEX(database[],$C328,R$6)),"")</f>
        <v/>
      </c>
      <c r="S328" s="31" t="str">
        <f>IFERROR(IF(INDEX(database[],$C328,S$6)=0,"",INDEX(database[],$C328,S$6)),"")</f>
        <v/>
      </c>
      <c r="T328" s="31" t="str">
        <f>IFERROR(IF(INDEX(database[],$C328,T$6)=0,"",INDEX(database[],$C328,T$6)),"")</f>
        <v/>
      </c>
      <c r="U328" s="31" t="str">
        <f>IFERROR(IF(INDEX(database[],$C328,U$6)=0,"",INDEX(database[],$C328,U$6)),"")</f>
        <v/>
      </c>
      <c r="V328" s="31" t="str">
        <f>IFERROR(IF(INDEX(database[],$C328,V$6)=0,"",INDEX(database[],$C328,V$6)),"")</f>
        <v/>
      </c>
      <c r="W328" s="31" t="str">
        <f>IFERROR(IF(INDEX(database[],$C328,W$6)=0,"",INDEX(database[],$C328,W$6)),"")</f>
        <v/>
      </c>
      <c r="X328" s="31" t="str">
        <f>IFERROR(IF(INDEX(database[],$C328,X$6)=0,"",INDEX(database[],$C328,X$6)),"")</f>
        <v/>
      </c>
      <c r="Y328" s="31" t="str">
        <f>IFERROR(IF(INDEX(database[],$C328,Y$6)=0,"",INDEX(database[],$C328,Y$6)),"")</f>
        <v/>
      </c>
      <c r="Z328" s="31" t="str">
        <f>IFERROR(IF(INDEX(database[],$C328,Z$6)=0,"",INDEX(database[],$C328,Z$6)),"")</f>
        <v/>
      </c>
      <c r="AA328" s="31" t="str">
        <f>IFERROR(IF(INDEX(database[],$C328,AA$6)=0,"",INDEX(database[],$C328,AA$6)),"")</f>
        <v/>
      </c>
      <c r="AB328" s="31" t="str">
        <f>IFERROR(IF(INDEX(database[],$C328,AB$6)=0,"",INDEX(database[],$C328,AB$6)),"")</f>
        <v/>
      </c>
      <c r="AC328" s="31" t="str">
        <f>IFERROR(IF(INDEX(database[],$C328,AC$6)=0,"",INDEX(database[],$C328,AC$6)),"")</f>
        <v/>
      </c>
      <c r="AD328" s="31" t="str">
        <f>IFERROR(IF(INDEX(database[],$C328,AD$6)=0,"",INDEX(database[],$C328,AD$6)),"")</f>
        <v/>
      </c>
      <c r="AE328" s="31" t="str">
        <f>IFERROR(IF(INDEX(database[],$C328,AE$6)=0,"",INDEX(database[],$C328,AE$6)),"")</f>
        <v/>
      </c>
      <c r="AF328" s="31" t="str">
        <f>IFERROR(IF(INDEX(database[],$C328,AF$6)=0,"",INDEX(database[],$C328,AF$6)),"")</f>
        <v/>
      </c>
      <c r="AG328" s="31" t="str">
        <f>IFERROR(IF(INDEX(database[],$C328,AG$6)=0,"",INDEX(database[],$C328,AG$6)),"")</f>
        <v/>
      </c>
      <c r="AH328" s="31" t="str">
        <f>IFERROR(IF(INDEX(database[],$C328,AH$6)=0,"",INDEX(database[],$C328,AH$6)),"")</f>
        <v/>
      </c>
      <c r="AI328" s="31" t="str">
        <f>IFERROR(IF(INDEX(database[],$C328,AI$6)=0,"",INDEX(database[],$C328,AI$6)),"")</f>
        <v/>
      </c>
      <c r="AJ328" s="31" t="str">
        <f>IFERROR(IF(INDEX(database[],$C328,AJ$6)=0,"",INDEX(database[],$C328,AJ$6)),"")</f>
        <v/>
      </c>
      <c r="AK328" s="31" t="str">
        <f>IFERROR(IF(INDEX(database[],$C328,AK$6)=0,"",INDEX(database[],$C328,AK$6)),"")</f>
        <v/>
      </c>
      <c r="AL328" s="31" t="str">
        <f>IFERROR(IF(INDEX(database[],$C328,AL$6)=0,"",INDEX(database[],$C328,AL$6)),"")</f>
        <v/>
      </c>
      <c r="AM328" s="31" t="str">
        <f>IFERROR(IF(INDEX(database[],$C328,AM$6)=0,"",INDEX(database[],$C328,AM$6)),"")</f>
        <v/>
      </c>
      <c r="AN328" s="31" t="str">
        <f>IFERROR(IF(INDEX(database[],$C328,AN$6)=0,"",INDEX(database[],$C328,AN$6)),"")</f>
        <v/>
      </c>
      <c r="AO328" s="31" t="str">
        <f>IFERROR(IF(INDEX(database[],$C328,AO$6)=0,"",INDEX(database[],$C328,AO$6)),"")</f>
        <v/>
      </c>
      <c r="AP328" s="31" t="str">
        <f>IFERROR(IF(INDEX(database[],$C328,AP$6)=0,"",INDEX(database[],$C328,AP$6)),"")</f>
        <v/>
      </c>
      <c r="AQ328" s="31" t="str">
        <f>IFERROR(IF(INDEX(database[],$C328,AQ$6)=0,"",INDEX(database[],$C328,AQ$6)),"")</f>
        <v/>
      </c>
      <c r="AR328" s="31" t="str">
        <f>IFERROR(IF(INDEX(database[],$C328,AR$6)=0,"",INDEX(database[],$C328,AR$6)),"")</f>
        <v/>
      </c>
      <c r="AS328" s="31" t="str">
        <f>IFERROR(IF(INDEX(database[],$C328,AS$6)=0,"",INDEX(database[],$C328,AS$6)),"")</f>
        <v/>
      </c>
      <c r="AT328" s="31" t="str">
        <f>IFERROR(IF(INDEX(database[],$C328,AT$6)=0,"",INDEX(database[],$C328,AT$6)),"")</f>
        <v/>
      </c>
      <c r="AU328" s="31" t="str">
        <f>IFERROR(IF(INDEX(database[],$C328,AU$6)=0,"",INDEX(database[],$C328,AU$6)),"")</f>
        <v/>
      </c>
      <c r="AV328" s="31" t="str">
        <f>IFERROR(IF(INDEX(database[],$C328,AV$6)=0,"",INDEX(database[],$C328,AV$6)),"")</f>
        <v/>
      </c>
      <c r="AW328" s="31" t="str">
        <f t="shared" ref="AW328:AW391" si="172">IFERROR(IF(INDEX(MainTable,$C328,$BQ$68)="",INDEX(MainTable,$C328,$BQ$69),INDEX(MainTable,$C328,$BQ$68)&amp;"-"&amp;INDEX(MainTable,$C328,$BQ$69)),"")</f>
        <v/>
      </c>
      <c r="AX328" s="49" t="str">
        <f t="shared" si="151"/>
        <v/>
      </c>
      <c r="AY328" s="31" t="str">
        <f t="shared" si="152"/>
        <v/>
      </c>
      <c r="AZ328" s="31" t="str">
        <f t="shared" si="153"/>
        <v/>
      </c>
      <c r="BA328" s="49" t="str">
        <f t="shared" ca="1" si="154"/>
        <v/>
      </c>
      <c r="BB328" s="51" t="str">
        <f t="shared" ca="1" si="155"/>
        <v/>
      </c>
      <c r="BC328" s="50" t="str">
        <f t="shared" si="167"/>
        <v/>
      </c>
      <c r="BD328" s="46" t="str">
        <f t="shared" si="167"/>
        <v/>
      </c>
      <c r="BE328" s="46" t="str">
        <f t="shared" si="167"/>
        <v/>
      </c>
      <c r="BF328" s="46" t="str">
        <f t="shared" si="167"/>
        <v/>
      </c>
      <c r="BG328" s="46" t="str">
        <f t="shared" si="167"/>
        <v/>
      </c>
      <c r="BH328" s="46" t="str">
        <f t="shared" si="167"/>
        <v/>
      </c>
      <c r="BI328" s="46" t="str">
        <f t="shared" si="167"/>
        <v/>
      </c>
      <c r="BJ328" s="31" t="str">
        <f t="shared" si="156"/>
        <v/>
      </c>
      <c r="BK328" s="31" t="str">
        <f t="shared" si="157"/>
        <v/>
      </c>
      <c r="BL328" s="31" t="str">
        <f t="shared" si="158"/>
        <v/>
      </c>
      <c r="BM328" s="31" t="str">
        <f t="shared" si="159"/>
        <v/>
      </c>
      <c r="BN328" s="31" t="str">
        <f t="shared" si="160"/>
        <v/>
      </c>
      <c r="BO328" s="31" t="str">
        <f t="shared" si="161"/>
        <v/>
      </c>
      <c r="BP328" s="48"/>
      <c r="BQ328" s="48"/>
      <c r="BR328" s="48"/>
      <c r="BS328" s="48"/>
      <c r="BT328" s="48"/>
      <c r="BU328" s="31">
        <f>IFERROR(IF(OR(BU$7="",List!$B$8="",List!$B$8="All"),1,IF(List!$B$8=INDEX(IF(BU$5="d",DateTable,MainTable),$C328,BU$6),1,0)),0)</f>
        <v>1</v>
      </c>
      <c r="BV328" s="31">
        <f>IFERROR(IF(OR(BV$7="",List!$B$11="",List!$B$11="All"),1,IF(List!$B$11=INDEX(IF(BV$5="d",DateTable,MainTable),$C328,BV$6),1,0)),0)</f>
        <v>1</v>
      </c>
      <c r="BW328" s="31">
        <f>IFERROR(IF(OR(BW$7="",List!$B$14="",List!$B$14="All"),1,IF(List!$B$14=INDEX(IF(BW$5="d",DateTable,MainTable),$C328,BW$6),1,0)),0)</f>
        <v>1</v>
      </c>
      <c r="BX328" s="31">
        <f>IFERROR(IF(OR(BX$7="",List!$B$17="",List!$B$17="All"),1,IF(List!$B$17=INDEX(IF(BX$5="d",DateTable,MainTable),$C328,BX$6),1,0)),0)</f>
        <v>1</v>
      </c>
      <c r="BY328" s="31">
        <f t="shared" si="163"/>
        <v>1</v>
      </c>
      <c r="CA328" s="31" t="str">
        <f t="shared" si="164"/>
        <v/>
      </c>
      <c r="CB328" s="31" t="str">
        <f t="shared" ref="CB328:CB391" si="173">IFERROR(SMALL($CA$8:$CA$457,$C328),"")</f>
        <v/>
      </c>
      <c r="CD328" s="31">
        <f>IFERROR(IF(OR(Dashboard!$C$7="",Dashboard!$C$7="All"),1,IF(Dashboard!$C$7=INDEX(MainTable,$C328,CD$6),1,0)),0)</f>
        <v>1</v>
      </c>
      <c r="CE328" s="31">
        <f>IFERROR(IF(OR(Dashboard!$E$7="",Dashboard!$E$7="All"),1,IF(Dashboard!$E$7=INDEX(MainTable,$C328,CE$6),1,0)),0)</f>
        <v>1</v>
      </c>
      <c r="CF328" s="31">
        <f>IFERROR(IF(OR(Dashboard!$G$7="",Dashboard!$G$7="All"),1,IF(Dashboard!$G$7=INDEX(MainTable,$C328,CF$6),1,0)),0)</f>
        <v>1</v>
      </c>
      <c r="CG328" s="31">
        <f>IFERROR(IF(OR(Dashboard!$I$7="",Dashboard!$I$7="All"),1,IF(Dashboard!$I$7=INDEX(MainTable,$C328,CG$6),1,0)),0)</f>
        <v>1</v>
      </c>
      <c r="CH328" s="31">
        <f t="shared" si="165"/>
        <v>1</v>
      </c>
      <c r="CJ328" s="31">
        <f t="shared" ca="1" si="166"/>
        <v>0</v>
      </c>
      <c r="CK328" s="31">
        <f t="shared" ref="CK328:CK391" ca="1" si="174">IFERROR(IF(AND($AX328&lt;=$CM$5,OR($AY328="",$AY328&gt;$CM$5)),1,0),0)</f>
        <v>0</v>
      </c>
      <c r="CL328" s="31">
        <f t="shared" ref="CL328:CL391" si="175">IFERROR(IF($AY328="",0,IF($AY328=$CM$5,1,0)),0)</f>
        <v>0</v>
      </c>
      <c r="CM328" s="31">
        <f t="shared" ref="CM328:CM391" si="176">IFERROR(IF($AX328="",0,IF($AX328=$CM$5,1,0)),0)</f>
        <v>0</v>
      </c>
      <c r="DG328" s="31" t="str">
        <f t="shared" si="168"/>
        <v/>
      </c>
      <c r="DH328" s="31" t="str">
        <f>IFERROR(IF(COUNTIF($DG$8:$DG328,DG328)&gt;1,"",DG328),"")</f>
        <v/>
      </c>
      <c r="DI328" s="31" t="str">
        <f t="array" ref="DI328">IFERROR(INDEX(filter1,SMALL(IF(LEN(filter1)&gt;0,ROW(filter1)-ROW(INDEX(filter1,1,1))+1),ROW($DF328)-ROW($DF$7))),"")</f>
        <v/>
      </c>
      <c r="DJ328" s="31" t="str">
        <f t="shared" si="169"/>
        <v/>
      </c>
      <c r="DK328" s="31" t="str">
        <f>IFERROR(IF(COUNTIF($DJ$8:$DJ328,DJ328)&gt;1,"",DJ328),"")</f>
        <v/>
      </c>
      <c r="DL328" s="31" t="str">
        <f t="array" ref="DL328">IFERROR(INDEX(filter2,SMALL(IF(LEN(filter2)&gt;0,ROW(filter2)-ROW(INDEX(filter2,1,1))+1),ROW($DF328)-ROW($DF$7))),"")</f>
        <v/>
      </c>
      <c r="DM328" s="31" t="str">
        <f t="shared" si="170"/>
        <v/>
      </c>
      <c r="DN328" s="31" t="str">
        <f>IFERROR(IF(COUNTIF($DM$8:$DM328,DM328)&gt;1,"",DM328),"")</f>
        <v/>
      </c>
      <c r="DO328" s="31" t="str">
        <f t="array" ref="DO328">IFERROR(INDEX(filter3,SMALL(IF(LEN(filter3)&gt;0,ROW(filter3)-ROW(INDEX(filter3,1,1))+1),ROW($DF328)-ROW($DF$7))),"")</f>
        <v/>
      </c>
      <c r="DP328" s="31" t="str">
        <f t="shared" si="171"/>
        <v/>
      </c>
      <c r="DQ328" s="31" t="str">
        <f>IFERROR(IF(COUNTIF($DP$8:$DP328,DP328)&gt;1,"",DP328),"")</f>
        <v/>
      </c>
      <c r="DR328" s="31" t="str">
        <f t="array" ref="DR328">IFERROR(INDEX(filter4,SMALL(IF(LEN(filter4)&gt;0,ROW(filter4)-ROW(INDEX(filter4,1,1))+1),ROW($DF328)-ROW($DF$7))),"")</f>
        <v/>
      </c>
      <c r="DY328" s="75"/>
      <c r="DZ328" s="75"/>
      <c r="EA328" s="75"/>
      <c r="EB328" s="75"/>
      <c r="EC328" s="75"/>
      <c r="ED328" s="75"/>
      <c r="EE328" s="75"/>
      <c r="EF328" s="75"/>
      <c r="EG328" s="75"/>
      <c r="EH328" s="75"/>
      <c r="EI328" s="75"/>
      <c r="EJ328" s="75"/>
    </row>
    <row r="329" spans="3:140" ht="15" customHeight="1" x14ac:dyDescent="0.25">
      <c r="C329" s="31">
        <v>322</v>
      </c>
      <c r="D329" s="31" t="str">
        <f>IFERROR(IF(INDEX(database[],$C329,D$6)=0,"",INDEX(database[],$C329,D$6)),"")</f>
        <v/>
      </c>
      <c r="E329" s="46" t="str">
        <f>IFERROR(IF(INDEX(database[],$C329,E$6)=0,"",INDEX(database[],$C329,E$6)),"")</f>
        <v/>
      </c>
      <c r="F329" s="31" t="str">
        <f>IFERROR(IF(INDEX(database[],$C329,F$6)=0,"",INDEX(database[],$C329,F$6)),"")</f>
        <v/>
      </c>
      <c r="G329" s="31" t="str">
        <f>IFERROR(IF(INDEX(database[],$C329,G$6)=0,"",INDEX(database[],$C329,G$6)),"")</f>
        <v/>
      </c>
      <c r="H329" s="31" t="str">
        <f>IFERROR(IF(INDEX(database[],$C329,H$6)=0,"",INDEX(database[],$C329,H$6)),"")</f>
        <v/>
      </c>
      <c r="I329" s="31" t="str">
        <f>IFERROR(IF(INDEX(database[],$C329,I$6)=0,"",INDEX(database[],$C329,I$6)),"")</f>
        <v/>
      </c>
      <c r="J329" s="31" t="str">
        <f>IFERROR(IF(INDEX(database[],$C329,J$6)=0,"",INDEX(database[],$C329,J$6)),"")</f>
        <v/>
      </c>
      <c r="K329" s="31" t="str">
        <f>IFERROR(IF(INDEX(database[],$C329,K$6)=0,"",INDEX(database[],$C329,K$6)),"")</f>
        <v/>
      </c>
      <c r="L329" s="31" t="str">
        <f>IFERROR(IF(INDEX(database[],$C329,L$6)=0,"",INDEX(database[],$C329,L$6)),"")</f>
        <v/>
      </c>
      <c r="M329" s="31" t="str">
        <f>IFERROR(IF(INDEX(database[],$C329,M$6)=0,"",INDEX(database[],$C329,M$6)),"")</f>
        <v/>
      </c>
      <c r="N329" s="31" t="str">
        <f>IFERROR(IF(INDEX(database[],$C329,N$6)=0,"",INDEX(database[],$C329,N$6)),"")</f>
        <v/>
      </c>
      <c r="O329" s="31" t="str">
        <f>IFERROR(IF(INDEX(database[],$C329,O$6)=0,"",INDEX(database[],$C329,O$6)),"")</f>
        <v/>
      </c>
      <c r="P329" s="31" t="str">
        <f>IFERROR(IF(INDEX(database[],$C329,P$6)=0,"",INDEX(database[],$C329,P$6)),"")</f>
        <v/>
      </c>
      <c r="Q329" s="31" t="str">
        <f>IFERROR(IF(INDEX(database[],$C329,Q$6)=0,"",INDEX(database[],$C329,Q$6)),"")</f>
        <v/>
      </c>
      <c r="R329" s="46" t="str">
        <f>IFERROR(IF(INDEX(database[],$C329,R$6)=0,"",INDEX(database[],$C329,R$6)),"")</f>
        <v/>
      </c>
      <c r="S329" s="31" t="str">
        <f>IFERROR(IF(INDEX(database[],$C329,S$6)=0,"",INDEX(database[],$C329,S$6)),"")</f>
        <v/>
      </c>
      <c r="T329" s="31" t="str">
        <f>IFERROR(IF(INDEX(database[],$C329,T$6)=0,"",INDEX(database[],$C329,T$6)),"")</f>
        <v/>
      </c>
      <c r="U329" s="31" t="str">
        <f>IFERROR(IF(INDEX(database[],$C329,U$6)=0,"",INDEX(database[],$C329,U$6)),"")</f>
        <v/>
      </c>
      <c r="V329" s="31" t="str">
        <f>IFERROR(IF(INDEX(database[],$C329,V$6)=0,"",INDEX(database[],$C329,V$6)),"")</f>
        <v/>
      </c>
      <c r="W329" s="31" t="str">
        <f>IFERROR(IF(INDEX(database[],$C329,W$6)=0,"",INDEX(database[],$C329,W$6)),"")</f>
        <v/>
      </c>
      <c r="X329" s="31" t="str">
        <f>IFERROR(IF(INDEX(database[],$C329,X$6)=0,"",INDEX(database[],$C329,X$6)),"")</f>
        <v/>
      </c>
      <c r="Y329" s="31" t="str">
        <f>IFERROR(IF(INDEX(database[],$C329,Y$6)=0,"",INDEX(database[],$C329,Y$6)),"")</f>
        <v/>
      </c>
      <c r="Z329" s="31" t="str">
        <f>IFERROR(IF(INDEX(database[],$C329,Z$6)=0,"",INDEX(database[],$C329,Z$6)),"")</f>
        <v/>
      </c>
      <c r="AA329" s="31" t="str">
        <f>IFERROR(IF(INDEX(database[],$C329,AA$6)=0,"",INDEX(database[],$C329,AA$6)),"")</f>
        <v/>
      </c>
      <c r="AB329" s="31" t="str">
        <f>IFERROR(IF(INDEX(database[],$C329,AB$6)=0,"",INDEX(database[],$C329,AB$6)),"")</f>
        <v/>
      </c>
      <c r="AC329" s="31" t="str">
        <f>IFERROR(IF(INDEX(database[],$C329,AC$6)=0,"",INDEX(database[],$C329,AC$6)),"")</f>
        <v/>
      </c>
      <c r="AD329" s="31" t="str">
        <f>IFERROR(IF(INDEX(database[],$C329,AD$6)=0,"",INDEX(database[],$C329,AD$6)),"")</f>
        <v/>
      </c>
      <c r="AE329" s="31" t="str">
        <f>IFERROR(IF(INDEX(database[],$C329,AE$6)=0,"",INDEX(database[],$C329,AE$6)),"")</f>
        <v/>
      </c>
      <c r="AF329" s="31" t="str">
        <f>IFERROR(IF(INDEX(database[],$C329,AF$6)=0,"",INDEX(database[],$C329,AF$6)),"")</f>
        <v/>
      </c>
      <c r="AG329" s="31" t="str">
        <f>IFERROR(IF(INDEX(database[],$C329,AG$6)=0,"",INDEX(database[],$C329,AG$6)),"")</f>
        <v/>
      </c>
      <c r="AH329" s="31" t="str">
        <f>IFERROR(IF(INDEX(database[],$C329,AH$6)=0,"",INDEX(database[],$C329,AH$6)),"")</f>
        <v/>
      </c>
      <c r="AI329" s="31" t="str">
        <f>IFERROR(IF(INDEX(database[],$C329,AI$6)=0,"",INDEX(database[],$C329,AI$6)),"")</f>
        <v/>
      </c>
      <c r="AJ329" s="31" t="str">
        <f>IFERROR(IF(INDEX(database[],$C329,AJ$6)=0,"",INDEX(database[],$C329,AJ$6)),"")</f>
        <v/>
      </c>
      <c r="AK329" s="31" t="str">
        <f>IFERROR(IF(INDEX(database[],$C329,AK$6)=0,"",INDEX(database[],$C329,AK$6)),"")</f>
        <v/>
      </c>
      <c r="AL329" s="31" t="str">
        <f>IFERROR(IF(INDEX(database[],$C329,AL$6)=0,"",INDEX(database[],$C329,AL$6)),"")</f>
        <v/>
      </c>
      <c r="AM329" s="31" t="str">
        <f>IFERROR(IF(INDEX(database[],$C329,AM$6)=0,"",INDEX(database[],$C329,AM$6)),"")</f>
        <v/>
      </c>
      <c r="AN329" s="31" t="str">
        <f>IFERROR(IF(INDEX(database[],$C329,AN$6)=0,"",INDEX(database[],$C329,AN$6)),"")</f>
        <v/>
      </c>
      <c r="AO329" s="31" t="str">
        <f>IFERROR(IF(INDEX(database[],$C329,AO$6)=0,"",INDEX(database[],$C329,AO$6)),"")</f>
        <v/>
      </c>
      <c r="AP329" s="31" t="str">
        <f>IFERROR(IF(INDEX(database[],$C329,AP$6)=0,"",INDEX(database[],$C329,AP$6)),"")</f>
        <v/>
      </c>
      <c r="AQ329" s="31" t="str">
        <f>IFERROR(IF(INDEX(database[],$C329,AQ$6)=0,"",INDEX(database[],$C329,AQ$6)),"")</f>
        <v/>
      </c>
      <c r="AR329" s="31" t="str">
        <f>IFERROR(IF(INDEX(database[],$C329,AR$6)=0,"",INDEX(database[],$C329,AR$6)),"")</f>
        <v/>
      </c>
      <c r="AS329" s="31" t="str">
        <f>IFERROR(IF(INDEX(database[],$C329,AS$6)=0,"",INDEX(database[],$C329,AS$6)),"")</f>
        <v/>
      </c>
      <c r="AT329" s="31" t="str">
        <f>IFERROR(IF(INDEX(database[],$C329,AT$6)=0,"",INDEX(database[],$C329,AT$6)),"")</f>
        <v/>
      </c>
      <c r="AU329" s="31" t="str">
        <f>IFERROR(IF(INDEX(database[],$C329,AU$6)=0,"",INDEX(database[],$C329,AU$6)),"")</f>
        <v/>
      </c>
      <c r="AV329" s="31" t="str">
        <f>IFERROR(IF(INDEX(database[],$C329,AV$6)=0,"",INDEX(database[],$C329,AV$6)),"")</f>
        <v/>
      </c>
      <c r="AW329" s="31" t="str">
        <f t="shared" si="172"/>
        <v/>
      </c>
      <c r="AX329" s="49" t="str">
        <f t="shared" si="151"/>
        <v/>
      </c>
      <c r="AY329" s="31" t="str">
        <f t="shared" si="152"/>
        <v/>
      </c>
      <c r="AZ329" s="31" t="str">
        <f t="shared" si="153"/>
        <v/>
      </c>
      <c r="BA329" s="49" t="str">
        <f t="shared" ca="1" si="154"/>
        <v/>
      </c>
      <c r="BB329" s="51" t="str">
        <f t="shared" ca="1" si="155"/>
        <v/>
      </c>
      <c r="BC329" s="50" t="str">
        <f t="shared" si="167"/>
        <v/>
      </c>
      <c r="BD329" s="46" t="str">
        <f t="shared" si="167"/>
        <v/>
      </c>
      <c r="BE329" s="46" t="str">
        <f t="shared" si="167"/>
        <v/>
      </c>
      <c r="BF329" s="46" t="str">
        <f t="shared" si="167"/>
        <v/>
      </c>
      <c r="BG329" s="46" t="str">
        <f t="shared" si="167"/>
        <v/>
      </c>
      <c r="BH329" s="46" t="str">
        <f t="shared" si="167"/>
        <v/>
      </c>
      <c r="BI329" s="46" t="str">
        <f t="shared" si="167"/>
        <v/>
      </c>
      <c r="BJ329" s="31" t="str">
        <f t="shared" si="156"/>
        <v/>
      </c>
      <c r="BK329" s="31" t="str">
        <f t="shared" si="157"/>
        <v/>
      </c>
      <c r="BL329" s="31" t="str">
        <f t="shared" si="158"/>
        <v/>
      </c>
      <c r="BM329" s="31" t="str">
        <f t="shared" si="159"/>
        <v/>
      </c>
      <c r="BN329" s="31" t="str">
        <f t="shared" si="160"/>
        <v/>
      </c>
      <c r="BO329" s="31" t="str">
        <f t="shared" si="161"/>
        <v/>
      </c>
      <c r="BP329" s="48"/>
      <c r="BQ329" s="48"/>
      <c r="BR329" s="48"/>
      <c r="BS329" s="48"/>
      <c r="BT329" s="48"/>
      <c r="BU329" s="31">
        <f>IFERROR(IF(OR(BU$7="",List!$B$8="",List!$B$8="All"),1,IF(List!$B$8=INDEX(IF(BU$5="d",DateTable,MainTable),$C329,BU$6),1,0)),0)</f>
        <v>1</v>
      </c>
      <c r="BV329" s="31">
        <f>IFERROR(IF(OR(BV$7="",List!$B$11="",List!$B$11="All"),1,IF(List!$B$11=INDEX(IF(BV$5="d",DateTable,MainTable),$C329,BV$6),1,0)),0)</f>
        <v>1</v>
      </c>
      <c r="BW329" s="31">
        <f>IFERROR(IF(OR(BW$7="",List!$B$14="",List!$B$14="All"),1,IF(List!$B$14=INDEX(IF(BW$5="d",DateTable,MainTable),$C329,BW$6),1,0)),0)</f>
        <v>1</v>
      </c>
      <c r="BX329" s="31">
        <f>IFERROR(IF(OR(BX$7="",List!$B$17="",List!$B$17="All"),1,IF(List!$B$17=INDEX(IF(BX$5="d",DateTable,MainTable),$C329,BX$6),1,0)),0)</f>
        <v>1</v>
      </c>
      <c r="BY329" s="31">
        <f t="shared" si="163"/>
        <v>1</v>
      </c>
      <c r="CA329" s="31" t="str">
        <f t="shared" si="164"/>
        <v/>
      </c>
      <c r="CB329" s="31" t="str">
        <f t="shared" si="173"/>
        <v/>
      </c>
      <c r="CD329" s="31">
        <f>IFERROR(IF(OR(Dashboard!$C$7="",Dashboard!$C$7="All"),1,IF(Dashboard!$C$7=INDEX(MainTable,$C329,CD$6),1,0)),0)</f>
        <v>1</v>
      </c>
      <c r="CE329" s="31">
        <f>IFERROR(IF(OR(Dashboard!$E$7="",Dashboard!$E$7="All"),1,IF(Dashboard!$E$7=INDEX(MainTable,$C329,CE$6),1,0)),0)</f>
        <v>1</v>
      </c>
      <c r="CF329" s="31">
        <f>IFERROR(IF(OR(Dashboard!$G$7="",Dashboard!$G$7="All"),1,IF(Dashboard!$G$7=INDEX(MainTable,$C329,CF$6),1,0)),0)</f>
        <v>1</v>
      </c>
      <c r="CG329" s="31">
        <f>IFERROR(IF(OR(Dashboard!$I$7="",Dashboard!$I$7="All"),1,IF(Dashboard!$I$7=INDEX(MainTable,$C329,CG$6),1,0)),0)</f>
        <v>1</v>
      </c>
      <c r="CH329" s="31">
        <f t="shared" si="165"/>
        <v>1</v>
      </c>
      <c r="CJ329" s="31">
        <f t="shared" ca="1" si="166"/>
        <v>0</v>
      </c>
      <c r="CK329" s="31">
        <f t="shared" ca="1" si="174"/>
        <v>0</v>
      </c>
      <c r="CL329" s="31">
        <f t="shared" si="175"/>
        <v>0</v>
      </c>
      <c r="CM329" s="31">
        <f t="shared" si="176"/>
        <v>0</v>
      </c>
      <c r="DG329" s="31" t="str">
        <f t="shared" si="168"/>
        <v/>
      </c>
      <c r="DH329" s="31" t="str">
        <f>IFERROR(IF(COUNTIF($DG$8:$DG329,DG329)&gt;1,"",DG329),"")</f>
        <v/>
      </c>
      <c r="DI329" s="31" t="str">
        <f t="array" ref="DI329">IFERROR(INDEX(filter1,SMALL(IF(LEN(filter1)&gt;0,ROW(filter1)-ROW(INDEX(filter1,1,1))+1),ROW($DF329)-ROW($DF$7))),"")</f>
        <v/>
      </c>
      <c r="DJ329" s="31" t="str">
        <f t="shared" si="169"/>
        <v/>
      </c>
      <c r="DK329" s="31" t="str">
        <f>IFERROR(IF(COUNTIF($DJ$8:$DJ329,DJ329)&gt;1,"",DJ329),"")</f>
        <v/>
      </c>
      <c r="DL329" s="31" t="str">
        <f t="array" ref="DL329">IFERROR(INDEX(filter2,SMALL(IF(LEN(filter2)&gt;0,ROW(filter2)-ROW(INDEX(filter2,1,1))+1),ROW($DF329)-ROW($DF$7))),"")</f>
        <v/>
      </c>
      <c r="DM329" s="31" t="str">
        <f t="shared" si="170"/>
        <v/>
      </c>
      <c r="DN329" s="31" t="str">
        <f>IFERROR(IF(COUNTIF($DM$8:$DM329,DM329)&gt;1,"",DM329),"")</f>
        <v/>
      </c>
      <c r="DO329" s="31" t="str">
        <f t="array" ref="DO329">IFERROR(INDEX(filter3,SMALL(IF(LEN(filter3)&gt;0,ROW(filter3)-ROW(INDEX(filter3,1,1))+1),ROW($DF329)-ROW($DF$7))),"")</f>
        <v/>
      </c>
      <c r="DP329" s="31" t="str">
        <f t="shared" si="171"/>
        <v/>
      </c>
      <c r="DQ329" s="31" t="str">
        <f>IFERROR(IF(COUNTIF($DP$8:$DP329,DP329)&gt;1,"",DP329),"")</f>
        <v/>
      </c>
      <c r="DR329" s="31" t="str">
        <f t="array" ref="DR329">IFERROR(INDEX(filter4,SMALL(IF(LEN(filter4)&gt;0,ROW(filter4)-ROW(INDEX(filter4,1,1))+1),ROW($DF329)-ROW($DF$7))),"")</f>
        <v/>
      </c>
      <c r="DY329" s="75"/>
      <c r="DZ329" s="75"/>
      <c r="EA329" s="75"/>
      <c r="EB329" s="75"/>
      <c r="EC329" s="75"/>
      <c r="ED329" s="75"/>
      <c r="EE329" s="75"/>
      <c r="EF329" s="75"/>
      <c r="EG329" s="75"/>
      <c r="EH329" s="75"/>
      <c r="EI329" s="75"/>
      <c r="EJ329" s="75"/>
    </row>
    <row r="330" spans="3:140" ht="15" customHeight="1" x14ac:dyDescent="0.25">
      <c r="C330" s="31">
        <v>323</v>
      </c>
      <c r="D330" s="31" t="str">
        <f>IFERROR(IF(INDEX(database[],$C330,D$6)=0,"",INDEX(database[],$C330,D$6)),"")</f>
        <v/>
      </c>
      <c r="E330" s="46" t="str">
        <f>IFERROR(IF(INDEX(database[],$C330,E$6)=0,"",INDEX(database[],$C330,E$6)),"")</f>
        <v/>
      </c>
      <c r="F330" s="31" t="str">
        <f>IFERROR(IF(INDEX(database[],$C330,F$6)=0,"",INDEX(database[],$C330,F$6)),"")</f>
        <v/>
      </c>
      <c r="G330" s="31" t="str">
        <f>IFERROR(IF(INDEX(database[],$C330,G$6)=0,"",INDEX(database[],$C330,G$6)),"")</f>
        <v/>
      </c>
      <c r="H330" s="31" t="str">
        <f>IFERROR(IF(INDEX(database[],$C330,H$6)=0,"",INDEX(database[],$C330,H$6)),"")</f>
        <v/>
      </c>
      <c r="I330" s="31" t="str">
        <f>IFERROR(IF(INDEX(database[],$C330,I$6)=0,"",INDEX(database[],$C330,I$6)),"")</f>
        <v/>
      </c>
      <c r="J330" s="31" t="str">
        <f>IFERROR(IF(INDEX(database[],$C330,J$6)=0,"",INDEX(database[],$C330,J$6)),"")</f>
        <v/>
      </c>
      <c r="K330" s="31" t="str">
        <f>IFERROR(IF(INDEX(database[],$C330,K$6)=0,"",INDEX(database[],$C330,K$6)),"")</f>
        <v/>
      </c>
      <c r="L330" s="31" t="str">
        <f>IFERROR(IF(INDEX(database[],$C330,L$6)=0,"",INDEX(database[],$C330,L$6)),"")</f>
        <v/>
      </c>
      <c r="M330" s="31" t="str">
        <f>IFERROR(IF(INDEX(database[],$C330,M$6)=0,"",INDEX(database[],$C330,M$6)),"")</f>
        <v/>
      </c>
      <c r="N330" s="31" t="str">
        <f>IFERROR(IF(INDEX(database[],$C330,N$6)=0,"",INDEX(database[],$C330,N$6)),"")</f>
        <v/>
      </c>
      <c r="O330" s="31" t="str">
        <f>IFERROR(IF(INDEX(database[],$C330,O$6)=0,"",INDEX(database[],$C330,O$6)),"")</f>
        <v/>
      </c>
      <c r="P330" s="31" t="str">
        <f>IFERROR(IF(INDEX(database[],$C330,P$6)=0,"",INDEX(database[],$C330,P$6)),"")</f>
        <v/>
      </c>
      <c r="Q330" s="31" t="str">
        <f>IFERROR(IF(INDEX(database[],$C330,Q$6)=0,"",INDEX(database[],$C330,Q$6)),"")</f>
        <v/>
      </c>
      <c r="R330" s="46" t="str">
        <f>IFERROR(IF(INDEX(database[],$C330,R$6)=0,"",INDEX(database[],$C330,R$6)),"")</f>
        <v/>
      </c>
      <c r="S330" s="31" t="str">
        <f>IFERROR(IF(INDEX(database[],$C330,S$6)=0,"",INDEX(database[],$C330,S$6)),"")</f>
        <v/>
      </c>
      <c r="T330" s="31" t="str">
        <f>IFERROR(IF(INDEX(database[],$C330,T$6)=0,"",INDEX(database[],$C330,T$6)),"")</f>
        <v/>
      </c>
      <c r="U330" s="31" t="str">
        <f>IFERROR(IF(INDEX(database[],$C330,U$6)=0,"",INDEX(database[],$C330,U$6)),"")</f>
        <v/>
      </c>
      <c r="V330" s="31" t="str">
        <f>IFERROR(IF(INDEX(database[],$C330,V$6)=0,"",INDEX(database[],$C330,V$6)),"")</f>
        <v/>
      </c>
      <c r="W330" s="31" t="str">
        <f>IFERROR(IF(INDEX(database[],$C330,W$6)=0,"",INDEX(database[],$C330,W$6)),"")</f>
        <v/>
      </c>
      <c r="X330" s="31" t="str">
        <f>IFERROR(IF(INDEX(database[],$C330,X$6)=0,"",INDEX(database[],$C330,X$6)),"")</f>
        <v/>
      </c>
      <c r="Y330" s="31" t="str">
        <f>IFERROR(IF(INDEX(database[],$C330,Y$6)=0,"",INDEX(database[],$C330,Y$6)),"")</f>
        <v/>
      </c>
      <c r="Z330" s="31" t="str">
        <f>IFERROR(IF(INDEX(database[],$C330,Z$6)=0,"",INDEX(database[],$C330,Z$6)),"")</f>
        <v/>
      </c>
      <c r="AA330" s="31" t="str">
        <f>IFERROR(IF(INDEX(database[],$C330,AA$6)=0,"",INDEX(database[],$C330,AA$6)),"")</f>
        <v/>
      </c>
      <c r="AB330" s="31" t="str">
        <f>IFERROR(IF(INDEX(database[],$C330,AB$6)=0,"",INDEX(database[],$C330,AB$6)),"")</f>
        <v/>
      </c>
      <c r="AC330" s="31" t="str">
        <f>IFERROR(IF(INDEX(database[],$C330,AC$6)=0,"",INDEX(database[],$C330,AC$6)),"")</f>
        <v/>
      </c>
      <c r="AD330" s="31" t="str">
        <f>IFERROR(IF(INDEX(database[],$C330,AD$6)=0,"",INDEX(database[],$C330,AD$6)),"")</f>
        <v/>
      </c>
      <c r="AE330" s="31" t="str">
        <f>IFERROR(IF(INDEX(database[],$C330,AE$6)=0,"",INDEX(database[],$C330,AE$6)),"")</f>
        <v/>
      </c>
      <c r="AF330" s="31" t="str">
        <f>IFERROR(IF(INDEX(database[],$C330,AF$6)=0,"",INDEX(database[],$C330,AF$6)),"")</f>
        <v/>
      </c>
      <c r="AG330" s="31" t="str">
        <f>IFERROR(IF(INDEX(database[],$C330,AG$6)=0,"",INDEX(database[],$C330,AG$6)),"")</f>
        <v/>
      </c>
      <c r="AH330" s="31" t="str">
        <f>IFERROR(IF(INDEX(database[],$C330,AH$6)=0,"",INDEX(database[],$C330,AH$6)),"")</f>
        <v/>
      </c>
      <c r="AI330" s="31" t="str">
        <f>IFERROR(IF(INDEX(database[],$C330,AI$6)=0,"",INDEX(database[],$C330,AI$6)),"")</f>
        <v/>
      </c>
      <c r="AJ330" s="31" t="str">
        <f>IFERROR(IF(INDEX(database[],$C330,AJ$6)=0,"",INDEX(database[],$C330,AJ$6)),"")</f>
        <v/>
      </c>
      <c r="AK330" s="31" t="str">
        <f>IFERROR(IF(INDEX(database[],$C330,AK$6)=0,"",INDEX(database[],$C330,AK$6)),"")</f>
        <v/>
      </c>
      <c r="AL330" s="31" t="str">
        <f>IFERROR(IF(INDEX(database[],$C330,AL$6)=0,"",INDEX(database[],$C330,AL$6)),"")</f>
        <v/>
      </c>
      <c r="AM330" s="31" t="str">
        <f>IFERROR(IF(INDEX(database[],$C330,AM$6)=0,"",INDEX(database[],$C330,AM$6)),"")</f>
        <v/>
      </c>
      <c r="AN330" s="31" t="str">
        <f>IFERROR(IF(INDEX(database[],$C330,AN$6)=0,"",INDEX(database[],$C330,AN$6)),"")</f>
        <v/>
      </c>
      <c r="AO330" s="31" t="str">
        <f>IFERROR(IF(INDEX(database[],$C330,AO$6)=0,"",INDEX(database[],$C330,AO$6)),"")</f>
        <v/>
      </c>
      <c r="AP330" s="31" t="str">
        <f>IFERROR(IF(INDEX(database[],$C330,AP$6)=0,"",INDEX(database[],$C330,AP$6)),"")</f>
        <v/>
      </c>
      <c r="AQ330" s="31" t="str">
        <f>IFERROR(IF(INDEX(database[],$C330,AQ$6)=0,"",INDEX(database[],$C330,AQ$6)),"")</f>
        <v/>
      </c>
      <c r="AR330" s="31" t="str">
        <f>IFERROR(IF(INDEX(database[],$C330,AR$6)=0,"",INDEX(database[],$C330,AR$6)),"")</f>
        <v/>
      </c>
      <c r="AS330" s="31" t="str">
        <f>IFERROR(IF(INDEX(database[],$C330,AS$6)=0,"",INDEX(database[],$C330,AS$6)),"")</f>
        <v/>
      </c>
      <c r="AT330" s="31" t="str">
        <f>IFERROR(IF(INDEX(database[],$C330,AT$6)=0,"",INDEX(database[],$C330,AT$6)),"")</f>
        <v/>
      </c>
      <c r="AU330" s="31" t="str">
        <f>IFERROR(IF(INDEX(database[],$C330,AU$6)=0,"",INDEX(database[],$C330,AU$6)),"")</f>
        <v/>
      </c>
      <c r="AV330" s="31" t="str">
        <f>IFERROR(IF(INDEX(database[],$C330,AV$6)=0,"",INDEX(database[],$C330,AV$6)),"")</f>
        <v/>
      </c>
      <c r="AW330" s="31" t="str">
        <f t="shared" si="172"/>
        <v/>
      </c>
      <c r="AX330" s="49" t="str">
        <f t="shared" si="151"/>
        <v/>
      </c>
      <c r="AY330" s="31" t="str">
        <f t="shared" si="152"/>
        <v/>
      </c>
      <c r="AZ330" s="31" t="str">
        <f t="shared" si="153"/>
        <v/>
      </c>
      <c r="BA330" s="49" t="str">
        <f t="shared" ca="1" si="154"/>
        <v/>
      </c>
      <c r="BB330" s="51" t="str">
        <f t="shared" ca="1" si="155"/>
        <v/>
      </c>
      <c r="BC330" s="50" t="str">
        <f t="shared" si="167"/>
        <v/>
      </c>
      <c r="BD330" s="46" t="str">
        <f t="shared" si="167"/>
        <v/>
      </c>
      <c r="BE330" s="46" t="str">
        <f t="shared" si="167"/>
        <v/>
      </c>
      <c r="BF330" s="46" t="str">
        <f t="shared" si="167"/>
        <v/>
      </c>
      <c r="BG330" s="46" t="str">
        <f t="shared" si="167"/>
        <v/>
      </c>
      <c r="BH330" s="46" t="str">
        <f t="shared" si="167"/>
        <v/>
      </c>
      <c r="BI330" s="46" t="str">
        <f t="shared" si="167"/>
        <v/>
      </c>
      <c r="BJ330" s="31" t="str">
        <f t="shared" si="156"/>
        <v/>
      </c>
      <c r="BK330" s="31" t="str">
        <f t="shared" si="157"/>
        <v/>
      </c>
      <c r="BL330" s="31" t="str">
        <f t="shared" si="158"/>
        <v/>
      </c>
      <c r="BM330" s="31" t="str">
        <f t="shared" si="159"/>
        <v/>
      </c>
      <c r="BN330" s="31" t="str">
        <f t="shared" si="160"/>
        <v/>
      </c>
      <c r="BO330" s="31" t="str">
        <f t="shared" si="161"/>
        <v/>
      </c>
      <c r="BP330" s="48"/>
      <c r="BQ330" s="48"/>
      <c r="BR330" s="48"/>
      <c r="BS330" s="48"/>
      <c r="BT330" s="48"/>
      <c r="BU330" s="31">
        <f>IFERROR(IF(OR(BU$7="",List!$B$8="",List!$B$8="All"),1,IF(List!$B$8=INDEX(IF(BU$5="d",DateTable,MainTable),$C330,BU$6),1,0)),0)</f>
        <v>1</v>
      </c>
      <c r="BV330" s="31">
        <f>IFERROR(IF(OR(BV$7="",List!$B$11="",List!$B$11="All"),1,IF(List!$B$11=INDEX(IF(BV$5="d",DateTable,MainTable),$C330,BV$6),1,0)),0)</f>
        <v>1</v>
      </c>
      <c r="BW330" s="31">
        <f>IFERROR(IF(OR(BW$7="",List!$B$14="",List!$B$14="All"),1,IF(List!$B$14=INDEX(IF(BW$5="d",DateTable,MainTable),$C330,BW$6),1,0)),0)</f>
        <v>1</v>
      </c>
      <c r="BX330" s="31">
        <f>IFERROR(IF(OR(BX$7="",List!$B$17="",List!$B$17="All"),1,IF(List!$B$17=INDEX(IF(BX$5="d",DateTable,MainTable),$C330,BX$6),1,0)),0)</f>
        <v>1</v>
      </c>
      <c r="BY330" s="31">
        <f t="shared" si="163"/>
        <v>1</v>
      </c>
      <c r="CA330" s="31" t="str">
        <f t="shared" si="164"/>
        <v/>
      </c>
      <c r="CB330" s="31" t="str">
        <f t="shared" si="173"/>
        <v/>
      </c>
      <c r="CD330" s="31">
        <f>IFERROR(IF(OR(Dashboard!$C$7="",Dashboard!$C$7="All"),1,IF(Dashboard!$C$7=INDEX(MainTable,$C330,CD$6),1,0)),0)</f>
        <v>1</v>
      </c>
      <c r="CE330" s="31">
        <f>IFERROR(IF(OR(Dashboard!$E$7="",Dashboard!$E$7="All"),1,IF(Dashboard!$E$7=INDEX(MainTable,$C330,CE$6),1,0)),0)</f>
        <v>1</v>
      </c>
      <c r="CF330" s="31">
        <f>IFERROR(IF(OR(Dashboard!$G$7="",Dashboard!$G$7="All"),1,IF(Dashboard!$G$7=INDEX(MainTable,$C330,CF$6),1,0)),0)</f>
        <v>1</v>
      </c>
      <c r="CG330" s="31">
        <f>IFERROR(IF(OR(Dashboard!$I$7="",Dashboard!$I$7="All"),1,IF(Dashboard!$I$7=INDEX(MainTable,$C330,CG$6),1,0)),0)</f>
        <v>1</v>
      </c>
      <c r="CH330" s="31">
        <f t="shared" si="165"/>
        <v>1</v>
      </c>
      <c r="CJ330" s="31">
        <f t="shared" ca="1" si="166"/>
        <v>0</v>
      </c>
      <c r="CK330" s="31">
        <f t="shared" ca="1" si="174"/>
        <v>0</v>
      </c>
      <c r="CL330" s="31">
        <f t="shared" si="175"/>
        <v>0</v>
      </c>
      <c r="CM330" s="31">
        <f t="shared" si="176"/>
        <v>0</v>
      </c>
      <c r="DG330" s="31" t="str">
        <f t="shared" si="168"/>
        <v/>
      </c>
      <c r="DH330" s="31" t="str">
        <f>IFERROR(IF(COUNTIF($DG$8:$DG330,DG330)&gt;1,"",DG330),"")</f>
        <v/>
      </c>
      <c r="DI330" s="31" t="str">
        <f t="array" ref="DI330">IFERROR(INDEX(filter1,SMALL(IF(LEN(filter1)&gt;0,ROW(filter1)-ROW(INDEX(filter1,1,1))+1),ROW($DF330)-ROW($DF$7))),"")</f>
        <v/>
      </c>
      <c r="DJ330" s="31" t="str">
        <f t="shared" si="169"/>
        <v/>
      </c>
      <c r="DK330" s="31" t="str">
        <f>IFERROR(IF(COUNTIF($DJ$8:$DJ330,DJ330)&gt;1,"",DJ330),"")</f>
        <v/>
      </c>
      <c r="DL330" s="31" t="str">
        <f t="array" ref="DL330">IFERROR(INDEX(filter2,SMALL(IF(LEN(filter2)&gt;0,ROW(filter2)-ROW(INDEX(filter2,1,1))+1),ROW($DF330)-ROW($DF$7))),"")</f>
        <v/>
      </c>
      <c r="DM330" s="31" t="str">
        <f t="shared" si="170"/>
        <v/>
      </c>
      <c r="DN330" s="31" t="str">
        <f>IFERROR(IF(COUNTIF($DM$8:$DM330,DM330)&gt;1,"",DM330),"")</f>
        <v/>
      </c>
      <c r="DO330" s="31" t="str">
        <f t="array" ref="DO330">IFERROR(INDEX(filter3,SMALL(IF(LEN(filter3)&gt;0,ROW(filter3)-ROW(INDEX(filter3,1,1))+1),ROW($DF330)-ROW($DF$7))),"")</f>
        <v/>
      </c>
      <c r="DP330" s="31" t="str">
        <f t="shared" si="171"/>
        <v/>
      </c>
      <c r="DQ330" s="31" t="str">
        <f>IFERROR(IF(COUNTIF($DP$8:$DP330,DP330)&gt;1,"",DP330),"")</f>
        <v/>
      </c>
      <c r="DR330" s="31" t="str">
        <f t="array" ref="DR330">IFERROR(INDEX(filter4,SMALL(IF(LEN(filter4)&gt;0,ROW(filter4)-ROW(INDEX(filter4,1,1))+1),ROW($DF330)-ROW($DF$7))),"")</f>
        <v/>
      </c>
      <c r="DY330" s="75"/>
      <c r="DZ330" s="75"/>
      <c r="EA330" s="75"/>
      <c r="EB330" s="75"/>
      <c r="EC330" s="75"/>
      <c r="ED330" s="75"/>
      <c r="EE330" s="75"/>
      <c r="EF330" s="75"/>
      <c r="EG330" s="75"/>
      <c r="EH330" s="75"/>
      <c r="EI330" s="75"/>
      <c r="EJ330" s="75"/>
    </row>
    <row r="331" spans="3:140" ht="15" customHeight="1" x14ac:dyDescent="0.25">
      <c r="C331" s="31">
        <v>324</v>
      </c>
      <c r="D331" s="31" t="str">
        <f>IFERROR(IF(INDEX(database[],$C331,D$6)=0,"",INDEX(database[],$C331,D$6)),"")</f>
        <v/>
      </c>
      <c r="E331" s="46" t="str">
        <f>IFERROR(IF(INDEX(database[],$C331,E$6)=0,"",INDEX(database[],$C331,E$6)),"")</f>
        <v/>
      </c>
      <c r="F331" s="31" t="str">
        <f>IFERROR(IF(INDEX(database[],$C331,F$6)=0,"",INDEX(database[],$C331,F$6)),"")</f>
        <v/>
      </c>
      <c r="G331" s="31" t="str">
        <f>IFERROR(IF(INDEX(database[],$C331,G$6)=0,"",INDEX(database[],$C331,G$6)),"")</f>
        <v/>
      </c>
      <c r="H331" s="31" t="str">
        <f>IFERROR(IF(INDEX(database[],$C331,H$6)=0,"",INDEX(database[],$C331,H$6)),"")</f>
        <v/>
      </c>
      <c r="I331" s="31" t="str">
        <f>IFERROR(IF(INDEX(database[],$C331,I$6)=0,"",INDEX(database[],$C331,I$6)),"")</f>
        <v/>
      </c>
      <c r="J331" s="31" t="str">
        <f>IFERROR(IF(INDEX(database[],$C331,J$6)=0,"",INDEX(database[],$C331,J$6)),"")</f>
        <v/>
      </c>
      <c r="K331" s="31" t="str">
        <f>IFERROR(IF(INDEX(database[],$C331,K$6)=0,"",INDEX(database[],$C331,K$6)),"")</f>
        <v/>
      </c>
      <c r="L331" s="31" t="str">
        <f>IFERROR(IF(INDEX(database[],$C331,L$6)=0,"",INDEX(database[],$C331,L$6)),"")</f>
        <v/>
      </c>
      <c r="M331" s="31" t="str">
        <f>IFERROR(IF(INDEX(database[],$C331,M$6)=0,"",INDEX(database[],$C331,M$6)),"")</f>
        <v/>
      </c>
      <c r="N331" s="31" t="str">
        <f>IFERROR(IF(INDEX(database[],$C331,N$6)=0,"",INDEX(database[],$C331,N$6)),"")</f>
        <v/>
      </c>
      <c r="O331" s="31" t="str">
        <f>IFERROR(IF(INDEX(database[],$C331,O$6)=0,"",INDEX(database[],$C331,O$6)),"")</f>
        <v/>
      </c>
      <c r="P331" s="31" t="str">
        <f>IFERROR(IF(INDEX(database[],$C331,P$6)=0,"",INDEX(database[],$C331,P$6)),"")</f>
        <v/>
      </c>
      <c r="Q331" s="31" t="str">
        <f>IFERROR(IF(INDEX(database[],$C331,Q$6)=0,"",INDEX(database[],$C331,Q$6)),"")</f>
        <v/>
      </c>
      <c r="R331" s="46" t="str">
        <f>IFERROR(IF(INDEX(database[],$C331,R$6)=0,"",INDEX(database[],$C331,R$6)),"")</f>
        <v/>
      </c>
      <c r="S331" s="31" t="str">
        <f>IFERROR(IF(INDEX(database[],$C331,S$6)=0,"",INDEX(database[],$C331,S$6)),"")</f>
        <v/>
      </c>
      <c r="T331" s="31" t="str">
        <f>IFERROR(IF(INDEX(database[],$C331,T$6)=0,"",INDEX(database[],$C331,T$6)),"")</f>
        <v/>
      </c>
      <c r="U331" s="31" t="str">
        <f>IFERROR(IF(INDEX(database[],$C331,U$6)=0,"",INDEX(database[],$C331,U$6)),"")</f>
        <v/>
      </c>
      <c r="V331" s="31" t="str">
        <f>IFERROR(IF(INDEX(database[],$C331,V$6)=0,"",INDEX(database[],$C331,V$6)),"")</f>
        <v/>
      </c>
      <c r="W331" s="31" t="str">
        <f>IFERROR(IF(INDEX(database[],$C331,W$6)=0,"",INDEX(database[],$C331,W$6)),"")</f>
        <v/>
      </c>
      <c r="X331" s="31" t="str">
        <f>IFERROR(IF(INDEX(database[],$C331,X$6)=0,"",INDEX(database[],$C331,X$6)),"")</f>
        <v/>
      </c>
      <c r="Y331" s="31" t="str">
        <f>IFERROR(IF(INDEX(database[],$C331,Y$6)=0,"",INDEX(database[],$C331,Y$6)),"")</f>
        <v/>
      </c>
      <c r="Z331" s="31" t="str">
        <f>IFERROR(IF(INDEX(database[],$C331,Z$6)=0,"",INDEX(database[],$C331,Z$6)),"")</f>
        <v/>
      </c>
      <c r="AA331" s="31" t="str">
        <f>IFERROR(IF(INDEX(database[],$C331,AA$6)=0,"",INDEX(database[],$C331,AA$6)),"")</f>
        <v/>
      </c>
      <c r="AB331" s="31" t="str">
        <f>IFERROR(IF(INDEX(database[],$C331,AB$6)=0,"",INDEX(database[],$C331,AB$6)),"")</f>
        <v/>
      </c>
      <c r="AC331" s="31" t="str">
        <f>IFERROR(IF(INDEX(database[],$C331,AC$6)=0,"",INDEX(database[],$C331,AC$6)),"")</f>
        <v/>
      </c>
      <c r="AD331" s="31" t="str">
        <f>IFERROR(IF(INDEX(database[],$C331,AD$6)=0,"",INDEX(database[],$C331,AD$6)),"")</f>
        <v/>
      </c>
      <c r="AE331" s="31" t="str">
        <f>IFERROR(IF(INDEX(database[],$C331,AE$6)=0,"",INDEX(database[],$C331,AE$6)),"")</f>
        <v/>
      </c>
      <c r="AF331" s="31" t="str">
        <f>IFERROR(IF(INDEX(database[],$C331,AF$6)=0,"",INDEX(database[],$C331,AF$6)),"")</f>
        <v/>
      </c>
      <c r="AG331" s="31" t="str">
        <f>IFERROR(IF(INDEX(database[],$C331,AG$6)=0,"",INDEX(database[],$C331,AG$6)),"")</f>
        <v/>
      </c>
      <c r="AH331" s="31" t="str">
        <f>IFERROR(IF(INDEX(database[],$C331,AH$6)=0,"",INDEX(database[],$C331,AH$6)),"")</f>
        <v/>
      </c>
      <c r="AI331" s="31" t="str">
        <f>IFERROR(IF(INDEX(database[],$C331,AI$6)=0,"",INDEX(database[],$C331,AI$6)),"")</f>
        <v/>
      </c>
      <c r="AJ331" s="31" t="str">
        <f>IFERROR(IF(INDEX(database[],$C331,AJ$6)=0,"",INDEX(database[],$C331,AJ$6)),"")</f>
        <v/>
      </c>
      <c r="AK331" s="31" t="str">
        <f>IFERROR(IF(INDEX(database[],$C331,AK$6)=0,"",INDEX(database[],$C331,AK$6)),"")</f>
        <v/>
      </c>
      <c r="AL331" s="31" t="str">
        <f>IFERROR(IF(INDEX(database[],$C331,AL$6)=0,"",INDEX(database[],$C331,AL$6)),"")</f>
        <v/>
      </c>
      <c r="AM331" s="31" t="str">
        <f>IFERROR(IF(INDEX(database[],$C331,AM$6)=0,"",INDEX(database[],$C331,AM$6)),"")</f>
        <v/>
      </c>
      <c r="AN331" s="31" t="str">
        <f>IFERROR(IF(INDEX(database[],$C331,AN$6)=0,"",INDEX(database[],$C331,AN$6)),"")</f>
        <v/>
      </c>
      <c r="AO331" s="31" t="str">
        <f>IFERROR(IF(INDEX(database[],$C331,AO$6)=0,"",INDEX(database[],$C331,AO$6)),"")</f>
        <v/>
      </c>
      <c r="AP331" s="31" t="str">
        <f>IFERROR(IF(INDEX(database[],$C331,AP$6)=0,"",INDEX(database[],$C331,AP$6)),"")</f>
        <v/>
      </c>
      <c r="AQ331" s="31" t="str">
        <f>IFERROR(IF(INDEX(database[],$C331,AQ$6)=0,"",INDEX(database[],$C331,AQ$6)),"")</f>
        <v/>
      </c>
      <c r="AR331" s="31" t="str">
        <f>IFERROR(IF(INDEX(database[],$C331,AR$6)=0,"",INDEX(database[],$C331,AR$6)),"")</f>
        <v/>
      </c>
      <c r="AS331" s="31" t="str">
        <f>IFERROR(IF(INDEX(database[],$C331,AS$6)=0,"",INDEX(database[],$C331,AS$6)),"")</f>
        <v/>
      </c>
      <c r="AT331" s="31" t="str">
        <f>IFERROR(IF(INDEX(database[],$C331,AT$6)=0,"",INDEX(database[],$C331,AT$6)),"")</f>
        <v/>
      </c>
      <c r="AU331" s="31" t="str">
        <f>IFERROR(IF(INDEX(database[],$C331,AU$6)=0,"",INDEX(database[],$C331,AU$6)),"")</f>
        <v/>
      </c>
      <c r="AV331" s="31" t="str">
        <f>IFERROR(IF(INDEX(database[],$C331,AV$6)=0,"",INDEX(database[],$C331,AV$6)),"")</f>
        <v/>
      </c>
      <c r="AW331" s="31" t="str">
        <f t="shared" si="172"/>
        <v/>
      </c>
      <c r="AX331" s="49" t="str">
        <f t="shared" si="151"/>
        <v/>
      </c>
      <c r="AY331" s="31" t="str">
        <f t="shared" si="152"/>
        <v/>
      </c>
      <c r="AZ331" s="31" t="str">
        <f t="shared" si="153"/>
        <v/>
      </c>
      <c r="BA331" s="49" t="str">
        <f t="shared" ca="1" si="154"/>
        <v/>
      </c>
      <c r="BB331" s="51" t="str">
        <f t="shared" ca="1" si="155"/>
        <v/>
      </c>
      <c r="BC331" s="50" t="str">
        <f t="shared" si="167"/>
        <v/>
      </c>
      <c r="BD331" s="46" t="str">
        <f t="shared" si="167"/>
        <v/>
      </c>
      <c r="BE331" s="46" t="str">
        <f t="shared" si="167"/>
        <v/>
      </c>
      <c r="BF331" s="46" t="str">
        <f t="shared" si="167"/>
        <v/>
      </c>
      <c r="BG331" s="46" t="str">
        <f t="shared" si="167"/>
        <v/>
      </c>
      <c r="BH331" s="46" t="str">
        <f t="shared" si="167"/>
        <v/>
      </c>
      <c r="BI331" s="46" t="str">
        <f t="shared" si="167"/>
        <v/>
      </c>
      <c r="BJ331" s="31" t="str">
        <f t="shared" si="156"/>
        <v/>
      </c>
      <c r="BK331" s="31" t="str">
        <f t="shared" si="157"/>
        <v/>
      </c>
      <c r="BL331" s="31" t="str">
        <f t="shared" si="158"/>
        <v/>
      </c>
      <c r="BM331" s="31" t="str">
        <f t="shared" si="159"/>
        <v/>
      </c>
      <c r="BN331" s="31" t="str">
        <f t="shared" si="160"/>
        <v/>
      </c>
      <c r="BO331" s="31" t="str">
        <f t="shared" si="161"/>
        <v/>
      </c>
      <c r="BP331" s="48"/>
      <c r="BQ331" s="48"/>
      <c r="BR331" s="48"/>
      <c r="BS331" s="48"/>
      <c r="BT331" s="48"/>
      <c r="BU331" s="31">
        <f>IFERROR(IF(OR(BU$7="",List!$B$8="",List!$B$8="All"),1,IF(List!$B$8=INDEX(IF(BU$5="d",DateTable,MainTable),$C331,BU$6),1,0)),0)</f>
        <v>1</v>
      </c>
      <c r="BV331" s="31">
        <f>IFERROR(IF(OR(BV$7="",List!$B$11="",List!$B$11="All"),1,IF(List!$B$11=INDEX(IF(BV$5="d",DateTable,MainTable),$C331,BV$6),1,0)),0)</f>
        <v>1</v>
      </c>
      <c r="BW331" s="31">
        <f>IFERROR(IF(OR(BW$7="",List!$B$14="",List!$B$14="All"),1,IF(List!$B$14=INDEX(IF(BW$5="d",DateTable,MainTable),$C331,BW$6),1,0)),0)</f>
        <v>1</v>
      </c>
      <c r="BX331" s="31">
        <f>IFERROR(IF(OR(BX$7="",List!$B$17="",List!$B$17="All"),1,IF(List!$B$17=INDEX(IF(BX$5="d",DateTable,MainTable),$C331,BX$6),1,0)),0)</f>
        <v>1</v>
      </c>
      <c r="BY331" s="31">
        <f t="shared" si="163"/>
        <v>1</v>
      </c>
      <c r="CA331" s="31" t="str">
        <f t="shared" si="164"/>
        <v/>
      </c>
      <c r="CB331" s="31" t="str">
        <f t="shared" si="173"/>
        <v/>
      </c>
      <c r="CD331" s="31">
        <f>IFERROR(IF(OR(Dashboard!$C$7="",Dashboard!$C$7="All"),1,IF(Dashboard!$C$7=INDEX(MainTable,$C331,CD$6),1,0)),0)</f>
        <v>1</v>
      </c>
      <c r="CE331" s="31">
        <f>IFERROR(IF(OR(Dashboard!$E$7="",Dashboard!$E$7="All"),1,IF(Dashboard!$E$7=INDEX(MainTable,$C331,CE$6),1,0)),0)</f>
        <v>1</v>
      </c>
      <c r="CF331" s="31">
        <f>IFERROR(IF(OR(Dashboard!$G$7="",Dashboard!$G$7="All"),1,IF(Dashboard!$G$7=INDEX(MainTable,$C331,CF$6),1,0)),0)</f>
        <v>1</v>
      </c>
      <c r="CG331" s="31">
        <f>IFERROR(IF(OR(Dashboard!$I$7="",Dashboard!$I$7="All"),1,IF(Dashboard!$I$7=INDEX(MainTable,$C331,CG$6),1,0)),0)</f>
        <v>1</v>
      </c>
      <c r="CH331" s="31">
        <f t="shared" si="165"/>
        <v>1</v>
      </c>
      <c r="CJ331" s="31">
        <f t="shared" ca="1" si="166"/>
        <v>0</v>
      </c>
      <c r="CK331" s="31">
        <f t="shared" ca="1" si="174"/>
        <v>0</v>
      </c>
      <c r="CL331" s="31">
        <f t="shared" si="175"/>
        <v>0</v>
      </c>
      <c r="CM331" s="31">
        <f t="shared" si="176"/>
        <v>0</v>
      </c>
      <c r="DG331" s="31" t="str">
        <f t="shared" si="168"/>
        <v/>
      </c>
      <c r="DH331" s="31" t="str">
        <f>IFERROR(IF(COUNTIF($DG$8:$DG331,DG331)&gt;1,"",DG331),"")</f>
        <v/>
      </c>
      <c r="DI331" s="31" t="str">
        <f t="array" ref="DI331">IFERROR(INDEX(filter1,SMALL(IF(LEN(filter1)&gt;0,ROW(filter1)-ROW(INDEX(filter1,1,1))+1),ROW($DF331)-ROW($DF$7))),"")</f>
        <v/>
      </c>
      <c r="DJ331" s="31" t="str">
        <f t="shared" si="169"/>
        <v/>
      </c>
      <c r="DK331" s="31" t="str">
        <f>IFERROR(IF(COUNTIF($DJ$8:$DJ331,DJ331)&gt;1,"",DJ331),"")</f>
        <v/>
      </c>
      <c r="DL331" s="31" t="str">
        <f t="array" ref="DL331">IFERROR(INDEX(filter2,SMALL(IF(LEN(filter2)&gt;0,ROW(filter2)-ROW(INDEX(filter2,1,1))+1),ROW($DF331)-ROW($DF$7))),"")</f>
        <v/>
      </c>
      <c r="DM331" s="31" t="str">
        <f t="shared" si="170"/>
        <v/>
      </c>
      <c r="DN331" s="31" t="str">
        <f>IFERROR(IF(COUNTIF($DM$8:$DM331,DM331)&gt;1,"",DM331),"")</f>
        <v/>
      </c>
      <c r="DO331" s="31" t="str">
        <f t="array" ref="DO331">IFERROR(INDEX(filter3,SMALL(IF(LEN(filter3)&gt;0,ROW(filter3)-ROW(INDEX(filter3,1,1))+1),ROW($DF331)-ROW($DF$7))),"")</f>
        <v/>
      </c>
      <c r="DP331" s="31" t="str">
        <f t="shared" si="171"/>
        <v/>
      </c>
      <c r="DQ331" s="31" t="str">
        <f>IFERROR(IF(COUNTIF($DP$8:$DP331,DP331)&gt;1,"",DP331),"")</f>
        <v/>
      </c>
      <c r="DR331" s="31" t="str">
        <f t="array" ref="DR331">IFERROR(INDEX(filter4,SMALL(IF(LEN(filter4)&gt;0,ROW(filter4)-ROW(INDEX(filter4,1,1))+1),ROW($DF331)-ROW($DF$7))),"")</f>
        <v/>
      </c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</row>
    <row r="332" spans="3:140" ht="15" customHeight="1" x14ac:dyDescent="0.25">
      <c r="C332" s="31">
        <v>325</v>
      </c>
      <c r="D332" s="31" t="str">
        <f>IFERROR(IF(INDEX(database[],$C332,D$6)=0,"",INDEX(database[],$C332,D$6)),"")</f>
        <v/>
      </c>
      <c r="E332" s="46" t="str">
        <f>IFERROR(IF(INDEX(database[],$C332,E$6)=0,"",INDEX(database[],$C332,E$6)),"")</f>
        <v/>
      </c>
      <c r="F332" s="31" t="str">
        <f>IFERROR(IF(INDEX(database[],$C332,F$6)=0,"",INDEX(database[],$C332,F$6)),"")</f>
        <v/>
      </c>
      <c r="G332" s="31" t="str">
        <f>IFERROR(IF(INDEX(database[],$C332,G$6)=0,"",INDEX(database[],$C332,G$6)),"")</f>
        <v/>
      </c>
      <c r="H332" s="31" t="str">
        <f>IFERROR(IF(INDEX(database[],$C332,H$6)=0,"",INDEX(database[],$C332,H$6)),"")</f>
        <v/>
      </c>
      <c r="I332" s="31" t="str">
        <f>IFERROR(IF(INDEX(database[],$C332,I$6)=0,"",INDEX(database[],$C332,I$6)),"")</f>
        <v/>
      </c>
      <c r="J332" s="31" t="str">
        <f>IFERROR(IF(INDEX(database[],$C332,J$6)=0,"",INDEX(database[],$C332,J$6)),"")</f>
        <v/>
      </c>
      <c r="K332" s="31" t="str">
        <f>IFERROR(IF(INDEX(database[],$C332,K$6)=0,"",INDEX(database[],$C332,K$6)),"")</f>
        <v/>
      </c>
      <c r="L332" s="31" t="str">
        <f>IFERROR(IF(INDEX(database[],$C332,L$6)=0,"",INDEX(database[],$C332,L$6)),"")</f>
        <v/>
      </c>
      <c r="M332" s="31" t="str">
        <f>IFERROR(IF(INDEX(database[],$C332,M$6)=0,"",INDEX(database[],$C332,M$6)),"")</f>
        <v/>
      </c>
      <c r="N332" s="31" t="str">
        <f>IFERROR(IF(INDEX(database[],$C332,N$6)=0,"",INDEX(database[],$C332,N$6)),"")</f>
        <v/>
      </c>
      <c r="O332" s="31" t="str">
        <f>IFERROR(IF(INDEX(database[],$C332,O$6)=0,"",INDEX(database[],$C332,O$6)),"")</f>
        <v/>
      </c>
      <c r="P332" s="31" t="str">
        <f>IFERROR(IF(INDEX(database[],$C332,P$6)=0,"",INDEX(database[],$C332,P$6)),"")</f>
        <v/>
      </c>
      <c r="Q332" s="31" t="str">
        <f>IFERROR(IF(INDEX(database[],$C332,Q$6)=0,"",INDEX(database[],$C332,Q$6)),"")</f>
        <v/>
      </c>
      <c r="R332" s="46" t="str">
        <f>IFERROR(IF(INDEX(database[],$C332,R$6)=0,"",INDEX(database[],$C332,R$6)),"")</f>
        <v/>
      </c>
      <c r="S332" s="31" t="str">
        <f>IFERROR(IF(INDEX(database[],$C332,S$6)=0,"",INDEX(database[],$C332,S$6)),"")</f>
        <v/>
      </c>
      <c r="T332" s="31" t="str">
        <f>IFERROR(IF(INDEX(database[],$C332,T$6)=0,"",INDEX(database[],$C332,T$6)),"")</f>
        <v/>
      </c>
      <c r="U332" s="31" t="str">
        <f>IFERROR(IF(INDEX(database[],$C332,U$6)=0,"",INDEX(database[],$C332,U$6)),"")</f>
        <v/>
      </c>
      <c r="V332" s="31" t="str">
        <f>IFERROR(IF(INDEX(database[],$C332,V$6)=0,"",INDEX(database[],$C332,V$6)),"")</f>
        <v/>
      </c>
      <c r="W332" s="31" t="str">
        <f>IFERROR(IF(INDEX(database[],$C332,W$6)=0,"",INDEX(database[],$C332,W$6)),"")</f>
        <v/>
      </c>
      <c r="X332" s="31" t="str">
        <f>IFERROR(IF(INDEX(database[],$C332,X$6)=0,"",INDEX(database[],$C332,X$6)),"")</f>
        <v/>
      </c>
      <c r="Y332" s="31" t="str">
        <f>IFERROR(IF(INDEX(database[],$C332,Y$6)=0,"",INDEX(database[],$C332,Y$6)),"")</f>
        <v/>
      </c>
      <c r="Z332" s="31" t="str">
        <f>IFERROR(IF(INDEX(database[],$C332,Z$6)=0,"",INDEX(database[],$C332,Z$6)),"")</f>
        <v/>
      </c>
      <c r="AA332" s="31" t="str">
        <f>IFERROR(IF(INDEX(database[],$C332,AA$6)=0,"",INDEX(database[],$C332,AA$6)),"")</f>
        <v/>
      </c>
      <c r="AB332" s="31" t="str">
        <f>IFERROR(IF(INDEX(database[],$C332,AB$6)=0,"",INDEX(database[],$C332,AB$6)),"")</f>
        <v/>
      </c>
      <c r="AC332" s="31" t="str">
        <f>IFERROR(IF(INDEX(database[],$C332,AC$6)=0,"",INDEX(database[],$C332,AC$6)),"")</f>
        <v/>
      </c>
      <c r="AD332" s="31" t="str">
        <f>IFERROR(IF(INDEX(database[],$C332,AD$6)=0,"",INDEX(database[],$C332,AD$6)),"")</f>
        <v/>
      </c>
      <c r="AE332" s="31" t="str">
        <f>IFERROR(IF(INDEX(database[],$C332,AE$6)=0,"",INDEX(database[],$C332,AE$6)),"")</f>
        <v/>
      </c>
      <c r="AF332" s="31" t="str">
        <f>IFERROR(IF(INDEX(database[],$C332,AF$6)=0,"",INDEX(database[],$C332,AF$6)),"")</f>
        <v/>
      </c>
      <c r="AG332" s="31" t="str">
        <f>IFERROR(IF(INDEX(database[],$C332,AG$6)=0,"",INDEX(database[],$C332,AG$6)),"")</f>
        <v/>
      </c>
      <c r="AH332" s="31" t="str">
        <f>IFERROR(IF(INDEX(database[],$C332,AH$6)=0,"",INDEX(database[],$C332,AH$6)),"")</f>
        <v/>
      </c>
      <c r="AI332" s="31" t="str">
        <f>IFERROR(IF(INDEX(database[],$C332,AI$6)=0,"",INDEX(database[],$C332,AI$6)),"")</f>
        <v/>
      </c>
      <c r="AJ332" s="31" t="str">
        <f>IFERROR(IF(INDEX(database[],$C332,AJ$6)=0,"",INDEX(database[],$C332,AJ$6)),"")</f>
        <v/>
      </c>
      <c r="AK332" s="31" t="str">
        <f>IFERROR(IF(INDEX(database[],$C332,AK$6)=0,"",INDEX(database[],$C332,AK$6)),"")</f>
        <v/>
      </c>
      <c r="AL332" s="31" t="str">
        <f>IFERROR(IF(INDEX(database[],$C332,AL$6)=0,"",INDEX(database[],$C332,AL$6)),"")</f>
        <v/>
      </c>
      <c r="AM332" s="31" t="str">
        <f>IFERROR(IF(INDEX(database[],$C332,AM$6)=0,"",INDEX(database[],$C332,AM$6)),"")</f>
        <v/>
      </c>
      <c r="AN332" s="31" t="str">
        <f>IFERROR(IF(INDEX(database[],$C332,AN$6)=0,"",INDEX(database[],$C332,AN$6)),"")</f>
        <v/>
      </c>
      <c r="AO332" s="31" t="str">
        <f>IFERROR(IF(INDEX(database[],$C332,AO$6)=0,"",INDEX(database[],$C332,AO$6)),"")</f>
        <v/>
      </c>
      <c r="AP332" s="31" t="str">
        <f>IFERROR(IF(INDEX(database[],$C332,AP$6)=0,"",INDEX(database[],$C332,AP$6)),"")</f>
        <v/>
      </c>
      <c r="AQ332" s="31" t="str">
        <f>IFERROR(IF(INDEX(database[],$C332,AQ$6)=0,"",INDEX(database[],$C332,AQ$6)),"")</f>
        <v/>
      </c>
      <c r="AR332" s="31" t="str">
        <f>IFERROR(IF(INDEX(database[],$C332,AR$6)=0,"",INDEX(database[],$C332,AR$6)),"")</f>
        <v/>
      </c>
      <c r="AS332" s="31" t="str">
        <f>IFERROR(IF(INDEX(database[],$C332,AS$6)=0,"",INDEX(database[],$C332,AS$6)),"")</f>
        <v/>
      </c>
      <c r="AT332" s="31" t="str">
        <f>IFERROR(IF(INDEX(database[],$C332,AT$6)=0,"",INDEX(database[],$C332,AT$6)),"")</f>
        <v/>
      </c>
      <c r="AU332" s="31" t="str">
        <f>IFERROR(IF(INDEX(database[],$C332,AU$6)=0,"",INDEX(database[],$C332,AU$6)),"")</f>
        <v/>
      </c>
      <c r="AV332" s="31" t="str">
        <f>IFERROR(IF(INDEX(database[],$C332,AV$6)=0,"",INDEX(database[],$C332,AV$6)),"")</f>
        <v/>
      </c>
      <c r="AW332" s="31" t="str">
        <f t="shared" si="172"/>
        <v/>
      </c>
      <c r="AX332" s="49" t="str">
        <f t="shared" si="151"/>
        <v/>
      </c>
      <c r="AY332" s="31" t="str">
        <f t="shared" si="152"/>
        <v/>
      </c>
      <c r="AZ332" s="31" t="str">
        <f t="shared" si="153"/>
        <v/>
      </c>
      <c r="BA332" s="49" t="str">
        <f t="shared" ca="1" si="154"/>
        <v/>
      </c>
      <c r="BB332" s="51" t="str">
        <f t="shared" ca="1" si="155"/>
        <v/>
      </c>
      <c r="BC332" s="50" t="str">
        <f t="shared" si="167"/>
        <v/>
      </c>
      <c r="BD332" s="46" t="str">
        <f t="shared" si="167"/>
        <v/>
      </c>
      <c r="BE332" s="46" t="str">
        <f t="shared" si="167"/>
        <v/>
      </c>
      <c r="BF332" s="46" t="str">
        <f t="shared" si="167"/>
        <v/>
      </c>
      <c r="BG332" s="46" t="str">
        <f t="shared" si="167"/>
        <v/>
      </c>
      <c r="BH332" s="46" t="str">
        <f t="shared" si="167"/>
        <v/>
      </c>
      <c r="BI332" s="46" t="str">
        <f t="shared" si="167"/>
        <v/>
      </c>
      <c r="BJ332" s="31" t="str">
        <f t="shared" si="156"/>
        <v/>
      </c>
      <c r="BK332" s="31" t="str">
        <f t="shared" si="157"/>
        <v/>
      </c>
      <c r="BL332" s="31" t="str">
        <f t="shared" si="158"/>
        <v/>
      </c>
      <c r="BM332" s="31" t="str">
        <f t="shared" si="159"/>
        <v/>
      </c>
      <c r="BN332" s="31" t="str">
        <f t="shared" si="160"/>
        <v/>
      </c>
      <c r="BO332" s="31" t="str">
        <f t="shared" si="161"/>
        <v/>
      </c>
      <c r="BP332" s="48"/>
      <c r="BQ332" s="48"/>
      <c r="BR332" s="48"/>
      <c r="BS332" s="48"/>
      <c r="BT332" s="48"/>
      <c r="BU332" s="31">
        <f>IFERROR(IF(OR(BU$7="",List!$B$8="",List!$B$8="All"),1,IF(List!$B$8=INDEX(IF(BU$5="d",DateTable,MainTable),$C332,BU$6),1,0)),0)</f>
        <v>1</v>
      </c>
      <c r="BV332" s="31">
        <f>IFERROR(IF(OR(BV$7="",List!$B$11="",List!$B$11="All"),1,IF(List!$B$11=INDEX(IF(BV$5="d",DateTable,MainTable),$C332,BV$6),1,0)),0)</f>
        <v>1</v>
      </c>
      <c r="BW332" s="31">
        <f>IFERROR(IF(OR(BW$7="",List!$B$14="",List!$B$14="All"),1,IF(List!$B$14=INDEX(IF(BW$5="d",DateTable,MainTable),$C332,BW$6),1,0)),0)</f>
        <v>1</v>
      </c>
      <c r="BX332" s="31">
        <f>IFERROR(IF(OR(BX$7="",List!$B$17="",List!$B$17="All"),1,IF(List!$B$17=INDEX(IF(BX$5="d",DateTable,MainTable),$C332,BX$6),1,0)),0)</f>
        <v>1</v>
      </c>
      <c r="BY332" s="31">
        <f t="shared" si="163"/>
        <v>1</v>
      </c>
      <c r="CA332" s="31" t="str">
        <f t="shared" si="164"/>
        <v/>
      </c>
      <c r="CB332" s="31" t="str">
        <f t="shared" si="173"/>
        <v/>
      </c>
      <c r="CD332" s="31">
        <f>IFERROR(IF(OR(Dashboard!$C$7="",Dashboard!$C$7="All"),1,IF(Dashboard!$C$7=INDEX(MainTable,$C332,CD$6),1,0)),0)</f>
        <v>1</v>
      </c>
      <c r="CE332" s="31">
        <f>IFERROR(IF(OR(Dashboard!$E$7="",Dashboard!$E$7="All"),1,IF(Dashboard!$E$7=INDEX(MainTable,$C332,CE$6),1,0)),0)</f>
        <v>1</v>
      </c>
      <c r="CF332" s="31">
        <f>IFERROR(IF(OR(Dashboard!$G$7="",Dashboard!$G$7="All"),1,IF(Dashboard!$G$7=INDEX(MainTable,$C332,CF$6),1,0)),0)</f>
        <v>1</v>
      </c>
      <c r="CG332" s="31">
        <f>IFERROR(IF(OR(Dashboard!$I$7="",Dashboard!$I$7="All"),1,IF(Dashboard!$I$7=INDEX(MainTable,$C332,CG$6),1,0)),0)</f>
        <v>1</v>
      </c>
      <c r="CH332" s="31">
        <f t="shared" si="165"/>
        <v>1</v>
      </c>
      <c r="CJ332" s="31">
        <f t="shared" ca="1" si="166"/>
        <v>0</v>
      </c>
      <c r="CK332" s="31">
        <f t="shared" ca="1" si="174"/>
        <v>0</v>
      </c>
      <c r="CL332" s="31">
        <f t="shared" si="175"/>
        <v>0</v>
      </c>
      <c r="CM332" s="31">
        <f t="shared" si="176"/>
        <v>0</v>
      </c>
      <c r="DG332" s="31" t="str">
        <f t="shared" si="168"/>
        <v/>
      </c>
      <c r="DH332" s="31" t="str">
        <f>IFERROR(IF(COUNTIF($DG$8:$DG332,DG332)&gt;1,"",DG332),"")</f>
        <v/>
      </c>
      <c r="DI332" s="31" t="str">
        <f t="array" ref="DI332">IFERROR(INDEX(filter1,SMALL(IF(LEN(filter1)&gt;0,ROW(filter1)-ROW(INDEX(filter1,1,1))+1),ROW($DF332)-ROW($DF$7))),"")</f>
        <v/>
      </c>
      <c r="DJ332" s="31" t="str">
        <f t="shared" si="169"/>
        <v/>
      </c>
      <c r="DK332" s="31" t="str">
        <f>IFERROR(IF(COUNTIF($DJ$8:$DJ332,DJ332)&gt;1,"",DJ332),"")</f>
        <v/>
      </c>
      <c r="DL332" s="31" t="str">
        <f t="array" ref="DL332">IFERROR(INDEX(filter2,SMALL(IF(LEN(filter2)&gt;0,ROW(filter2)-ROW(INDEX(filter2,1,1))+1),ROW($DF332)-ROW($DF$7))),"")</f>
        <v/>
      </c>
      <c r="DM332" s="31" t="str">
        <f t="shared" si="170"/>
        <v/>
      </c>
      <c r="DN332" s="31" t="str">
        <f>IFERROR(IF(COUNTIF($DM$8:$DM332,DM332)&gt;1,"",DM332),"")</f>
        <v/>
      </c>
      <c r="DO332" s="31" t="str">
        <f t="array" ref="DO332">IFERROR(INDEX(filter3,SMALL(IF(LEN(filter3)&gt;0,ROW(filter3)-ROW(INDEX(filter3,1,1))+1),ROW($DF332)-ROW($DF$7))),"")</f>
        <v/>
      </c>
      <c r="DP332" s="31" t="str">
        <f t="shared" si="171"/>
        <v/>
      </c>
      <c r="DQ332" s="31" t="str">
        <f>IFERROR(IF(COUNTIF($DP$8:$DP332,DP332)&gt;1,"",DP332),"")</f>
        <v/>
      </c>
      <c r="DR332" s="31" t="str">
        <f t="array" ref="DR332">IFERROR(INDEX(filter4,SMALL(IF(LEN(filter4)&gt;0,ROW(filter4)-ROW(INDEX(filter4,1,1))+1),ROW($DF332)-ROW($DF$7))),"")</f>
        <v/>
      </c>
      <c r="DY332" s="75"/>
      <c r="DZ332" s="75"/>
      <c r="EA332" s="75"/>
      <c r="EB332" s="75"/>
      <c r="EC332" s="75"/>
      <c r="ED332" s="75"/>
      <c r="EE332" s="75"/>
      <c r="EF332" s="75"/>
      <c r="EG332" s="75"/>
      <c r="EH332" s="75"/>
      <c r="EI332" s="75"/>
      <c r="EJ332" s="75"/>
    </row>
    <row r="333" spans="3:140" ht="15" customHeight="1" x14ac:dyDescent="0.25">
      <c r="C333" s="31">
        <v>326</v>
      </c>
      <c r="D333" s="31" t="str">
        <f>IFERROR(IF(INDEX(database[],$C333,D$6)=0,"",INDEX(database[],$C333,D$6)),"")</f>
        <v/>
      </c>
      <c r="E333" s="46" t="str">
        <f>IFERROR(IF(INDEX(database[],$C333,E$6)=0,"",INDEX(database[],$C333,E$6)),"")</f>
        <v/>
      </c>
      <c r="F333" s="31" t="str">
        <f>IFERROR(IF(INDEX(database[],$C333,F$6)=0,"",INDEX(database[],$C333,F$6)),"")</f>
        <v/>
      </c>
      <c r="G333" s="31" t="str">
        <f>IFERROR(IF(INDEX(database[],$C333,G$6)=0,"",INDEX(database[],$C333,G$6)),"")</f>
        <v/>
      </c>
      <c r="H333" s="31" t="str">
        <f>IFERROR(IF(INDEX(database[],$C333,H$6)=0,"",INDEX(database[],$C333,H$6)),"")</f>
        <v/>
      </c>
      <c r="I333" s="31" t="str">
        <f>IFERROR(IF(INDEX(database[],$C333,I$6)=0,"",INDEX(database[],$C333,I$6)),"")</f>
        <v/>
      </c>
      <c r="J333" s="31" t="str">
        <f>IFERROR(IF(INDEX(database[],$C333,J$6)=0,"",INDEX(database[],$C333,J$6)),"")</f>
        <v/>
      </c>
      <c r="K333" s="31" t="str">
        <f>IFERROR(IF(INDEX(database[],$C333,K$6)=0,"",INDEX(database[],$C333,K$6)),"")</f>
        <v/>
      </c>
      <c r="L333" s="31" t="str">
        <f>IFERROR(IF(INDEX(database[],$C333,L$6)=0,"",INDEX(database[],$C333,L$6)),"")</f>
        <v/>
      </c>
      <c r="M333" s="31" t="str">
        <f>IFERROR(IF(INDEX(database[],$C333,M$6)=0,"",INDEX(database[],$C333,M$6)),"")</f>
        <v/>
      </c>
      <c r="N333" s="31" t="str">
        <f>IFERROR(IF(INDEX(database[],$C333,N$6)=0,"",INDEX(database[],$C333,N$6)),"")</f>
        <v/>
      </c>
      <c r="O333" s="31" t="str">
        <f>IFERROR(IF(INDEX(database[],$C333,O$6)=0,"",INDEX(database[],$C333,O$6)),"")</f>
        <v/>
      </c>
      <c r="P333" s="31" t="str">
        <f>IFERROR(IF(INDEX(database[],$C333,P$6)=0,"",INDEX(database[],$C333,P$6)),"")</f>
        <v/>
      </c>
      <c r="Q333" s="31" t="str">
        <f>IFERROR(IF(INDEX(database[],$C333,Q$6)=0,"",INDEX(database[],$C333,Q$6)),"")</f>
        <v/>
      </c>
      <c r="R333" s="46" t="str">
        <f>IFERROR(IF(INDEX(database[],$C333,R$6)=0,"",INDEX(database[],$C333,R$6)),"")</f>
        <v/>
      </c>
      <c r="S333" s="31" t="str">
        <f>IFERROR(IF(INDEX(database[],$C333,S$6)=0,"",INDEX(database[],$C333,S$6)),"")</f>
        <v/>
      </c>
      <c r="T333" s="31" t="str">
        <f>IFERROR(IF(INDEX(database[],$C333,T$6)=0,"",INDEX(database[],$C333,T$6)),"")</f>
        <v/>
      </c>
      <c r="U333" s="31" t="str">
        <f>IFERROR(IF(INDEX(database[],$C333,U$6)=0,"",INDEX(database[],$C333,U$6)),"")</f>
        <v/>
      </c>
      <c r="V333" s="31" t="str">
        <f>IFERROR(IF(INDEX(database[],$C333,V$6)=0,"",INDEX(database[],$C333,V$6)),"")</f>
        <v/>
      </c>
      <c r="W333" s="31" t="str">
        <f>IFERROR(IF(INDEX(database[],$C333,W$6)=0,"",INDEX(database[],$C333,W$6)),"")</f>
        <v/>
      </c>
      <c r="X333" s="31" t="str">
        <f>IFERROR(IF(INDEX(database[],$C333,X$6)=0,"",INDEX(database[],$C333,X$6)),"")</f>
        <v/>
      </c>
      <c r="Y333" s="31" t="str">
        <f>IFERROR(IF(INDEX(database[],$C333,Y$6)=0,"",INDEX(database[],$C333,Y$6)),"")</f>
        <v/>
      </c>
      <c r="Z333" s="31" t="str">
        <f>IFERROR(IF(INDEX(database[],$C333,Z$6)=0,"",INDEX(database[],$C333,Z$6)),"")</f>
        <v/>
      </c>
      <c r="AA333" s="31" t="str">
        <f>IFERROR(IF(INDEX(database[],$C333,AA$6)=0,"",INDEX(database[],$C333,AA$6)),"")</f>
        <v/>
      </c>
      <c r="AB333" s="31" t="str">
        <f>IFERROR(IF(INDEX(database[],$C333,AB$6)=0,"",INDEX(database[],$C333,AB$6)),"")</f>
        <v/>
      </c>
      <c r="AC333" s="31" t="str">
        <f>IFERROR(IF(INDEX(database[],$C333,AC$6)=0,"",INDEX(database[],$C333,AC$6)),"")</f>
        <v/>
      </c>
      <c r="AD333" s="31" t="str">
        <f>IFERROR(IF(INDEX(database[],$C333,AD$6)=0,"",INDEX(database[],$C333,AD$6)),"")</f>
        <v/>
      </c>
      <c r="AE333" s="31" t="str">
        <f>IFERROR(IF(INDEX(database[],$C333,AE$6)=0,"",INDEX(database[],$C333,AE$6)),"")</f>
        <v/>
      </c>
      <c r="AF333" s="31" t="str">
        <f>IFERROR(IF(INDEX(database[],$C333,AF$6)=0,"",INDEX(database[],$C333,AF$6)),"")</f>
        <v/>
      </c>
      <c r="AG333" s="31" t="str">
        <f>IFERROR(IF(INDEX(database[],$C333,AG$6)=0,"",INDEX(database[],$C333,AG$6)),"")</f>
        <v/>
      </c>
      <c r="AH333" s="31" t="str">
        <f>IFERROR(IF(INDEX(database[],$C333,AH$6)=0,"",INDEX(database[],$C333,AH$6)),"")</f>
        <v/>
      </c>
      <c r="AI333" s="31" t="str">
        <f>IFERROR(IF(INDEX(database[],$C333,AI$6)=0,"",INDEX(database[],$C333,AI$6)),"")</f>
        <v/>
      </c>
      <c r="AJ333" s="31" t="str">
        <f>IFERROR(IF(INDEX(database[],$C333,AJ$6)=0,"",INDEX(database[],$C333,AJ$6)),"")</f>
        <v/>
      </c>
      <c r="AK333" s="31" t="str">
        <f>IFERROR(IF(INDEX(database[],$C333,AK$6)=0,"",INDEX(database[],$C333,AK$6)),"")</f>
        <v/>
      </c>
      <c r="AL333" s="31" t="str">
        <f>IFERROR(IF(INDEX(database[],$C333,AL$6)=0,"",INDEX(database[],$C333,AL$6)),"")</f>
        <v/>
      </c>
      <c r="AM333" s="31" t="str">
        <f>IFERROR(IF(INDEX(database[],$C333,AM$6)=0,"",INDEX(database[],$C333,AM$6)),"")</f>
        <v/>
      </c>
      <c r="AN333" s="31" t="str">
        <f>IFERROR(IF(INDEX(database[],$C333,AN$6)=0,"",INDEX(database[],$C333,AN$6)),"")</f>
        <v/>
      </c>
      <c r="AO333" s="31" t="str">
        <f>IFERROR(IF(INDEX(database[],$C333,AO$6)=0,"",INDEX(database[],$C333,AO$6)),"")</f>
        <v/>
      </c>
      <c r="AP333" s="31" t="str">
        <f>IFERROR(IF(INDEX(database[],$C333,AP$6)=0,"",INDEX(database[],$C333,AP$6)),"")</f>
        <v/>
      </c>
      <c r="AQ333" s="31" t="str">
        <f>IFERROR(IF(INDEX(database[],$C333,AQ$6)=0,"",INDEX(database[],$C333,AQ$6)),"")</f>
        <v/>
      </c>
      <c r="AR333" s="31" t="str">
        <f>IFERROR(IF(INDEX(database[],$C333,AR$6)=0,"",INDEX(database[],$C333,AR$6)),"")</f>
        <v/>
      </c>
      <c r="AS333" s="31" t="str">
        <f>IFERROR(IF(INDEX(database[],$C333,AS$6)=0,"",INDEX(database[],$C333,AS$6)),"")</f>
        <v/>
      </c>
      <c r="AT333" s="31" t="str">
        <f>IFERROR(IF(INDEX(database[],$C333,AT$6)=0,"",INDEX(database[],$C333,AT$6)),"")</f>
        <v/>
      </c>
      <c r="AU333" s="31" t="str">
        <f>IFERROR(IF(INDEX(database[],$C333,AU$6)=0,"",INDEX(database[],$C333,AU$6)),"")</f>
        <v/>
      </c>
      <c r="AV333" s="31" t="str">
        <f>IFERROR(IF(INDEX(database[],$C333,AV$6)=0,"",INDEX(database[],$C333,AV$6)),"")</f>
        <v/>
      </c>
      <c r="AW333" s="31" t="str">
        <f t="shared" si="172"/>
        <v/>
      </c>
      <c r="AX333" s="49" t="str">
        <f t="shared" si="151"/>
        <v/>
      </c>
      <c r="AY333" s="31" t="str">
        <f t="shared" si="152"/>
        <v/>
      </c>
      <c r="AZ333" s="31" t="str">
        <f t="shared" si="153"/>
        <v/>
      </c>
      <c r="BA333" s="49" t="str">
        <f t="shared" ca="1" si="154"/>
        <v/>
      </c>
      <c r="BB333" s="51" t="str">
        <f t="shared" ca="1" si="155"/>
        <v/>
      </c>
      <c r="BC333" s="50" t="str">
        <f t="shared" si="167"/>
        <v/>
      </c>
      <c r="BD333" s="46" t="str">
        <f t="shared" si="167"/>
        <v/>
      </c>
      <c r="BE333" s="46" t="str">
        <f t="shared" si="167"/>
        <v/>
      </c>
      <c r="BF333" s="46" t="str">
        <f t="shared" si="167"/>
        <v/>
      </c>
      <c r="BG333" s="46" t="str">
        <f t="shared" si="167"/>
        <v/>
      </c>
      <c r="BH333" s="46" t="str">
        <f t="shared" si="167"/>
        <v/>
      </c>
      <c r="BI333" s="46" t="str">
        <f t="shared" si="167"/>
        <v/>
      </c>
      <c r="BJ333" s="31" t="str">
        <f t="shared" si="156"/>
        <v/>
      </c>
      <c r="BK333" s="31" t="str">
        <f t="shared" si="157"/>
        <v/>
      </c>
      <c r="BL333" s="31" t="str">
        <f t="shared" si="158"/>
        <v/>
      </c>
      <c r="BM333" s="31" t="str">
        <f t="shared" si="159"/>
        <v/>
      </c>
      <c r="BN333" s="31" t="str">
        <f t="shared" si="160"/>
        <v/>
      </c>
      <c r="BO333" s="31" t="str">
        <f t="shared" si="161"/>
        <v/>
      </c>
      <c r="BP333" s="48"/>
      <c r="BQ333" s="48"/>
      <c r="BR333" s="48"/>
      <c r="BS333" s="48"/>
      <c r="BT333" s="48"/>
      <c r="BU333" s="31">
        <f>IFERROR(IF(OR(BU$7="",List!$B$8="",List!$B$8="All"),1,IF(List!$B$8=INDEX(IF(BU$5="d",DateTable,MainTable),$C333,BU$6),1,0)),0)</f>
        <v>1</v>
      </c>
      <c r="BV333" s="31">
        <f>IFERROR(IF(OR(BV$7="",List!$B$11="",List!$B$11="All"),1,IF(List!$B$11=INDEX(IF(BV$5="d",DateTable,MainTable),$C333,BV$6),1,0)),0)</f>
        <v>1</v>
      </c>
      <c r="BW333" s="31">
        <f>IFERROR(IF(OR(BW$7="",List!$B$14="",List!$B$14="All"),1,IF(List!$B$14=INDEX(IF(BW$5="d",DateTable,MainTable),$C333,BW$6),1,0)),0)</f>
        <v>1</v>
      </c>
      <c r="BX333" s="31">
        <f>IFERROR(IF(OR(BX$7="",List!$B$17="",List!$B$17="All"),1,IF(List!$B$17=INDEX(IF(BX$5="d",DateTable,MainTable),$C333,BX$6),1,0)),0)</f>
        <v>1</v>
      </c>
      <c r="BY333" s="31">
        <f t="shared" si="163"/>
        <v>1</v>
      </c>
      <c r="CA333" s="31" t="str">
        <f t="shared" si="164"/>
        <v/>
      </c>
      <c r="CB333" s="31" t="str">
        <f t="shared" si="173"/>
        <v/>
      </c>
      <c r="CD333" s="31">
        <f>IFERROR(IF(OR(Dashboard!$C$7="",Dashboard!$C$7="All"),1,IF(Dashboard!$C$7=INDEX(MainTable,$C333,CD$6),1,0)),0)</f>
        <v>1</v>
      </c>
      <c r="CE333" s="31">
        <f>IFERROR(IF(OR(Dashboard!$E$7="",Dashboard!$E$7="All"),1,IF(Dashboard!$E$7=INDEX(MainTable,$C333,CE$6),1,0)),0)</f>
        <v>1</v>
      </c>
      <c r="CF333" s="31">
        <f>IFERROR(IF(OR(Dashboard!$G$7="",Dashboard!$G$7="All"),1,IF(Dashboard!$G$7=INDEX(MainTable,$C333,CF$6),1,0)),0)</f>
        <v>1</v>
      </c>
      <c r="CG333" s="31">
        <f>IFERROR(IF(OR(Dashboard!$I$7="",Dashboard!$I$7="All"),1,IF(Dashboard!$I$7=INDEX(MainTable,$C333,CG$6),1,0)),0)</f>
        <v>1</v>
      </c>
      <c r="CH333" s="31">
        <f t="shared" si="165"/>
        <v>1</v>
      </c>
      <c r="CJ333" s="31">
        <f t="shared" ca="1" si="166"/>
        <v>0</v>
      </c>
      <c r="CK333" s="31">
        <f t="shared" ca="1" si="174"/>
        <v>0</v>
      </c>
      <c r="CL333" s="31">
        <f t="shared" si="175"/>
        <v>0</v>
      </c>
      <c r="CM333" s="31">
        <f t="shared" si="176"/>
        <v>0</v>
      </c>
      <c r="DG333" s="31" t="str">
        <f t="shared" si="168"/>
        <v/>
      </c>
      <c r="DH333" s="31" t="str">
        <f>IFERROR(IF(COUNTIF($DG$8:$DG333,DG333)&gt;1,"",DG333),"")</f>
        <v/>
      </c>
      <c r="DI333" s="31" t="str">
        <f t="array" ref="DI333">IFERROR(INDEX(filter1,SMALL(IF(LEN(filter1)&gt;0,ROW(filter1)-ROW(INDEX(filter1,1,1))+1),ROW($DF333)-ROW($DF$7))),"")</f>
        <v/>
      </c>
      <c r="DJ333" s="31" t="str">
        <f t="shared" si="169"/>
        <v/>
      </c>
      <c r="DK333" s="31" t="str">
        <f>IFERROR(IF(COUNTIF($DJ$8:$DJ333,DJ333)&gt;1,"",DJ333),"")</f>
        <v/>
      </c>
      <c r="DL333" s="31" t="str">
        <f t="array" ref="DL333">IFERROR(INDEX(filter2,SMALL(IF(LEN(filter2)&gt;0,ROW(filter2)-ROW(INDEX(filter2,1,1))+1),ROW($DF333)-ROW($DF$7))),"")</f>
        <v/>
      </c>
      <c r="DM333" s="31" t="str">
        <f t="shared" si="170"/>
        <v/>
      </c>
      <c r="DN333" s="31" t="str">
        <f>IFERROR(IF(COUNTIF($DM$8:$DM333,DM333)&gt;1,"",DM333),"")</f>
        <v/>
      </c>
      <c r="DO333" s="31" t="str">
        <f t="array" ref="DO333">IFERROR(INDEX(filter3,SMALL(IF(LEN(filter3)&gt;0,ROW(filter3)-ROW(INDEX(filter3,1,1))+1),ROW($DF333)-ROW($DF$7))),"")</f>
        <v/>
      </c>
      <c r="DP333" s="31" t="str">
        <f t="shared" si="171"/>
        <v/>
      </c>
      <c r="DQ333" s="31" t="str">
        <f>IFERROR(IF(COUNTIF($DP$8:$DP333,DP333)&gt;1,"",DP333),"")</f>
        <v/>
      </c>
      <c r="DR333" s="31" t="str">
        <f t="array" ref="DR333">IFERROR(INDEX(filter4,SMALL(IF(LEN(filter4)&gt;0,ROW(filter4)-ROW(INDEX(filter4,1,1))+1),ROW($DF333)-ROW($DF$7))),"")</f>
        <v/>
      </c>
      <c r="DY333" s="75"/>
      <c r="DZ333" s="75"/>
      <c r="EA333" s="75"/>
      <c r="EB333" s="75"/>
      <c r="EC333" s="75"/>
      <c r="ED333" s="75"/>
      <c r="EE333" s="75"/>
      <c r="EF333" s="75"/>
      <c r="EG333" s="75"/>
      <c r="EH333" s="75"/>
      <c r="EI333" s="75"/>
      <c r="EJ333" s="75"/>
    </row>
    <row r="334" spans="3:140" ht="15" customHeight="1" x14ac:dyDescent="0.25">
      <c r="C334" s="31">
        <v>327</v>
      </c>
      <c r="D334" s="31" t="str">
        <f>IFERROR(IF(INDEX(database[],$C334,D$6)=0,"",INDEX(database[],$C334,D$6)),"")</f>
        <v/>
      </c>
      <c r="E334" s="46" t="str">
        <f>IFERROR(IF(INDEX(database[],$C334,E$6)=0,"",INDEX(database[],$C334,E$6)),"")</f>
        <v/>
      </c>
      <c r="F334" s="31" t="str">
        <f>IFERROR(IF(INDEX(database[],$C334,F$6)=0,"",INDEX(database[],$C334,F$6)),"")</f>
        <v/>
      </c>
      <c r="G334" s="31" t="str">
        <f>IFERROR(IF(INDEX(database[],$C334,G$6)=0,"",INDEX(database[],$C334,G$6)),"")</f>
        <v/>
      </c>
      <c r="H334" s="31" t="str">
        <f>IFERROR(IF(INDEX(database[],$C334,H$6)=0,"",INDEX(database[],$C334,H$6)),"")</f>
        <v/>
      </c>
      <c r="I334" s="31" t="str">
        <f>IFERROR(IF(INDEX(database[],$C334,I$6)=0,"",INDEX(database[],$C334,I$6)),"")</f>
        <v/>
      </c>
      <c r="J334" s="31" t="str">
        <f>IFERROR(IF(INDEX(database[],$C334,J$6)=0,"",INDEX(database[],$C334,J$6)),"")</f>
        <v/>
      </c>
      <c r="K334" s="31" t="str">
        <f>IFERROR(IF(INDEX(database[],$C334,K$6)=0,"",INDEX(database[],$C334,K$6)),"")</f>
        <v/>
      </c>
      <c r="L334" s="31" t="str">
        <f>IFERROR(IF(INDEX(database[],$C334,L$6)=0,"",INDEX(database[],$C334,L$6)),"")</f>
        <v/>
      </c>
      <c r="M334" s="31" t="str">
        <f>IFERROR(IF(INDEX(database[],$C334,M$6)=0,"",INDEX(database[],$C334,M$6)),"")</f>
        <v/>
      </c>
      <c r="N334" s="31" t="str">
        <f>IFERROR(IF(INDEX(database[],$C334,N$6)=0,"",INDEX(database[],$C334,N$6)),"")</f>
        <v/>
      </c>
      <c r="O334" s="31" t="str">
        <f>IFERROR(IF(INDEX(database[],$C334,O$6)=0,"",INDEX(database[],$C334,O$6)),"")</f>
        <v/>
      </c>
      <c r="P334" s="31" t="str">
        <f>IFERROR(IF(INDEX(database[],$C334,P$6)=0,"",INDEX(database[],$C334,P$6)),"")</f>
        <v/>
      </c>
      <c r="Q334" s="31" t="str">
        <f>IFERROR(IF(INDEX(database[],$C334,Q$6)=0,"",INDEX(database[],$C334,Q$6)),"")</f>
        <v/>
      </c>
      <c r="R334" s="46" t="str">
        <f>IFERROR(IF(INDEX(database[],$C334,R$6)=0,"",INDEX(database[],$C334,R$6)),"")</f>
        <v/>
      </c>
      <c r="S334" s="31" t="str">
        <f>IFERROR(IF(INDEX(database[],$C334,S$6)=0,"",INDEX(database[],$C334,S$6)),"")</f>
        <v/>
      </c>
      <c r="T334" s="31" t="str">
        <f>IFERROR(IF(INDEX(database[],$C334,T$6)=0,"",INDEX(database[],$C334,T$6)),"")</f>
        <v/>
      </c>
      <c r="U334" s="31" t="str">
        <f>IFERROR(IF(INDEX(database[],$C334,U$6)=0,"",INDEX(database[],$C334,U$6)),"")</f>
        <v/>
      </c>
      <c r="V334" s="31" t="str">
        <f>IFERROR(IF(INDEX(database[],$C334,V$6)=0,"",INDEX(database[],$C334,V$6)),"")</f>
        <v/>
      </c>
      <c r="W334" s="31" t="str">
        <f>IFERROR(IF(INDEX(database[],$C334,W$6)=0,"",INDEX(database[],$C334,W$6)),"")</f>
        <v/>
      </c>
      <c r="X334" s="31" t="str">
        <f>IFERROR(IF(INDEX(database[],$C334,X$6)=0,"",INDEX(database[],$C334,X$6)),"")</f>
        <v/>
      </c>
      <c r="Y334" s="31" t="str">
        <f>IFERROR(IF(INDEX(database[],$C334,Y$6)=0,"",INDEX(database[],$C334,Y$6)),"")</f>
        <v/>
      </c>
      <c r="Z334" s="31" t="str">
        <f>IFERROR(IF(INDEX(database[],$C334,Z$6)=0,"",INDEX(database[],$C334,Z$6)),"")</f>
        <v/>
      </c>
      <c r="AA334" s="31" t="str">
        <f>IFERROR(IF(INDEX(database[],$C334,AA$6)=0,"",INDEX(database[],$C334,AA$6)),"")</f>
        <v/>
      </c>
      <c r="AB334" s="31" t="str">
        <f>IFERROR(IF(INDEX(database[],$C334,AB$6)=0,"",INDEX(database[],$C334,AB$6)),"")</f>
        <v/>
      </c>
      <c r="AC334" s="31" t="str">
        <f>IFERROR(IF(INDEX(database[],$C334,AC$6)=0,"",INDEX(database[],$C334,AC$6)),"")</f>
        <v/>
      </c>
      <c r="AD334" s="31" t="str">
        <f>IFERROR(IF(INDEX(database[],$C334,AD$6)=0,"",INDEX(database[],$C334,AD$6)),"")</f>
        <v/>
      </c>
      <c r="AE334" s="31" t="str">
        <f>IFERROR(IF(INDEX(database[],$C334,AE$6)=0,"",INDEX(database[],$C334,AE$6)),"")</f>
        <v/>
      </c>
      <c r="AF334" s="31" t="str">
        <f>IFERROR(IF(INDEX(database[],$C334,AF$6)=0,"",INDEX(database[],$C334,AF$6)),"")</f>
        <v/>
      </c>
      <c r="AG334" s="31" t="str">
        <f>IFERROR(IF(INDEX(database[],$C334,AG$6)=0,"",INDEX(database[],$C334,AG$6)),"")</f>
        <v/>
      </c>
      <c r="AH334" s="31" t="str">
        <f>IFERROR(IF(INDEX(database[],$C334,AH$6)=0,"",INDEX(database[],$C334,AH$6)),"")</f>
        <v/>
      </c>
      <c r="AI334" s="31" t="str">
        <f>IFERROR(IF(INDEX(database[],$C334,AI$6)=0,"",INDEX(database[],$C334,AI$6)),"")</f>
        <v/>
      </c>
      <c r="AJ334" s="31" t="str">
        <f>IFERROR(IF(INDEX(database[],$C334,AJ$6)=0,"",INDEX(database[],$C334,AJ$6)),"")</f>
        <v/>
      </c>
      <c r="AK334" s="31" t="str">
        <f>IFERROR(IF(INDEX(database[],$C334,AK$6)=0,"",INDEX(database[],$C334,AK$6)),"")</f>
        <v/>
      </c>
      <c r="AL334" s="31" t="str">
        <f>IFERROR(IF(INDEX(database[],$C334,AL$6)=0,"",INDEX(database[],$C334,AL$6)),"")</f>
        <v/>
      </c>
      <c r="AM334" s="31" t="str">
        <f>IFERROR(IF(INDEX(database[],$C334,AM$6)=0,"",INDEX(database[],$C334,AM$6)),"")</f>
        <v/>
      </c>
      <c r="AN334" s="31" t="str">
        <f>IFERROR(IF(INDEX(database[],$C334,AN$6)=0,"",INDEX(database[],$C334,AN$6)),"")</f>
        <v/>
      </c>
      <c r="AO334" s="31" t="str">
        <f>IFERROR(IF(INDEX(database[],$C334,AO$6)=0,"",INDEX(database[],$C334,AO$6)),"")</f>
        <v/>
      </c>
      <c r="AP334" s="31" t="str">
        <f>IFERROR(IF(INDEX(database[],$C334,AP$6)=0,"",INDEX(database[],$C334,AP$6)),"")</f>
        <v/>
      </c>
      <c r="AQ334" s="31" t="str">
        <f>IFERROR(IF(INDEX(database[],$C334,AQ$6)=0,"",INDEX(database[],$C334,AQ$6)),"")</f>
        <v/>
      </c>
      <c r="AR334" s="31" t="str">
        <f>IFERROR(IF(INDEX(database[],$C334,AR$6)=0,"",INDEX(database[],$C334,AR$6)),"")</f>
        <v/>
      </c>
      <c r="AS334" s="31" t="str">
        <f>IFERROR(IF(INDEX(database[],$C334,AS$6)=0,"",INDEX(database[],$C334,AS$6)),"")</f>
        <v/>
      </c>
      <c r="AT334" s="31" t="str">
        <f>IFERROR(IF(INDEX(database[],$C334,AT$6)=0,"",INDEX(database[],$C334,AT$6)),"")</f>
        <v/>
      </c>
      <c r="AU334" s="31" t="str">
        <f>IFERROR(IF(INDEX(database[],$C334,AU$6)=0,"",INDEX(database[],$C334,AU$6)),"")</f>
        <v/>
      </c>
      <c r="AV334" s="31" t="str">
        <f>IFERROR(IF(INDEX(database[],$C334,AV$6)=0,"",INDEX(database[],$C334,AV$6)),"")</f>
        <v/>
      </c>
      <c r="AW334" s="31" t="str">
        <f t="shared" si="172"/>
        <v/>
      </c>
      <c r="AX334" s="49" t="str">
        <f t="shared" si="151"/>
        <v/>
      </c>
      <c r="AY334" s="31" t="str">
        <f t="shared" si="152"/>
        <v/>
      </c>
      <c r="AZ334" s="31" t="str">
        <f t="shared" si="153"/>
        <v/>
      </c>
      <c r="BA334" s="49" t="str">
        <f t="shared" ca="1" si="154"/>
        <v/>
      </c>
      <c r="BB334" s="51" t="str">
        <f t="shared" ca="1" si="155"/>
        <v/>
      </c>
      <c r="BC334" s="50" t="str">
        <f t="shared" si="167"/>
        <v/>
      </c>
      <c r="BD334" s="46" t="str">
        <f t="shared" si="167"/>
        <v/>
      </c>
      <c r="BE334" s="46" t="str">
        <f t="shared" si="167"/>
        <v/>
      </c>
      <c r="BF334" s="46" t="str">
        <f t="shared" si="167"/>
        <v/>
      </c>
      <c r="BG334" s="46" t="str">
        <f t="shared" si="167"/>
        <v/>
      </c>
      <c r="BH334" s="46" t="str">
        <f t="shared" si="167"/>
        <v/>
      </c>
      <c r="BI334" s="46" t="str">
        <f t="shared" si="167"/>
        <v/>
      </c>
      <c r="BJ334" s="31" t="str">
        <f t="shared" si="156"/>
        <v/>
      </c>
      <c r="BK334" s="31" t="str">
        <f t="shared" si="157"/>
        <v/>
      </c>
      <c r="BL334" s="31" t="str">
        <f t="shared" si="158"/>
        <v/>
      </c>
      <c r="BM334" s="31" t="str">
        <f t="shared" si="159"/>
        <v/>
      </c>
      <c r="BN334" s="31" t="str">
        <f t="shared" si="160"/>
        <v/>
      </c>
      <c r="BO334" s="31" t="str">
        <f t="shared" si="161"/>
        <v/>
      </c>
      <c r="BP334" s="48"/>
      <c r="BQ334" s="48"/>
      <c r="BR334" s="48"/>
      <c r="BS334" s="48"/>
      <c r="BT334" s="48"/>
      <c r="BU334" s="31">
        <f>IFERROR(IF(OR(BU$7="",List!$B$8="",List!$B$8="All"),1,IF(List!$B$8=INDEX(IF(BU$5="d",DateTable,MainTable),$C334,BU$6),1,0)),0)</f>
        <v>1</v>
      </c>
      <c r="BV334" s="31">
        <f>IFERROR(IF(OR(BV$7="",List!$B$11="",List!$B$11="All"),1,IF(List!$B$11=INDEX(IF(BV$5="d",DateTable,MainTable),$C334,BV$6),1,0)),0)</f>
        <v>1</v>
      </c>
      <c r="BW334" s="31">
        <f>IFERROR(IF(OR(BW$7="",List!$B$14="",List!$B$14="All"),1,IF(List!$B$14=INDEX(IF(BW$5="d",DateTable,MainTable),$C334,BW$6),1,0)),0)</f>
        <v>1</v>
      </c>
      <c r="BX334" s="31">
        <f>IFERROR(IF(OR(BX$7="",List!$B$17="",List!$B$17="All"),1,IF(List!$B$17=INDEX(IF(BX$5="d",DateTable,MainTable),$C334,BX$6),1,0)),0)</f>
        <v>1</v>
      </c>
      <c r="BY334" s="31">
        <f t="shared" si="163"/>
        <v>1</v>
      </c>
      <c r="CA334" s="31" t="str">
        <f t="shared" si="164"/>
        <v/>
      </c>
      <c r="CB334" s="31" t="str">
        <f t="shared" si="173"/>
        <v/>
      </c>
      <c r="CD334" s="31">
        <f>IFERROR(IF(OR(Dashboard!$C$7="",Dashboard!$C$7="All"),1,IF(Dashboard!$C$7=INDEX(MainTable,$C334,CD$6),1,0)),0)</f>
        <v>1</v>
      </c>
      <c r="CE334" s="31">
        <f>IFERROR(IF(OR(Dashboard!$E$7="",Dashboard!$E$7="All"),1,IF(Dashboard!$E$7=INDEX(MainTable,$C334,CE$6),1,0)),0)</f>
        <v>1</v>
      </c>
      <c r="CF334" s="31">
        <f>IFERROR(IF(OR(Dashboard!$G$7="",Dashboard!$G$7="All"),1,IF(Dashboard!$G$7=INDEX(MainTable,$C334,CF$6),1,0)),0)</f>
        <v>1</v>
      </c>
      <c r="CG334" s="31">
        <f>IFERROR(IF(OR(Dashboard!$I$7="",Dashboard!$I$7="All"),1,IF(Dashboard!$I$7=INDEX(MainTable,$C334,CG$6),1,0)),0)</f>
        <v>1</v>
      </c>
      <c r="CH334" s="31">
        <f t="shared" si="165"/>
        <v>1</v>
      </c>
      <c r="CJ334" s="31">
        <f t="shared" ca="1" si="166"/>
        <v>0</v>
      </c>
      <c r="CK334" s="31">
        <f t="shared" ca="1" si="174"/>
        <v>0</v>
      </c>
      <c r="CL334" s="31">
        <f t="shared" si="175"/>
        <v>0</v>
      </c>
      <c r="CM334" s="31">
        <f t="shared" si="176"/>
        <v>0</v>
      </c>
      <c r="DG334" s="31" t="str">
        <f t="shared" si="168"/>
        <v/>
      </c>
      <c r="DH334" s="31" t="str">
        <f>IFERROR(IF(COUNTIF($DG$8:$DG334,DG334)&gt;1,"",DG334),"")</f>
        <v/>
      </c>
      <c r="DI334" s="31" t="str">
        <f t="array" ref="DI334">IFERROR(INDEX(filter1,SMALL(IF(LEN(filter1)&gt;0,ROW(filter1)-ROW(INDEX(filter1,1,1))+1),ROW($DF334)-ROW($DF$7))),"")</f>
        <v/>
      </c>
      <c r="DJ334" s="31" t="str">
        <f t="shared" si="169"/>
        <v/>
      </c>
      <c r="DK334" s="31" t="str">
        <f>IFERROR(IF(COUNTIF($DJ$8:$DJ334,DJ334)&gt;1,"",DJ334),"")</f>
        <v/>
      </c>
      <c r="DL334" s="31" t="str">
        <f t="array" ref="DL334">IFERROR(INDEX(filter2,SMALL(IF(LEN(filter2)&gt;0,ROW(filter2)-ROW(INDEX(filter2,1,1))+1),ROW($DF334)-ROW($DF$7))),"")</f>
        <v/>
      </c>
      <c r="DM334" s="31" t="str">
        <f t="shared" si="170"/>
        <v/>
      </c>
      <c r="DN334" s="31" t="str">
        <f>IFERROR(IF(COUNTIF($DM$8:$DM334,DM334)&gt;1,"",DM334),"")</f>
        <v/>
      </c>
      <c r="DO334" s="31" t="str">
        <f t="array" ref="DO334">IFERROR(INDEX(filter3,SMALL(IF(LEN(filter3)&gt;0,ROW(filter3)-ROW(INDEX(filter3,1,1))+1),ROW($DF334)-ROW($DF$7))),"")</f>
        <v/>
      </c>
      <c r="DP334" s="31" t="str">
        <f t="shared" si="171"/>
        <v/>
      </c>
      <c r="DQ334" s="31" t="str">
        <f>IFERROR(IF(COUNTIF($DP$8:$DP334,DP334)&gt;1,"",DP334),"")</f>
        <v/>
      </c>
      <c r="DR334" s="31" t="str">
        <f t="array" ref="DR334">IFERROR(INDEX(filter4,SMALL(IF(LEN(filter4)&gt;0,ROW(filter4)-ROW(INDEX(filter4,1,1))+1),ROW($DF334)-ROW($DF$7))),"")</f>
        <v/>
      </c>
      <c r="DY334" s="75"/>
      <c r="DZ334" s="75"/>
      <c r="EA334" s="75"/>
      <c r="EB334" s="75"/>
      <c r="EC334" s="75"/>
      <c r="ED334" s="75"/>
      <c r="EE334" s="75"/>
      <c r="EF334" s="75"/>
      <c r="EG334" s="75"/>
      <c r="EH334" s="75"/>
      <c r="EI334" s="75"/>
      <c r="EJ334" s="75"/>
    </row>
    <row r="335" spans="3:140" ht="15" customHeight="1" x14ac:dyDescent="0.25">
      <c r="C335" s="31">
        <v>328</v>
      </c>
      <c r="D335" s="31" t="str">
        <f>IFERROR(IF(INDEX(database[],$C335,D$6)=0,"",INDEX(database[],$C335,D$6)),"")</f>
        <v/>
      </c>
      <c r="E335" s="46" t="str">
        <f>IFERROR(IF(INDEX(database[],$C335,E$6)=0,"",INDEX(database[],$C335,E$6)),"")</f>
        <v/>
      </c>
      <c r="F335" s="31" t="str">
        <f>IFERROR(IF(INDEX(database[],$C335,F$6)=0,"",INDEX(database[],$C335,F$6)),"")</f>
        <v/>
      </c>
      <c r="G335" s="31" t="str">
        <f>IFERROR(IF(INDEX(database[],$C335,G$6)=0,"",INDEX(database[],$C335,G$6)),"")</f>
        <v/>
      </c>
      <c r="H335" s="31" t="str">
        <f>IFERROR(IF(INDEX(database[],$C335,H$6)=0,"",INDEX(database[],$C335,H$6)),"")</f>
        <v/>
      </c>
      <c r="I335" s="31" t="str">
        <f>IFERROR(IF(INDEX(database[],$C335,I$6)=0,"",INDEX(database[],$C335,I$6)),"")</f>
        <v/>
      </c>
      <c r="J335" s="31" t="str">
        <f>IFERROR(IF(INDEX(database[],$C335,J$6)=0,"",INDEX(database[],$C335,J$6)),"")</f>
        <v/>
      </c>
      <c r="K335" s="31" t="str">
        <f>IFERROR(IF(INDEX(database[],$C335,K$6)=0,"",INDEX(database[],$C335,K$6)),"")</f>
        <v/>
      </c>
      <c r="L335" s="31" t="str">
        <f>IFERROR(IF(INDEX(database[],$C335,L$6)=0,"",INDEX(database[],$C335,L$6)),"")</f>
        <v/>
      </c>
      <c r="M335" s="31" t="str">
        <f>IFERROR(IF(INDEX(database[],$C335,M$6)=0,"",INDEX(database[],$C335,M$6)),"")</f>
        <v/>
      </c>
      <c r="N335" s="31" t="str">
        <f>IFERROR(IF(INDEX(database[],$C335,N$6)=0,"",INDEX(database[],$C335,N$6)),"")</f>
        <v/>
      </c>
      <c r="O335" s="31" t="str">
        <f>IFERROR(IF(INDEX(database[],$C335,O$6)=0,"",INDEX(database[],$C335,O$6)),"")</f>
        <v/>
      </c>
      <c r="P335" s="31" t="str">
        <f>IFERROR(IF(INDEX(database[],$C335,P$6)=0,"",INDEX(database[],$C335,P$6)),"")</f>
        <v/>
      </c>
      <c r="Q335" s="31" t="str">
        <f>IFERROR(IF(INDEX(database[],$C335,Q$6)=0,"",INDEX(database[],$C335,Q$6)),"")</f>
        <v/>
      </c>
      <c r="R335" s="46" t="str">
        <f>IFERROR(IF(INDEX(database[],$C335,R$6)=0,"",INDEX(database[],$C335,R$6)),"")</f>
        <v/>
      </c>
      <c r="S335" s="31" t="str">
        <f>IFERROR(IF(INDEX(database[],$C335,S$6)=0,"",INDEX(database[],$C335,S$6)),"")</f>
        <v/>
      </c>
      <c r="T335" s="31" t="str">
        <f>IFERROR(IF(INDEX(database[],$C335,T$6)=0,"",INDEX(database[],$C335,T$6)),"")</f>
        <v/>
      </c>
      <c r="U335" s="31" t="str">
        <f>IFERROR(IF(INDEX(database[],$C335,U$6)=0,"",INDEX(database[],$C335,U$6)),"")</f>
        <v/>
      </c>
      <c r="V335" s="31" t="str">
        <f>IFERROR(IF(INDEX(database[],$C335,V$6)=0,"",INDEX(database[],$C335,V$6)),"")</f>
        <v/>
      </c>
      <c r="W335" s="31" t="str">
        <f>IFERROR(IF(INDEX(database[],$C335,W$6)=0,"",INDEX(database[],$C335,W$6)),"")</f>
        <v/>
      </c>
      <c r="X335" s="31" t="str">
        <f>IFERROR(IF(INDEX(database[],$C335,X$6)=0,"",INDEX(database[],$C335,X$6)),"")</f>
        <v/>
      </c>
      <c r="Y335" s="31" t="str">
        <f>IFERROR(IF(INDEX(database[],$C335,Y$6)=0,"",INDEX(database[],$C335,Y$6)),"")</f>
        <v/>
      </c>
      <c r="Z335" s="31" t="str">
        <f>IFERROR(IF(INDEX(database[],$C335,Z$6)=0,"",INDEX(database[],$C335,Z$6)),"")</f>
        <v/>
      </c>
      <c r="AA335" s="31" t="str">
        <f>IFERROR(IF(INDEX(database[],$C335,AA$6)=0,"",INDEX(database[],$C335,AA$6)),"")</f>
        <v/>
      </c>
      <c r="AB335" s="31" t="str">
        <f>IFERROR(IF(INDEX(database[],$C335,AB$6)=0,"",INDEX(database[],$C335,AB$6)),"")</f>
        <v/>
      </c>
      <c r="AC335" s="31" t="str">
        <f>IFERROR(IF(INDEX(database[],$C335,AC$6)=0,"",INDEX(database[],$C335,AC$6)),"")</f>
        <v/>
      </c>
      <c r="AD335" s="31" t="str">
        <f>IFERROR(IF(INDEX(database[],$C335,AD$6)=0,"",INDEX(database[],$C335,AD$6)),"")</f>
        <v/>
      </c>
      <c r="AE335" s="31" t="str">
        <f>IFERROR(IF(INDEX(database[],$C335,AE$6)=0,"",INDEX(database[],$C335,AE$6)),"")</f>
        <v/>
      </c>
      <c r="AF335" s="31" t="str">
        <f>IFERROR(IF(INDEX(database[],$C335,AF$6)=0,"",INDEX(database[],$C335,AF$6)),"")</f>
        <v/>
      </c>
      <c r="AG335" s="31" t="str">
        <f>IFERROR(IF(INDEX(database[],$C335,AG$6)=0,"",INDEX(database[],$C335,AG$6)),"")</f>
        <v/>
      </c>
      <c r="AH335" s="31" t="str">
        <f>IFERROR(IF(INDEX(database[],$C335,AH$6)=0,"",INDEX(database[],$C335,AH$6)),"")</f>
        <v/>
      </c>
      <c r="AI335" s="31" t="str">
        <f>IFERROR(IF(INDEX(database[],$C335,AI$6)=0,"",INDEX(database[],$C335,AI$6)),"")</f>
        <v/>
      </c>
      <c r="AJ335" s="31" t="str">
        <f>IFERROR(IF(INDEX(database[],$C335,AJ$6)=0,"",INDEX(database[],$C335,AJ$6)),"")</f>
        <v/>
      </c>
      <c r="AK335" s="31" t="str">
        <f>IFERROR(IF(INDEX(database[],$C335,AK$6)=0,"",INDEX(database[],$C335,AK$6)),"")</f>
        <v/>
      </c>
      <c r="AL335" s="31" t="str">
        <f>IFERROR(IF(INDEX(database[],$C335,AL$6)=0,"",INDEX(database[],$C335,AL$6)),"")</f>
        <v/>
      </c>
      <c r="AM335" s="31" t="str">
        <f>IFERROR(IF(INDEX(database[],$C335,AM$6)=0,"",INDEX(database[],$C335,AM$6)),"")</f>
        <v/>
      </c>
      <c r="AN335" s="31" t="str">
        <f>IFERROR(IF(INDEX(database[],$C335,AN$6)=0,"",INDEX(database[],$C335,AN$6)),"")</f>
        <v/>
      </c>
      <c r="AO335" s="31" t="str">
        <f>IFERROR(IF(INDEX(database[],$C335,AO$6)=0,"",INDEX(database[],$C335,AO$6)),"")</f>
        <v/>
      </c>
      <c r="AP335" s="31" t="str">
        <f>IFERROR(IF(INDEX(database[],$C335,AP$6)=0,"",INDEX(database[],$C335,AP$6)),"")</f>
        <v/>
      </c>
      <c r="AQ335" s="31" t="str">
        <f>IFERROR(IF(INDEX(database[],$C335,AQ$6)=0,"",INDEX(database[],$C335,AQ$6)),"")</f>
        <v/>
      </c>
      <c r="AR335" s="31" t="str">
        <f>IFERROR(IF(INDEX(database[],$C335,AR$6)=0,"",INDEX(database[],$C335,AR$6)),"")</f>
        <v/>
      </c>
      <c r="AS335" s="31" t="str">
        <f>IFERROR(IF(INDEX(database[],$C335,AS$6)=0,"",INDEX(database[],$C335,AS$6)),"")</f>
        <v/>
      </c>
      <c r="AT335" s="31" t="str">
        <f>IFERROR(IF(INDEX(database[],$C335,AT$6)=0,"",INDEX(database[],$C335,AT$6)),"")</f>
        <v/>
      </c>
      <c r="AU335" s="31" t="str">
        <f>IFERROR(IF(INDEX(database[],$C335,AU$6)=0,"",INDEX(database[],$C335,AU$6)),"")</f>
        <v/>
      </c>
      <c r="AV335" s="31" t="str">
        <f>IFERROR(IF(INDEX(database[],$C335,AV$6)=0,"",INDEX(database[],$C335,AV$6)),"")</f>
        <v/>
      </c>
      <c r="AW335" s="31" t="str">
        <f t="shared" si="172"/>
        <v/>
      </c>
      <c r="AX335" s="49" t="str">
        <f t="shared" si="151"/>
        <v/>
      </c>
      <c r="AY335" s="31" t="str">
        <f t="shared" si="152"/>
        <v/>
      </c>
      <c r="AZ335" s="31" t="str">
        <f t="shared" si="153"/>
        <v/>
      </c>
      <c r="BA335" s="49" t="str">
        <f t="shared" ca="1" si="154"/>
        <v/>
      </c>
      <c r="BB335" s="51" t="str">
        <f t="shared" ca="1" si="155"/>
        <v/>
      </c>
      <c r="BC335" s="50" t="str">
        <f t="shared" si="167"/>
        <v/>
      </c>
      <c r="BD335" s="46" t="str">
        <f t="shared" si="167"/>
        <v/>
      </c>
      <c r="BE335" s="46" t="str">
        <f t="shared" si="167"/>
        <v/>
      </c>
      <c r="BF335" s="46" t="str">
        <f t="shared" si="167"/>
        <v/>
      </c>
      <c r="BG335" s="46" t="str">
        <f t="shared" si="167"/>
        <v/>
      </c>
      <c r="BH335" s="46" t="str">
        <f t="shared" si="167"/>
        <v/>
      </c>
      <c r="BI335" s="46" t="str">
        <f t="shared" si="167"/>
        <v/>
      </c>
      <c r="BJ335" s="31" t="str">
        <f t="shared" si="156"/>
        <v/>
      </c>
      <c r="BK335" s="31" t="str">
        <f t="shared" si="157"/>
        <v/>
      </c>
      <c r="BL335" s="31" t="str">
        <f t="shared" si="158"/>
        <v/>
      </c>
      <c r="BM335" s="31" t="str">
        <f t="shared" si="159"/>
        <v/>
      </c>
      <c r="BN335" s="31" t="str">
        <f t="shared" si="160"/>
        <v/>
      </c>
      <c r="BO335" s="31" t="str">
        <f t="shared" si="161"/>
        <v/>
      </c>
      <c r="BP335" s="48"/>
      <c r="BQ335" s="48"/>
      <c r="BR335" s="48"/>
      <c r="BS335" s="48"/>
      <c r="BT335" s="48"/>
      <c r="BU335" s="31">
        <f>IFERROR(IF(OR(BU$7="",List!$B$8="",List!$B$8="All"),1,IF(List!$B$8=INDEX(IF(BU$5="d",DateTable,MainTable),$C335,BU$6),1,0)),0)</f>
        <v>1</v>
      </c>
      <c r="BV335" s="31">
        <f>IFERROR(IF(OR(BV$7="",List!$B$11="",List!$B$11="All"),1,IF(List!$B$11=INDEX(IF(BV$5="d",DateTable,MainTable),$C335,BV$6),1,0)),0)</f>
        <v>1</v>
      </c>
      <c r="BW335" s="31">
        <f>IFERROR(IF(OR(BW$7="",List!$B$14="",List!$B$14="All"),1,IF(List!$B$14=INDEX(IF(BW$5="d",DateTable,MainTable),$C335,BW$6),1,0)),0)</f>
        <v>1</v>
      </c>
      <c r="BX335" s="31">
        <f>IFERROR(IF(OR(BX$7="",List!$B$17="",List!$B$17="All"),1,IF(List!$B$17=INDEX(IF(BX$5="d",DateTable,MainTable),$C335,BX$6),1,0)),0)</f>
        <v>1</v>
      </c>
      <c r="BY335" s="31">
        <f t="shared" si="163"/>
        <v>1</v>
      </c>
      <c r="CA335" s="31" t="str">
        <f t="shared" si="164"/>
        <v/>
      </c>
      <c r="CB335" s="31" t="str">
        <f t="shared" si="173"/>
        <v/>
      </c>
      <c r="CD335" s="31">
        <f>IFERROR(IF(OR(Dashboard!$C$7="",Dashboard!$C$7="All"),1,IF(Dashboard!$C$7=INDEX(MainTable,$C335,CD$6),1,0)),0)</f>
        <v>1</v>
      </c>
      <c r="CE335" s="31">
        <f>IFERROR(IF(OR(Dashboard!$E$7="",Dashboard!$E$7="All"),1,IF(Dashboard!$E$7=INDEX(MainTable,$C335,CE$6),1,0)),0)</f>
        <v>1</v>
      </c>
      <c r="CF335" s="31">
        <f>IFERROR(IF(OR(Dashboard!$G$7="",Dashboard!$G$7="All"),1,IF(Dashboard!$G$7=INDEX(MainTable,$C335,CF$6),1,0)),0)</f>
        <v>1</v>
      </c>
      <c r="CG335" s="31">
        <f>IFERROR(IF(OR(Dashboard!$I$7="",Dashboard!$I$7="All"),1,IF(Dashboard!$I$7=INDEX(MainTable,$C335,CG$6),1,0)),0)</f>
        <v>1</v>
      </c>
      <c r="CH335" s="31">
        <f t="shared" si="165"/>
        <v>1</v>
      </c>
      <c r="CJ335" s="31">
        <f t="shared" ca="1" si="166"/>
        <v>0</v>
      </c>
      <c r="CK335" s="31">
        <f t="shared" ca="1" si="174"/>
        <v>0</v>
      </c>
      <c r="CL335" s="31">
        <f t="shared" si="175"/>
        <v>0</v>
      </c>
      <c r="CM335" s="31">
        <f t="shared" si="176"/>
        <v>0</v>
      </c>
      <c r="DG335" s="31" t="str">
        <f t="shared" si="168"/>
        <v/>
      </c>
      <c r="DH335" s="31" t="str">
        <f>IFERROR(IF(COUNTIF($DG$8:$DG335,DG335)&gt;1,"",DG335),"")</f>
        <v/>
      </c>
      <c r="DI335" s="31" t="str">
        <f t="array" ref="DI335">IFERROR(INDEX(filter1,SMALL(IF(LEN(filter1)&gt;0,ROW(filter1)-ROW(INDEX(filter1,1,1))+1),ROW($DF335)-ROW($DF$7))),"")</f>
        <v/>
      </c>
      <c r="DJ335" s="31" t="str">
        <f t="shared" si="169"/>
        <v/>
      </c>
      <c r="DK335" s="31" t="str">
        <f>IFERROR(IF(COUNTIF($DJ$8:$DJ335,DJ335)&gt;1,"",DJ335),"")</f>
        <v/>
      </c>
      <c r="DL335" s="31" t="str">
        <f t="array" ref="DL335">IFERROR(INDEX(filter2,SMALL(IF(LEN(filter2)&gt;0,ROW(filter2)-ROW(INDEX(filter2,1,1))+1),ROW($DF335)-ROW($DF$7))),"")</f>
        <v/>
      </c>
      <c r="DM335" s="31" t="str">
        <f t="shared" si="170"/>
        <v/>
      </c>
      <c r="DN335" s="31" t="str">
        <f>IFERROR(IF(COUNTIF($DM$8:$DM335,DM335)&gt;1,"",DM335),"")</f>
        <v/>
      </c>
      <c r="DO335" s="31" t="str">
        <f t="array" ref="DO335">IFERROR(INDEX(filter3,SMALL(IF(LEN(filter3)&gt;0,ROW(filter3)-ROW(INDEX(filter3,1,1))+1),ROW($DF335)-ROW($DF$7))),"")</f>
        <v/>
      </c>
      <c r="DP335" s="31" t="str">
        <f t="shared" si="171"/>
        <v/>
      </c>
      <c r="DQ335" s="31" t="str">
        <f>IFERROR(IF(COUNTIF($DP$8:$DP335,DP335)&gt;1,"",DP335),"")</f>
        <v/>
      </c>
      <c r="DR335" s="31" t="str">
        <f t="array" ref="DR335">IFERROR(INDEX(filter4,SMALL(IF(LEN(filter4)&gt;0,ROW(filter4)-ROW(INDEX(filter4,1,1))+1),ROW($DF335)-ROW($DF$7))),"")</f>
        <v/>
      </c>
      <c r="DY335" s="75"/>
      <c r="DZ335" s="75"/>
      <c r="EA335" s="75"/>
      <c r="EB335" s="75"/>
      <c r="EC335" s="75"/>
      <c r="ED335" s="75"/>
      <c r="EE335" s="75"/>
      <c r="EF335" s="75"/>
      <c r="EG335" s="75"/>
      <c r="EH335" s="75"/>
      <c r="EI335" s="75"/>
      <c r="EJ335" s="75"/>
    </row>
    <row r="336" spans="3:140" ht="15" customHeight="1" x14ac:dyDescent="0.25">
      <c r="C336" s="31">
        <v>329</v>
      </c>
      <c r="D336" s="31" t="str">
        <f>IFERROR(IF(INDEX(database[],$C336,D$6)=0,"",INDEX(database[],$C336,D$6)),"")</f>
        <v/>
      </c>
      <c r="E336" s="46" t="str">
        <f>IFERROR(IF(INDEX(database[],$C336,E$6)=0,"",INDEX(database[],$C336,E$6)),"")</f>
        <v/>
      </c>
      <c r="F336" s="31" t="str">
        <f>IFERROR(IF(INDEX(database[],$C336,F$6)=0,"",INDEX(database[],$C336,F$6)),"")</f>
        <v/>
      </c>
      <c r="G336" s="31" t="str">
        <f>IFERROR(IF(INDEX(database[],$C336,G$6)=0,"",INDEX(database[],$C336,G$6)),"")</f>
        <v/>
      </c>
      <c r="H336" s="31" t="str">
        <f>IFERROR(IF(INDEX(database[],$C336,H$6)=0,"",INDEX(database[],$C336,H$6)),"")</f>
        <v/>
      </c>
      <c r="I336" s="31" t="str">
        <f>IFERROR(IF(INDEX(database[],$C336,I$6)=0,"",INDEX(database[],$C336,I$6)),"")</f>
        <v/>
      </c>
      <c r="J336" s="31" t="str">
        <f>IFERROR(IF(INDEX(database[],$C336,J$6)=0,"",INDEX(database[],$C336,J$6)),"")</f>
        <v/>
      </c>
      <c r="K336" s="31" t="str">
        <f>IFERROR(IF(INDEX(database[],$C336,K$6)=0,"",INDEX(database[],$C336,K$6)),"")</f>
        <v/>
      </c>
      <c r="L336" s="31" t="str">
        <f>IFERROR(IF(INDEX(database[],$C336,L$6)=0,"",INDEX(database[],$C336,L$6)),"")</f>
        <v/>
      </c>
      <c r="M336" s="31" t="str">
        <f>IFERROR(IF(INDEX(database[],$C336,M$6)=0,"",INDEX(database[],$C336,M$6)),"")</f>
        <v/>
      </c>
      <c r="N336" s="31" t="str">
        <f>IFERROR(IF(INDEX(database[],$C336,N$6)=0,"",INDEX(database[],$C336,N$6)),"")</f>
        <v/>
      </c>
      <c r="O336" s="31" t="str">
        <f>IFERROR(IF(INDEX(database[],$C336,O$6)=0,"",INDEX(database[],$C336,O$6)),"")</f>
        <v/>
      </c>
      <c r="P336" s="31" t="str">
        <f>IFERROR(IF(INDEX(database[],$C336,P$6)=0,"",INDEX(database[],$C336,P$6)),"")</f>
        <v/>
      </c>
      <c r="Q336" s="31" t="str">
        <f>IFERROR(IF(INDEX(database[],$C336,Q$6)=0,"",INDEX(database[],$C336,Q$6)),"")</f>
        <v/>
      </c>
      <c r="R336" s="46" t="str">
        <f>IFERROR(IF(INDEX(database[],$C336,R$6)=0,"",INDEX(database[],$C336,R$6)),"")</f>
        <v/>
      </c>
      <c r="S336" s="31" t="str">
        <f>IFERROR(IF(INDEX(database[],$C336,S$6)=0,"",INDEX(database[],$C336,S$6)),"")</f>
        <v/>
      </c>
      <c r="T336" s="31" t="str">
        <f>IFERROR(IF(INDEX(database[],$C336,T$6)=0,"",INDEX(database[],$C336,T$6)),"")</f>
        <v/>
      </c>
      <c r="U336" s="31" t="str">
        <f>IFERROR(IF(INDEX(database[],$C336,U$6)=0,"",INDEX(database[],$C336,U$6)),"")</f>
        <v/>
      </c>
      <c r="V336" s="31" t="str">
        <f>IFERROR(IF(INDEX(database[],$C336,V$6)=0,"",INDEX(database[],$C336,V$6)),"")</f>
        <v/>
      </c>
      <c r="W336" s="31" t="str">
        <f>IFERROR(IF(INDEX(database[],$C336,W$6)=0,"",INDEX(database[],$C336,W$6)),"")</f>
        <v/>
      </c>
      <c r="X336" s="31" t="str">
        <f>IFERROR(IF(INDEX(database[],$C336,X$6)=0,"",INDEX(database[],$C336,X$6)),"")</f>
        <v/>
      </c>
      <c r="Y336" s="31" t="str">
        <f>IFERROR(IF(INDEX(database[],$C336,Y$6)=0,"",INDEX(database[],$C336,Y$6)),"")</f>
        <v/>
      </c>
      <c r="Z336" s="31" t="str">
        <f>IFERROR(IF(INDEX(database[],$C336,Z$6)=0,"",INDEX(database[],$C336,Z$6)),"")</f>
        <v/>
      </c>
      <c r="AA336" s="31" t="str">
        <f>IFERROR(IF(INDEX(database[],$C336,AA$6)=0,"",INDEX(database[],$C336,AA$6)),"")</f>
        <v/>
      </c>
      <c r="AB336" s="31" t="str">
        <f>IFERROR(IF(INDEX(database[],$C336,AB$6)=0,"",INDEX(database[],$C336,AB$6)),"")</f>
        <v/>
      </c>
      <c r="AC336" s="31" t="str">
        <f>IFERROR(IF(INDEX(database[],$C336,AC$6)=0,"",INDEX(database[],$C336,AC$6)),"")</f>
        <v/>
      </c>
      <c r="AD336" s="31" t="str">
        <f>IFERROR(IF(INDEX(database[],$C336,AD$6)=0,"",INDEX(database[],$C336,AD$6)),"")</f>
        <v/>
      </c>
      <c r="AE336" s="31" t="str">
        <f>IFERROR(IF(INDEX(database[],$C336,AE$6)=0,"",INDEX(database[],$C336,AE$6)),"")</f>
        <v/>
      </c>
      <c r="AF336" s="31" t="str">
        <f>IFERROR(IF(INDEX(database[],$C336,AF$6)=0,"",INDEX(database[],$C336,AF$6)),"")</f>
        <v/>
      </c>
      <c r="AG336" s="31" t="str">
        <f>IFERROR(IF(INDEX(database[],$C336,AG$6)=0,"",INDEX(database[],$C336,AG$6)),"")</f>
        <v/>
      </c>
      <c r="AH336" s="31" t="str">
        <f>IFERROR(IF(INDEX(database[],$C336,AH$6)=0,"",INDEX(database[],$C336,AH$6)),"")</f>
        <v/>
      </c>
      <c r="AI336" s="31" t="str">
        <f>IFERROR(IF(INDEX(database[],$C336,AI$6)=0,"",INDEX(database[],$C336,AI$6)),"")</f>
        <v/>
      </c>
      <c r="AJ336" s="31" t="str">
        <f>IFERROR(IF(INDEX(database[],$C336,AJ$6)=0,"",INDEX(database[],$C336,AJ$6)),"")</f>
        <v/>
      </c>
      <c r="AK336" s="31" t="str">
        <f>IFERROR(IF(INDEX(database[],$C336,AK$6)=0,"",INDEX(database[],$C336,AK$6)),"")</f>
        <v/>
      </c>
      <c r="AL336" s="31" t="str">
        <f>IFERROR(IF(INDEX(database[],$C336,AL$6)=0,"",INDEX(database[],$C336,AL$6)),"")</f>
        <v/>
      </c>
      <c r="AM336" s="31" t="str">
        <f>IFERROR(IF(INDEX(database[],$C336,AM$6)=0,"",INDEX(database[],$C336,AM$6)),"")</f>
        <v/>
      </c>
      <c r="AN336" s="31" t="str">
        <f>IFERROR(IF(INDEX(database[],$C336,AN$6)=0,"",INDEX(database[],$C336,AN$6)),"")</f>
        <v/>
      </c>
      <c r="AO336" s="31" t="str">
        <f>IFERROR(IF(INDEX(database[],$C336,AO$6)=0,"",INDEX(database[],$C336,AO$6)),"")</f>
        <v/>
      </c>
      <c r="AP336" s="31" t="str">
        <f>IFERROR(IF(INDEX(database[],$C336,AP$6)=0,"",INDEX(database[],$C336,AP$6)),"")</f>
        <v/>
      </c>
      <c r="AQ336" s="31" t="str">
        <f>IFERROR(IF(INDEX(database[],$C336,AQ$6)=0,"",INDEX(database[],$C336,AQ$6)),"")</f>
        <v/>
      </c>
      <c r="AR336" s="31" t="str">
        <f>IFERROR(IF(INDEX(database[],$C336,AR$6)=0,"",INDEX(database[],$C336,AR$6)),"")</f>
        <v/>
      </c>
      <c r="AS336" s="31" t="str">
        <f>IFERROR(IF(INDEX(database[],$C336,AS$6)=0,"",INDEX(database[],$C336,AS$6)),"")</f>
        <v/>
      </c>
      <c r="AT336" s="31" t="str">
        <f>IFERROR(IF(INDEX(database[],$C336,AT$6)=0,"",INDEX(database[],$C336,AT$6)),"")</f>
        <v/>
      </c>
      <c r="AU336" s="31" t="str">
        <f>IFERROR(IF(INDEX(database[],$C336,AU$6)=0,"",INDEX(database[],$C336,AU$6)),"")</f>
        <v/>
      </c>
      <c r="AV336" s="31" t="str">
        <f>IFERROR(IF(INDEX(database[],$C336,AV$6)=0,"",INDEX(database[],$C336,AV$6)),"")</f>
        <v/>
      </c>
      <c r="AW336" s="31" t="str">
        <f t="shared" si="172"/>
        <v/>
      </c>
      <c r="AX336" s="49" t="str">
        <f t="shared" ref="AX336:AX399" si="177">IFERROR(YEAR(BD336),"")</f>
        <v/>
      </c>
      <c r="AY336" s="31" t="str">
        <f t="shared" ref="AY336:AY399" si="178">IFERROR(YEAR(BF336),"")</f>
        <v/>
      </c>
      <c r="AZ336" s="31" t="str">
        <f t="shared" ref="AZ336:AZ399" si="179">IFERROR(YEAR(BE336),"")</f>
        <v/>
      </c>
      <c r="BA336" s="49" t="str">
        <f t="shared" ref="BA336:BA399" ca="1" si="180">IFERROR(DATEDIF(BE336,TODAY(),"y"),"")</f>
        <v/>
      </c>
      <c r="BB336" s="51" t="str">
        <f t="shared" ref="BB336:BB399" ca="1" si="181">IFERROR(IF(LEN(BA336)=0,"",IF(BA336&lt;18,$CO$54,IF(AND(BA336&gt;=18,BA336&lt;31),$CO$55,IF(AND(BA336&gt;=31,BA336&lt;41),$CO$56,IF(AND(BA336&gt;=41,BA336&lt;50),$CO$57,IF(AND(BA336&gt;=51,BA336&lt;60),$CO$58,IF(BA336&gt;=61,$CO$59,""))))))),"")</f>
        <v/>
      </c>
      <c r="BC336" s="50" t="str">
        <f t="shared" si="167"/>
        <v/>
      </c>
      <c r="BD336" s="46" t="str">
        <f t="shared" si="167"/>
        <v/>
      </c>
      <c r="BE336" s="46" t="str">
        <f t="shared" si="167"/>
        <v/>
      </c>
      <c r="BF336" s="46" t="str">
        <f t="shared" si="167"/>
        <v/>
      </c>
      <c r="BG336" s="46" t="str">
        <f t="shared" si="167"/>
        <v/>
      </c>
      <c r="BH336" s="46" t="str">
        <f t="shared" si="167"/>
        <v/>
      </c>
      <c r="BI336" s="46" t="str">
        <f t="shared" si="167"/>
        <v/>
      </c>
      <c r="BJ336" s="31" t="str">
        <f t="shared" ref="BJ336:BJ399" si="182">IFERROR(IF(order=123,DAY(BD336)&amp;connector&amp;IF(desc="Extended",INDEX(months,MONTH(BD336),1),MONTH(BD336))&amp;connector&amp;IF(desc="Short", RIGHT(YEAR(BD336),2),YEAR(BD336)),IF(order=213, MONTH(BD336)&amp;connector&amp;DAY(BD336)&amp;connector&amp;IF(desc="Short", RIGHT(YEAR(BD336),2),YEAR(BD336)),IF(desc="Short", RIGHT(YEAR(BD336),2),YEAR(BD336))&amp;connector&amp;MONTH(BD336)&amp;connector&amp;DAY(BD336))),BD336)</f>
        <v/>
      </c>
      <c r="BK336" s="31" t="str">
        <f t="shared" ref="BK336:BK399" si="183">IFERROR(IF(order=123,DAY(BE336)&amp;connector&amp;IF(desc="Extended",INDEX(months,MONTH(BE336),1),MONTH(BE336))&amp;connector&amp;IF(desc="Short", RIGHT(YEAR(BE336),2),YEAR(BE336)),IF(order=213, MONTH(BE336)&amp;connector&amp;DAY(BE336)&amp;connector&amp;IF(desc="Short", RIGHT(YEAR(BE336),2),YEAR(BE336)),IF(desc="Short", RIGHT(YEAR(BE336),2),YEAR(BE336))&amp;connector&amp;MONTH(BE336)&amp;connector&amp;DAY(BE336))),BE336)</f>
        <v/>
      </c>
      <c r="BL336" s="31" t="str">
        <f t="shared" ref="BL336:BL399" si="184">IFERROR(IF(order=123,DAY(BF336)&amp;connector&amp;IF(desc="Extended",INDEX(months,MONTH(BF336),1),MONTH(BF336))&amp;connector&amp;IF(desc="Short", RIGHT(YEAR(BF336),2),YEAR(BF336)),IF(order=213, MONTH(BF336)&amp;connector&amp;DAY(BF336)&amp;connector&amp;IF(desc="Short", RIGHT(YEAR(BF336),2),YEAR(BF336)),IF(desc="Short", RIGHT(YEAR(BF336),2),YEAR(BF336))&amp;connector&amp;MONTH(BF336)&amp;connector&amp;DAY(BF336))),BF336)</f>
        <v/>
      </c>
      <c r="BM336" s="31" t="str">
        <f t="shared" ref="BM336:BM399" si="185">IFERROR(IF(order=123,DAY(BG336)&amp;connector&amp;IF(desc="Extended",INDEX(months,MONTH(BG336),1),MONTH(BG336))&amp;connector&amp;IF(desc="Short", RIGHT(YEAR(BG336),2),YEAR(BG336)),IF(order=213, MONTH(BG336)&amp;connector&amp;DAY(BG336)&amp;connector&amp;IF(desc="Short", RIGHT(YEAR(BG336),2),YEAR(BG336)),IF(desc="Short", RIGHT(YEAR(BG336),2),YEAR(BG336))&amp;connector&amp;MONTH(BG336)&amp;connector&amp;DAY(BG336))),BG336)</f>
        <v/>
      </c>
      <c r="BN336" s="31" t="str">
        <f t="shared" ref="BN336:BN399" si="186">IFERROR(IF(order=123,DAY(BH336)&amp;connector&amp;IF(desc="Extended",INDEX(months,MONTH(BH336),1),MONTH(BH336))&amp;connector&amp;IF(desc="Short", RIGHT(YEAR(BH336),2),YEAR(BH336)),IF(order=213, MONTH(BH336)&amp;connector&amp;DAY(BH336)&amp;connector&amp;IF(desc="Short", RIGHT(YEAR(BH336),2),YEAR(BH336)),IF(desc="Short", RIGHT(YEAR(BH336),2),YEAR(BH336))&amp;connector&amp;MONTH(BH336)&amp;connector&amp;DAY(BH336))),BH336)</f>
        <v/>
      </c>
      <c r="BO336" s="31" t="str">
        <f t="shared" ref="BO336:BO399" si="187">IFERROR(IF(order=123,DAY(BI336)&amp;connector&amp;IF(desc="Extended",INDEX(months,MONTH(BI336),1),MONTH(BI336))&amp;connector&amp;IF(desc="Short", RIGHT(YEAR(BI336),2),YEAR(BI336)),IF(order=213, MONTH(BI336)&amp;connector&amp;DAY(BI336)&amp;connector&amp;IF(desc="Short", RIGHT(YEAR(BI336),2),YEAR(BI336)),IF(desc="Short", RIGHT(YEAR(BI336),2),YEAR(BI336))&amp;connector&amp;MONTH(BI336)&amp;connector&amp;DAY(BI336))),BI336)</f>
        <v/>
      </c>
      <c r="BP336" s="48"/>
      <c r="BQ336" s="48"/>
      <c r="BR336" s="48"/>
      <c r="BS336" s="48"/>
      <c r="BT336" s="48"/>
      <c r="BU336" s="31">
        <f>IFERROR(IF(OR(BU$7="",List!$B$8="",List!$B$8="All"),1,IF(List!$B$8=INDEX(IF(BU$5="d",DateTable,MainTable),$C336,BU$6),1,0)),0)</f>
        <v>1</v>
      </c>
      <c r="BV336" s="31">
        <f>IFERROR(IF(OR(BV$7="",List!$B$11="",List!$B$11="All"),1,IF(List!$B$11=INDEX(IF(BV$5="d",DateTable,MainTable),$C336,BV$6),1,0)),0)</f>
        <v>1</v>
      </c>
      <c r="BW336" s="31">
        <f>IFERROR(IF(OR(BW$7="",List!$B$14="",List!$B$14="All"),1,IF(List!$B$14=INDEX(IF(BW$5="d",DateTable,MainTable),$C336,BW$6),1,0)),0)</f>
        <v>1</v>
      </c>
      <c r="BX336" s="31">
        <f>IFERROR(IF(OR(BX$7="",List!$B$17="",List!$B$17="All"),1,IF(List!$B$17=INDEX(IF(BX$5="d",DateTable,MainTable),$C336,BX$6),1,0)),0)</f>
        <v>1</v>
      </c>
      <c r="BY336" s="31">
        <f t="shared" si="163"/>
        <v>1</v>
      </c>
      <c r="CA336" s="31" t="str">
        <f t="shared" si="164"/>
        <v/>
      </c>
      <c r="CB336" s="31" t="str">
        <f t="shared" si="173"/>
        <v/>
      </c>
      <c r="CD336" s="31">
        <f>IFERROR(IF(OR(Dashboard!$C$7="",Dashboard!$C$7="All"),1,IF(Dashboard!$C$7=INDEX(MainTable,$C336,CD$6),1,0)),0)</f>
        <v>1</v>
      </c>
      <c r="CE336" s="31">
        <f>IFERROR(IF(OR(Dashboard!$E$7="",Dashboard!$E$7="All"),1,IF(Dashboard!$E$7=INDEX(MainTable,$C336,CE$6),1,0)),0)</f>
        <v>1</v>
      </c>
      <c r="CF336" s="31">
        <f>IFERROR(IF(OR(Dashboard!$G$7="",Dashboard!$G$7="All"),1,IF(Dashboard!$G$7=INDEX(MainTable,$C336,CF$6),1,0)),0)</f>
        <v>1</v>
      </c>
      <c r="CG336" s="31">
        <f>IFERROR(IF(OR(Dashboard!$I$7="",Dashboard!$I$7="All"),1,IF(Dashboard!$I$7=INDEX(MainTable,$C336,CG$6),1,0)),0)</f>
        <v>1</v>
      </c>
      <c r="CH336" s="31">
        <f t="shared" si="165"/>
        <v>1</v>
      </c>
      <c r="CJ336" s="31">
        <f t="shared" ca="1" si="166"/>
        <v>0</v>
      </c>
      <c r="CK336" s="31">
        <f t="shared" ca="1" si="174"/>
        <v>0</v>
      </c>
      <c r="CL336" s="31">
        <f t="shared" si="175"/>
        <v>0</v>
      </c>
      <c r="CM336" s="31">
        <f t="shared" si="176"/>
        <v>0</v>
      </c>
      <c r="DG336" s="31" t="str">
        <f t="shared" si="168"/>
        <v/>
      </c>
      <c r="DH336" s="31" t="str">
        <f>IFERROR(IF(COUNTIF($DG$8:$DG336,DG336)&gt;1,"",DG336),"")</f>
        <v/>
      </c>
      <c r="DI336" s="31" t="str">
        <f t="array" ref="DI336">IFERROR(INDEX(filter1,SMALL(IF(LEN(filter1)&gt;0,ROW(filter1)-ROW(INDEX(filter1,1,1))+1),ROW($DF336)-ROW($DF$7))),"")</f>
        <v/>
      </c>
      <c r="DJ336" s="31" t="str">
        <f t="shared" si="169"/>
        <v/>
      </c>
      <c r="DK336" s="31" t="str">
        <f>IFERROR(IF(COUNTIF($DJ$8:$DJ336,DJ336)&gt;1,"",DJ336),"")</f>
        <v/>
      </c>
      <c r="DL336" s="31" t="str">
        <f t="array" ref="DL336">IFERROR(INDEX(filter2,SMALL(IF(LEN(filter2)&gt;0,ROW(filter2)-ROW(INDEX(filter2,1,1))+1),ROW($DF336)-ROW($DF$7))),"")</f>
        <v/>
      </c>
      <c r="DM336" s="31" t="str">
        <f t="shared" si="170"/>
        <v/>
      </c>
      <c r="DN336" s="31" t="str">
        <f>IFERROR(IF(COUNTIF($DM$8:$DM336,DM336)&gt;1,"",DM336),"")</f>
        <v/>
      </c>
      <c r="DO336" s="31" t="str">
        <f t="array" ref="DO336">IFERROR(INDEX(filter3,SMALL(IF(LEN(filter3)&gt;0,ROW(filter3)-ROW(INDEX(filter3,1,1))+1),ROW($DF336)-ROW($DF$7))),"")</f>
        <v/>
      </c>
      <c r="DP336" s="31" t="str">
        <f t="shared" si="171"/>
        <v/>
      </c>
      <c r="DQ336" s="31" t="str">
        <f>IFERROR(IF(COUNTIF($DP$8:$DP336,DP336)&gt;1,"",DP336),"")</f>
        <v/>
      </c>
      <c r="DR336" s="31" t="str">
        <f t="array" ref="DR336">IFERROR(INDEX(filter4,SMALL(IF(LEN(filter4)&gt;0,ROW(filter4)-ROW(INDEX(filter4,1,1))+1),ROW($DF336)-ROW($DF$7))),"")</f>
        <v/>
      </c>
      <c r="DY336" s="75"/>
      <c r="DZ336" s="75"/>
      <c r="EA336" s="75"/>
      <c r="EB336" s="75"/>
      <c r="EC336" s="75"/>
      <c r="ED336" s="75"/>
      <c r="EE336" s="75"/>
      <c r="EF336" s="75"/>
      <c r="EG336" s="75"/>
      <c r="EH336" s="75"/>
      <c r="EI336" s="75"/>
      <c r="EJ336" s="75"/>
    </row>
    <row r="337" spans="3:140" ht="15" customHeight="1" x14ac:dyDescent="0.25">
      <c r="C337" s="31">
        <v>330</v>
      </c>
      <c r="D337" s="31" t="str">
        <f>IFERROR(IF(INDEX(database[],$C337,D$6)=0,"",INDEX(database[],$C337,D$6)),"")</f>
        <v/>
      </c>
      <c r="E337" s="46" t="str">
        <f>IFERROR(IF(INDEX(database[],$C337,E$6)=0,"",INDEX(database[],$C337,E$6)),"")</f>
        <v/>
      </c>
      <c r="F337" s="31" t="str">
        <f>IFERROR(IF(INDEX(database[],$C337,F$6)=0,"",INDEX(database[],$C337,F$6)),"")</f>
        <v/>
      </c>
      <c r="G337" s="31" t="str">
        <f>IFERROR(IF(INDEX(database[],$C337,G$6)=0,"",INDEX(database[],$C337,G$6)),"")</f>
        <v/>
      </c>
      <c r="H337" s="31" t="str">
        <f>IFERROR(IF(INDEX(database[],$C337,H$6)=0,"",INDEX(database[],$C337,H$6)),"")</f>
        <v/>
      </c>
      <c r="I337" s="31" t="str">
        <f>IFERROR(IF(INDEX(database[],$C337,I$6)=0,"",INDEX(database[],$C337,I$6)),"")</f>
        <v/>
      </c>
      <c r="J337" s="31" t="str">
        <f>IFERROR(IF(INDEX(database[],$C337,J$6)=0,"",INDEX(database[],$C337,J$6)),"")</f>
        <v/>
      </c>
      <c r="K337" s="31" t="str">
        <f>IFERROR(IF(INDEX(database[],$C337,K$6)=0,"",INDEX(database[],$C337,K$6)),"")</f>
        <v/>
      </c>
      <c r="L337" s="31" t="str">
        <f>IFERROR(IF(INDEX(database[],$C337,L$6)=0,"",INDEX(database[],$C337,L$6)),"")</f>
        <v/>
      </c>
      <c r="M337" s="31" t="str">
        <f>IFERROR(IF(INDEX(database[],$C337,M$6)=0,"",INDEX(database[],$C337,M$6)),"")</f>
        <v/>
      </c>
      <c r="N337" s="31" t="str">
        <f>IFERROR(IF(INDEX(database[],$C337,N$6)=0,"",INDEX(database[],$C337,N$6)),"")</f>
        <v/>
      </c>
      <c r="O337" s="31" t="str">
        <f>IFERROR(IF(INDEX(database[],$C337,O$6)=0,"",INDEX(database[],$C337,O$6)),"")</f>
        <v/>
      </c>
      <c r="P337" s="31" t="str">
        <f>IFERROR(IF(INDEX(database[],$C337,P$6)=0,"",INDEX(database[],$C337,P$6)),"")</f>
        <v/>
      </c>
      <c r="Q337" s="31" t="str">
        <f>IFERROR(IF(INDEX(database[],$C337,Q$6)=0,"",INDEX(database[],$C337,Q$6)),"")</f>
        <v/>
      </c>
      <c r="R337" s="46" t="str">
        <f>IFERROR(IF(INDEX(database[],$C337,R$6)=0,"",INDEX(database[],$C337,R$6)),"")</f>
        <v/>
      </c>
      <c r="S337" s="31" t="str">
        <f>IFERROR(IF(INDEX(database[],$C337,S$6)=0,"",INDEX(database[],$C337,S$6)),"")</f>
        <v/>
      </c>
      <c r="T337" s="31" t="str">
        <f>IFERROR(IF(INDEX(database[],$C337,T$6)=0,"",INDEX(database[],$C337,T$6)),"")</f>
        <v/>
      </c>
      <c r="U337" s="31" t="str">
        <f>IFERROR(IF(INDEX(database[],$C337,U$6)=0,"",INDEX(database[],$C337,U$6)),"")</f>
        <v/>
      </c>
      <c r="V337" s="31" t="str">
        <f>IFERROR(IF(INDEX(database[],$C337,V$6)=0,"",INDEX(database[],$C337,V$6)),"")</f>
        <v/>
      </c>
      <c r="W337" s="31" t="str">
        <f>IFERROR(IF(INDEX(database[],$C337,W$6)=0,"",INDEX(database[],$C337,W$6)),"")</f>
        <v/>
      </c>
      <c r="X337" s="31" t="str">
        <f>IFERROR(IF(INDEX(database[],$C337,X$6)=0,"",INDEX(database[],$C337,X$6)),"")</f>
        <v/>
      </c>
      <c r="Y337" s="31" t="str">
        <f>IFERROR(IF(INDEX(database[],$C337,Y$6)=0,"",INDEX(database[],$C337,Y$6)),"")</f>
        <v/>
      </c>
      <c r="Z337" s="31" t="str">
        <f>IFERROR(IF(INDEX(database[],$C337,Z$6)=0,"",INDEX(database[],$C337,Z$6)),"")</f>
        <v/>
      </c>
      <c r="AA337" s="31" t="str">
        <f>IFERROR(IF(INDEX(database[],$C337,AA$6)=0,"",INDEX(database[],$C337,AA$6)),"")</f>
        <v/>
      </c>
      <c r="AB337" s="31" t="str">
        <f>IFERROR(IF(INDEX(database[],$C337,AB$6)=0,"",INDEX(database[],$C337,AB$6)),"")</f>
        <v/>
      </c>
      <c r="AC337" s="31" t="str">
        <f>IFERROR(IF(INDEX(database[],$C337,AC$6)=0,"",INDEX(database[],$C337,AC$6)),"")</f>
        <v/>
      </c>
      <c r="AD337" s="31" t="str">
        <f>IFERROR(IF(INDEX(database[],$C337,AD$6)=0,"",INDEX(database[],$C337,AD$6)),"")</f>
        <v/>
      </c>
      <c r="AE337" s="31" t="str">
        <f>IFERROR(IF(INDEX(database[],$C337,AE$6)=0,"",INDEX(database[],$C337,AE$6)),"")</f>
        <v/>
      </c>
      <c r="AF337" s="31" t="str">
        <f>IFERROR(IF(INDEX(database[],$C337,AF$6)=0,"",INDEX(database[],$C337,AF$6)),"")</f>
        <v/>
      </c>
      <c r="AG337" s="31" t="str">
        <f>IFERROR(IF(INDEX(database[],$C337,AG$6)=0,"",INDEX(database[],$C337,AG$6)),"")</f>
        <v/>
      </c>
      <c r="AH337" s="31" t="str">
        <f>IFERROR(IF(INDEX(database[],$C337,AH$6)=0,"",INDEX(database[],$C337,AH$6)),"")</f>
        <v/>
      </c>
      <c r="AI337" s="31" t="str">
        <f>IFERROR(IF(INDEX(database[],$C337,AI$6)=0,"",INDEX(database[],$C337,AI$6)),"")</f>
        <v/>
      </c>
      <c r="AJ337" s="31" t="str">
        <f>IFERROR(IF(INDEX(database[],$C337,AJ$6)=0,"",INDEX(database[],$C337,AJ$6)),"")</f>
        <v/>
      </c>
      <c r="AK337" s="31" t="str">
        <f>IFERROR(IF(INDEX(database[],$C337,AK$6)=0,"",INDEX(database[],$C337,AK$6)),"")</f>
        <v/>
      </c>
      <c r="AL337" s="31" t="str">
        <f>IFERROR(IF(INDEX(database[],$C337,AL$6)=0,"",INDEX(database[],$C337,AL$6)),"")</f>
        <v/>
      </c>
      <c r="AM337" s="31" t="str">
        <f>IFERROR(IF(INDEX(database[],$C337,AM$6)=0,"",INDEX(database[],$C337,AM$6)),"")</f>
        <v/>
      </c>
      <c r="AN337" s="31" t="str">
        <f>IFERROR(IF(INDEX(database[],$C337,AN$6)=0,"",INDEX(database[],$C337,AN$6)),"")</f>
        <v/>
      </c>
      <c r="AO337" s="31" t="str">
        <f>IFERROR(IF(INDEX(database[],$C337,AO$6)=0,"",INDEX(database[],$C337,AO$6)),"")</f>
        <v/>
      </c>
      <c r="AP337" s="31" t="str">
        <f>IFERROR(IF(INDEX(database[],$C337,AP$6)=0,"",INDEX(database[],$C337,AP$6)),"")</f>
        <v/>
      </c>
      <c r="AQ337" s="31" t="str">
        <f>IFERROR(IF(INDEX(database[],$C337,AQ$6)=0,"",INDEX(database[],$C337,AQ$6)),"")</f>
        <v/>
      </c>
      <c r="AR337" s="31" t="str">
        <f>IFERROR(IF(INDEX(database[],$C337,AR$6)=0,"",INDEX(database[],$C337,AR$6)),"")</f>
        <v/>
      </c>
      <c r="AS337" s="31" t="str">
        <f>IFERROR(IF(INDEX(database[],$C337,AS$6)=0,"",INDEX(database[],$C337,AS$6)),"")</f>
        <v/>
      </c>
      <c r="AT337" s="31" t="str">
        <f>IFERROR(IF(INDEX(database[],$C337,AT$6)=0,"",INDEX(database[],$C337,AT$6)),"")</f>
        <v/>
      </c>
      <c r="AU337" s="31" t="str">
        <f>IFERROR(IF(INDEX(database[],$C337,AU$6)=0,"",INDEX(database[],$C337,AU$6)),"")</f>
        <v/>
      </c>
      <c r="AV337" s="31" t="str">
        <f>IFERROR(IF(INDEX(database[],$C337,AV$6)=0,"",INDEX(database[],$C337,AV$6)),"")</f>
        <v/>
      </c>
      <c r="AW337" s="31" t="str">
        <f t="shared" si="172"/>
        <v/>
      </c>
      <c r="AX337" s="49" t="str">
        <f t="shared" si="177"/>
        <v/>
      </c>
      <c r="AY337" s="31" t="str">
        <f t="shared" si="178"/>
        <v/>
      </c>
      <c r="AZ337" s="31" t="str">
        <f t="shared" si="179"/>
        <v/>
      </c>
      <c r="BA337" s="49" t="str">
        <f t="shared" ca="1" si="180"/>
        <v/>
      </c>
      <c r="BB337" s="51" t="str">
        <f t="shared" ca="1" si="181"/>
        <v/>
      </c>
      <c r="BC337" s="50" t="str">
        <f t="shared" si="167"/>
        <v/>
      </c>
      <c r="BD337" s="46" t="str">
        <f t="shared" si="167"/>
        <v/>
      </c>
      <c r="BE337" s="46" t="str">
        <f t="shared" si="167"/>
        <v/>
      </c>
      <c r="BF337" s="46" t="str">
        <f t="shared" si="167"/>
        <v/>
      </c>
      <c r="BG337" s="46" t="str">
        <f t="shared" si="167"/>
        <v/>
      </c>
      <c r="BH337" s="46" t="str">
        <f t="shared" si="167"/>
        <v/>
      </c>
      <c r="BI337" s="46" t="str">
        <f t="shared" si="167"/>
        <v/>
      </c>
      <c r="BJ337" s="31" t="str">
        <f t="shared" si="182"/>
        <v/>
      </c>
      <c r="BK337" s="31" t="str">
        <f t="shared" si="183"/>
        <v/>
      </c>
      <c r="BL337" s="31" t="str">
        <f t="shared" si="184"/>
        <v/>
      </c>
      <c r="BM337" s="31" t="str">
        <f t="shared" si="185"/>
        <v/>
      </c>
      <c r="BN337" s="31" t="str">
        <f t="shared" si="186"/>
        <v/>
      </c>
      <c r="BO337" s="31" t="str">
        <f t="shared" si="187"/>
        <v/>
      </c>
      <c r="BP337" s="48"/>
      <c r="BQ337" s="48"/>
      <c r="BR337" s="48"/>
      <c r="BS337" s="48"/>
      <c r="BT337" s="48"/>
      <c r="BU337" s="31">
        <f>IFERROR(IF(OR(BU$7="",List!$B$8="",List!$B$8="All"),1,IF(List!$B$8=INDEX(IF(BU$5="d",DateTable,MainTable),$C337,BU$6),1,0)),0)</f>
        <v>1</v>
      </c>
      <c r="BV337" s="31">
        <f>IFERROR(IF(OR(BV$7="",List!$B$11="",List!$B$11="All"),1,IF(List!$B$11=INDEX(IF(BV$5="d",DateTable,MainTable),$C337,BV$6),1,0)),0)</f>
        <v>1</v>
      </c>
      <c r="BW337" s="31">
        <f>IFERROR(IF(OR(BW$7="",List!$B$14="",List!$B$14="All"),1,IF(List!$B$14=INDEX(IF(BW$5="d",DateTable,MainTable),$C337,BW$6),1,0)),0)</f>
        <v>1</v>
      </c>
      <c r="BX337" s="31">
        <f>IFERROR(IF(OR(BX$7="",List!$B$17="",List!$B$17="All"),1,IF(List!$B$17=INDEX(IF(BX$5="d",DateTable,MainTable),$C337,BX$6),1,0)),0)</f>
        <v>1</v>
      </c>
      <c r="BY337" s="31">
        <f t="shared" si="163"/>
        <v>1</v>
      </c>
      <c r="CA337" s="31" t="str">
        <f t="shared" si="164"/>
        <v/>
      </c>
      <c r="CB337" s="31" t="str">
        <f t="shared" si="173"/>
        <v/>
      </c>
      <c r="CD337" s="31">
        <f>IFERROR(IF(OR(Dashboard!$C$7="",Dashboard!$C$7="All"),1,IF(Dashboard!$C$7=INDEX(MainTable,$C337,CD$6),1,0)),0)</f>
        <v>1</v>
      </c>
      <c r="CE337" s="31">
        <f>IFERROR(IF(OR(Dashboard!$E$7="",Dashboard!$E$7="All"),1,IF(Dashboard!$E$7=INDEX(MainTable,$C337,CE$6),1,0)),0)</f>
        <v>1</v>
      </c>
      <c r="CF337" s="31">
        <f>IFERROR(IF(OR(Dashboard!$G$7="",Dashboard!$G$7="All"),1,IF(Dashboard!$G$7=INDEX(MainTable,$C337,CF$6),1,0)),0)</f>
        <v>1</v>
      </c>
      <c r="CG337" s="31">
        <f>IFERROR(IF(OR(Dashboard!$I$7="",Dashboard!$I$7="All"),1,IF(Dashboard!$I$7=INDEX(MainTable,$C337,CG$6),1,0)),0)</f>
        <v>1</v>
      </c>
      <c r="CH337" s="31">
        <f t="shared" si="165"/>
        <v>1</v>
      </c>
      <c r="CJ337" s="31">
        <f t="shared" ca="1" si="166"/>
        <v>0</v>
      </c>
      <c r="CK337" s="31">
        <f t="shared" ca="1" si="174"/>
        <v>0</v>
      </c>
      <c r="CL337" s="31">
        <f t="shared" si="175"/>
        <v>0</v>
      </c>
      <c r="CM337" s="31">
        <f t="shared" si="176"/>
        <v>0</v>
      </c>
      <c r="DG337" s="31" t="str">
        <f t="shared" si="168"/>
        <v/>
      </c>
      <c r="DH337" s="31" t="str">
        <f>IFERROR(IF(COUNTIF($DG$8:$DG337,DG337)&gt;1,"",DG337),"")</f>
        <v/>
      </c>
      <c r="DI337" s="31" t="str">
        <f t="array" ref="DI337">IFERROR(INDEX(filter1,SMALL(IF(LEN(filter1)&gt;0,ROW(filter1)-ROW(INDEX(filter1,1,1))+1),ROW($DF337)-ROW($DF$7))),"")</f>
        <v/>
      </c>
      <c r="DJ337" s="31" t="str">
        <f t="shared" si="169"/>
        <v/>
      </c>
      <c r="DK337" s="31" t="str">
        <f>IFERROR(IF(COUNTIF($DJ$8:$DJ337,DJ337)&gt;1,"",DJ337),"")</f>
        <v/>
      </c>
      <c r="DL337" s="31" t="str">
        <f t="array" ref="DL337">IFERROR(INDEX(filter2,SMALL(IF(LEN(filter2)&gt;0,ROW(filter2)-ROW(INDEX(filter2,1,1))+1),ROW($DF337)-ROW($DF$7))),"")</f>
        <v/>
      </c>
      <c r="DM337" s="31" t="str">
        <f t="shared" si="170"/>
        <v/>
      </c>
      <c r="DN337" s="31" t="str">
        <f>IFERROR(IF(COUNTIF($DM$8:$DM337,DM337)&gt;1,"",DM337),"")</f>
        <v/>
      </c>
      <c r="DO337" s="31" t="str">
        <f t="array" ref="DO337">IFERROR(INDEX(filter3,SMALL(IF(LEN(filter3)&gt;0,ROW(filter3)-ROW(INDEX(filter3,1,1))+1),ROW($DF337)-ROW($DF$7))),"")</f>
        <v/>
      </c>
      <c r="DP337" s="31" t="str">
        <f t="shared" si="171"/>
        <v/>
      </c>
      <c r="DQ337" s="31" t="str">
        <f>IFERROR(IF(COUNTIF($DP$8:$DP337,DP337)&gt;1,"",DP337),"")</f>
        <v/>
      </c>
      <c r="DR337" s="31" t="str">
        <f t="array" ref="DR337">IFERROR(INDEX(filter4,SMALL(IF(LEN(filter4)&gt;0,ROW(filter4)-ROW(INDEX(filter4,1,1))+1),ROW($DF337)-ROW($DF$7))),"")</f>
        <v/>
      </c>
      <c r="DY337" s="75"/>
      <c r="DZ337" s="75"/>
      <c r="EA337" s="75"/>
      <c r="EB337" s="75"/>
      <c r="EC337" s="75"/>
      <c r="ED337" s="75"/>
      <c r="EE337" s="75"/>
      <c r="EF337" s="75"/>
      <c r="EG337" s="75"/>
      <c r="EH337" s="75"/>
      <c r="EI337" s="75"/>
      <c r="EJ337" s="75"/>
    </row>
    <row r="338" spans="3:140" ht="15" customHeight="1" x14ac:dyDescent="0.25">
      <c r="C338" s="31">
        <v>331</v>
      </c>
      <c r="D338" s="31" t="str">
        <f>IFERROR(IF(INDEX(database[],$C338,D$6)=0,"",INDEX(database[],$C338,D$6)),"")</f>
        <v/>
      </c>
      <c r="E338" s="46" t="str">
        <f>IFERROR(IF(INDEX(database[],$C338,E$6)=0,"",INDEX(database[],$C338,E$6)),"")</f>
        <v/>
      </c>
      <c r="F338" s="31" t="str">
        <f>IFERROR(IF(INDEX(database[],$C338,F$6)=0,"",INDEX(database[],$C338,F$6)),"")</f>
        <v/>
      </c>
      <c r="G338" s="31" t="str">
        <f>IFERROR(IF(INDEX(database[],$C338,G$6)=0,"",INDEX(database[],$C338,G$6)),"")</f>
        <v/>
      </c>
      <c r="H338" s="31" t="str">
        <f>IFERROR(IF(INDEX(database[],$C338,H$6)=0,"",INDEX(database[],$C338,H$6)),"")</f>
        <v/>
      </c>
      <c r="I338" s="31" t="str">
        <f>IFERROR(IF(INDEX(database[],$C338,I$6)=0,"",INDEX(database[],$C338,I$6)),"")</f>
        <v/>
      </c>
      <c r="J338" s="31" t="str">
        <f>IFERROR(IF(INDEX(database[],$C338,J$6)=0,"",INDEX(database[],$C338,J$6)),"")</f>
        <v/>
      </c>
      <c r="K338" s="31" t="str">
        <f>IFERROR(IF(INDEX(database[],$C338,K$6)=0,"",INDEX(database[],$C338,K$6)),"")</f>
        <v/>
      </c>
      <c r="L338" s="31" t="str">
        <f>IFERROR(IF(INDEX(database[],$C338,L$6)=0,"",INDEX(database[],$C338,L$6)),"")</f>
        <v/>
      </c>
      <c r="M338" s="31" t="str">
        <f>IFERROR(IF(INDEX(database[],$C338,M$6)=0,"",INDEX(database[],$C338,M$6)),"")</f>
        <v/>
      </c>
      <c r="N338" s="31" t="str">
        <f>IFERROR(IF(INDEX(database[],$C338,N$6)=0,"",INDEX(database[],$C338,N$6)),"")</f>
        <v/>
      </c>
      <c r="O338" s="31" t="str">
        <f>IFERROR(IF(INDEX(database[],$C338,O$6)=0,"",INDEX(database[],$C338,O$6)),"")</f>
        <v/>
      </c>
      <c r="P338" s="31" t="str">
        <f>IFERROR(IF(INDEX(database[],$C338,P$6)=0,"",INDEX(database[],$C338,P$6)),"")</f>
        <v/>
      </c>
      <c r="Q338" s="31" t="str">
        <f>IFERROR(IF(INDEX(database[],$C338,Q$6)=0,"",INDEX(database[],$C338,Q$6)),"")</f>
        <v/>
      </c>
      <c r="R338" s="46" t="str">
        <f>IFERROR(IF(INDEX(database[],$C338,R$6)=0,"",INDEX(database[],$C338,R$6)),"")</f>
        <v/>
      </c>
      <c r="S338" s="31" t="str">
        <f>IFERROR(IF(INDEX(database[],$C338,S$6)=0,"",INDEX(database[],$C338,S$6)),"")</f>
        <v/>
      </c>
      <c r="T338" s="31" t="str">
        <f>IFERROR(IF(INDEX(database[],$C338,T$6)=0,"",INDEX(database[],$C338,T$6)),"")</f>
        <v/>
      </c>
      <c r="U338" s="31" t="str">
        <f>IFERROR(IF(INDEX(database[],$C338,U$6)=0,"",INDEX(database[],$C338,U$6)),"")</f>
        <v/>
      </c>
      <c r="V338" s="31" t="str">
        <f>IFERROR(IF(INDEX(database[],$C338,V$6)=0,"",INDEX(database[],$C338,V$6)),"")</f>
        <v/>
      </c>
      <c r="W338" s="31" t="str">
        <f>IFERROR(IF(INDEX(database[],$C338,W$6)=0,"",INDEX(database[],$C338,W$6)),"")</f>
        <v/>
      </c>
      <c r="X338" s="31" t="str">
        <f>IFERROR(IF(INDEX(database[],$C338,X$6)=0,"",INDEX(database[],$C338,X$6)),"")</f>
        <v/>
      </c>
      <c r="Y338" s="31" t="str">
        <f>IFERROR(IF(INDEX(database[],$C338,Y$6)=0,"",INDEX(database[],$C338,Y$6)),"")</f>
        <v/>
      </c>
      <c r="Z338" s="31" t="str">
        <f>IFERROR(IF(INDEX(database[],$C338,Z$6)=0,"",INDEX(database[],$C338,Z$6)),"")</f>
        <v/>
      </c>
      <c r="AA338" s="31" t="str">
        <f>IFERROR(IF(INDEX(database[],$C338,AA$6)=0,"",INDEX(database[],$C338,AA$6)),"")</f>
        <v/>
      </c>
      <c r="AB338" s="31" t="str">
        <f>IFERROR(IF(INDEX(database[],$C338,AB$6)=0,"",INDEX(database[],$C338,AB$6)),"")</f>
        <v/>
      </c>
      <c r="AC338" s="31" t="str">
        <f>IFERROR(IF(INDEX(database[],$C338,AC$6)=0,"",INDEX(database[],$C338,AC$6)),"")</f>
        <v/>
      </c>
      <c r="AD338" s="31" t="str">
        <f>IFERROR(IF(INDEX(database[],$C338,AD$6)=0,"",INDEX(database[],$C338,AD$6)),"")</f>
        <v/>
      </c>
      <c r="AE338" s="31" t="str">
        <f>IFERROR(IF(INDEX(database[],$C338,AE$6)=0,"",INDEX(database[],$C338,AE$6)),"")</f>
        <v/>
      </c>
      <c r="AF338" s="31" t="str">
        <f>IFERROR(IF(INDEX(database[],$C338,AF$6)=0,"",INDEX(database[],$C338,AF$6)),"")</f>
        <v/>
      </c>
      <c r="AG338" s="31" t="str">
        <f>IFERROR(IF(INDEX(database[],$C338,AG$6)=0,"",INDEX(database[],$C338,AG$6)),"")</f>
        <v/>
      </c>
      <c r="AH338" s="31" t="str">
        <f>IFERROR(IF(INDEX(database[],$C338,AH$6)=0,"",INDEX(database[],$C338,AH$6)),"")</f>
        <v/>
      </c>
      <c r="AI338" s="31" t="str">
        <f>IFERROR(IF(INDEX(database[],$C338,AI$6)=0,"",INDEX(database[],$C338,AI$6)),"")</f>
        <v/>
      </c>
      <c r="AJ338" s="31" t="str">
        <f>IFERROR(IF(INDEX(database[],$C338,AJ$6)=0,"",INDEX(database[],$C338,AJ$6)),"")</f>
        <v/>
      </c>
      <c r="AK338" s="31" t="str">
        <f>IFERROR(IF(INDEX(database[],$C338,AK$6)=0,"",INDEX(database[],$C338,AK$6)),"")</f>
        <v/>
      </c>
      <c r="AL338" s="31" t="str">
        <f>IFERROR(IF(INDEX(database[],$C338,AL$6)=0,"",INDEX(database[],$C338,AL$6)),"")</f>
        <v/>
      </c>
      <c r="AM338" s="31" t="str">
        <f>IFERROR(IF(INDEX(database[],$C338,AM$6)=0,"",INDEX(database[],$C338,AM$6)),"")</f>
        <v/>
      </c>
      <c r="AN338" s="31" t="str">
        <f>IFERROR(IF(INDEX(database[],$C338,AN$6)=0,"",INDEX(database[],$C338,AN$6)),"")</f>
        <v/>
      </c>
      <c r="AO338" s="31" t="str">
        <f>IFERROR(IF(INDEX(database[],$C338,AO$6)=0,"",INDEX(database[],$C338,AO$6)),"")</f>
        <v/>
      </c>
      <c r="AP338" s="31" t="str">
        <f>IFERROR(IF(INDEX(database[],$C338,AP$6)=0,"",INDEX(database[],$C338,AP$6)),"")</f>
        <v/>
      </c>
      <c r="AQ338" s="31" t="str">
        <f>IFERROR(IF(INDEX(database[],$C338,AQ$6)=0,"",INDEX(database[],$C338,AQ$6)),"")</f>
        <v/>
      </c>
      <c r="AR338" s="31" t="str">
        <f>IFERROR(IF(INDEX(database[],$C338,AR$6)=0,"",INDEX(database[],$C338,AR$6)),"")</f>
        <v/>
      </c>
      <c r="AS338" s="31" t="str">
        <f>IFERROR(IF(INDEX(database[],$C338,AS$6)=0,"",INDEX(database[],$C338,AS$6)),"")</f>
        <v/>
      </c>
      <c r="AT338" s="31" t="str">
        <f>IFERROR(IF(INDEX(database[],$C338,AT$6)=0,"",INDEX(database[],$C338,AT$6)),"")</f>
        <v/>
      </c>
      <c r="AU338" s="31" t="str">
        <f>IFERROR(IF(INDEX(database[],$C338,AU$6)=0,"",INDEX(database[],$C338,AU$6)),"")</f>
        <v/>
      </c>
      <c r="AV338" s="31" t="str">
        <f>IFERROR(IF(INDEX(database[],$C338,AV$6)=0,"",INDEX(database[],$C338,AV$6)),"")</f>
        <v/>
      </c>
      <c r="AW338" s="31" t="str">
        <f t="shared" si="172"/>
        <v/>
      </c>
      <c r="AX338" s="49" t="str">
        <f t="shared" si="177"/>
        <v/>
      </c>
      <c r="AY338" s="31" t="str">
        <f t="shared" si="178"/>
        <v/>
      </c>
      <c r="AZ338" s="31" t="str">
        <f t="shared" si="179"/>
        <v/>
      </c>
      <c r="BA338" s="49" t="str">
        <f t="shared" ca="1" si="180"/>
        <v/>
      </c>
      <c r="BB338" s="51" t="str">
        <f t="shared" ca="1" si="181"/>
        <v/>
      </c>
      <c r="BC338" s="50" t="str">
        <f t="shared" si="167"/>
        <v/>
      </c>
      <c r="BD338" s="46" t="str">
        <f t="shared" si="167"/>
        <v/>
      </c>
      <c r="BE338" s="46" t="str">
        <f t="shared" si="167"/>
        <v/>
      </c>
      <c r="BF338" s="46" t="str">
        <f t="shared" si="167"/>
        <v/>
      </c>
      <c r="BG338" s="46" t="str">
        <f t="shared" si="167"/>
        <v/>
      </c>
      <c r="BH338" s="46" t="str">
        <f t="shared" si="167"/>
        <v/>
      </c>
      <c r="BI338" s="46" t="str">
        <f t="shared" si="167"/>
        <v/>
      </c>
      <c r="BJ338" s="31" t="str">
        <f t="shared" si="182"/>
        <v/>
      </c>
      <c r="BK338" s="31" t="str">
        <f t="shared" si="183"/>
        <v/>
      </c>
      <c r="BL338" s="31" t="str">
        <f t="shared" si="184"/>
        <v/>
      </c>
      <c r="BM338" s="31" t="str">
        <f t="shared" si="185"/>
        <v/>
      </c>
      <c r="BN338" s="31" t="str">
        <f t="shared" si="186"/>
        <v/>
      </c>
      <c r="BO338" s="31" t="str">
        <f t="shared" si="187"/>
        <v/>
      </c>
      <c r="BP338" s="48"/>
      <c r="BQ338" s="48"/>
      <c r="BR338" s="48"/>
      <c r="BS338" s="48"/>
      <c r="BT338" s="48"/>
      <c r="BU338" s="31">
        <f>IFERROR(IF(OR(BU$7="",List!$B$8="",List!$B$8="All"),1,IF(List!$B$8=INDEX(IF(BU$5="d",DateTable,MainTable),$C338,BU$6),1,0)),0)</f>
        <v>1</v>
      </c>
      <c r="BV338" s="31">
        <f>IFERROR(IF(OR(BV$7="",List!$B$11="",List!$B$11="All"),1,IF(List!$B$11=INDEX(IF(BV$5="d",DateTable,MainTable),$C338,BV$6),1,0)),0)</f>
        <v>1</v>
      </c>
      <c r="BW338" s="31">
        <f>IFERROR(IF(OR(BW$7="",List!$B$14="",List!$B$14="All"),1,IF(List!$B$14=INDEX(IF(BW$5="d",DateTable,MainTable),$C338,BW$6),1,0)),0)</f>
        <v>1</v>
      </c>
      <c r="BX338" s="31">
        <f>IFERROR(IF(OR(BX$7="",List!$B$17="",List!$B$17="All"),1,IF(List!$B$17=INDEX(IF(BX$5="d",DateTable,MainTable),$C338,BX$6),1,0)),0)</f>
        <v>1</v>
      </c>
      <c r="BY338" s="31">
        <f t="shared" si="163"/>
        <v>1</v>
      </c>
      <c r="CA338" s="31" t="str">
        <f t="shared" si="164"/>
        <v/>
      </c>
      <c r="CB338" s="31" t="str">
        <f t="shared" si="173"/>
        <v/>
      </c>
      <c r="CD338" s="31">
        <f>IFERROR(IF(OR(Dashboard!$C$7="",Dashboard!$C$7="All"),1,IF(Dashboard!$C$7=INDEX(MainTable,$C338,CD$6),1,0)),0)</f>
        <v>1</v>
      </c>
      <c r="CE338" s="31">
        <f>IFERROR(IF(OR(Dashboard!$E$7="",Dashboard!$E$7="All"),1,IF(Dashboard!$E$7=INDEX(MainTable,$C338,CE$6),1,0)),0)</f>
        <v>1</v>
      </c>
      <c r="CF338" s="31">
        <f>IFERROR(IF(OR(Dashboard!$G$7="",Dashboard!$G$7="All"),1,IF(Dashboard!$G$7=INDEX(MainTable,$C338,CF$6),1,0)),0)</f>
        <v>1</v>
      </c>
      <c r="CG338" s="31">
        <f>IFERROR(IF(OR(Dashboard!$I$7="",Dashboard!$I$7="All"),1,IF(Dashboard!$I$7=INDEX(MainTable,$C338,CG$6),1,0)),0)</f>
        <v>1</v>
      </c>
      <c r="CH338" s="31">
        <f t="shared" si="165"/>
        <v>1</v>
      </c>
      <c r="CJ338" s="31">
        <f t="shared" ca="1" si="166"/>
        <v>0</v>
      </c>
      <c r="CK338" s="31">
        <f t="shared" ca="1" si="174"/>
        <v>0</v>
      </c>
      <c r="CL338" s="31">
        <f t="shared" si="175"/>
        <v>0</v>
      </c>
      <c r="CM338" s="31">
        <f t="shared" si="176"/>
        <v>0</v>
      </c>
      <c r="DG338" s="31" t="str">
        <f t="shared" si="168"/>
        <v/>
      </c>
      <c r="DH338" s="31" t="str">
        <f>IFERROR(IF(COUNTIF($DG$8:$DG338,DG338)&gt;1,"",DG338),"")</f>
        <v/>
      </c>
      <c r="DI338" s="31" t="str">
        <f t="array" ref="DI338">IFERROR(INDEX(filter1,SMALL(IF(LEN(filter1)&gt;0,ROW(filter1)-ROW(INDEX(filter1,1,1))+1),ROW($DF338)-ROW($DF$7))),"")</f>
        <v/>
      </c>
      <c r="DJ338" s="31" t="str">
        <f t="shared" si="169"/>
        <v/>
      </c>
      <c r="DK338" s="31" t="str">
        <f>IFERROR(IF(COUNTIF($DJ$8:$DJ338,DJ338)&gt;1,"",DJ338),"")</f>
        <v/>
      </c>
      <c r="DL338" s="31" t="str">
        <f t="array" ref="DL338">IFERROR(INDEX(filter2,SMALL(IF(LEN(filter2)&gt;0,ROW(filter2)-ROW(INDEX(filter2,1,1))+1),ROW($DF338)-ROW($DF$7))),"")</f>
        <v/>
      </c>
      <c r="DM338" s="31" t="str">
        <f t="shared" si="170"/>
        <v/>
      </c>
      <c r="DN338" s="31" t="str">
        <f>IFERROR(IF(COUNTIF($DM$8:$DM338,DM338)&gt;1,"",DM338),"")</f>
        <v/>
      </c>
      <c r="DO338" s="31" t="str">
        <f t="array" ref="DO338">IFERROR(INDEX(filter3,SMALL(IF(LEN(filter3)&gt;0,ROW(filter3)-ROW(INDEX(filter3,1,1))+1),ROW($DF338)-ROW($DF$7))),"")</f>
        <v/>
      </c>
      <c r="DP338" s="31" t="str">
        <f t="shared" si="171"/>
        <v/>
      </c>
      <c r="DQ338" s="31" t="str">
        <f>IFERROR(IF(COUNTIF($DP$8:$DP338,DP338)&gt;1,"",DP338),"")</f>
        <v/>
      </c>
      <c r="DR338" s="31" t="str">
        <f t="array" ref="DR338">IFERROR(INDEX(filter4,SMALL(IF(LEN(filter4)&gt;0,ROW(filter4)-ROW(INDEX(filter4,1,1))+1),ROW($DF338)-ROW($DF$7))),"")</f>
        <v/>
      </c>
      <c r="DY338" s="75"/>
      <c r="DZ338" s="75"/>
      <c r="EA338" s="75"/>
      <c r="EB338" s="75"/>
      <c r="EC338" s="75"/>
      <c r="ED338" s="75"/>
      <c r="EE338" s="75"/>
      <c r="EF338" s="75"/>
      <c r="EG338" s="75"/>
      <c r="EH338" s="75"/>
      <c r="EI338" s="75"/>
      <c r="EJ338" s="75"/>
    </row>
    <row r="339" spans="3:140" ht="15" customHeight="1" x14ac:dyDescent="0.25">
      <c r="C339" s="31">
        <v>332</v>
      </c>
      <c r="D339" s="31" t="str">
        <f>IFERROR(IF(INDEX(database[],$C339,D$6)=0,"",INDEX(database[],$C339,D$6)),"")</f>
        <v/>
      </c>
      <c r="E339" s="46" t="str">
        <f>IFERROR(IF(INDEX(database[],$C339,E$6)=0,"",INDEX(database[],$C339,E$6)),"")</f>
        <v/>
      </c>
      <c r="F339" s="31" t="str">
        <f>IFERROR(IF(INDEX(database[],$C339,F$6)=0,"",INDEX(database[],$C339,F$6)),"")</f>
        <v/>
      </c>
      <c r="G339" s="31" t="str">
        <f>IFERROR(IF(INDEX(database[],$C339,G$6)=0,"",INDEX(database[],$C339,G$6)),"")</f>
        <v/>
      </c>
      <c r="H339" s="31" t="str">
        <f>IFERROR(IF(INDEX(database[],$C339,H$6)=0,"",INDEX(database[],$C339,H$6)),"")</f>
        <v/>
      </c>
      <c r="I339" s="31" t="str">
        <f>IFERROR(IF(INDEX(database[],$C339,I$6)=0,"",INDEX(database[],$C339,I$6)),"")</f>
        <v/>
      </c>
      <c r="J339" s="31" t="str">
        <f>IFERROR(IF(INDEX(database[],$C339,J$6)=0,"",INDEX(database[],$C339,J$6)),"")</f>
        <v/>
      </c>
      <c r="K339" s="31" t="str">
        <f>IFERROR(IF(INDEX(database[],$C339,K$6)=0,"",INDEX(database[],$C339,K$6)),"")</f>
        <v/>
      </c>
      <c r="L339" s="31" t="str">
        <f>IFERROR(IF(INDEX(database[],$C339,L$6)=0,"",INDEX(database[],$C339,L$6)),"")</f>
        <v/>
      </c>
      <c r="M339" s="31" t="str">
        <f>IFERROR(IF(INDEX(database[],$C339,M$6)=0,"",INDEX(database[],$C339,M$6)),"")</f>
        <v/>
      </c>
      <c r="N339" s="31" t="str">
        <f>IFERROR(IF(INDEX(database[],$C339,N$6)=0,"",INDEX(database[],$C339,N$6)),"")</f>
        <v/>
      </c>
      <c r="O339" s="31" t="str">
        <f>IFERROR(IF(INDEX(database[],$C339,O$6)=0,"",INDEX(database[],$C339,O$6)),"")</f>
        <v/>
      </c>
      <c r="P339" s="31" t="str">
        <f>IFERROR(IF(INDEX(database[],$C339,P$6)=0,"",INDEX(database[],$C339,P$6)),"")</f>
        <v/>
      </c>
      <c r="Q339" s="31" t="str">
        <f>IFERROR(IF(INDEX(database[],$C339,Q$6)=0,"",INDEX(database[],$C339,Q$6)),"")</f>
        <v/>
      </c>
      <c r="R339" s="46" t="str">
        <f>IFERROR(IF(INDEX(database[],$C339,R$6)=0,"",INDEX(database[],$C339,R$6)),"")</f>
        <v/>
      </c>
      <c r="S339" s="31" t="str">
        <f>IFERROR(IF(INDEX(database[],$C339,S$6)=0,"",INDEX(database[],$C339,S$6)),"")</f>
        <v/>
      </c>
      <c r="T339" s="31" t="str">
        <f>IFERROR(IF(INDEX(database[],$C339,T$6)=0,"",INDEX(database[],$C339,T$6)),"")</f>
        <v/>
      </c>
      <c r="U339" s="31" t="str">
        <f>IFERROR(IF(INDEX(database[],$C339,U$6)=0,"",INDEX(database[],$C339,U$6)),"")</f>
        <v/>
      </c>
      <c r="V339" s="31" t="str">
        <f>IFERROR(IF(INDEX(database[],$C339,V$6)=0,"",INDEX(database[],$C339,V$6)),"")</f>
        <v/>
      </c>
      <c r="W339" s="31" t="str">
        <f>IFERROR(IF(INDEX(database[],$C339,W$6)=0,"",INDEX(database[],$C339,W$6)),"")</f>
        <v/>
      </c>
      <c r="X339" s="31" t="str">
        <f>IFERROR(IF(INDEX(database[],$C339,X$6)=0,"",INDEX(database[],$C339,X$6)),"")</f>
        <v/>
      </c>
      <c r="Y339" s="31" t="str">
        <f>IFERROR(IF(INDEX(database[],$C339,Y$6)=0,"",INDEX(database[],$C339,Y$6)),"")</f>
        <v/>
      </c>
      <c r="Z339" s="31" t="str">
        <f>IFERROR(IF(INDEX(database[],$C339,Z$6)=0,"",INDEX(database[],$C339,Z$6)),"")</f>
        <v/>
      </c>
      <c r="AA339" s="31" t="str">
        <f>IFERROR(IF(INDEX(database[],$C339,AA$6)=0,"",INDEX(database[],$C339,AA$6)),"")</f>
        <v/>
      </c>
      <c r="AB339" s="31" t="str">
        <f>IFERROR(IF(INDEX(database[],$C339,AB$6)=0,"",INDEX(database[],$C339,AB$6)),"")</f>
        <v/>
      </c>
      <c r="AC339" s="31" t="str">
        <f>IFERROR(IF(INDEX(database[],$C339,AC$6)=0,"",INDEX(database[],$C339,AC$6)),"")</f>
        <v/>
      </c>
      <c r="AD339" s="31" t="str">
        <f>IFERROR(IF(INDEX(database[],$C339,AD$6)=0,"",INDEX(database[],$C339,AD$6)),"")</f>
        <v/>
      </c>
      <c r="AE339" s="31" t="str">
        <f>IFERROR(IF(INDEX(database[],$C339,AE$6)=0,"",INDEX(database[],$C339,AE$6)),"")</f>
        <v/>
      </c>
      <c r="AF339" s="31" t="str">
        <f>IFERROR(IF(INDEX(database[],$C339,AF$6)=0,"",INDEX(database[],$C339,AF$6)),"")</f>
        <v/>
      </c>
      <c r="AG339" s="31" t="str">
        <f>IFERROR(IF(INDEX(database[],$C339,AG$6)=0,"",INDEX(database[],$C339,AG$6)),"")</f>
        <v/>
      </c>
      <c r="AH339" s="31" t="str">
        <f>IFERROR(IF(INDEX(database[],$C339,AH$6)=0,"",INDEX(database[],$C339,AH$6)),"")</f>
        <v/>
      </c>
      <c r="AI339" s="31" t="str">
        <f>IFERROR(IF(INDEX(database[],$C339,AI$6)=0,"",INDEX(database[],$C339,AI$6)),"")</f>
        <v/>
      </c>
      <c r="AJ339" s="31" t="str">
        <f>IFERROR(IF(INDEX(database[],$C339,AJ$6)=0,"",INDEX(database[],$C339,AJ$6)),"")</f>
        <v/>
      </c>
      <c r="AK339" s="31" t="str">
        <f>IFERROR(IF(INDEX(database[],$C339,AK$6)=0,"",INDEX(database[],$C339,AK$6)),"")</f>
        <v/>
      </c>
      <c r="AL339" s="31" t="str">
        <f>IFERROR(IF(INDEX(database[],$C339,AL$6)=0,"",INDEX(database[],$C339,AL$6)),"")</f>
        <v/>
      </c>
      <c r="AM339" s="31" t="str">
        <f>IFERROR(IF(INDEX(database[],$C339,AM$6)=0,"",INDEX(database[],$C339,AM$6)),"")</f>
        <v/>
      </c>
      <c r="AN339" s="31" t="str">
        <f>IFERROR(IF(INDEX(database[],$C339,AN$6)=0,"",INDEX(database[],$C339,AN$6)),"")</f>
        <v/>
      </c>
      <c r="AO339" s="31" t="str">
        <f>IFERROR(IF(INDEX(database[],$C339,AO$6)=0,"",INDEX(database[],$C339,AO$6)),"")</f>
        <v/>
      </c>
      <c r="AP339" s="31" t="str">
        <f>IFERROR(IF(INDEX(database[],$C339,AP$6)=0,"",INDEX(database[],$C339,AP$6)),"")</f>
        <v/>
      </c>
      <c r="AQ339" s="31" t="str">
        <f>IFERROR(IF(INDEX(database[],$C339,AQ$6)=0,"",INDEX(database[],$C339,AQ$6)),"")</f>
        <v/>
      </c>
      <c r="AR339" s="31" t="str">
        <f>IFERROR(IF(INDEX(database[],$C339,AR$6)=0,"",INDEX(database[],$C339,AR$6)),"")</f>
        <v/>
      </c>
      <c r="AS339" s="31" t="str">
        <f>IFERROR(IF(INDEX(database[],$C339,AS$6)=0,"",INDEX(database[],$C339,AS$6)),"")</f>
        <v/>
      </c>
      <c r="AT339" s="31" t="str">
        <f>IFERROR(IF(INDEX(database[],$C339,AT$6)=0,"",INDEX(database[],$C339,AT$6)),"")</f>
        <v/>
      </c>
      <c r="AU339" s="31" t="str">
        <f>IFERROR(IF(INDEX(database[],$C339,AU$6)=0,"",INDEX(database[],$C339,AU$6)),"")</f>
        <v/>
      </c>
      <c r="AV339" s="31" t="str">
        <f>IFERROR(IF(INDEX(database[],$C339,AV$6)=0,"",INDEX(database[],$C339,AV$6)),"")</f>
        <v/>
      </c>
      <c r="AW339" s="31" t="str">
        <f t="shared" si="172"/>
        <v/>
      </c>
      <c r="AX339" s="49" t="str">
        <f t="shared" si="177"/>
        <v/>
      </c>
      <c r="AY339" s="31" t="str">
        <f t="shared" si="178"/>
        <v/>
      </c>
      <c r="AZ339" s="31" t="str">
        <f t="shared" si="179"/>
        <v/>
      </c>
      <c r="BA339" s="49" t="str">
        <f t="shared" ca="1" si="180"/>
        <v/>
      </c>
      <c r="BB339" s="51" t="str">
        <f t="shared" ca="1" si="181"/>
        <v/>
      </c>
      <c r="BC339" s="50" t="str">
        <f t="shared" si="167"/>
        <v/>
      </c>
      <c r="BD339" s="46" t="str">
        <f t="shared" si="167"/>
        <v/>
      </c>
      <c r="BE339" s="46" t="str">
        <f t="shared" si="167"/>
        <v/>
      </c>
      <c r="BF339" s="46" t="str">
        <f t="shared" si="167"/>
        <v/>
      </c>
      <c r="BG339" s="46" t="str">
        <f t="shared" si="167"/>
        <v/>
      </c>
      <c r="BH339" s="46" t="str">
        <f t="shared" si="167"/>
        <v/>
      </c>
      <c r="BI339" s="46" t="str">
        <f t="shared" si="167"/>
        <v/>
      </c>
      <c r="BJ339" s="31" t="str">
        <f t="shared" si="182"/>
        <v/>
      </c>
      <c r="BK339" s="31" t="str">
        <f t="shared" si="183"/>
        <v/>
      </c>
      <c r="BL339" s="31" t="str">
        <f t="shared" si="184"/>
        <v/>
      </c>
      <c r="BM339" s="31" t="str">
        <f t="shared" si="185"/>
        <v/>
      </c>
      <c r="BN339" s="31" t="str">
        <f t="shared" si="186"/>
        <v/>
      </c>
      <c r="BO339" s="31" t="str">
        <f t="shared" si="187"/>
        <v/>
      </c>
      <c r="BP339" s="48"/>
      <c r="BQ339" s="48"/>
      <c r="BR339" s="48"/>
      <c r="BS339" s="48"/>
      <c r="BT339" s="48"/>
      <c r="BU339" s="31">
        <f>IFERROR(IF(OR(BU$7="",List!$B$8="",List!$B$8="All"),1,IF(List!$B$8=INDEX(IF(BU$5="d",DateTable,MainTable),$C339,BU$6),1,0)),0)</f>
        <v>1</v>
      </c>
      <c r="BV339" s="31">
        <f>IFERROR(IF(OR(BV$7="",List!$B$11="",List!$B$11="All"),1,IF(List!$B$11=INDEX(IF(BV$5="d",DateTable,MainTable),$C339,BV$6),1,0)),0)</f>
        <v>1</v>
      </c>
      <c r="BW339" s="31">
        <f>IFERROR(IF(OR(BW$7="",List!$B$14="",List!$B$14="All"),1,IF(List!$B$14=INDEX(IF(BW$5="d",DateTable,MainTable),$C339,BW$6),1,0)),0)</f>
        <v>1</v>
      </c>
      <c r="BX339" s="31">
        <f>IFERROR(IF(OR(BX$7="",List!$B$17="",List!$B$17="All"),1,IF(List!$B$17=INDEX(IF(BX$5="d",DateTable,MainTable),$C339,BX$6),1,0)),0)</f>
        <v>1</v>
      </c>
      <c r="BY339" s="31">
        <f t="shared" si="163"/>
        <v>1</v>
      </c>
      <c r="CA339" s="31" t="str">
        <f t="shared" si="164"/>
        <v/>
      </c>
      <c r="CB339" s="31" t="str">
        <f t="shared" si="173"/>
        <v/>
      </c>
      <c r="CD339" s="31">
        <f>IFERROR(IF(OR(Dashboard!$C$7="",Dashboard!$C$7="All"),1,IF(Dashboard!$C$7=INDEX(MainTable,$C339,CD$6),1,0)),0)</f>
        <v>1</v>
      </c>
      <c r="CE339" s="31">
        <f>IFERROR(IF(OR(Dashboard!$E$7="",Dashboard!$E$7="All"),1,IF(Dashboard!$E$7=INDEX(MainTable,$C339,CE$6),1,0)),0)</f>
        <v>1</v>
      </c>
      <c r="CF339" s="31">
        <f>IFERROR(IF(OR(Dashboard!$G$7="",Dashboard!$G$7="All"),1,IF(Dashboard!$G$7=INDEX(MainTable,$C339,CF$6),1,0)),0)</f>
        <v>1</v>
      </c>
      <c r="CG339" s="31">
        <f>IFERROR(IF(OR(Dashboard!$I$7="",Dashboard!$I$7="All"),1,IF(Dashboard!$I$7=INDEX(MainTable,$C339,CG$6),1,0)),0)</f>
        <v>1</v>
      </c>
      <c r="CH339" s="31">
        <f t="shared" si="165"/>
        <v>1</v>
      </c>
      <c r="CJ339" s="31">
        <f t="shared" ca="1" si="166"/>
        <v>0</v>
      </c>
      <c r="CK339" s="31">
        <f t="shared" ca="1" si="174"/>
        <v>0</v>
      </c>
      <c r="CL339" s="31">
        <f t="shared" si="175"/>
        <v>0</v>
      </c>
      <c r="CM339" s="31">
        <f t="shared" si="176"/>
        <v>0</v>
      </c>
      <c r="DG339" s="31" t="str">
        <f t="shared" si="168"/>
        <v/>
      </c>
      <c r="DH339" s="31" t="str">
        <f>IFERROR(IF(COUNTIF($DG$8:$DG339,DG339)&gt;1,"",DG339),"")</f>
        <v/>
      </c>
      <c r="DI339" s="31" t="str">
        <f t="array" ref="DI339">IFERROR(INDEX(filter1,SMALL(IF(LEN(filter1)&gt;0,ROW(filter1)-ROW(INDEX(filter1,1,1))+1),ROW($DF339)-ROW($DF$7))),"")</f>
        <v/>
      </c>
      <c r="DJ339" s="31" t="str">
        <f t="shared" si="169"/>
        <v/>
      </c>
      <c r="DK339" s="31" t="str">
        <f>IFERROR(IF(COUNTIF($DJ$8:$DJ339,DJ339)&gt;1,"",DJ339),"")</f>
        <v/>
      </c>
      <c r="DL339" s="31" t="str">
        <f t="array" ref="DL339">IFERROR(INDEX(filter2,SMALL(IF(LEN(filter2)&gt;0,ROW(filter2)-ROW(INDEX(filter2,1,1))+1),ROW($DF339)-ROW($DF$7))),"")</f>
        <v/>
      </c>
      <c r="DM339" s="31" t="str">
        <f t="shared" si="170"/>
        <v/>
      </c>
      <c r="DN339" s="31" t="str">
        <f>IFERROR(IF(COUNTIF($DM$8:$DM339,DM339)&gt;1,"",DM339),"")</f>
        <v/>
      </c>
      <c r="DO339" s="31" t="str">
        <f t="array" ref="DO339">IFERROR(INDEX(filter3,SMALL(IF(LEN(filter3)&gt;0,ROW(filter3)-ROW(INDEX(filter3,1,1))+1),ROW($DF339)-ROW($DF$7))),"")</f>
        <v/>
      </c>
      <c r="DP339" s="31" t="str">
        <f t="shared" si="171"/>
        <v/>
      </c>
      <c r="DQ339" s="31" t="str">
        <f>IFERROR(IF(COUNTIF($DP$8:$DP339,DP339)&gt;1,"",DP339),"")</f>
        <v/>
      </c>
      <c r="DR339" s="31" t="str">
        <f t="array" ref="DR339">IFERROR(INDEX(filter4,SMALL(IF(LEN(filter4)&gt;0,ROW(filter4)-ROW(INDEX(filter4,1,1))+1),ROW($DF339)-ROW($DF$7))),"")</f>
        <v/>
      </c>
      <c r="DY339" s="75"/>
      <c r="DZ339" s="75"/>
      <c r="EA339" s="75"/>
      <c r="EB339" s="75"/>
      <c r="EC339" s="75"/>
      <c r="ED339" s="75"/>
      <c r="EE339" s="75"/>
      <c r="EF339" s="75"/>
      <c r="EG339" s="75"/>
      <c r="EH339" s="75"/>
      <c r="EI339" s="75"/>
      <c r="EJ339" s="75"/>
    </row>
    <row r="340" spans="3:140" ht="15" customHeight="1" x14ac:dyDescent="0.25">
      <c r="C340" s="31">
        <v>333</v>
      </c>
      <c r="D340" s="31" t="str">
        <f>IFERROR(IF(INDEX(database[],$C340,D$6)=0,"",INDEX(database[],$C340,D$6)),"")</f>
        <v/>
      </c>
      <c r="E340" s="46" t="str">
        <f>IFERROR(IF(INDEX(database[],$C340,E$6)=0,"",INDEX(database[],$C340,E$6)),"")</f>
        <v/>
      </c>
      <c r="F340" s="31" t="str">
        <f>IFERROR(IF(INDEX(database[],$C340,F$6)=0,"",INDEX(database[],$C340,F$6)),"")</f>
        <v/>
      </c>
      <c r="G340" s="31" t="str">
        <f>IFERROR(IF(INDEX(database[],$C340,G$6)=0,"",INDEX(database[],$C340,G$6)),"")</f>
        <v/>
      </c>
      <c r="H340" s="31" t="str">
        <f>IFERROR(IF(INDEX(database[],$C340,H$6)=0,"",INDEX(database[],$C340,H$6)),"")</f>
        <v/>
      </c>
      <c r="I340" s="31" t="str">
        <f>IFERROR(IF(INDEX(database[],$C340,I$6)=0,"",INDEX(database[],$C340,I$6)),"")</f>
        <v/>
      </c>
      <c r="J340" s="31" t="str">
        <f>IFERROR(IF(INDEX(database[],$C340,J$6)=0,"",INDEX(database[],$C340,J$6)),"")</f>
        <v/>
      </c>
      <c r="K340" s="31" t="str">
        <f>IFERROR(IF(INDEX(database[],$C340,K$6)=0,"",INDEX(database[],$C340,K$6)),"")</f>
        <v/>
      </c>
      <c r="L340" s="31" t="str">
        <f>IFERROR(IF(INDEX(database[],$C340,L$6)=0,"",INDEX(database[],$C340,L$6)),"")</f>
        <v/>
      </c>
      <c r="M340" s="31" t="str">
        <f>IFERROR(IF(INDEX(database[],$C340,M$6)=0,"",INDEX(database[],$C340,M$6)),"")</f>
        <v/>
      </c>
      <c r="N340" s="31" t="str">
        <f>IFERROR(IF(INDEX(database[],$C340,N$6)=0,"",INDEX(database[],$C340,N$6)),"")</f>
        <v/>
      </c>
      <c r="O340" s="31" t="str">
        <f>IFERROR(IF(INDEX(database[],$C340,O$6)=0,"",INDEX(database[],$C340,O$6)),"")</f>
        <v/>
      </c>
      <c r="P340" s="31" t="str">
        <f>IFERROR(IF(INDEX(database[],$C340,P$6)=0,"",INDEX(database[],$C340,P$6)),"")</f>
        <v/>
      </c>
      <c r="Q340" s="31" t="str">
        <f>IFERROR(IF(INDEX(database[],$C340,Q$6)=0,"",INDEX(database[],$C340,Q$6)),"")</f>
        <v/>
      </c>
      <c r="R340" s="46" t="str">
        <f>IFERROR(IF(INDEX(database[],$C340,R$6)=0,"",INDEX(database[],$C340,R$6)),"")</f>
        <v/>
      </c>
      <c r="S340" s="31" t="str">
        <f>IFERROR(IF(INDEX(database[],$C340,S$6)=0,"",INDEX(database[],$C340,S$6)),"")</f>
        <v/>
      </c>
      <c r="T340" s="31" t="str">
        <f>IFERROR(IF(INDEX(database[],$C340,T$6)=0,"",INDEX(database[],$C340,T$6)),"")</f>
        <v/>
      </c>
      <c r="U340" s="31" t="str">
        <f>IFERROR(IF(INDEX(database[],$C340,U$6)=0,"",INDEX(database[],$C340,U$6)),"")</f>
        <v/>
      </c>
      <c r="V340" s="31" t="str">
        <f>IFERROR(IF(INDEX(database[],$C340,V$6)=0,"",INDEX(database[],$C340,V$6)),"")</f>
        <v/>
      </c>
      <c r="W340" s="31" t="str">
        <f>IFERROR(IF(INDEX(database[],$C340,W$6)=0,"",INDEX(database[],$C340,W$6)),"")</f>
        <v/>
      </c>
      <c r="X340" s="31" t="str">
        <f>IFERROR(IF(INDEX(database[],$C340,X$6)=0,"",INDEX(database[],$C340,X$6)),"")</f>
        <v/>
      </c>
      <c r="Y340" s="31" t="str">
        <f>IFERROR(IF(INDEX(database[],$C340,Y$6)=0,"",INDEX(database[],$C340,Y$6)),"")</f>
        <v/>
      </c>
      <c r="Z340" s="31" t="str">
        <f>IFERROR(IF(INDEX(database[],$C340,Z$6)=0,"",INDEX(database[],$C340,Z$6)),"")</f>
        <v/>
      </c>
      <c r="AA340" s="31" t="str">
        <f>IFERROR(IF(INDEX(database[],$C340,AA$6)=0,"",INDEX(database[],$C340,AA$6)),"")</f>
        <v/>
      </c>
      <c r="AB340" s="31" t="str">
        <f>IFERROR(IF(INDEX(database[],$C340,AB$6)=0,"",INDEX(database[],$C340,AB$6)),"")</f>
        <v/>
      </c>
      <c r="AC340" s="31" t="str">
        <f>IFERROR(IF(INDEX(database[],$C340,AC$6)=0,"",INDEX(database[],$C340,AC$6)),"")</f>
        <v/>
      </c>
      <c r="AD340" s="31" t="str">
        <f>IFERROR(IF(INDEX(database[],$C340,AD$6)=0,"",INDEX(database[],$C340,AD$6)),"")</f>
        <v/>
      </c>
      <c r="AE340" s="31" t="str">
        <f>IFERROR(IF(INDEX(database[],$C340,AE$6)=0,"",INDEX(database[],$C340,AE$6)),"")</f>
        <v/>
      </c>
      <c r="AF340" s="31" t="str">
        <f>IFERROR(IF(INDEX(database[],$C340,AF$6)=0,"",INDEX(database[],$C340,AF$6)),"")</f>
        <v/>
      </c>
      <c r="AG340" s="31" t="str">
        <f>IFERROR(IF(INDEX(database[],$C340,AG$6)=0,"",INDEX(database[],$C340,AG$6)),"")</f>
        <v/>
      </c>
      <c r="AH340" s="31" t="str">
        <f>IFERROR(IF(INDEX(database[],$C340,AH$6)=0,"",INDEX(database[],$C340,AH$6)),"")</f>
        <v/>
      </c>
      <c r="AI340" s="31" t="str">
        <f>IFERROR(IF(INDEX(database[],$C340,AI$6)=0,"",INDEX(database[],$C340,AI$6)),"")</f>
        <v/>
      </c>
      <c r="AJ340" s="31" t="str">
        <f>IFERROR(IF(INDEX(database[],$C340,AJ$6)=0,"",INDEX(database[],$C340,AJ$6)),"")</f>
        <v/>
      </c>
      <c r="AK340" s="31" t="str">
        <f>IFERROR(IF(INDEX(database[],$C340,AK$6)=0,"",INDEX(database[],$C340,AK$6)),"")</f>
        <v/>
      </c>
      <c r="AL340" s="31" t="str">
        <f>IFERROR(IF(INDEX(database[],$C340,AL$6)=0,"",INDEX(database[],$C340,AL$6)),"")</f>
        <v/>
      </c>
      <c r="AM340" s="31" t="str">
        <f>IFERROR(IF(INDEX(database[],$C340,AM$6)=0,"",INDEX(database[],$C340,AM$6)),"")</f>
        <v/>
      </c>
      <c r="AN340" s="31" t="str">
        <f>IFERROR(IF(INDEX(database[],$C340,AN$6)=0,"",INDEX(database[],$C340,AN$6)),"")</f>
        <v/>
      </c>
      <c r="AO340" s="31" t="str">
        <f>IFERROR(IF(INDEX(database[],$C340,AO$6)=0,"",INDEX(database[],$C340,AO$6)),"")</f>
        <v/>
      </c>
      <c r="AP340" s="31" t="str">
        <f>IFERROR(IF(INDEX(database[],$C340,AP$6)=0,"",INDEX(database[],$C340,AP$6)),"")</f>
        <v/>
      </c>
      <c r="AQ340" s="31" t="str">
        <f>IFERROR(IF(INDEX(database[],$C340,AQ$6)=0,"",INDEX(database[],$C340,AQ$6)),"")</f>
        <v/>
      </c>
      <c r="AR340" s="31" t="str">
        <f>IFERROR(IF(INDEX(database[],$C340,AR$6)=0,"",INDEX(database[],$C340,AR$6)),"")</f>
        <v/>
      </c>
      <c r="AS340" s="31" t="str">
        <f>IFERROR(IF(INDEX(database[],$C340,AS$6)=0,"",INDEX(database[],$C340,AS$6)),"")</f>
        <v/>
      </c>
      <c r="AT340" s="31" t="str">
        <f>IFERROR(IF(INDEX(database[],$C340,AT$6)=0,"",INDEX(database[],$C340,AT$6)),"")</f>
        <v/>
      </c>
      <c r="AU340" s="31" t="str">
        <f>IFERROR(IF(INDEX(database[],$C340,AU$6)=0,"",INDEX(database[],$C340,AU$6)),"")</f>
        <v/>
      </c>
      <c r="AV340" s="31" t="str">
        <f>IFERROR(IF(INDEX(database[],$C340,AV$6)=0,"",INDEX(database[],$C340,AV$6)),"")</f>
        <v/>
      </c>
      <c r="AW340" s="31" t="str">
        <f t="shared" si="172"/>
        <v/>
      </c>
      <c r="AX340" s="49" t="str">
        <f t="shared" si="177"/>
        <v/>
      </c>
      <c r="AY340" s="31" t="str">
        <f t="shared" si="178"/>
        <v/>
      </c>
      <c r="AZ340" s="31" t="str">
        <f t="shared" si="179"/>
        <v/>
      </c>
      <c r="BA340" s="49" t="str">
        <f t="shared" ca="1" si="180"/>
        <v/>
      </c>
      <c r="BB340" s="51" t="str">
        <f t="shared" ca="1" si="181"/>
        <v/>
      </c>
      <c r="BC340" s="50" t="str">
        <f t="shared" si="167"/>
        <v/>
      </c>
      <c r="BD340" s="46" t="str">
        <f t="shared" si="167"/>
        <v/>
      </c>
      <c r="BE340" s="46" t="str">
        <f t="shared" si="167"/>
        <v/>
      </c>
      <c r="BF340" s="46" t="str">
        <f t="shared" si="167"/>
        <v/>
      </c>
      <c r="BG340" s="46" t="str">
        <f t="shared" si="167"/>
        <v/>
      </c>
      <c r="BH340" s="46" t="str">
        <f t="shared" si="167"/>
        <v/>
      </c>
      <c r="BI340" s="46" t="str">
        <f t="shared" si="167"/>
        <v/>
      </c>
      <c r="BJ340" s="31" t="str">
        <f t="shared" si="182"/>
        <v/>
      </c>
      <c r="BK340" s="31" t="str">
        <f t="shared" si="183"/>
        <v/>
      </c>
      <c r="BL340" s="31" t="str">
        <f t="shared" si="184"/>
        <v/>
      </c>
      <c r="BM340" s="31" t="str">
        <f t="shared" si="185"/>
        <v/>
      </c>
      <c r="BN340" s="31" t="str">
        <f t="shared" si="186"/>
        <v/>
      </c>
      <c r="BO340" s="31" t="str">
        <f t="shared" si="187"/>
        <v/>
      </c>
      <c r="BP340" s="48"/>
      <c r="BQ340" s="48"/>
      <c r="BR340" s="48"/>
      <c r="BS340" s="48"/>
      <c r="BT340" s="48"/>
      <c r="BU340" s="31">
        <f>IFERROR(IF(OR(BU$7="",List!$B$8="",List!$B$8="All"),1,IF(List!$B$8=INDEX(IF(BU$5="d",DateTable,MainTable),$C340,BU$6),1,0)),0)</f>
        <v>1</v>
      </c>
      <c r="BV340" s="31">
        <f>IFERROR(IF(OR(BV$7="",List!$B$11="",List!$B$11="All"),1,IF(List!$B$11=INDEX(IF(BV$5="d",DateTable,MainTable),$C340,BV$6),1,0)),0)</f>
        <v>1</v>
      </c>
      <c r="BW340" s="31">
        <f>IFERROR(IF(OR(BW$7="",List!$B$14="",List!$B$14="All"),1,IF(List!$B$14=INDEX(IF(BW$5="d",DateTable,MainTable),$C340,BW$6),1,0)),0)</f>
        <v>1</v>
      </c>
      <c r="BX340" s="31">
        <f>IFERROR(IF(OR(BX$7="",List!$B$17="",List!$B$17="All"),1,IF(List!$B$17=INDEX(IF(BX$5="d",DateTable,MainTable),$C340,BX$6),1,0)),0)</f>
        <v>1</v>
      </c>
      <c r="BY340" s="31">
        <f t="shared" si="163"/>
        <v>1</v>
      </c>
      <c r="CA340" s="31" t="str">
        <f t="shared" si="164"/>
        <v/>
      </c>
      <c r="CB340" s="31" t="str">
        <f t="shared" si="173"/>
        <v/>
      </c>
      <c r="CD340" s="31">
        <f>IFERROR(IF(OR(Dashboard!$C$7="",Dashboard!$C$7="All"),1,IF(Dashboard!$C$7=INDEX(MainTable,$C340,CD$6),1,0)),0)</f>
        <v>1</v>
      </c>
      <c r="CE340" s="31">
        <f>IFERROR(IF(OR(Dashboard!$E$7="",Dashboard!$E$7="All"),1,IF(Dashboard!$E$7=INDEX(MainTable,$C340,CE$6),1,0)),0)</f>
        <v>1</v>
      </c>
      <c r="CF340" s="31">
        <f>IFERROR(IF(OR(Dashboard!$G$7="",Dashboard!$G$7="All"),1,IF(Dashboard!$G$7=INDEX(MainTable,$C340,CF$6),1,0)),0)</f>
        <v>1</v>
      </c>
      <c r="CG340" s="31">
        <f>IFERROR(IF(OR(Dashboard!$I$7="",Dashboard!$I$7="All"),1,IF(Dashboard!$I$7=INDEX(MainTable,$C340,CG$6),1,0)),0)</f>
        <v>1</v>
      </c>
      <c r="CH340" s="31">
        <f t="shared" si="165"/>
        <v>1</v>
      </c>
      <c r="CJ340" s="31">
        <f t="shared" ca="1" si="166"/>
        <v>0</v>
      </c>
      <c r="CK340" s="31">
        <f t="shared" ca="1" si="174"/>
        <v>0</v>
      </c>
      <c r="CL340" s="31">
        <f t="shared" si="175"/>
        <v>0</v>
      </c>
      <c r="CM340" s="31">
        <f t="shared" si="176"/>
        <v>0</v>
      </c>
      <c r="DG340" s="31" t="str">
        <f t="shared" si="168"/>
        <v/>
      </c>
      <c r="DH340" s="31" t="str">
        <f>IFERROR(IF(COUNTIF($DG$8:$DG340,DG340)&gt;1,"",DG340),"")</f>
        <v/>
      </c>
      <c r="DI340" s="31" t="str">
        <f t="array" ref="DI340">IFERROR(INDEX(filter1,SMALL(IF(LEN(filter1)&gt;0,ROW(filter1)-ROW(INDEX(filter1,1,1))+1),ROW($DF340)-ROW($DF$7))),"")</f>
        <v/>
      </c>
      <c r="DJ340" s="31" t="str">
        <f t="shared" si="169"/>
        <v/>
      </c>
      <c r="DK340" s="31" t="str">
        <f>IFERROR(IF(COUNTIF($DJ$8:$DJ340,DJ340)&gt;1,"",DJ340),"")</f>
        <v/>
      </c>
      <c r="DL340" s="31" t="str">
        <f t="array" ref="DL340">IFERROR(INDEX(filter2,SMALL(IF(LEN(filter2)&gt;0,ROW(filter2)-ROW(INDEX(filter2,1,1))+1),ROW($DF340)-ROW($DF$7))),"")</f>
        <v/>
      </c>
      <c r="DM340" s="31" t="str">
        <f t="shared" si="170"/>
        <v/>
      </c>
      <c r="DN340" s="31" t="str">
        <f>IFERROR(IF(COUNTIF($DM$8:$DM340,DM340)&gt;1,"",DM340),"")</f>
        <v/>
      </c>
      <c r="DO340" s="31" t="str">
        <f t="array" ref="DO340">IFERROR(INDEX(filter3,SMALL(IF(LEN(filter3)&gt;0,ROW(filter3)-ROW(INDEX(filter3,1,1))+1),ROW($DF340)-ROW($DF$7))),"")</f>
        <v/>
      </c>
      <c r="DP340" s="31" t="str">
        <f t="shared" si="171"/>
        <v/>
      </c>
      <c r="DQ340" s="31" t="str">
        <f>IFERROR(IF(COUNTIF($DP$8:$DP340,DP340)&gt;1,"",DP340),"")</f>
        <v/>
      </c>
      <c r="DR340" s="31" t="str">
        <f t="array" ref="DR340">IFERROR(INDEX(filter4,SMALL(IF(LEN(filter4)&gt;0,ROW(filter4)-ROW(INDEX(filter4,1,1))+1),ROW($DF340)-ROW($DF$7))),"")</f>
        <v/>
      </c>
      <c r="DY340" s="75"/>
      <c r="DZ340" s="75"/>
      <c r="EA340" s="75"/>
      <c r="EB340" s="75"/>
      <c r="EC340" s="75"/>
      <c r="ED340" s="75"/>
      <c r="EE340" s="75"/>
      <c r="EF340" s="75"/>
      <c r="EG340" s="75"/>
      <c r="EH340" s="75"/>
      <c r="EI340" s="75"/>
      <c r="EJ340" s="75"/>
    </row>
    <row r="341" spans="3:140" ht="15" customHeight="1" x14ac:dyDescent="0.25">
      <c r="C341" s="31">
        <v>334</v>
      </c>
      <c r="D341" s="31" t="str">
        <f>IFERROR(IF(INDEX(database[],$C341,D$6)=0,"",INDEX(database[],$C341,D$6)),"")</f>
        <v/>
      </c>
      <c r="E341" s="46" t="str">
        <f>IFERROR(IF(INDEX(database[],$C341,E$6)=0,"",INDEX(database[],$C341,E$6)),"")</f>
        <v/>
      </c>
      <c r="F341" s="31" t="str">
        <f>IFERROR(IF(INDEX(database[],$C341,F$6)=0,"",INDEX(database[],$C341,F$6)),"")</f>
        <v/>
      </c>
      <c r="G341" s="31" t="str">
        <f>IFERROR(IF(INDEX(database[],$C341,G$6)=0,"",INDEX(database[],$C341,G$6)),"")</f>
        <v/>
      </c>
      <c r="H341" s="31" t="str">
        <f>IFERROR(IF(INDEX(database[],$C341,H$6)=0,"",INDEX(database[],$C341,H$6)),"")</f>
        <v/>
      </c>
      <c r="I341" s="31" t="str">
        <f>IFERROR(IF(INDEX(database[],$C341,I$6)=0,"",INDEX(database[],$C341,I$6)),"")</f>
        <v/>
      </c>
      <c r="J341" s="31" t="str">
        <f>IFERROR(IF(INDEX(database[],$C341,J$6)=0,"",INDEX(database[],$C341,J$6)),"")</f>
        <v/>
      </c>
      <c r="K341" s="31" t="str">
        <f>IFERROR(IF(INDEX(database[],$C341,K$6)=0,"",INDEX(database[],$C341,K$6)),"")</f>
        <v/>
      </c>
      <c r="L341" s="31" t="str">
        <f>IFERROR(IF(INDEX(database[],$C341,L$6)=0,"",INDEX(database[],$C341,L$6)),"")</f>
        <v/>
      </c>
      <c r="M341" s="31" t="str">
        <f>IFERROR(IF(INDEX(database[],$C341,M$6)=0,"",INDEX(database[],$C341,M$6)),"")</f>
        <v/>
      </c>
      <c r="N341" s="31" t="str">
        <f>IFERROR(IF(INDEX(database[],$C341,N$6)=0,"",INDEX(database[],$C341,N$6)),"")</f>
        <v/>
      </c>
      <c r="O341" s="31" t="str">
        <f>IFERROR(IF(INDEX(database[],$C341,O$6)=0,"",INDEX(database[],$C341,O$6)),"")</f>
        <v/>
      </c>
      <c r="P341" s="31" t="str">
        <f>IFERROR(IF(INDEX(database[],$C341,P$6)=0,"",INDEX(database[],$C341,P$6)),"")</f>
        <v/>
      </c>
      <c r="Q341" s="31" t="str">
        <f>IFERROR(IF(INDEX(database[],$C341,Q$6)=0,"",INDEX(database[],$C341,Q$6)),"")</f>
        <v/>
      </c>
      <c r="R341" s="46" t="str">
        <f>IFERROR(IF(INDEX(database[],$C341,R$6)=0,"",INDEX(database[],$C341,R$6)),"")</f>
        <v/>
      </c>
      <c r="S341" s="31" t="str">
        <f>IFERROR(IF(INDEX(database[],$C341,S$6)=0,"",INDEX(database[],$C341,S$6)),"")</f>
        <v/>
      </c>
      <c r="T341" s="31" t="str">
        <f>IFERROR(IF(INDEX(database[],$C341,T$6)=0,"",INDEX(database[],$C341,T$6)),"")</f>
        <v/>
      </c>
      <c r="U341" s="31" t="str">
        <f>IFERROR(IF(INDEX(database[],$C341,U$6)=0,"",INDEX(database[],$C341,U$6)),"")</f>
        <v/>
      </c>
      <c r="V341" s="31" t="str">
        <f>IFERROR(IF(INDEX(database[],$C341,V$6)=0,"",INDEX(database[],$C341,V$6)),"")</f>
        <v/>
      </c>
      <c r="W341" s="31" t="str">
        <f>IFERROR(IF(INDEX(database[],$C341,W$6)=0,"",INDEX(database[],$C341,W$6)),"")</f>
        <v/>
      </c>
      <c r="X341" s="31" t="str">
        <f>IFERROR(IF(INDEX(database[],$C341,X$6)=0,"",INDEX(database[],$C341,X$6)),"")</f>
        <v/>
      </c>
      <c r="Y341" s="31" t="str">
        <f>IFERROR(IF(INDEX(database[],$C341,Y$6)=0,"",INDEX(database[],$C341,Y$6)),"")</f>
        <v/>
      </c>
      <c r="Z341" s="31" t="str">
        <f>IFERROR(IF(INDEX(database[],$C341,Z$6)=0,"",INDEX(database[],$C341,Z$6)),"")</f>
        <v/>
      </c>
      <c r="AA341" s="31" t="str">
        <f>IFERROR(IF(INDEX(database[],$C341,AA$6)=0,"",INDEX(database[],$C341,AA$6)),"")</f>
        <v/>
      </c>
      <c r="AB341" s="31" t="str">
        <f>IFERROR(IF(INDEX(database[],$C341,AB$6)=0,"",INDEX(database[],$C341,AB$6)),"")</f>
        <v/>
      </c>
      <c r="AC341" s="31" t="str">
        <f>IFERROR(IF(INDEX(database[],$C341,AC$6)=0,"",INDEX(database[],$C341,AC$6)),"")</f>
        <v/>
      </c>
      <c r="AD341" s="31" t="str">
        <f>IFERROR(IF(INDEX(database[],$C341,AD$6)=0,"",INDEX(database[],$C341,AD$6)),"")</f>
        <v/>
      </c>
      <c r="AE341" s="31" t="str">
        <f>IFERROR(IF(INDEX(database[],$C341,AE$6)=0,"",INDEX(database[],$C341,AE$6)),"")</f>
        <v/>
      </c>
      <c r="AF341" s="31" t="str">
        <f>IFERROR(IF(INDEX(database[],$C341,AF$6)=0,"",INDEX(database[],$C341,AF$6)),"")</f>
        <v/>
      </c>
      <c r="AG341" s="31" t="str">
        <f>IFERROR(IF(INDEX(database[],$C341,AG$6)=0,"",INDEX(database[],$C341,AG$6)),"")</f>
        <v/>
      </c>
      <c r="AH341" s="31" t="str">
        <f>IFERROR(IF(INDEX(database[],$C341,AH$6)=0,"",INDEX(database[],$C341,AH$6)),"")</f>
        <v/>
      </c>
      <c r="AI341" s="31" t="str">
        <f>IFERROR(IF(INDEX(database[],$C341,AI$6)=0,"",INDEX(database[],$C341,AI$6)),"")</f>
        <v/>
      </c>
      <c r="AJ341" s="31" t="str">
        <f>IFERROR(IF(INDEX(database[],$C341,AJ$6)=0,"",INDEX(database[],$C341,AJ$6)),"")</f>
        <v/>
      </c>
      <c r="AK341" s="31" t="str">
        <f>IFERROR(IF(INDEX(database[],$C341,AK$6)=0,"",INDEX(database[],$C341,AK$6)),"")</f>
        <v/>
      </c>
      <c r="AL341" s="31" t="str">
        <f>IFERROR(IF(INDEX(database[],$C341,AL$6)=0,"",INDEX(database[],$C341,AL$6)),"")</f>
        <v/>
      </c>
      <c r="AM341" s="31" t="str">
        <f>IFERROR(IF(INDEX(database[],$C341,AM$6)=0,"",INDEX(database[],$C341,AM$6)),"")</f>
        <v/>
      </c>
      <c r="AN341" s="31" t="str">
        <f>IFERROR(IF(INDEX(database[],$C341,AN$6)=0,"",INDEX(database[],$C341,AN$6)),"")</f>
        <v/>
      </c>
      <c r="AO341" s="31" t="str">
        <f>IFERROR(IF(INDEX(database[],$C341,AO$6)=0,"",INDEX(database[],$C341,AO$6)),"")</f>
        <v/>
      </c>
      <c r="AP341" s="31" t="str">
        <f>IFERROR(IF(INDEX(database[],$C341,AP$6)=0,"",INDEX(database[],$C341,AP$6)),"")</f>
        <v/>
      </c>
      <c r="AQ341" s="31" t="str">
        <f>IFERROR(IF(INDEX(database[],$C341,AQ$6)=0,"",INDEX(database[],$C341,AQ$6)),"")</f>
        <v/>
      </c>
      <c r="AR341" s="31" t="str">
        <f>IFERROR(IF(INDEX(database[],$C341,AR$6)=0,"",INDEX(database[],$C341,AR$6)),"")</f>
        <v/>
      </c>
      <c r="AS341" s="31" t="str">
        <f>IFERROR(IF(INDEX(database[],$C341,AS$6)=0,"",INDEX(database[],$C341,AS$6)),"")</f>
        <v/>
      </c>
      <c r="AT341" s="31" t="str">
        <f>IFERROR(IF(INDEX(database[],$C341,AT$6)=0,"",INDEX(database[],$C341,AT$6)),"")</f>
        <v/>
      </c>
      <c r="AU341" s="31" t="str">
        <f>IFERROR(IF(INDEX(database[],$C341,AU$6)=0,"",INDEX(database[],$C341,AU$6)),"")</f>
        <v/>
      </c>
      <c r="AV341" s="31" t="str">
        <f>IFERROR(IF(INDEX(database[],$C341,AV$6)=0,"",INDEX(database[],$C341,AV$6)),"")</f>
        <v/>
      </c>
      <c r="AW341" s="31" t="str">
        <f t="shared" si="172"/>
        <v/>
      </c>
      <c r="AX341" s="49" t="str">
        <f t="shared" si="177"/>
        <v/>
      </c>
      <c r="AY341" s="31" t="str">
        <f t="shared" si="178"/>
        <v/>
      </c>
      <c r="AZ341" s="31" t="str">
        <f t="shared" si="179"/>
        <v/>
      </c>
      <c r="BA341" s="49" t="str">
        <f t="shared" ca="1" si="180"/>
        <v/>
      </c>
      <c r="BB341" s="51" t="str">
        <f t="shared" ca="1" si="181"/>
        <v/>
      </c>
      <c r="BC341" s="50" t="str">
        <f t="shared" si="167"/>
        <v/>
      </c>
      <c r="BD341" s="46" t="str">
        <f t="shared" si="167"/>
        <v/>
      </c>
      <c r="BE341" s="46" t="str">
        <f t="shared" si="167"/>
        <v/>
      </c>
      <c r="BF341" s="46" t="str">
        <f t="shared" si="167"/>
        <v/>
      </c>
      <c r="BG341" s="46" t="str">
        <f t="shared" si="167"/>
        <v/>
      </c>
      <c r="BH341" s="46" t="str">
        <f t="shared" si="167"/>
        <v/>
      </c>
      <c r="BI341" s="46" t="str">
        <f t="shared" si="167"/>
        <v/>
      </c>
      <c r="BJ341" s="31" t="str">
        <f t="shared" si="182"/>
        <v/>
      </c>
      <c r="BK341" s="31" t="str">
        <f t="shared" si="183"/>
        <v/>
      </c>
      <c r="BL341" s="31" t="str">
        <f t="shared" si="184"/>
        <v/>
      </c>
      <c r="BM341" s="31" t="str">
        <f t="shared" si="185"/>
        <v/>
      </c>
      <c r="BN341" s="31" t="str">
        <f t="shared" si="186"/>
        <v/>
      </c>
      <c r="BO341" s="31" t="str">
        <f t="shared" si="187"/>
        <v/>
      </c>
      <c r="BP341" s="48"/>
      <c r="BQ341" s="48"/>
      <c r="BR341" s="48"/>
      <c r="BS341" s="48"/>
      <c r="BT341" s="48"/>
      <c r="BU341" s="31">
        <f>IFERROR(IF(OR(BU$7="",List!$B$8="",List!$B$8="All"),1,IF(List!$B$8=INDEX(IF(BU$5="d",DateTable,MainTable),$C341,BU$6),1,0)),0)</f>
        <v>1</v>
      </c>
      <c r="BV341" s="31">
        <f>IFERROR(IF(OR(BV$7="",List!$B$11="",List!$B$11="All"),1,IF(List!$B$11=INDEX(IF(BV$5="d",DateTable,MainTable),$C341,BV$6),1,0)),0)</f>
        <v>1</v>
      </c>
      <c r="BW341" s="31">
        <f>IFERROR(IF(OR(BW$7="",List!$B$14="",List!$B$14="All"),1,IF(List!$B$14=INDEX(IF(BW$5="d",DateTable,MainTable),$C341,BW$6),1,0)),0)</f>
        <v>1</v>
      </c>
      <c r="BX341" s="31">
        <f>IFERROR(IF(OR(BX$7="",List!$B$17="",List!$B$17="All"),1,IF(List!$B$17=INDEX(IF(BX$5="d",DateTable,MainTable),$C341,BX$6),1,0)),0)</f>
        <v>1</v>
      </c>
      <c r="BY341" s="31">
        <f t="shared" si="163"/>
        <v>1</v>
      </c>
      <c r="CA341" s="31" t="str">
        <f t="shared" si="164"/>
        <v/>
      </c>
      <c r="CB341" s="31" t="str">
        <f t="shared" si="173"/>
        <v/>
      </c>
      <c r="CD341" s="31">
        <f>IFERROR(IF(OR(Dashboard!$C$7="",Dashboard!$C$7="All"),1,IF(Dashboard!$C$7=INDEX(MainTable,$C341,CD$6),1,0)),0)</f>
        <v>1</v>
      </c>
      <c r="CE341" s="31">
        <f>IFERROR(IF(OR(Dashboard!$E$7="",Dashboard!$E$7="All"),1,IF(Dashboard!$E$7=INDEX(MainTable,$C341,CE$6),1,0)),0)</f>
        <v>1</v>
      </c>
      <c r="CF341" s="31">
        <f>IFERROR(IF(OR(Dashboard!$G$7="",Dashboard!$G$7="All"),1,IF(Dashboard!$G$7=INDEX(MainTable,$C341,CF$6),1,0)),0)</f>
        <v>1</v>
      </c>
      <c r="CG341" s="31">
        <f>IFERROR(IF(OR(Dashboard!$I$7="",Dashboard!$I$7="All"),1,IF(Dashboard!$I$7=INDEX(MainTable,$C341,CG$6),1,0)),0)</f>
        <v>1</v>
      </c>
      <c r="CH341" s="31">
        <f t="shared" si="165"/>
        <v>1</v>
      </c>
      <c r="CJ341" s="31">
        <f t="shared" ca="1" si="166"/>
        <v>0</v>
      </c>
      <c r="CK341" s="31">
        <f t="shared" ca="1" si="174"/>
        <v>0</v>
      </c>
      <c r="CL341" s="31">
        <f t="shared" si="175"/>
        <v>0</v>
      </c>
      <c r="CM341" s="31">
        <f t="shared" si="176"/>
        <v>0</v>
      </c>
      <c r="DG341" s="31" t="str">
        <f t="shared" si="168"/>
        <v/>
      </c>
      <c r="DH341" s="31" t="str">
        <f>IFERROR(IF(COUNTIF($DG$8:$DG341,DG341)&gt;1,"",DG341),"")</f>
        <v/>
      </c>
      <c r="DI341" s="31" t="str">
        <f t="array" ref="DI341">IFERROR(INDEX(filter1,SMALL(IF(LEN(filter1)&gt;0,ROW(filter1)-ROW(INDEX(filter1,1,1))+1),ROW($DF341)-ROW($DF$7))),"")</f>
        <v/>
      </c>
      <c r="DJ341" s="31" t="str">
        <f t="shared" si="169"/>
        <v/>
      </c>
      <c r="DK341" s="31" t="str">
        <f>IFERROR(IF(COUNTIF($DJ$8:$DJ341,DJ341)&gt;1,"",DJ341),"")</f>
        <v/>
      </c>
      <c r="DL341" s="31" t="str">
        <f t="array" ref="DL341">IFERROR(INDEX(filter2,SMALL(IF(LEN(filter2)&gt;0,ROW(filter2)-ROW(INDEX(filter2,1,1))+1),ROW($DF341)-ROW($DF$7))),"")</f>
        <v/>
      </c>
      <c r="DM341" s="31" t="str">
        <f t="shared" si="170"/>
        <v/>
      </c>
      <c r="DN341" s="31" t="str">
        <f>IFERROR(IF(COUNTIF($DM$8:$DM341,DM341)&gt;1,"",DM341),"")</f>
        <v/>
      </c>
      <c r="DO341" s="31" t="str">
        <f t="array" ref="DO341">IFERROR(INDEX(filter3,SMALL(IF(LEN(filter3)&gt;0,ROW(filter3)-ROW(INDEX(filter3,1,1))+1),ROW($DF341)-ROW($DF$7))),"")</f>
        <v/>
      </c>
      <c r="DP341" s="31" t="str">
        <f t="shared" si="171"/>
        <v/>
      </c>
      <c r="DQ341" s="31" t="str">
        <f>IFERROR(IF(COUNTIF($DP$8:$DP341,DP341)&gt;1,"",DP341),"")</f>
        <v/>
      </c>
      <c r="DR341" s="31" t="str">
        <f t="array" ref="DR341">IFERROR(INDEX(filter4,SMALL(IF(LEN(filter4)&gt;0,ROW(filter4)-ROW(INDEX(filter4,1,1))+1),ROW($DF341)-ROW($DF$7))),"")</f>
        <v/>
      </c>
      <c r="DY341" s="75"/>
      <c r="DZ341" s="75"/>
      <c r="EA341" s="75"/>
      <c r="EB341" s="75"/>
      <c r="EC341" s="75"/>
      <c r="ED341" s="75"/>
      <c r="EE341" s="75"/>
      <c r="EF341" s="75"/>
      <c r="EG341" s="75"/>
      <c r="EH341" s="75"/>
      <c r="EI341" s="75"/>
      <c r="EJ341" s="75"/>
    </row>
    <row r="342" spans="3:140" ht="15" customHeight="1" x14ac:dyDescent="0.25">
      <c r="C342" s="31">
        <v>335</v>
      </c>
      <c r="D342" s="31" t="str">
        <f>IFERROR(IF(INDEX(database[],$C342,D$6)=0,"",INDEX(database[],$C342,D$6)),"")</f>
        <v/>
      </c>
      <c r="E342" s="46" t="str">
        <f>IFERROR(IF(INDEX(database[],$C342,E$6)=0,"",INDEX(database[],$C342,E$6)),"")</f>
        <v/>
      </c>
      <c r="F342" s="31" t="str">
        <f>IFERROR(IF(INDEX(database[],$C342,F$6)=0,"",INDEX(database[],$C342,F$6)),"")</f>
        <v/>
      </c>
      <c r="G342" s="31" t="str">
        <f>IFERROR(IF(INDEX(database[],$C342,G$6)=0,"",INDEX(database[],$C342,G$6)),"")</f>
        <v/>
      </c>
      <c r="H342" s="31" t="str">
        <f>IFERROR(IF(INDEX(database[],$C342,H$6)=0,"",INDEX(database[],$C342,H$6)),"")</f>
        <v/>
      </c>
      <c r="I342" s="31" t="str">
        <f>IFERROR(IF(INDEX(database[],$C342,I$6)=0,"",INDEX(database[],$C342,I$6)),"")</f>
        <v/>
      </c>
      <c r="J342" s="31" t="str">
        <f>IFERROR(IF(INDEX(database[],$C342,J$6)=0,"",INDEX(database[],$C342,J$6)),"")</f>
        <v/>
      </c>
      <c r="K342" s="31" t="str">
        <f>IFERROR(IF(INDEX(database[],$C342,K$6)=0,"",INDEX(database[],$C342,K$6)),"")</f>
        <v/>
      </c>
      <c r="L342" s="31" t="str">
        <f>IFERROR(IF(INDEX(database[],$C342,L$6)=0,"",INDEX(database[],$C342,L$6)),"")</f>
        <v/>
      </c>
      <c r="M342" s="31" t="str">
        <f>IFERROR(IF(INDEX(database[],$C342,M$6)=0,"",INDEX(database[],$C342,M$6)),"")</f>
        <v/>
      </c>
      <c r="N342" s="31" t="str">
        <f>IFERROR(IF(INDEX(database[],$C342,N$6)=0,"",INDEX(database[],$C342,N$6)),"")</f>
        <v/>
      </c>
      <c r="O342" s="31" t="str">
        <f>IFERROR(IF(INDEX(database[],$C342,O$6)=0,"",INDEX(database[],$C342,O$6)),"")</f>
        <v/>
      </c>
      <c r="P342" s="31" t="str">
        <f>IFERROR(IF(INDEX(database[],$C342,P$6)=0,"",INDEX(database[],$C342,P$6)),"")</f>
        <v/>
      </c>
      <c r="Q342" s="31" t="str">
        <f>IFERROR(IF(INDEX(database[],$C342,Q$6)=0,"",INDEX(database[],$C342,Q$6)),"")</f>
        <v/>
      </c>
      <c r="R342" s="46" t="str">
        <f>IFERROR(IF(INDEX(database[],$C342,R$6)=0,"",INDEX(database[],$C342,R$6)),"")</f>
        <v/>
      </c>
      <c r="S342" s="31" t="str">
        <f>IFERROR(IF(INDEX(database[],$C342,S$6)=0,"",INDEX(database[],$C342,S$6)),"")</f>
        <v/>
      </c>
      <c r="T342" s="31" t="str">
        <f>IFERROR(IF(INDEX(database[],$C342,T$6)=0,"",INDEX(database[],$C342,T$6)),"")</f>
        <v/>
      </c>
      <c r="U342" s="31" t="str">
        <f>IFERROR(IF(INDEX(database[],$C342,U$6)=0,"",INDEX(database[],$C342,U$6)),"")</f>
        <v/>
      </c>
      <c r="V342" s="31" t="str">
        <f>IFERROR(IF(INDEX(database[],$C342,V$6)=0,"",INDEX(database[],$C342,V$6)),"")</f>
        <v/>
      </c>
      <c r="W342" s="31" t="str">
        <f>IFERROR(IF(INDEX(database[],$C342,W$6)=0,"",INDEX(database[],$C342,W$6)),"")</f>
        <v/>
      </c>
      <c r="X342" s="31" t="str">
        <f>IFERROR(IF(INDEX(database[],$C342,X$6)=0,"",INDEX(database[],$C342,X$6)),"")</f>
        <v/>
      </c>
      <c r="Y342" s="31" t="str">
        <f>IFERROR(IF(INDEX(database[],$C342,Y$6)=0,"",INDEX(database[],$C342,Y$6)),"")</f>
        <v/>
      </c>
      <c r="Z342" s="31" t="str">
        <f>IFERROR(IF(INDEX(database[],$C342,Z$6)=0,"",INDEX(database[],$C342,Z$6)),"")</f>
        <v/>
      </c>
      <c r="AA342" s="31" t="str">
        <f>IFERROR(IF(INDEX(database[],$C342,AA$6)=0,"",INDEX(database[],$C342,AA$6)),"")</f>
        <v/>
      </c>
      <c r="AB342" s="31" t="str">
        <f>IFERROR(IF(INDEX(database[],$C342,AB$6)=0,"",INDEX(database[],$C342,AB$6)),"")</f>
        <v/>
      </c>
      <c r="AC342" s="31" t="str">
        <f>IFERROR(IF(INDEX(database[],$C342,AC$6)=0,"",INDEX(database[],$C342,AC$6)),"")</f>
        <v/>
      </c>
      <c r="AD342" s="31" t="str">
        <f>IFERROR(IF(INDEX(database[],$C342,AD$6)=0,"",INDEX(database[],$C342,AD$6)),"")</f>
        <v/>
      </c>
      <c r="AE342" s="31" t="str">
        <f>IFERROR(IF(INDEX(database[],$C342,AE$6)=0,"",INDEX(database[],$C342,AE$6)),"")</f>
        <v/>
      </c>
      <c r="AF342" s="31" t="str">
        <f>IFERROR(IF(INDEX(database[],$C342,AF$6)=0,"",INDEX(database[],$C342,AF$6)),"")</f>
        <v/>
      </c>
      <c r="AG342" s="31" t="str">
        <f>IFERROR(IF(INDEX(database[],$C342,AG$6)=0,"",INDEX(database[],$C342,AG$6)),"")</f>
        <v/>
      </c>
      <c r="AH342" s="31" t="str">
        <f>IFERROR(IF(INDEX(database[],$C342,AH$6)=0,"",INDEX(database[],$C342,AH$6)),"")</f>
        <v/>
      </c>
      <c r="AI342" s="31" t="str">
        <f>IFERROR(IF(INDEX(database[],$C342,AI$6)=0,"",INDEX(database[],$C342,AI$6)),"")</f>
        <v/>
      </c>
      <c r="AJ342" s="31" t="str">
        <f>IFERROR(IF(INDEX(database[],$C342,AJ$6)=0,"",INDEX(database[],$C342,AJ$6)),"")</f>
        <v/>
      </c>
      <c r="AK342" s="31" t="str">
        <f>IFERROR(IF(INDEX(database[],$C342,AK$6)=0,"",INDEX(database[],$C342,AK$6)),"")</f>
        <v/>
      </c>
      <c r="AL342" s="31" t="str">
        <f>IFERROR(IF(INDEX(database[],$C342,AL$6)=0,"",INDEX(database[],$C342,AL$6)),"")</f>
        <v/>
      </c>
      <c r="AM342" s="31" t="str">
        <f>IFERROR(IF(INDEX(database[],$C342,AM$6)=0,"",INDEX(database[],$C342,AM$6)),"")</f>
        <v/>
      </c>
      <c r="AN342" s="31" t="str">
        <f>IFERROR(IF(INDEX(database[],$C342,AN$6)=0,"",INDEX(database[],$C342,AN$6)),"")</f>
        <v/>
      </c>
      <c r="AO342" s="31" t="str">
        <f>IFERROR(IF(INDEX(database[],$C342,AO$6)=0,"",INDEX(database[],$C342,AO$6)),"")</f>
        <v/>
      </c>
      <c r="AP342" s="31" t="str">
        <f>IFERROR(IF(INDEX(database[],$C342,AP$6)=0,"",INDEX(database[],$C342,AP$6)),"")</f>
        <v/>
      </c>
      <c r="AQ342" s="31" t="str">
        <f>IFERROR(IF(INDEX(database[],$C342,AQ$6)=0,"",INDEX(database[],$C342,AQ$6)),"")</f>
        <v/>
      </c>
      <c r="AR342" s="31" t="str">
        <f>IFERROR(IF(INDEX(database[],$C342,AR$6)=0,"",INDEX(database[],$C342,AR$6)),"")</f>
        <v/>
      </c>
      <c r="AS342" s="31" t="str">
        <f>IFERROR(IF(INDEX(database[],$C342,AS$6)=0,"",INDEX(database[],$C342,AS$6)),"")</f>
        <v/>
      </c>
      <c r="AT342" s="31" t="str">
        <f>IFERROR(IF(INDEX(database[],$C342,AT$6)=0,"",INDEX(database[],$C342,AT$6)),"")</f>
        <v/>
      </c>
      <c r="AU342" s="31" t="str">
        <f>IFERROR(IF(INDEX(database[],$C342,AU$6)=0,"",INDEX(database[],$C342,AU$6)),"")</f>
        <v/>
      </c>
      <c r="AV342" s="31" t="str">
        <f>IFERROR(IF(INDEX(database[],$C342,AV$6)=0,"",INDEX(database[],$C342,AV$6)),"")</f>
        <v/>
      </c>
      <c r="AW342" s="31" t="str">
        <f t="shared" si="172"/>
        <v/>
      </c>
      <c r="AX342" s="49" t="str">
        <f t="shared" si="177"/>
        <v/>
      </c>
      <c r="AY342" s="31" t="str">
        <f t="shared" si="178"/>
        <v/>
      </c>
      <c r="AZ342" s="31" t="str">
        <f t="shared" si="179"/>
        <v/>
      </c>
      <c r="BA342" s="49" t="str">
        <f t="shared" ca="1" si="180"/>
        <v/>
      </c>
      <c r="BB342" s="51" t="str">
        <f t="shared" ca="1" si="181"/>
        <v/>
      </c>
      <c r="BC342" s="50" t="str">
        <f t="shared" si="167"/>
        <v/>
      </c>
      <c r="BD342" s="46" t="str">
        <f t="shared" si="167"/>
        <v/>
      </c>
      <c r="BE342" s="46" t="str">
        <f t="shared" si="167"/>
        <v/>
      </c>
      <c r="BF342" s="46" t="str">
        <f t="shared" si="167"/>
        <v/>
      </c>
      <c r="BG342" s="46" t="str">
        <f t="shared" si="167"/>
        <v/>
      </c>
      <c r="BH342" s="46" t="str">
        <f t="shared" si="167"/>
        <v/>
      </c>
      <c r="BI342" s="46" t="str">
        <f t="shared" si="167"/>
        <v/>
      </c>
      <c r="BJ342" s="31" t="str">
        <f t="shared" si="182"/>
        <v/>
      </c>
      <c r="BK342" s="31" t="str">
        <f t="shared" si="183"/>
        <v/>
      </c>
      <c r="BL342" s="31" t="str">
        <f t="shared" si="184"/>
        <v/>
      </c>
      <c r="BM342" s="31" t="str">
        <f t="shared" si="185"/>
        <v/>
      </c>
      <c r="BN342" s="31" t="str">
        <f t="shared" si="186"/>
        <v/>
      </c>
      <c r="BO342" s="31" t="str">
        <f t="shared" si="187"/>
        <v/>
      </c>
      <c r="BP342" s="48"/>
      <c r="BQ342" s="48"/>
      <c r="BR342" s="48"/>
      <c r="BS342" s="48"/>
      <c r="BT342" s="48"/>
      <c r="BU342" s="31">
        <f>IFERROR(IF(OR(BU$7="",List!$B$8="",List!$B$8="All"),1,IF(List!$B$8=INDEX(IF(BU$5="d",DateTable,MainTable),$C342,BU$6),1,0)),0)</f>
        <v>1</v>
      </c>
      <c r="BV342" s="31">
        <f>IFERROR(IF(OR(BV$7="",List!$B$11="",List!$B$11="All"),1,IF(List!$B$11=INDEX(IF(BV$5="d",DateTable,MainTable),$C342,BV$6),1,0)),0)</f>
        <v>1</v>
      </c>
      <c r="BW342" s="31">
        <f>IFERROR(IF(OR(BW$7="",List!$B$14="",List!$B$14="All"),1,IF(List!$B$14=INDEX(IF(BW$5="d",DateTable,MainTable),$C342,BW$6),1,0)),0)</f>
        <v>1</v>
      </c>
      <c r="BX342" s="31">
        <f>IFERROR(IF(OR(BX$7="",List!$B$17="",List!$B$17="All"),1,IF(List!$B$17=INDEX(IF(BX$5="d",DateTable,MainTable),$C342,BX$6),1,0)),0)</f>
        <v>1</v>
      </c>
      <c r="BY342" s="31">
        <f t="shared" si="163"/>
        <v>1</v>
      </c>
      <c r="CA342" s="31" t="str">
        <f t="shared" si="164"/>
        <v/>
      </c>
      <c r="CB342" s="31" t="str">
        <f t="shared" si="173"/>
        <v/>
      </c>
      <c r="CD342" s="31">
        <f>IFERROR(IF(OR(Dashboard!$C$7="",Dashboard!$C$7="All"),1,IF(Dashboard!$C$7=INDEX(MainTable,$C342,CD$6),1,0)),0)</f>
        <v>1</v>
      </c>
      <c r="CE342" s="31">
        <f>IFERROR(IF(OR(Dashboard!$E$7="",Dashboard!$E$7="All"),1,IF(Dashboard!$E$7=INDEX(MainTable,$C342,CE$6),1,0)),0)</f>
        <v>1</v>
      </c>
      <c r="CF342" s="31">
        <f>IFERROR(IF(OR(Dashboard!$G$7="",Dashboard!$G$7="All"),1,IF(Dashboard!$G$7=INDEX(MainTable,$C342,CF$6),1,0)),0)</f>
        <v>1</v>
      </c>
      <c r="CG342" s="31">
        <f>IFERROR(IF(OR(Dashboard!$I$7="",Dashboard!$I$7="All"),1,IF(Dashboard!$I$7=INDEX(MainTable,$C342,CG$6),1,0)),0)</f>
        <v>1</v>
      </c>
      <c r="CH342" s="31">
        <f t="shared" si="165"/>
        <v>1</v>
      </c>
      <c r="CJ342" s="31">
        <f t="shared" ca="1" si="166"/>
        <v>0</v>
      </c>
      <c r="CK342" s="31">
        <f t="shared" ca="1" si="174"/>
        <v>0</v>
      </c>
      <c r="CL342" s="31">
        <f t="shared" si="175"/>
        <v>0</v>
      </c>
      <c r="CM342" s="31">
        <f t="shared" si="176"/>
        <v>0</v>
      </c>
      <c r="DG342" s="31" t="str">
        <f t="shared" si="168"/>
        <v/>
      </c>
      <c r="DH342" s="31" t="str">
        <f>IFERROR(IF(COUNTIF($DG$8:$DG342,DG342)&gt;1,"",DG342),"")</f>
        <v/>
      </c>
      <c r="DI342" s="31" t="str">
        <f t="array" ref="DI342">IFERROR(INDEX(filter1,SMALL(IF(LEN(filter1)&gt;0,ROW(filter1)-ROW(INDEX(filter1,1,1))+1),ROW($DF342)-ROW($DF$7))),"")</f>
        <v/>
      </c>
      <c r="DJ342" s="31" t="str">
        <f t="shared" si="169"/>
        <v/>
      </c>
      <c r="DK342" s="31" t="str">
        <f>IFERROR(IF(COUNTIF($DJ$8:$DJ342,DJ342)&gt;1,"",DJ342),"")</f>
        <v/>
      </c>
      <c r="DL342" s="31" t="str">
        <f t="array" ref="DL342">IFERROR(INDEX(filter2,SMALL(IF(LEN(filter2)&gt;0,ROW(filter2)-ROW(INDEX(filter2,1,1))+1),ROW($DF342)-ROW($DF$7))),"")</f>
        <v/>
      </c>
      <c r="DM342" s="31" t="str">
        <f t="shared" si="170"/>
        <v/>
      </c>
      <c r="DN342" s="31" t="str">
        <f>IFERROR(IF(COUNTIF($DM$8:$DM342,DM342)&gt;1,"",DM342),"")</f>
        <v/>
      </c>
      <c r="DO342" s="31" t="str">
        <f t="array" ref="DO342">IFERROR(INDEX(filter3,SMALL(IF(LEN(filter3)&gt;0,ROW(filter3)-ROW(INDEX(filter3,1,1))+1),ROW($DF342)-ROW($DF$7))),"")</f>
        <v/>
      </c>
      <c r="DP342" s="31" t="str">
        <f t="shared" si="171"/>
        <v/>
      </c>
      <c r="DQ342" s="31" t="str">
        <f>IFERROR(IF(COUNTIF($DP$8:$DP342,DP342)&gt;1,"",DP342),"")</f>
        <v/>
      </c>
      <c r="DR342" s="31" t="str">
        <f t="array" ref="DR342">IFERROR(INDEX(filter4,SMALL(IF(LEN(filter4)&gt;0,ROW(filter4)-ROW(INDEX(filter4,1,1))+1),ROW($DF342)-ROW($DF$7))),"")</f>
        <v/>
      </c>
      <c r="DY342" s="75"/>
      <c r="DZ342" s="75"/>
      <c r="EA342" s="75"/>
      <c r="EB342" s="75"/>
      <c r="EC342" s="75"/>
      <c r="ED342" s="75"/>
      <c r="EE342" s="75"/>
      <c r="EF342" s="75"/>
      <c r="EG342" s="75"/>
      <c r="EH342" s="75"/>
      <c r="EI342" s="75"/>
      <c r="EJ342" s="75"/>
    </row>
    <row r="343" spans="3:140" ht="15" customHeight="1" x14ac:dyDescent="0.25">
      <c r="C343" s="31">
        <v>336</v>
      </c>
      <c r="D343" s="31" t="str">
        <f>IFERROR(IF(INDEX(database[],$C343,D$6)=0,"",INDEX(database[],$C343,D$6)),"")</f>
        <v/>
      </c>
      <c r="E343" s="46" t="str">
        <f>IFERROR(IF(INDEX(database[],$C343,E$6)=0,"",INDEX(database[],$C343,E$6)),"")</f>
        <v/>
      </c>
      <c r="F343" s="31" t="str">
        <f>IFERROR(IF(INDEX(database[],$C343,F$6)=0,"",INDEX(database[],$C343,F$6)),"")</f>
        <v/>
      </c>
      <c r="G343" s="31" t="str">
        <f>IFERROR(IF(INDEX(database[],$C343,G$6)=0,"",INDEX(database[],$C343,G$6)),"")</f>
        <v/>
      </c>
      <c r="H343" s="31" t="str">
        <f>IFERROR(IF(INDEX(database[],$C343,H$6)=0,"",INDEX(database[],$C343,H$6)),"")</f>
        <v/>
      </c>
      <c r="I343" s="31" t="str">
        <f>IFERROR(IF(INDEX(database[],$C343,I$6)=0,"",INDEX(database[],$C343,I$6)),"")</f>
        <v/>
      </c>
      <c r="J343" s="31" t="str">
        <f>IFERROR(IF(INDEX(database[],$C343,J$6)=0,"",INDEX(database[],$C343,J$6)),"")</f>
        <v/>
      </c>
      <c r="K343" s="31" t="str">
        <f>IFERROR(IF(INDEX(database[],$C343,K$6)=0,"",INDEX(database[],$C343,K$6)),"")</f>
        <v/>
      </c>
      <c r="L343" s="31" t="str">
        <f>IFERROR(IF(INDEX(database[],$C343,L$6)=0,"",INDEX(database[],$C343,L$6)),"")</f>
        <v/>
      </c>
      <c r="M343" s="31" t="str">
        <f>IFERROR(IF(INDEX(database[],$C343,M$6)=0,"",INDEX(database[],$C343,M$6)),"")</f>
        <v/>
      </c>
      <c r="N343" s="31" t="str">
        <f>IFERROR(IF(INDEX(database[],$C343,N$6)=0,"",INDEX(database[],$C343,N$6)),"")</f>
        <v/>
      </c>
      <c r="O343" s="31" t="str">
        <f>IFERROR(IF(INDEX(database[],$C343,O$6)=0,"",INDEX(database[],$C343,O$6)),"")</f>
        <v/>
      </c>
      <c r="P343" s="31" t="str">
        <f>IFERROR(IF(INDEX(database[],$C343,P$6)=0,"",INDEX(database[],$C343,P$6)),"")</f>
        <v/>
      </c>
      <c r="Q343" s="31" t="str">
        <f>IFERROR(IF(INDEX(database[],$C343,Q$6)=0,"",INDEX(database[],$C343,Q$6)),"")</f>
        <v/>
      </c>
      <c r="R343" s="46" t="str">
        <f>IFERROR(IF(INDEX(database[],$C343,R$6)=0,"",INDEX(database[],$C343,R$6)),"")</f>
        <v/>
      </c>
      <c r="S343" s="31" t="str">
        <f>IFERROR(IF(INDEX(database[],$C343,S$6)=0,"",INDEX(database[],$C343,S$6)),"")</f>
        <v/>
      </c>
      <c r="T343" s="31" t="str">
        <f>IFERROR(IF(INDEX(database[],$C343,T$6)=0,"",INDEX(database[],$C343,T$6)),"")</f>
        <v/>
      </c>
      <c r="U343" s="31" t="str">
        <f>IFERROR(IF(INDEX(database[],$C343,U$6)=0,"",INDEX(database[],$C343,U$6)),"")</f>
        <v/>
      </c>
      <c r="V343" s="31" t="str">
        <f>IFERROR(IF(INDEX(database[],$C343,V$6)=0,"",INDEX(database[],$C343,V$6)),"")</f>
        <v/>
      </c>
      <c r="W343" s="31" t="str">
        <f>IFERROR(IF(INDEX(database[],$C343,W$6)=0,"",INDEX(database[],$C343,W$6)),"")</f>
        <v/>
      </c>
      <c r="X343" s="31" t="str">
        <f>IFERROR(IF(INDEX(database[],$C343,X$6)=0,"",INDEX(database[],$C343,X$6)),"")</f>
        <v/>
      </c>
      <c r="Y343" s="31" t="str">
        <f>IFERROR(IF(INDEX(database[],$C343,Y$6)=0,"",INDEX(database[],$C343,Y$6)),"")</f>
        <v/>
      </c>
      <c r="Z343" s="31" t="str">
        <f>IFERROR(IF(INDEX(database[],$C343,Z$6)=0,"",INDEX(database[],$C343,Z$6)),"")</f>
        <v/>
      </c>
      <c r="AA343" s="31" t="str">
        <f>IFERROR(IF(INDEX(database[],$C343,AA$6)=0,"",INDEX(database[],$C343,AA$6)),"")</f>
        <v/>
      </c>
      <c r="AB343" s="31" t="str">
        <f>IFERROR(IF(INDEX(database[],$C343,AB$6)=0,"",INDEX(database[],$C343,AB$6)),"")</f>
        <v/>
      </c>
      <c r="AC343" s="31" t="str">
        <f>IFERROR(IF(INDEX(database[],$C343,AC$6)=0,"",INDEX(database[],$C343,AC$6)),"")</f>
        <v/>
      </c>
      <c r="AD343" s="31" t="str">
        <f>IFERROR(IF(INDEX(database[],$C343,AD$6)=0,"",INDEX(database[],$C343,AD$6)),"")</f>
        <v/>
      </c>
      <c r="AE343" s="31" t="str">
        <f>IFERROR(IF(INDEX(database[],$C343,AE$6)=0,"",INDEX(database[],$C343,AE$6)),"")</f>
        <v/>
      </c>
      <c r="AF343" s="31" t="str">
        <f>IFERROR(IF(INDEX(database[],$C343,AF$6)=0,"",INDEX(database[],$C343,AF$6)),"")</f>
        <v/>
      </c>
      <c r="AG343" s="31" t="str">
        <f>IFERROR(IF(INDEX(database[],$C343,AG$6)=0,"",INDEX(database[],$C343,AG$6)),"")</f>
        <v/>
      </c>
      <c r="AH343" s="31" t="str">
        <f>IFERROR(IF(INDEX(database[],$C343,AH$6)=0,"",INDEX(database[],$C343,AH$6)),"")</f>
        <v/>
      </c>
      <c r="AI343" s="31" t="str">
        <f>IFERROR(IF(INDEX(database[],$C343,AI$6)=0,"",INDEX(database[],$C343,AI$6)),"")</f>
        <v/>
      </c>
      <c r="AJ343" s="31" t="str">
        <f>IFERROR(IF(INDEX(database[],$C343,AJ$6)=0,"",INDEX(database[],$C343,AJ$6)),"")</f>
        <v/>
      </c>
      <c r="AK343" s="31" t="str">
        <f>IFERROR(IF(INDEX(database[],$C343,AK$6)=0,"",INDEX(database[],$C343,AK$6)),"")</f>
        <v/>
      </c>
      <c r="AL343" s="31" t="str">
        <f>IFERROR(IF(INDEX(database[],$C343,AL$6)=0,"",INDEX(database[],$C343,AL$6)),"")</f>
        <v/>
      </c>
      <c r="AM343" s="31" t="str">
        <f>IFERROR(IF(INDEX(database[],$C343,AM$6)=0,"",INDEX(database[],$C343,AM$6)),"")</f>
        <v/>
      </c>
      <c r="AN343" s="31" t="str">
        <f>IFERROR(IF(INDEX(database[],$C343,AN$6)=0,"",INDEX(database[],$C343,AN$6)),"")</f>
        <v/>
      </c>
      <c r="AO343" s="31" t="str">
        <f>IFERROR(IF(INDEX(database[],$C343,AO$6)=0,"",INDEX(database[],$C343,AO$6)),"")</f>
        <v/>
      </c>
      <c r="AP343" s="31" t="str">
        <f>IFERROR(IF(INDEX(database[],$C343,AP$6)=0,"",INDEX(database[],$C343,AP$6)),"")</f>
        <v/>
      </c>
      <c r="AQ343" s="31" t="str">
        <f>IFERROR(IF(INDEX(database[],$C343,AQ$6)=0,"",INDEX(database[],$C343,AQ$6)),"")</f>
        <v/>
      </c>
      <c r="AR343" s="31" t="str">
        <f>IFERROR(IF(INDEX(database[],$C343,AR$6)=0,"",INDEX(database[],$C343,AR$6)),"")</f>
        <v/>
      </c>
      <c r="AS343" s="31" t="str">
        <f>IFERROR(IF(INDEX(database[],$C343,AS$6)=0,"",INDEX(database[],$C343,AS$6)),"")</f>
        <v/>
      </c>
      <c r="AT343" s="31" t="str">
        <f>IFERROR(IF(INDEX(database[],$C343,AT$6)=0,"",INDEX(database[],$C343,AT$6)),"")</f>
        <v/>
      </c>
      <c r="AU343" s="31" t="str">
        <f>IFERROR(IF(INDEX(database[],$C343,AU$6)=0,"",INDEX(database[],$C343,AU$6)),"")</f>
        <v/>
      </c>
      <c r="AV343" s="31" t="str">
        <f>IFERROR(IF(INDEX(database[],$C343,AV$6)=0,"",INDEX(database[],$C343,AV$6)),"")</f>
        <v/>
      </c>
      <c r="AW343" s="31" t="str">
        <f t="shared" si="172"/>
        <v/>
      </c>
      <c r="AX343" s="49" t="str">
        <f t="shared" si="177"/>
        <v/>
      </c>
      <c r="AY343" s="31" t="str">
        <f t="shared" si="178"/>
        <v/>
      </c>
      <c r="AZ343" s="31" t="str">
        <f t="shared" si="179"/>
        <v/>
      </c>
      <c r="BA343" s="49" t="str">
        <f t="shared" ca="1" si="180"/>
        <v/>
      </c>
      <c r="BB343" s="51" t="str">
        <f t="shared" ca="1" si="181"/>
        <v/>
      </c>
      <c r="BC343" s="50" t="str">
        <f t="shared" si="167"/>
        <v/>
      </c>
      <c r="BD343" s="46" t="str">
        <f t="shared" si="167"/>
        <v/>
      </c>
      <c r="BE343" s="46" t="str">
        <f t="shared" si="167"/>
        <v/>
      </c>
      <c r="BF343" s="46" t="str">
        <f t="shared" si="167"/>
        <v/>
      </c>
      <c r="BG343" s="46" t="str">
        <f t="shared" si="167"/>
        <v/>
      </c>
      <c r="BH343" s="46" t="str">
        <f t="shared" si="167"/>
        <v/>
      </c>
      <c r="BI343" s="46" t="str">
        <f t="shared" si="167"/>
        <v/>
      </c>
      <c r="BJ343" s="31" t="str">
        <f t="shared" si="182"/>
        <v/>
      </c>
      <c r="BK343" s="31" t="str">
        <f t="shared" si="183"/>
        <v/>
      </c>
      <c r="BL343" s="31" t="str">
        <f t="shared" si="184"/>
        <v/>
      </c>
      <c r="BM343" s="31" t="str">
        <f t="shared" si="185"/>
        <v/>
      </c>
      <c r="BN343" s="31" t="str">
        <f t="shared" si="186"/>
        <v/>
      </c>
      <c r="BO343" s="31" t="str">
        <f t="shared" si="187"/>
        <v/>
      </c>
      <c r="BP343" s="48"/>
      <c r="BQ343" s="48"/>
      <c r="BR343" s="48"/>
      <c r="BS343" s="48"/>
      <c r="BT343" s="48"/>
      <c r="BU343" s="31">
        <f>IFERROR(IF(OR(BU$7="",List!$B$8="",List!$B$8="All"),1,IF(List!$B$8=INDEX(IF(BU$5="d",DateTable,MainTable),$C343,BU$6),1,0)),0)</f>
        <v>1</v>
      </c>
      <c r="BV343" s="31">
        <f>IFERROR(IF(OR(BV$7="",List!$B$11="",List!$B$11="All"),1,IF(List!$B$11=INDEX(IF(BV$5="d",DateTable,MainTable),$C343,BV$6),1,0)),0)</f>
        <v>1</v>
      </c>
      <c r="BW343" s="31">
        <f>IFERROR(IF(OR(BW$7="",List!$B$14="",List!$B$14="All"),1,IF(List!$B$14=INDEX(IF(BW$5="d",DateTable,MainTable),$C343,BW$6),1,0)),0)</f>
        <v>1</v>
      </c>
      <c r="BX343" s="31">
        <f>IFERROR(IF(OR(BX$7="",List!$B$17="",List!$B$17="All"),1,IF(List!$B$17=INDEX(IF(BX$5="d",DateTable,MainTable),$C343,BX$6),1,0)),0)</f>
        <v>1</v>
      </c>
      <c r="BY343" s="31">
        <f t="shared" si="163"/>
        <v>1</v>
      </c>
      <c r="CA343" s="31" t="str">
        <f t="shared" si="164"/>
        <v/>
      </c>
      <c r="CB343" s="31" t="str">
        <f t="shared" si="173"/>
        <v/>
      </c>
      <c r="CD343" s="31">
        <f>IFERROR(IF(OR(Dashboard!$C$7="",Dashboard!$C$7="All"),1,IF(Dashboard!$C$7=INDEX(MainTable,$C343,CD$6),1,0)),0)</f>
        <v>1</v>
      </c>
      <c r="CE343" s="31">
        <f>IFERROR(IF(OR(Dashboard!$E$7="",Dashboard!$E$7="All"),1,IF(Dashboard!$E$7=INDEX(MainTable,$C343,CE$6),1,0)),0)</f>
        <v>1</v>
      </c>
      <c r="CF343" s="31">
        <f>IFERROR(IF(OR(Dashboard!$G$7="",Dashboard!$G$7="All"),1,IF(Dashboard!$G$7=INDEX(MainTable,$C343,CF$6),1,0)),0)</f>
        <v>1</v>
      </c>
      <c r="CG343" s="31">
        <f>IFERROR(IF(OR(Dashboard!$I$7="",Dashboard!$I$7="All"),1,IF(Dashboard!$I$7=INDEX(MainTable,$C343,CG$6),1,0)),0)</f>
        <v>1</v>
      </c>
      <c r="CH343" s="31">
        <f t="shared" si="165"/>
        <v>1</v>
      </c>
      <c r="CJ343" s="31">
        <f t="shared" ca="1" si="166"/>
        <v>0</v>
      </c>
      <c r="CK343" s="31">
        <f t="shared" ca="1" si="174"/>
        <v>0</v>
      </c>
      <c r="CL343" s="31">
        <f t="shared" si="175"/>
        <v>0</v>
      </c>
      <c r="CM343" s="31">
        <f t="shared" si="176"/>
        <v>0</v>
      </c>
      <c r="DG343" s="31" t="str">
        <f t="shared" si="168"/>
        <v/>
      </c>
      <c r="DH343" s="31" t="str">
        <f>IFERROR(IF(COUNTIF($DG$8:$DG343,DG343)&gt;1,"",DG343),"")</f>
        <v/>
      </c>
      <c r="DI343" s="31" t="str">
        <f t="array" ref="DI343">IFERROR(INDEX(filter1,SMALL(IF(LEN(filter1)&gt;0,ROW(filter1)-ROW(INDEX(filter1,1,1))+1),ROW($DF343)-ROW($DF$7))),"")</f>
        <v/>
      </c>
      <c r="DJ343" s="31" t="str">
        <f t="shared" si="169"/>
        <v/>
      </c>
      <c r="DK343" s="31" t="str">
        <f>IFERROR(IF(COUNTIF($DJ$8:$DJ343,DJ343)&gt;1,"",DJ343),"")</f>
        <v/>
      </c>
      <c r="DL343" s="31" t="str">
        <f t="array" ref="DL343">IFERROR(INDEX(filter2,SMALL(IF(LEN(filter2)&gt;0,ROW(filter2)-ROW(INDEX(filter2,1,1))+1),ROW($DF343)-ROW($DF$7))),"")</f>
        <v/>
      </c>
      <c r="DM343" s="31" t="str">
        <f t="shared" si="170"/>
        <v/>
      </c>
      <c r="DN343" s="31" t="str">
        <f>IFERROR(IF(COUNTIF($DM$8:$DM343,DM343)&gt;1,"",DM343),"")</f>
        <v/>
      </c>
      <c r="DO343" s="31" t="str">
        <f t="array" ref="DO343">IFERROR(INDEX(filter3,SMALL(IF(LEN(filter3)&gt;0,ROW(filter3)-ROW(INDEX(filter3,1,1))+1),ROW($DF343)-ROW($DF$7))),"")</f>
        <v/>
      </c>
      <c r="DP343" s="31" t="str">
        <f t="shared" si="171"/>
        <v/>
      </c>
      <c r="DQ343" s="31" t="str">
        <f>IFERROR(IF(COUNTIF($DP$8:$DP343,DP343)&gt;1,"",DP343),"")</f>
        <v/>
      </c>
      <c r="DR343" s="31" t="str">
        <f t="array" ref="DR343">IFERROR(INDEX(filter4,SMALL(IF(LEN(filter4)&gt;0,ROW(filter4)-ROW(INDEX(filter4,1,1))+1),ROW($DF343)-ROW($DF$7))),"")</f>
        <v/>
      </c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</row>
    <row r="344" spans="3:140" ht="15" customHeight="1" x14ac:dyDescent="0.25">
      <c r="C344" s="31">
        <v>337</v>
      </c>
      <c r="D344" s="31" t="str">
        <f>IFERROR(IF(INDEX(database[],$C344,D$6)=0,"",INDEX(database[],$C344,D$6)),"")</f>
        <v/>
      </c>
      <c r="E344" s="46" t="str">
        <f>IFERROR(IF(INDEX(database[],$C344,E$6)=0,"",INDEX(database[],$C344,E$6)),"")</f>
        <v/>
      </c>
      <c r="F344" s="31" t="str">
        <f>IFERROR(IF(INDEX(database[],$C344,F$6)=0,"",INDEX(database[],$C344,F$6)),"")</f>
        <v/>
      </c>
      <c r="G344" s="31" t="str">
        <f>IFERROR(IF(INDEX(database[],$C344,G$6)=0,"",INDEX(database[],$C344,G$6)),"")</f>
        <v/>
      </c>
      <c r="H344" s="31" t="str">
        <f>IFERROR(IF(INDEX(database[],$C344,H$6)=0,"",INDEX(database[],$C344,H$6)),"")</f>
        <v/>
      </c>
      <c r="I344" s="31" t="str">
        <f>IFERROR(IF(INDEX(database[],$C344,I$6)=0,"",INDEX(database[],$C344,I$6)),"")</f>
        <v/>
      </c>
      <c r="J344" s="31" t="str">
        <f>IFERROR(IF(INDEX(database[],$C344,J$6)=0,"",INDEX(database[],$C344,J$6)),"")</f>
        <v/>
      </c>
      <c r="K344" s="31" t="str">
        <f>IFERROR(IF(INDEX(database[],$C344,K$6)=0,"",INDEX(database[],$C344,K$6)),"")</f>
        <v/>
      </c>
      <c r="L344" s="31" t="str">
        <f>IFERROR(IF(INDEX(database[],$C344,L$6)=0,"",INDEX(database[],$C344,L$6)),"")</f>
        <v/>
      </c>
      <c r="M344" s="31" t="str">
        <f>IFERROR(IF(INDEX(database[],$C344,M$6)=0,"",INDEX(database[],$C344,M$6)),"")</f>
        <v/>
      </c>
      <c r="N344" s="31" t="str">
        <f>IFERROR(IF(INDEX(database[],$C344,N$6)=0,"",INDEX(database[],$C344,N$6)),"")</f>
        <v/>
      </c>
      <c r="O344" s="31" t="str">
        <f>IFERROR(IF(INDEX(database[],$C344,O$6)=0,"",INDEX(database[],$C344,O$6)),"")</f>
        <v/>
      </c>
      <c r="P344" s="31" t="str">
        <f>IFERROR(IF(INDEX(database[],$C344,P$6)=0,"",INDEX(database[],$C344,P$6)),"")</f>
        <v/>
      </c>
      <c r="Q344" s="31" t="str">
        <f>IFERROR(IF(INDEX(database[],$C344,Q$6)=0,"",INDEX(database[],$C344,Q$6)),"")</f>
        <v/>
      </c>
      <c r="R344" s="46" t="str">
        <f>IFERROR(IF(INDEX(database[],$C344,R$6)=0,"",INDEX(database[],$C344,R$6)),"")</f>
        <v/>
      </c>
      <c r="S344" s="31" t="str">
        <f>IFERROR(IF(INDEX(database[],$C344,S$6)=0,"",INDEX(database[],$C344,S$6)),"")</f>
        <v/>
      </c>
      <c r="T344" s="31" t="str">
        <f>IFERROR(IF(INDEX(database[],$C344,T$6)=0,"",INDEX(database[],$C344,T$6)),"")</f>
        <v/>
      </c>
      <c r="U344" s="31" t="str">
        <f>IFERROR(IF(INDEX(database[],$C344,U$6)=0,"",INDEX(database[],$C344,U$6)),"")</f>
        <v/>
      </c>
      <c r="V344" s="31" t="str">
        <f>IFERROR(IF(INDEX(database[],$C344,V$6)=0,"",INDEX(database[],$C344,V$6)),"")</f>
        <v/>
      </c>
      <c r="W344" s="31" t="str">
        <f>IFERROR(IF(INDEX(database[],$C344,W$6)=0,"",INDEX(database[],$C344,W$6)),"")</f>
        <v/>
      </c>
      <c r="X344" s="31" t="str">
        <f>IFERROR(IF(INDEX(database[],$C344,X$6)=0,"",INDEX(database[],$C344,X$6)),"")</f>
        <v/>
      </c>
      <c r="Y344" s="31" t="str">
        <f>IFERROR(IF(INDEX(database[],$C344,Y$6)=0,"",INDEX(database[],$C344,Y$6)),"")</f>
        <v/>
      </c>
      <c r="Z344" s="31" t="str">
        <f>IFERROR(IF(INDEX(database[],$C344,Z$6)=0,"",INDEX(database[],$C344,Z$6)),"")</f>
        <v/>
      </c>
      <c r="AA344" s="31" t="str">
        <f>IFERROR(IF(INDEX(database[],$C344,AA$6)=0,"",INDEX(database[],$C344,AA$6)),"")</f>
        <v/>
      </c>
      <c r="AB344" s="31" t="str">
        <f>IFERROR(IF(INDEX(database[],$C344,AB$6)=0,"",INDEX(database[],$C344,AB$6)),"")</f>
        <v/>
      </c>
      <c r="AC344" s="31" t="str">
        <f>IFERROR(IF(INDEX(database[],$C344,AC$6)=0,"",INDEX(database[],$C344,AC$6)),"")</f>
        <v/>
      </c>
      <c r="AD344" s="31" t="str">
        <f>IFERROR(IF(INDEX(database[],$C344,AD$6)=0,"",INDEX(database[],$C344,AD$6)),"")</f>
        <v/>
      </c>
      <c r="AE344" s="31" t="str">
        <f>IFERROR(IF(INDEX(database[],$C344,AE$6)=0,"",INDEX(database[],$C344,AE$6)),"")</f>
        <v/>
      </c>
      <c r="AF344" s="31" t="str">
        <f>IFERROR(IF(INDEX(database[],$C344,AF$6)=0,"",INDEX(database[],$C344,AF$6)),"")</f>
        <v/>
      </c>
      <c r="AG344" s="31" t="str">
        <f>IFERROR(IF(INDEX(database[],$C344,AG$6)=0,"",INDEX(database[],$C344,AG$6)),"")</f>
        <v/>
      </c>
      <c r="AH344" s="31" t="str">
        <f>IFERROR(IF(INDEX(database[],$C344,AH$6)=0,"",INDEX(database[],$C344,AH$6)),"")</f>
        <v/>
      </c>
      <c r="AI344" s="31" t="str">
        <f>IFERROR(IF(INDEX(database[],$C344,AI$6)=0,"",INDEX(database[],$C344,AI$6)),"")</f>
        <v/>
      </c>
      <c r="AJ344" s="31" t="str">
        <f>IFERROR(IF(INDEX(database[],$C344,AJ$6)=0,"",INDEX(database[],$C344,AJ$6)),"")</f>
        <v/>
      </c>
      <c r="AK344" s="31" t="str">
        <f>IFERROR(IF(INDEX(database[],$C344,AK$6)=0,"",INDEX(database[],$C344,AK$6)),"")</f>
        <v/>
      </c>
      <c r="AL344" s="31" t="str">
        <f>IFERROR(IF(INDEX(database[],$C344,AL$6)=0,"",INDEX(database[],$C344,AL$6)),"")</f>
        <v/>
      </c>
      <c r="AM344" s="31" t="str">
        <f>IFERROR(IF(INDEX(database[],$C344,AM$6)=0,"",INDEX(database[],$C344,AM$6)),"")</f>
        <v/>
      </c>
      <c r="AN344" s="31" t="str">
        <f>IFERROR(IF(INDEX(database[],$C344,AN$6)=0,"",INDEX(database[],$C344,AN$6)),"")</f>
        <v/>
      </c>
      <c r="AO344" s="31" t="str">
        <f>IFERROR(IF(INDEX(database[],$C344,AO$6)=0,"",INDEX(database[],$C344,AO$6)),"")</f>
        <v/>
      </c>
      <c r="AP344" s="31" t="str">
        <f>IFERROR(IF(INDEX(database[],$C344,AP$6)=0,"",INDEX(database[],$C344,AP$6)),"")</f>
        <v/>
      </c>
      <c r="AQ344" s="31" t="str">
        <f>IFERROR(IF(INDEX(database[],$C344,AQ$6)=0,"",INDEX(database[],$C344,AQ$6)),"")</f>
        <v/>
      </c>
      <c r="AR344" s="31" t="str">
        <f>IFERROR(IF(INDEX(database[],$C344,AR$6)=0,"",INDEX(database[],$C344,AR$6)),"")</f>
        <v/>
      </c>
      <c r="AS344" s="31" t="str">
        <f>IFERROR(IF(INDEX(database[],$C344,AS$6)=0,"",INDEX(database[],$C344,AS$6)),"")</f>
        <v/>
      </c>
      <c r="AT344" s="31" t="str">
        <f>IFERROR(IF(INDEX(database[],$C344,AT$6)=0,"",INDEX(database[],$C344,AT$6)),"")</f>
        <v/>
      </c>
      <c r="AU344" s="31" t="str">
        <f>IFERROR(IF(INDEX(database[],$C344,AU$6)=0,"",INDEX(database[],$C344,AU$6)),"")</f>
        <v/>
      </c>
      <c r="AV344" s="31" t="str">
        <f>IFERROR(IF(INDEX(database[],$C344,AV$6)=0,"",INDEX(database[],$C344,AV$6)),"")</f>
        <v/>
      </c>
      <c r="AW344" s="31" t="str">
        <f t="shared" si="172"/>
        <v/>
      </c>
      <c r="AX344" s="49" t="str">
        <f t="shared" si="177"/>
        <v/>
      </c>
      <c r="AY344" s="31" t="str">
        <f t="shared" si="178"/>
        <v/>
      </c>
      <c r="AZ344" s="31" t="str">
        <f t="shared" si="179"/>
        <v/>
      </c>
      <c r="BA344" s="49" t="str">
        <f t="shared" ca="1" si="180"/>
        <v/>
      </c>
      <c r="BB344" s="51" t="str">
        <f t="shared" ca="1" si="181"/>
        <v/>
      </c>
      <c r="BC344" s="50" t="str">
        <f t="shared" si="167"/>
        <v/>
      </c>
      <c r="BD344" s="46" t="str">
        <f t="shared" si="167"/>
        <v/>
      </c>
      <c r="BE344" s="46" t="str">
        <f t="shared" si="167"/>
        <v/>
      </c>
      <c r="BF344" s="46" t="str">
        <f t="shared" si="167"/>
        <v/>
      </c>
      <c r="BG344" s="46" t="str">
        <f t="shared" si="167"/>
        <v/>
      </c>
      <c r="BH344" s="46" t="str">
        <f t="shared" si="167"/>
        <v/>
      </c>
      <c r="BI344" s="46" t="str">
        <f t="shared" si="167"/>
        <v/>
      </c>
      <c r="BJ344" s="31" t="str">
        <f t="shared" si="182"/>
        <v/>
      </c>
      <c r="BK344" s="31" t="str">
        <f t="shared" si="183"/>
        <v/>
      </c>
      <c r="BL344" s="31" t="str">
        <f t="shared" si="184"/>
        <v/>
      </c>
      <c r="BM344" s="31" t="str">
        <f t="shared" si="185"/>
        <v/>
      </c>
      <c r="BN344" s="31" t="str">
        <f t="shared" si="186"/>
        <v/>
      </c>
      <c r="BO344" s="31" t="str">
        <f t="shared" si="187"/>
        <v/>
      </c>
      <c r="BP344" s="48"/>
      <c r="BQ344" s="48"/>
      <c r="BR344" s="48"/>
      <c r="BS344" s="48"/>
      <c r="BT344" s="48"/>
      <c r="BU344" s="31">
        <f>IFERROR(IF(OR(BU$7="",List!$B$8="",List!$B$8="All"),1,IF(List!$B$8=INDEX(IF(BU$5="d",DateTable,MainTable),$C344,BU$6),1,0)),0)</f>
        <v>1</v>
      </c>
      <c r="BV344" s="31">
        <f>IFERROR(IF(OR(BV$7="",List!$B$11="",List!$B$11="All"),1,IF(List!$B$11=INDEX(IF(BV$5="d",DateTable,MainTable),$C344,BV$6),1,0)),0)</f>
        <v>1</v>
      </c>
      <c r="BW344" s="31">
        <f>IFERROR(IF(OR(BW$7="",List!$B$14="",List!$B$14="All"),1,IF(List!$B$14=INDEX(IF(BW$5="d",DateTable,MainTable),$C344,BW$6),1,0)),0)</f>
        <v>1</v>
      </c>
      <c r="BX344" s="31">
        <f>IFERROR(IF(OR(BX$7="",List!$B$17="",List!$B$17="All"),1,IF(List!$B$17=INDEX(IF(BX$5="d",DateTable,MainTable),$C344,BX$6),1,0)),0)</f>
        <v>1</v>
      </c>
      <c r="BY344" s="31">
        <f t="shared" si="163"/>
        <v>1</v>
      </c>
      <c r="CA344" s="31" t="str">
        <f t="shared" si="164"/>
        <v/>
      </c>
      <c r="CB344" s="31" t="str">
        <f t="shared" si="173"/>
        <v/>
      </c>
      <c r="CD344" s="31">
        <f>IFERROR(IF(OR(Dashboard!$C$7="",Dashboard!$C$7="All"),1,IF(Dashboard!$C$7=INDEX(MainTable,$C344,CD$6),1,0)),0)</f>
        <v>1</v>
      </c>
      <c r="CE344" s="31">
        <f>IFERROR(IF(OR(Dashboard!$E$7="",Dashboard!$E$7="All"),1,IF(Dashboard!$E$7=INDEX(MainTable,$C344,CE$6),1,0)),0)</f>
        <v>1</v>
      </c>
      <c r="CF344" s="31">
        <f>IFERROR(IF(OR(Dashboard!$G$7="",Dashboard!$G$7="All"),1,IF(Dashboard!$G$7=INDEX(MainTable,$C344,CF$6),1,0)),0)</f>
        <v>1</v>
      </c>
      <c r="CG344" s="31">
        <f>IFERROR(IF(OR(Dashboard!$I$7="",Dashboard!$I$7="All"),1,IF(Dashboard!$I$7=INDEX(MainTable,$C344,CG$6),1,0)),0)</f>
        <v>1</v>
      </c>
      <c r="CH344" s="31">
        <f t="shared" si="165"/>
        <v>1</v>
      </c>
      <c r="CJ344" s="31">
        <f t="shared" ca="1" si="166"/>
        <v>0</v>
      </c>
      <c r="CK344" s="31">
        <f t="shared" ca="1" si="174"/>
        <v>0</v>
      </c>
      <c r="CL344" s="31">
        <f t="shared" si="175"/>
        <v>0</v>
      </c>
      <c r="CM344" s="31">
        <f t="shared" si="176"/>
        <v>0</v>
      </c>
      <c r="DG344" s="31" t="str">
        <f t="shared" si="168"/>
        <v/>
      </c>
      <c r="DH344" s="31" t="str">
        <f>IFERROR(IF(COUNTIF($DG$8:$DG344,DG344)&gt;1,"",DG344),"")</f>
        <v/>
      </c>
      <c r="DI344" s="31" t="str">
        <f t="array" ref="DI344">IFERROR(INDEX(filter1,SMALL(IF(LEN(filter1)&gt;0,ROW(filter1)-ROW(INDEX(filter1,1,1))+1),ROW($DF344)-ROW($DF$7))),"")</f>
        <v/>
      </c>
      <c r="DJ344" s="31" t="str">
        <f t="shared" si="169"/>
        <v/>
      </c>
      <c r="DK344" s="31" t="str">
        <f>IFERROR(IF(COUNTIF($DJ$8:$DJ344,DJ344)&gt;1,"",DJ344),"")</f>
        <v/>
      </c>
      <c r="DL344" s="31" t="str">
        <f t="array" ref="DL344">IFERROR(INDEX(filter2,SMALL(IF(LEN(filter2)&gt;0,ROW(filter2)-ROW(INDEX(filter2,1,1))+1),ROW($DF344)-ROW($DF$7))),"")</f>
        <v/>
      </c>
      <c r="DM344" s="31" t="str">
        <f t="shared" si="170"/>
        <v/>
      </c>
      <c r="DN344" s="31" t="str">
        <f>IFERROR(IF(COUNTIF($DM$8:$DM344,DM344)&gt;1,"",DM344),"")</f>
        <v/>
      </c>
      <c r="DO344" s="31" t="str">
        <f t="array" ref="DO344">IFERROR(INDEX(filter3,SMALL(IF(LEN(filter3)&gt;0,ROW(filter3)-ROW(INDEX(filter3,1,1))+1),ROW($DF344)-ROW($DF$7))),"")</f>
        <v/>
      </c>
      <c r="DP344" s="31" t="str">
        <f t="shared" si="171"/>
        <v/>
      </c>
      <c r="DQ344" s="31" t="str">
        <f>IFERROR(IF(COUNTIF($DP$8:$DP344,DP344)&gt;1,"",DP344),"")</f>
        <v/>
      </c>
      <c r="DR344" s="31" t="str">
        <f t="array" ref="DR344">IFERROR(INDEX(filter4,SMALL(IF(LEN(filter4)&gt;0,ROW(filter4)-ROW(INDEX(filter4,1,1))+1),ROW($DF344)-ROW($DF$7))),"")</f>
        <v/>
      </c>
      <c r="DY344" s="75"/>
      <c r="DZ344" s="75"/>
      <c r="EA344" s="75"/>
      <c r="EB344" s="75"/>
      <c r="EC344" s="75"/>
      <c r="ED344" s="75"/>
      <c r="EE344" s="75"/>
      <c r="EF344" s="75"/>
      <c r="EG344" s="75"/>
      <c r="EH344" s="75"/>
      <c r="EI344" s="75"/>
      <c r="EJ344" s="75"/>
    </row>
    <row r="345" spans="3:140" ht="15" customHeight="1" x14ac:dyDescent="0.25">
      <c r="C345" s="31">
        <v>338</v>
      </c>
      <c r="D345" s="31" t="str">
        <f>IFERROR(IF(INDEX(database[],$C345,D$6)=0,"",INDEX(database[],$C345,D$6)),"")</f>
        <v/>
      </c>
      <c r="E345" s="46" t="str">
        <f>IFERROR(IF(INDEX(database[],$C345,E$6)=0,"",INDEX(database[],$C345,E$6)),"")</f>
        <v/>
      </c>
      <c r="F345" s="31" t="str">
        <f>IFERROR(IF(INDEX(database[],$C345,F$6)=0,"",INDEX(database[],$C345,F$6)),"")</f>
        <v/>
      </c>
      <c r="G345" s="31" t="str">
        <f>IFERROR(IF(INDEX(database[],$C345,G$6)=0,"",INDEX(database[],$C345,G$6)),"")</f>
        <v/>
      </c>
      <c r="H345" s="31" t="str">
        <f>IFERROR(IF(INDEX(database[],$C345,H$6)=0,"",INDEX(database[],$C345,H$6)),"")</f>
        <v/>
      </c>
      <c r="I345" s="31" t="str">
        <f>IFERROR(IF(INDEX(database[],$C345,I$6)=0,"",INDEX(database[],$C345,I$6)),"")</f>
        <v/>
      </c>
      <c r="J345" s="31" t="str">
        <f>IFERROR(IF(INDEX(database[],$C345,J$6)=0,"",INDEX(database[],$C345,J$6)),"")</f>
        <v/>
      </c>
      <c r="K345" s="31" t="str">
        <f>IFERROR(IF(INDEX(database[],$C345,K$6)=0,"",INDEX(database[],$C345,K$6)),"")</f>
        <v/>
      </c>
      <c r="L345" s="31" t="str">
        <f>IFERROR(IF(INDEX(database[],$C345,L$6)=0,"",INDEX(database[],$C345,L$6)),"")</f>
        <v/>
      </c>
      <c r="M345" s="31" t="str">
        <f>IFERROR(IF(INDEX(database[],$C345,M$6)=0,"",INDEX(database[],$C345,M$6)),"")</f>
        <v/>
      </c>
      <c r="N345" s="31" t="str">
        <f>IFERROR(IF(INDEX(database[],$C345,N$6)=0,"",INDEX(database[],$C345,N$6)),"")</f>
        <v/>
      </c>
      <c r="O345" s="31" t="str">
        <f>IFERROR(IF(INDEX(database[],$C345,O$6)=0,"",INDEX(database[],$C345,O$6)),"")</f>
        <v/>
      </c>
      <c r="P345" s="31" t="str">
        <f>IFERROR(IF(INDEX(database[],$C345,P$6)=0,"",INDEX(database[],$C345,P$6)),"")</f>
        <v/>
      </c>
      <c r="Q345" s="31" t="str">
        <f>IFERROR(IF(INDEX(database[],$C345,Q$6)=0,"",INDEX(database[],$C345,Q$6)),"")</f>
        <v/>
      </c>
      <c r="R345" s="46" t="str">
        <f>IFERROR(IF(INDEX(database[],$C345,R$6)=0,"",INDEX(database[],$C345,R$6)),"")</f>
        <v/>
      </c>
      <c r="S345" s="31" t="str">
        <f>IFERROR(IF(INDEX(database[],$C345,S$6)=0,"",INDEX(database[],$C345,S$6)),"")</f>
        <v/>
      </c>
      <c r="T345" s="31" t="str">
        <f>IFERROR(IF(INDEX(database[],$C345,T$6)=0,"",INDEX(database[],$C345,T$6)),"")</f>
        <v/>
      </c>
      <c r="U345" s="31" t="str">
        <f>IFERROR(IF(INDEX(database[],$C345,U$6)=0,"",INDEX(database[],$C345,U$6)),"")</f>
        <v/>
      </c>
      <c r="V345" s="31" t="str">
        <f>IFERROR(IF(INDEX(database[],$C345,V$6)=0,"",INDEX(database[],$C345,V$6)),"")</f>
        <v/>
      </c>
      <c r="W345" s="31" t="str">
        <f>IFERROR(IF(INDEX(database[],$C345,W$6)=0,"",INDEX(database[],$C345,W$6)),"")</f>
        <v/>
      </c>
      <c r="X345" s="31" t="str">
        <f>IFERROR(IF(INDEX(database[],$C345,X$6)=0,"",INDEX(database[],$C345,X$6)),"")</f>
        <v/>
      </c>
      <c r="Y345" s="31" t="str">
        <f>IFERROR(IF(INDEX(database[],$C345,Y$6)=0,"",INDEX(database[],$C345,Y$6)),"")</f>
        <v/>
      </c>
      <c r="Z345" s="31" t="str">
        <f>IFERROR(IF(INDEX(database[],$C345,Z$6)=0,"",INDEX(database[],$C345,Z$6)),"")</f>
        <v/>
      </c>
      <c r="AA345" s="31" t="str">
        <f>IFERROR(IF(INDEX(database[],$C345,AA$6)=0,"",INDEX(database[],$C345,AA$6)),"")</f>
        <v/>
      </c>
      <c r="AB345" s="31" t="str">
        <f>IFERROR(IF(INDEX(database[],$C345,AB$6)=0,"",INDEX(database[],$C345,AB$6)),"")</f>
        <v/>
      </c>
      <c r="AC345" s="31" t="str">
        <f>IFERROR(IF(INDEX(database[],$C345,AC$6)=0,"",INDEX(database[],$C345,AC$6)),"")</f>
        <v/>
      </c>
      <c r="AD345" s="31" t="str">
        <f>IFERROR(IF(INDEX(database[],$C345,AD$6)=0,"",INDEX(database[],$C345,AD$6)),"")</f>
        <v/>
      </c>
      <c r="AE345" s="31" t="str">
        <f>IFERROR(IF(INDEX(database[],$C345,AE$6)=0,"",INDEX(database[],$C345,AE$6)),"")</f>
        <v/>
      </c>
      <c r="AF345" s="31" t="str">
        <f>IFERROR(IF(INDEX(database[],$C345,AF$6)=0,"",INDEX(database[],$C345,AF$6)),"")</f>
        <v/>
      </c>
      <c r="AG345" s="31" t="str">
        <f>IFERROR(IF(INDEX(database[],$C345,AG$6)=0,"",INDEX(database[],$C345,AG$6)),"")</f>
        <v/>
      </c>
      <c r="AH345" s="31" t="str">
        <f>IFERROR(IF(INDEX(database[],$C345,AH$6)=0,"",INDEX(database[],$C345,AH$6)),"")</f>
        <v/>
      </c>
      <c r="AI345" s="31" t="str">
        <f>IFERROR(IF(INDEX(database[],$C345,AI$6)=0,"",INDEX(database[],$C345,AI$6)),"")</f>
        <v/>
      </c>
      <c r="AJ345" s="31" t="str">
        <f>IFERROR(IF(INDEX(database[],$C345,AJ$6)=0,"",INDEX(database[],$C345,AJ$6)),"")</f>
        <v/>
      </c>
      <c r="AK345" s="31" t="str">
        <f>IFERROR(IF(INDEX(database[],$C345,AK$6)=0,"",INDEX(database[],$C345,AK$6)),"")</f>
        <v/>
      </c>
      <c r="AL345" s="31" t="str">
        <f>IFERROR(IF(INDEX(database[],$C345,AL$6)=0,"",INDEX(database[],$C345,AL$6)),"")</f>
        <v/>
      </c>
      <c r="AM345" s="31" t="str">
        <f>IFERROR(IF(INDEX(database[],$C345,AM$6)=0,"",INDEX(database[],$C345,AM$6)),"")</f>
        <v/>
      </c>
      <c r="AN345" s="31" t="str">
        <f>IFERROR(IF(INDEX(database[],$C345,AN$6)=0,"",INDEX(database[],$C345,AN$6)),"")</f>
        <v/>
      </c>
      <c r="AO345" s="31" t="str">
        <f>IFERROR(IF(INDEX(database[],$C345,AO$6)=0,"",INDEX(database[],$C345,AO$6)),"")</f>
        <v/>
      </c>
      <c r="AP345" s="31" t="str">
        <f>IFERROR(IF(INDEX(database[],$C345,AP$6)=0,"",INDEX(database[],$C345,AP$6)),"")</f>
        <v/>
      </c>
      <c r="AQ345" s="31" t="str">
        <f>IFERROR(IF(INDEX(database[],$C345,AQ$6)=0,"",INDEX(database[],$C345,AQ$6)),"")</f>
        <v/>
      </c>
      <c r="AR345" s="31" t="str">
        <f>IFERROR(IF(INDEX(database[],$C345,AR$6)=0,"",INDEX(database[],$C345,AR$6)),"")</f>
        <v/>
      </c>
      <c r="AS345" s="31" t="str">
        <f>IFERROR(IF(INDEX(database[],$C345,AS$6)=0,"",INDEX(database[],$C345,AS$6)),"")</f>
        <v/>
      </c>
      <c r="AT345" s="31" t="str">
        <f>IFERROR(IF(INDEX(database[],$C345,AT$6)=0,"",INDEX(database[],$C345,AT$6)),"")</f>
        <v/>
      </c>
      <c r="AU345" s="31" t="str">
        <f>IFERROR(IF(INDEX(database[],$C345,AU$6)=0,"",INDEX(database[],$C345,AU$6)),"")</f>
        <v/>
      </c>
      <c r="AV345" s="31" t="str">
        <f>IFERROR(IF(INDEX(database[],$C345,AV$6)=0,"",INDEX(database[],$C345,AV$6)),"")</f>
        <v/>
      </c>
      <c r="AW345" s="31" t="str">
        <f t="shared" si="172"/>
        <v/>
      </c>
      <c r="AX345" s="49" t="str">
        <f t="shared" si="177"/>
        <v/>
      </c>
      <c r="AY345" s="31" t="str">
        <f t="shared" si="178"/>
        <v/>
      </c>
      <c r="AZ345" s="31" t="str">
        <f t="shared" si="179"/>
        <v/>
      </c>
      <c r="BA345" s="49" t="str">
        <f t="shared" ca="1" si="180"/>
        <v/>
      </c>
      <c r="BB345" s="51" t="str">
        <f t="shared" ca="1" si="181"/>
        <v/>
      </c>
      <c r="BC345" s="50" t="str">
        <f t="shared" si="167"/>
        <v/>
      </c>
      <c r="BD345" s="46" t="str">
        <f t="shared" si="167"/>
        <v/>
      </c>
      <c r="BE345" s="46" t="str">
        <f t="shared" si="167"/>
        <v/>
      </c>
      <c r="BF345" s="46" t="str">
        <f t="shared" si="167"/>
        <v/>
      </c>
      <c r="BG345" s="46" t="str">
        <f t="shared" si="167"/>
        <v/>
      </c>
      <c r="BH345" s="46" t="str">
        <f t="shared" si="167"/>
        <v/>
      </c>
      <c r="BI345" s="46" t="str">
        <f t="shared" si="167"/>
        <v/>
      </c>
      <c r="BJ345" s="31" t="str">
        <f t="shared" si="182"/>
        <v/>
      </c>
      <c r="BK345" s="31" t="str">
        <f t="shared" si="183"/>
        <v/>
      </c>
      <c r="BL345" s="31" t="str">
        <f t="shared" si="184"/>
        <v/>
      </c>
      <c r="BM345" s="31" t="str">
        <f t="shared" si="185"/>
        <v/>
      </c>
      <c r="BN345" s="31" t="str">
        <f t="shared" si="186"/>
        <v/>
      </c>
      <c r="BO345" s="31" t="str">
        <f t="shared" si="187"/>
        <v/>
      </c>
      <c r="BP345" s="48"/>
      <c r="BQ345" s="48"/>
      <c r="BR345" s="48"/>
      <c r="BS345" s="48"/>
      <c r="BT345" s="48"/>
      <c r="BU345" s="31">
        <f>IFERROR(IF(OR(BU$7="",List!$B$8="",List!$B$8="All"),1,IF(List!$B$8=INDEX(IF(BU$5="d",DateTable,MainTable),$C345,BU$6),1,0)),0)</f>
        <v>1</v>
      </c>
      <c r="BV345" s="31">
        <f>IFERROR(IF(OR(BV$7="",List!$B$11="",List!$B$11="All"),1,IF(List!$B$11=INDEX(IF(BV$5="d",DateTable,MainTable),$C345,BV$6),1,0)),0)</f>
        <v>1</v>
      </c>
      <c r="BW345" s="31">
        <f>IFERROR(IF(OR(BW$7="",List!$B$14="",List!$B$14="All"),1,IF(List!$B$14=INDEX(IF(BW$5="d",DateTable,MainTable),$C345,BW$6),1,0)),0)</f>
        <v>1</v>
      </c>
      <c r="BX345" s="31">
        <f>IFERROR(IF(OR(BX$7="",List!$B$17="",List!$B$17="All"),1,IF(List!$B$17=INDEX(IF(BX$5="d",DateTable,MainTable),$C345,BX$6),1,0)),0)</f>
        <v>1</v>
      </c>
      <c r="BY345" s="31">
        <f t="shared" si="163"/>
        <v>1</v>
      </c>
      <c r="CA345" s="31" t="str">
        <f t="shared" si="164"/>
        <v/>
      </c>
      <c r="CB345" s="31" t="str">
        <f t="shared" si="173"/>
        <v/>
      </c>
      <c r="CD345" s="31">
        <f>IFERROR(IF(OR(Dashboard!$C$7="",Dashboard!$C$7="All"),1,IF(Dashboard!$C$7=INDEX(MainTable,$C345,CD$6),1,0)),0)</f>
        <v>1</v>
      </c>
      <c r="CE345" s="31">
        <f>IFERROR(IF(OR(Dashboard!$E$7="",Dashboard!$E$7="All"),1,IF(Dashboard!$E$7=INDEX(MainTable,$C345,CE$6),1,0)),0)</f>
        <v>1</v>
      </c>
      <c r="CF345" s="31">
        <f>IFERROR(IF(OR(Dashboard!$G$7="",Dashboard!$G$7="All"),1,IF(Dashboard!$G$7=INDEX(MainTable,$C345,CF$6),1,0)),0)</f>
        <v>1</v>
      </c>
      <c r="CG345" s="31">
        <f>IFERROR(IF(OR(Dashboard!$I$7="",Dashboard!$I$7="All"),1,IF(Dashboard!$I$7=INDEX(MainTable,$C345,CG$6),1,0)),0)</f>
        <v>1</v>
      </c>
      <c r="CH345" s="31">
        <f t="shared" si="165"/>
        <v>1</v>
      </c>
      <c r="CJ345" s="31">
        <f t="shared" ca="1" si="166"/>
        <v>0</v>
      </c>
      <c r="CK345" s="31">
        <f t="shared" ca="1" si="174"/>
        <v>0</v>
      </c>
      <c r="CL345" s="31">
        <f t="shared" si="175"/>
        <v>0</v>
      </c>
      <c r="CM345" s="31">
        <f t="shared" si="176"/>
        <v>0</v>
      </c>
      <c r="DG345" s="31" t="str">
        <f t="shared" si="168"/>
        <v/>
      </c>
      <c r="DH345" s="31" t="str">
        <f>IFERROR(IF(COUNTIF($DG$8:$DG345,DG345)&gt;1,"",DG345),"")</f>
        <v/>
      </c>
      <c r="DI345" s="31" t="str">
        <f t="array" ref="DI345">IFERROR(INDEX(filter1,SMALL(IF(LEN(filter1)&gt;0,ROW(filter1)-ROW(INDEX(filter1,1,1))+1),ROW($DF345)-ROW($DF$7))),"")</f>
        <v/>
      </c>
      <c r="DJ345" s="31" t="str">
        <f t="shared" si="169"/>
        <v/>
      </c>
      <c r="DK345" s="31" t="str">
        <f>IFERROR(IF(COUNTIF($DJ$8:$DJ345,DJ345)&gt;1,"",DJ345),"")</f>
        <v/>
      </c>
      <c r="DL345" s="31" t="str">
        <f t="array" ref="DL345">IFERROR(INDEX(filter2,SMALL(IF(LEN(filter2)&gt;0,ROW(filter2)-ROW(INDEX(filter2,1,1))+1),ROW($DF345)-ROW($DF$7))),"")</f>
        <v/>
      </c>
      <c r="DM345" s="31" t="str">
        <f t="shared" si="170"/>
        <v/>
      </c>
      <c r="DN345" s="31" t="str">
        <f>IFERROR(IF(COUNTIF($DM$8:$DM345,DM345)&gt;1,"",DM345),"")</f>
        <v/>
      </c>
      <c r="DO345" s="31" t="str">
        <f t="array" ref="DO345">IFERROR(INDEX(filter3,SMALL(IF(LEN(filter3)&gt;0,ROW(filter3)-ROW(INDEX(filter3,1,1))+1),ROW($DF345)-ROW($DF$7))),"")</f>
        <v/>
      </c>
      <c r="DP345" s="31" t="str">
        <f t="shared" si="171"/>
        <v/>
      </c>
      <c r="DQ345" s="31" t="str">
        <f>IFERROR(IF(COUNTIF($DP$8:$DP345,DP345)&gt;1,"",DP345),"")</f>
        <v/>
      </c>
      <c r="DR345" s="31" t="str">
        <f t="array" ref="DR345">IFERROR(INDEX(filter4,SMALL(IF(LEN(filter4)&gt;0,ROW(filter4)-ROW(INDEX(filter4,1,1))+1),ROW($DF345)-ROW($DF$7))),"")</f>
        <v/>
      </c>
      <c r="DY345" s="75"/>
      <c r="DZ345" s="75"/>
      <c r="EA345" s="75"/>
      <c r="EB345" s="75"/>
      <c r="EC345" s="75"/>
      <c r="ED345" s="75"/>
      <c r="EE345" s="75"/>
      <c r="EF345" s="75"/>
      <c r="EG345" s="75"/>
      <c r="EH345" s="75"/>
      <c r="EI345" s="75"/>
      <c r="EJ345" s="75"/>
    </row>
    <row r="346" spans="3:140" ht="15" customHeight="1" x14ac:dyDescent="0.25">
      <c r="C346" s="31">
        <v>339</v>
      </c>
      <c r="D346" s="31" t="str">
        <f>IFERROR(IF(INDEX(database[],$C346,D$6)=0,"",INDEX(database[],$C346,D$6)),"")</f>
        <v/>
      </c>
      <c r="E346" s="46" t="str">
        <f>IFERROR(IF(INDEX(database[],$C346,E$6)=0,"",INDEX(database[],$C346,E$6)),"")</f>
        <v/>
      </c>
      <c r="F346" s="31" t="str">
        <f>IFERROR(IF(INDEX(database[],$C346,F$6)=0,"",INDEX(database[],$C346,F$6)),"")</f>
        <v/>
      </c>
      <c r="G346" s="31" t="str">
        <f>IFERROR(IF(INDEX(database[],$C346,G$6)=0,"",INDEX(database[],$C346,G$6)),"")</f>
        <v/>
      </c>
      <c r="H346" s="31" t="str">
        <f>IFERROR(IF(INDEX(database[],$C346,H$6)=0,"",INDEX(database[],$C346,H$6)),"")</f>
        <v/>
      </c>
      <c r="I346" s="31" t="str">
        <f>IFERROR(IF(INDEX(database[],$C346,I$6)=0,"",INDEX(database[],$C346,I$6)),"")</f>
        <v/>
      </c>
      <c r="J346" s="31" t="str">
        <f>IFERROR(IF(INDEX(database[],$C346,J$6)=0,"",INDEX(database[],$C346,J$6)),"")</f>
        <v/>
      </c>
      <c r="K346" s="31" t="str">
        <f>IFERROR(IF(INDEX(database[],$C346,K$6)=0,"",INDEX(database[],$C346,K$6)),"")</f>
        <v/>
      </c>
      <c r="L346" s="31" t="str">
        <f>IFERROR(IF(INDEX(database[],$C346,L$6)=0,"",INDEX(database[],$C346,L$6)),"")</f>
        <v/>
      </c>
      <c r="M346" s="31" t="str">
        <f>IFERROR(IF(INDEX(database[],$C346,M$6)=0,"",INDEX(database[],$C346,M$6)),"")</f>
        <v/>
      </c>
      <c r="N346" s="31" t="str">
        <f>IFERROR(IF(INDEX(database[],$C346,N$6)=0,"",INDEX(database[],$C346,N$6)),"")</f>
        <v/>
      </c>
      <c r="O346" s="31" t="str">
        <f>IFERROR(IF(INDEX(database[],$C346,O$6)=0,"",INDEX(database[],$C346,O$6)),"")</f>
        <v/>
      </c>
      <c r="P346" s="31" t="str">
        <f>IFERROR(IF(INDEX(database[],$C346,P$6)=0,"",INDEX(database[],$C346,P$6)),"")</f>
        <v/>
      </c>
      <c r="Q346" s="31" t="str">
        <f>IFERROR(IF(INDEX(database[],$C346,Q$6)=0,"",INDEX(database[],$C346,Q$6)),"")</f>
        <v/>
      </c>
      <c r="R346" s="46" t="str">
        <f>IFERROR(IF(INDEX(database[],$C346,R$6)=0,"",INDEX(database[],$C346,R$6)),"")</f>
        <v/>
      </c>
      <c r="S346" s="31" t="str">
        <f>IFERROR(IF(INDEX(database[],$C346,S$6)=0,"",INDEX(database[],$C346,S$6)),"")</f>
        <v/>
      </c>
      <c r="T346" s="31" t="str">
        <f>IFERROR(IF(INDEX(database[],$C346,T$6)=0,"",INDEX(database[],$C346,T$6)),"")</f>
        <v/>
      </c>
      <c r="U346" s="31" t="str">
        <f>IFERROR(IF(INDEX(database[],$C346,U$6)=0,"",INDEX(database[],$C346,U$6)),"")</f>
        <v/>
      </c>
      <c r="V346" s="31" t="str">
        <f>IFERROR(IF(INDEX(database[],$C346,V$6)=0,"",INDEX(database[],$C346,V$6)),"")</f>
        <v/>
      </c>
      <c r="W346" s="31" t="str">
        <f>IFERROR(IF(INDEX(database[],$C346,W$6)=0,"",INDEX(database[],$C346,W$6)),"")</f>
        <v/>
      </c>
      <c r="X346" s="31" t="str">
        <f>IFERROR(IF(INDEX(database[],$C346,X$6)=0,"",INDEX(database[],$C346,X$6)),"")</f>
        <v/>
      </c>
      <c r="Y346" s="31" t="str">
        <f>IFERROR(IF(INDEX(database[],$C346,Y$6)=0,"",INDEX(database[],$C346,Y$6)),"")</f>
        <v/>
      </c>
      <c r="Z346" s="31" t="str">
        <f>IFERROR(IF(INDEX(database[],$C346,Z$6)=0,"",INDEX(database[],$C346,Z$6)),"")</f>
        <v/>
      </c>
      <c r="AA346" s="31" t="str">
        <f>IFERROR(IF(INDEX(database[],$C346,AA$6)=0,"",INDEX(database[],$C346,AA$6)),"")</f>
        <v/>
      </c>
      <c r="AB346" s="31" t="str">
        <f>IFERROR(IF(INDEX(database[],$C346,AB$6)=0,"",INDEX(database[],$C346,AB$6)),"")</f>
        <v/>
      </c>
      <c r="AC346" s="31" t="str">
        <f>IFERROR(IF(INDEX(database[],$C346,AC$6)=0,"",INDEX(database[],$C346,AC$6)),"")</f>
        <v/>
      </c>
      <c r="AD346" s="31" t="str">
        <f>IFERROR(IF(INDEX(database[],$C346,AD$6)=0,"",INDEX(database[],$C346,AD$6)),"")</f>
        <v/>
      </c>
      <c r="AE346" s="31" t="str">
        <f>IFERROR(IF(INDEX(database[],$C346,AE$6)=0,"",INDEX(database[],$C346,AE$6)),"")</f>
        <v/>
      </c>
      <c r="AF346" s="31" t="str">
        <f>IFERROR(IF(INDEX(database[],$C346,AF$6)=0,"",INDEX(database[],$C346,AF$6)),"")</f>
        <v/>
      </c>
      <c r="AG346" s="31" t="str">
        <f>IFERROR(IF(INDEX(database[],$C346,AG$6)=0,"",INDEX(database[],$C346,AG$6)),"")</f>
        <v/>
      </c>
      <c r="AH346" s="31" t="str">
        <f>IFERROR(IF(INDEX(database[],$C346,AH$6)=0,"",INDEX(database[],$C346,AH$6)),"")</f>
        <v/>
      </c>
      <c r="AI346" s="31" t="str">
        <f>IFERROR(IF(INDEX(database[],$C346,AI$6)=0,"",INDEX(database[],$C346,AI$6)),"")</f>
        <v/>
      </c>
      <c r="AJ346" s="31" t="str">
        <f>IFERROR(IF(INDEX(database[],$C346,AJ$6)=0,"",INDEX(database[],$C346,AJ$6)),"")</f>
        <v/>
      </c>
      <c r="AK346" s="31" t="str">
        <f>IFERROR(IF(INDEX(database[],$C346,AK$6)=0,"",INDEX(database[],$C346,AK$6)),"")</f>
        <v/>
      </c>
      <c r="AL346" s="31" t="str">
        <f>IFERROR(IF(INDEX(database[],$C346,AL$6)=0,"",INDEX(database[],$C346,AL$6)),"")</f>
        <v/>
      </c>
      <c r="AM346" s="31" t="str">
        <f>IFERROR(IF(INDEX(database[],$C346,AM$6)=0,"",INDEX(database[],$C346,AM$6)),"")</f>
        <v/>
      </c>
      <c r="AN346" s="31" t="str">
        <f>IFERROR(IF(INDEX(database[],$C346,AN$6)=0,"",INDEX(database[],$C346,AN$6)),"")</f>
        <v/>
      </c>
      <c r="AO346" s="31" t="str">
        <f>IFERROR(IF(INDEX(database[],$C346,AO$6)=0,"",INDEX(database[],$C346,AO$6)),"")</f>
        <v/>
      </c>
      <c r="AP346" s="31" t="str">
        <f>IFERROR(IF(INDEX(database[],$C346,AP$6)=0,"",INDEX(database[],$C346,AP$6)),"")</f>
        <v/>
      </c>
      <c r="AQ346" s="31" t="str">
        <f>IFERROR(IF(INDEX(database[],$C346,AQ$6)=0,"",INDEX(database[],$C346,AQ$6)),"")</f>
        <v/>
      </c>
      <c r="AR346" s="31" t="str">
        <f>IFERROR(IF(INDEX(database[],$C346,AR$6)=0,"",INDEX(database[],$C346,AR$6)),"")</f>
        <v/>
      </c>
      <c r="AS346" s="31" t="str">
        <f>IFERROR(IF(INDEX(database[],$C346,AS$6)=0,"",INDEX(database[],$C346,AS$6)),"")</f>
        <v/>
      </c>
      <c r="AT346" s="31" t="str">
        <f>IFERROR(IF(INDEX(database[],$C346,AT$6)=0,"",INDEX(database[],$C346,AT$6)),"")</f>
        <v/>
      </c>
      <c r="AU346" s="31" t="str">
        <f>IFERROR(IF(INDEX(database[],$C346,AU$6)=0,"",INDEX(database[],$C346,AU$6)),"")</f>
        <v/>
      </c>
      <c r="AV346" s="31" t="str">
        <f>IFERROR(IF(INDEX(database[],$C346,AV$6)=0,"",INDEX(database[],$C346,AV$6)),"")</f>
        <v/>
      </c>
      <c r="AW346" s="31" t="str">
        <f t="shared" si="172"/>
        <v/>
      </c>
      <c r="AX346" s="49" t="str">
        <f t="shared" si="177"/>
        <v/>
      </c>
      <c r="AY346" s="31" t="str">
        <f t="shared" si="178"/>
        <v/>
      </c>
      <c r="AZ346" s="31" t="str">
        <f t="shared" si="179"/>
        <v/>
      </c>
      <c r="BA346" s="49" t="str">
        <f t="shared" ca="1" si="180"/>
        <v/>
      </c>
      <c r="BB346" s="51" t="str">
        <f t="shared" ca="1" si="181"/>
        <v/>
      </c>
      <c r="BC346" s="50" t="str">
        <f t="shared" si="167"/>
        <v/>
      </c>
      <c r="BD346" s="46" t="str">
        <f t="shared" si="167"/>
        <v/>
      </c>
      <c r="BE346" s="46" t="str">
        <f t="shared" si="167"/>
        <v/>
      </c>
      <c r="BF346" s="46" t="str">
        <f t="shared" si="167"/>
        <v/>
      </c>
      <c r="BG346" s="46" t="str">
        <f t="shared" si="167"/>
        <v/>
      </c>
      <c r="BH346" s="46" t="str">
        <f t="shared" si="167"/>
        <v/>
      </c>
      <c r="BI346" s="46" t="str">
        <f t="shared" si="167"/>
        <v/>
      </c>
      <c r="BJ346" s="31" t="str">
        <f t="shared" si="182"/>
        <v/>
      </c>
      <c r="BK346" s="31" t="str">
        <f t="shared" si="183"/>
        <v/>
      </c>
      <c r="BL346" s="31" t="str">
        <f t="shared" si="184"/>
        <v/>
      </c>
      <c r="BM346" s="31" t="str">
        <f t="shared" si="185"/>
        <v/>
      </c>
      <c r="BN346" s="31" t="str">
        <f t="shared" si="186"/>
        <v/>
      </c>
      <c r="BO346" s="31" t="str">
        <f t="shared" si="187"/>
        <v/>
      </c>
      <c r="BP346" s="48"/>
      <c r="BQ346" s="48"/>
      <c r="BR346" s="48"/>
      <c r="BS346" s="48"/>
      <c r="BT346" s="48"/>
      <c r="BU346" s="31">
        <f>IFERROR(IF(OR(BU$7="",List!$B$8="",List!$B$8="All"),1,IF(List!$B$8=INDEX(IF(BU$5="d",DateTable,MainTable),$C346,BU$6),1,0)),0)</f>
        <v>1</v>
      </c>
      <c r="BV346" s="31">
        <f>IFERROR(IF(OR(BV$7="",List!$B$11="",List!$B$11="All"),1,IF(List!$B$11=INDEX(IF(BV$5="d",DateTable,MainTable),$C346,BV$6),1,0)),0)</f>
        <v>1</v>
      </c>
      <c r="BW346" s="31">
        <f>IFERROR(IF(OR(BW$7="",List!$B$14="",List!$B$14="All"),1,IF(List!$B$14=INDEX(IF(BW$5="d",DateTable,MainTable),$C346,BW$6),1,0)),0)</f>
        <v>1</v>
      </c>
      <c r="BX346" s="31">
        <f>IFERROR(IF(OR(BX$7="",List!$B$17="",List!$B$17="All"),1,IF(List!$B$17=INDEX(IF(BX$5="d",DateTable,MainTable),$C346,BX$6),1,0)),0)</f>
        <v>1</v>
      </c>
      <c r="BY346" s="31">
        <f t="shared" si="163"/>
        <v>1</v>
      </c>
      <c r="CA346" s="31" t="str">
        <f t="shared" si="164"/>
        <v/>
      </c>
      <c r="CB346" s="31" t="str">
        <f t="shared" si="173"/>
        <v/>
      </c>
      <c r="CD346" s="31">
        <f>IFERROR(IF(OR(Dashboard!$C$7="",Dashboard!$C$7="All"),1,IF(Dashboard!$C$7=INDEX(MainTable,$C346,CD$6),1,0)),0)</f>
        <v>1</v>
      </c>
      <c r="CE346" s="31">
        <f>IFERROR(IF(OR(Dashboard!$E$7="",Dashboard!$E$7="All"),1,IF(Dashboard!$E$7=INDEX(MainTable,$C346,CE$6),1,0)),0)</f>
        <v>1</v>
      </c>
      <c r="CF346" s="31">
        <f>IFERROR(IF(OR(Dashboard!$G$7="",Dashboard!$G$7="All"),1,IF(Dashboard!$G$7=INDEX(MainTable,$C346,CF$6),1,0)),0)</f>
        <v>1</v>
      </c>
      <c r="CG346" s="31">
        <f>IFERROR(IF(OR(Dashboard!$I$7="",Dashboard!$I$7="All"),1,IF(Dashboard!$I$7=INDEX(MainTable,$C346,CG$6),1,0)),0)</f>
        <v>1</v>
      </c>
      <c r="CH346" s="31">
        <f t="shared" si="165"/>
        <v>1</v>
      </c>
      <c r="CJ346" s="31">
        <f t="shared" ca="1" si="166"/>
        <v>0</v>
      </c>
      <c r="CK346" s="31">
        <f t="shared" ca="1" si="174"/>
        <v>0</v>
      </c>
      <c r="CL346" s="31">
        <f t="shared" si="175"/>
        <v>0</v>
      </c>
      <c r="CM346" s="31">
        <f t="shared" si="176"/>
        <v>0</v>
      </c>
      <c r="DG346" s="31" t="str">
        <f t="shared" si="168"/>
        <v/>
      </c>
      <c r="DH346" s="31" t="str">
        <f>IFERROR(IF(COUNTIF($DG$8:$DG346,DG346)&gt;1,"",DG346),"")</f>
        <v/>
      </c>
      <c r="DI346" s="31" t="str">
        <f t="array" ref="DI346">IFERROR(INDEX(filter1,SMALL(IF(LEN(filter1)&gt;0,ROW(filter1)-ROW(INDEX(filter1,1,1))+1),ROW($DF346)-ROW($DF$7))),"")</f>
        <v/>
      </c>
      <c r="DJ346" s="31" t="str">
        <f t="shared" si="169"/>
        <v/>
      </c>
      <c r="DK346" s="31" t="str">
        <f>IFERROR(IF(COUNTIF($DJ$8:$DJ346,DJ346)&gt;1,"",DJ346),"")</f>
        <v/>
      </c>
      <c r="DL346" s="31" t="str">
        <f t="array" ref="DL346">IFERROR(INDEX(filter2,SMALL(IF(LEN(filter2)&gt;0,ROW(filter2)-ROW(INDEX(filter2,1,1))+1),ROW($DF346)-ROW($DF$7))),"")</f>
        <v/>
      </c>
      <c r="DM346" s="31" t="str">
        <f t="shared" si="170"/>
        <v/>
      </c>
      <c r="DN346" s="31" t="str">
        <f>IFERROR(IF(COUNTIF($DM$8:$DM346,DM346)&gt;1,"",DM346),"")</f>
        <v/>
      </c>
      <c r="DO346" s="31" t="str">
        <f t="array" ref="DO346">IFERROR(INDEX(filter3,SMALL(IF(LEN(filter3)&gt;0,ROW(filter3)-ROW(INDEX(filter3,1,1))+1),ROW($DF346)-ROW($DF$7))),"")</f>
        <v/>
      </c>
      <c r="DP346" s="31" t="str">
        <f t="shared" si="171"/>
        <v/>
      </c>
      <c r="DQ346" s="31" t="str">
        <f>IFERROR(IF(COUNTIF($DP$8:$DP346,DP346)&gt;1,"",DP346),"")</f>
        <v/>
      </c>
      <c r="DR346" s="31" t="str">
        <f t="array" ref="DR346">IFERROR(INDEX(filter4,SMALL(IF(LEN(filter4)&gt;0,ROW(filter4)-ROW(INDEX(filter4,1,1))+1),ROW($DF346)-ROW($DF$7))),"")</f>
        <v/>
      </c>
      <c r="DY346" s="75"/>
      <c r="DZ346" s="75"/>
      <c r="EA346" s="75"/>
      <c r="EB346" s="75"/>
      <c r="EC346" s="75"/>
      <c r="ED346" s="75"/>
      <c r="EE346" s="75"/>
      <c r="EF346" s="75"/>
      <c r="EG346" s="75"/>
      <c r="EH346" s="75"/>
      <c r="EI346" s="75"/>
      <c r="EJ346" s="75"/>
    </row>
    <row r="347" spans="3:140" ht="15" customHeight="1" x14ac:dyDescent="0.25">
      <c r="C347" s="31">
        <v>340</v>
      </c>
      <c r="D347" s="31" t="str">
        <f>IFERROR(IF(INDEX(database[],$C347,D$6)=0,"",INDEX(database[],$C347,D$6)),"")</f>
        <v/>
      </c>
      <c r="E347" s="46" t="str">
        <f>IFERROR(IF(INDEX(database[],$C347,E$6)=0,"",INDEX(database[],$C347,E$6)),"")</f>
        <v/>
      </c>
      <c r="F347" s="31" t="str">
        <f>IFERROR(IF(INDEX(database[],$C347,F$6)=0,"",INDEX(database[],$C347,F$6)),"")</f>
        <v/>
      </c>
      <c r="G347" s="31" t="str">
        <f>IFERROR(IF(INDEX(database[],$C347,G$6)=0,"",INDEX(database[],$C347,G$6)),"")</f>
        <v/>
      </c>
      <c r="H347" s="31" t="str">
        <f>IFERROR(IF(INDEX(database[],$C347,H$6)=0,"",INDEX(database[],$C347,H$6)),"")</f>
        <v/>
      </c>
      <c r="I347" s="31" t="str">
        <f>IFERROR(IF(INDEX(database[],$C347,I$6)=0,"",INDEX(database[],$C347,I$6)),"")</f>
        <v/>
      </c>
      <c r="J347" s="31" t="str">
        <f>IFERROR(IF(INDEX(database[],$C347,J$6)=0,"",INDEX(database[],$C347,J$6)),"")</f>
        <v/>
      </c>
      <c r="K347" s="31" t="str">
        <f>IFERROR(IF(INDEX(database[],$C347,K$6)=0,"",INDEX(database[],$C347,K$6)),"")</f>
        <v/>
      </c>
      <c r="L347" s="31" t="str">
        <f>IFERROR(IF(INDEX(database[],$C347,L$6)=0,"",INDEX(database[],$C347,L$6)),"")</f>
        <v/>
      </c>
      <c r="M347" s="31" t="str">
        <f>IFERROR(IF(INDEX(database[],$C347,M$6)=0,"",INDEX(database[],$C347,M$6)),"")</f>
        <v/>
      </c>
      <c r="N347" s="31" t="str">
        <f>IFERROR(IF(INDEX(database[],$C347,N$6)=0,"",INDEX(database[],$C347,N$6)),"")</f>
        <v/>
      </c>
      <c r="O347" s="31" t="str">
        <f>IFERROR(IF(INDEX(database[],$C347,O$6)=0,"",INDEX(database[],$C347,O$6)),"")</f>
        <v/>
      </c>
      <c r="P347" s="31" t="str">
        <f>IFERROR(IF(INDEX(database[],$C347,P$6)=0,"",INDEX(database[],$C347,P$6)),"")</f>
        <v/>
      </c>
      <c r="Q347" s="31" t="str">
        <f>IFERROR(IF(INDEX(database[],$C347,Q$6)=0,"",INDEX(database[],$C347,Q$6)),"")</f>
        <v/>
      </c>
      <c r="R347" s="46" t="str">
        <f>IFERROR(IF(INDEX(database[],$C347,R$6)=0,"",INDEX(database[],$C347,R$6)),"")</f>
        <v/>
      </c>
      <c r="S347" s="31" t="str">
        <f>IFERROR(IF(INDEX(database[],$C347,S$6)=0,"",INDEX(database[],$C347,S$6)),"")</f>
        <v/>
      </c>
      <c r="T347" s="31" t="str">
        <f>IFERROR(IF(INDEX(database[],$C347,T$6)=0,"",INDEX(database[],$C347,T$6)),"")</f>
        <v/>
      </c>
      <c r="U347" s="31" t="str">
        <f>IFERROR(IF(INDEX(database[],$C347,U$6)=0,"",INDEX(database[],$C347,U$6)),"")</f>
        <v/>
      </c>
      <c r="V347" s="31" t="str">
        <f>IFERROR(IF(INDEX(database[],$C347,V$6)=0,"",INDEX(database[],$C347,V$6)),"")</f>
        <v/>
      </c>
      <c r="W347" s="31" t="str">
        <f>IFERROR(IF(INDEX(database[],$C347,W$6)=0,"",INDEX(database[],$C347,W$6)),"")</f>
        <v/>
      </c>
      <c r="X347" s="31" t="str">
        <f>IFERROR(IF(INDEX(database[],$C347,X$6)=0,"",INDEX(database[],$C347,X$6)),"")</f>
        <v/>
      </c>
      <c r="Y347" s="31" t="str">
        <f>IFERROR(IF(INDEX(database[],$C347,Y$6)=0,"",INDEX(database[],$C347,Y$6)),"")</f>
        <v/>
      </c>
      <c r="Z347" s="31" t="str">
        <f>IFERROR(IF(INDEX(database[],$C347,Z$6)=0,"",INDEX(database[],$C347,Z$6)),"")</f>
        <v/>
      </c>
      <c r="AA347" s="31" t="str">
        <f>IFERROR(IF(INDEX(database[],$C347,AA$6)=0,"",INDEX(database[],$C347,AA$6)),"")</f>
        <v/>
      </c>
      <c r="AB347" s="31" t="str">
        <f>IFERROR(IF(INDEX(database[],$C347,AB$6)=0,"",INDEX(database[],$C347,AB$6)),"")</f>
        <v/>
      </c>
      <c r="AC347" s="31" t="str">
        <f>IFERROR(IF(INDEX(database[],$C347,AC$6)=0,"",INDEX(database[],$C347,AC$6)),"")</f>
        <v/>
      </c>
      <c r="AD347" s="31" t="str">
        <f>IFERROR(IF(INDEX(database[],$C347,AD$6)=0,"",INDEX(database[],$C347,AD$6)),"")</f>
        <v/>
      </c>
      <c r="AE347" s="31" t="str">
        <f>IFERROR(IF(INDEX(database[],$C347,AE$6)=0,"",INDEX(database[],$C347,AE$6)),"")</f>
        <v/>
      </c>
      <c r="AF347" s="31" t="str">
        <f>IFERROR(IF(INDEX(database[],$C347,AF$6)=0,"",INDEX(database[],$C347,AF$6)),"")</f>
        <v/>
      </c>
      <c r="AG347" s="31" t="str">
        <f>IFERROR(IF(INDEX(database[],$C347,AG$6)=0,"",INDEX(database[],$C347,AG$6)),"")</f>
        <v/>
      </c>
      <c r="AH347" s="31" t="str">
        <f>IFERROR(IF(INDEX(database[],$C347,AH$6)=0,"",INDEX(database[],$C347,AH$6)),"")</f>
        <v/>
      </c>
      <c r="AI347" s="31" t="str">
        <f>IFERROR(IF(INDEX(database[],$C347,AI$6)=0,"",INDEX(database[],$C347,AI$6)),"")</f>
        <v/>
      </c>
      <c r="AJ347" s="31" t="str">
        <f>IFERROR(IF(INDEX(database[],$C347,AJ$6)=0,"",INDEX(database[],$C347,AJ$6)),"")</f>
        <v/>
      </c>
      <c r="AK347" s="31" t="str">
        <f>IFERROR(IF(INDEX(database[],$C347,AK$6)=0,"",INDEX(database[],$C347,AK$6)),"")</f>
        <v/>
      </c>
      <c r="AL347" s="31" t="str">
        <f>IFERROR(IF(INDEX(database[],$C347,AL$6)=0,"",INDEX(database[],$C347,AL$6)),"")</f>
        <v/>
      </c>
      <c r="AM347" s="31" t="str">
        <f>IFERROR(IF(INDEX(database[],$C347,AM$6)=0,"",INDEX(database[],$C347,AM$6)),"")</f>
        <v/>
      </c>
      <c r="AN347" s="31" t="str">
        <f>IFERROR(IF(INDEX(database[],$C347,AN$6)=0,"",INDEX(database[],$C347,AN$6)),"")</f>
        <v/>
      </c>
      <c r="AO347" s="31" t="str">
        <f>IFERROR(IF(INDEX(database[],$C347,AO$6)=0,"",INDEX(database[],$C347,AO$6)),"")</f>
        <v/>
      </c>
      <c r="AP347" s="31" t="str">
        <f>IFERROR(IF(INDEX(database[],$C347,AP$6)=0,"",INDEX(database[],$C347,AP$6)),"")</f>
        <v/>
      </c>
      <c r="AQ347" s="31" t="str">
        <f>IFERROR(IF(INDEX(database[],$C347,AQ$6)=0,"",INDEX(database[],$C347,AQ$6)),"")</f>
        <v/>
      </c>
      <c r="AR347" s="31" t="str">
        <f>IFERROR(IF(INDEX(database[],$C347,AR$6)=0,"",INDEX(database[],$C347,AR$6)),"")</f>
        <v/>
      </c>
      <c r="AS347" s="31" t="str">
        <f>IFERROR(IF(INDEX(database[],$C347,AS$6)=0,"",INDEX(database[],$C347,AS$6)),"")</f>
        <v/>
      </c>
      <c r="AT347" s="31" t="str">
        <f>IFERROR(IF(INDEX(database[],$C347,AT$6)=0,"",INDEX(database[],$C347,AT$6)),"")</f>
        <v/>
      </c>
      <c r="AU347" s="31" t="str">
        <f>IFERROR(IF(INDEX(database[],$C347,AU$6)=0,"",INDEX(database[],$C347,AU$6)),"")</f>
        <v/>
      </c>
      <c r="AV347" s="31" t="str">
        <f>IFERROR(IF(INDEX(database[],$C347,AV$6)=0,"",INDEX(database[],$C347,AV$6)),"")</f>
        <v/>
      </c>
      <c r="AW347" s="31" t="str">
        <f t="shared" si="172"/>
        <v/>
      </c>
      <c r="AX347" s="49" t="str">
        <f t="shared" si="177"/>
        <v/>
      </c>
      <c r="AY347" s="31" t="str">
        <f t="shared" si="178"/>
        <v/>
      </c>
      <c r="AZ347" s="31" t="str">
        <f t="shared" si="179"/>
        <v/>
      </c>
      <c r="BA347" s="49" t="str">
        <f t="shared" ca="1" si="180"/>
        <v/>
      </c>
      <c r="BB347" s="51" t="str">
        <f t="shared" ca="1" si="181"/>
        <v/>
      </c>
      <c r="BC347" s="50" t="str">
        <f t="shared" si="167"/>
        <v/>
      </c>
      <c r="BD347" s="46" t="str">
        <f t="shared" si="167"/>
        <v/>
      </c>
      <c r="BE347" s="46" t="str">
        <f t="shared" si="167"/>
        <v/>
      </c>
      <c r="BF347" s="46" t="str">
        <f t="shared" si="167"/>
        <v/>
      </c>
      <c r="BG347" s="46" t="str">
        <f t="shared" si="167"/>
        <v/>
      </c>
      <c r="BH347" s="46" t="str">
        <f t="shared" si="167"/>
        <v/>
      </c>
      <c r="BI347" s="46" t="str">
        <f t="shared" si="167"/>
        <v/>
      </c>
      <c r="BJ347" s="31" t="str">
        <f t="shared" si="182"/>
        <v/>
      </c>
      <c r="BK347" s="31" t="str">
        <f t="shared" si="183"/>
        <v/>
      </c>
      <c r="BL347" s="31" t="str">
        <f t="shared" si="184"/>
        <v/>
      </c>
      <c r="BM347" s="31" t="str">
        <f t="shared" si="185"/>
        <v/>
      </c>
      <c r="BN347" s="31" t="str">
        <f t="shared" si="186"/>
        <v/>
      </c>
      <c r="BO347" s="31" t="str">
        <f t="shared" si="187"/>
        <v/>
      </c>
      <c r="BP347" s="48"/>
      <c r="BQ347" s="48"/>
      <c r="BR347" s="48"/>
      <c r="BS347" s="48"/>
      <c r="BT347" s="48"/>
      <c r="BU347" s="31">
        <f>IFERROR(IF(OR(BU$7="",List!$B$8="",List!$B$8="All"),1,IF(List!$B$8=INDEX(IF(BU$5="d",DateTable,MainTable),$C347,BU$6),1,0)),0)</f>
        <v>1</v>
      </c>
      <c r="BV347" s="31">
        <f>IFERROR(IF(OR(BV$7="",List!$B$11="",List!$B$11="All"),1,IF(List!$B$11=INDEX(IF(BV$5="d",DateTable,MainTable),$C347,BV$6),1,0)),0)</f>
        <v>1</v>
      </c>
      <c r="BW347" s="31">
        <f>IFERROR(IF(OR(BW$7="",List!$B$14="",List!$B$14="All"),1,IF(List!$B$14=INDEX(IF(BW$5="d",DateTable,MainTable),$C347,BW$6),1,0)),0)</f>
        <v>1</v>
      </c>
      <c r="BX347" s="31">
        <f>IFERROR(IF(OR(BX$7="",List!$B$17="",List!$B$17="All"),1,IF(List!$B$17=INDEX(IF(BX$5="d",DateTable,MainTable),$C347,BX$6),1,0)),0)</f>
        <v>1</v>
      </c>
      <c r="BY347" s="31">
        <f t="shared" si="163"/>
        <v>1</v>
      </c>
      <c r="CA347" s="31" t="str">
        <f t="shared" si="164"/>
        <v/>
      </c>
      <c r="CB347" s="31" t="str">
        <f t="shared" si="173"/>
        <v/>
      </c>
      <c r="CD347" s="31">
        <f>IFERROR(IF(OR(Dashboard!$C$7="",Dashboard!$C$7="All"),1,IF(Dashboard!$C$7=INDEX(MainTable,$C347,CD$6),1,0)),0)</f>
        <v>1</v>
      </c>
      <c r="CE347" s="31">
        <f>IFERROR(IF(OR(Dashboard!$E$7="",Dashboard!$E$7="All"),1,IF(Dashboard!$E$7=INDEX(MainTable,$C347,CE$6),1,0)),0)</f>
        <v>1</v>
      </c>
      <c r="CF347" s="31">
        <f>IFERROR(IF(OR(Dashboard!$G$7="",Dashboard!$G$7="All"),1,IF(Dashboard!$G$7=INDEX(MainTable,$C347,CF$6),1,0)),0)</f>
        <v>1</v>
      </c>
      <c r="CG347" s="31">
        <f>IFERROR(IF(OR(Dashboard!$I$7="",Dashboard!$I$7="All"),1,IF(Dashboard!$I$7=INDEX(MainTable,$C347,CG$6),1,0)),0)</f>
        <v>1</v>
      </c>
      <c r="CH347" s="31">
        <f t="shared" si="165"/>
        <v>1</v>
      </c>
      <c r="CJ347" s="31">
        <f t="shared" ca="1" si="166"/>
        <v>0</v>
      </c>
      <c r="CK347" s="31">
        <f t="shared" ca="1" si="174"/>
        <v>0</v>
      </c>
      <c r="CL347" s="31">
        <f t="shared" si="175"/>
        <v>0</v>
      </c>
      <c r="CM347" s="31">
        <f t="shared" si="176"/>
        <v>0</v>
      </c>
      <c r="DG347" s="31" t="str">
        <f t="shared" si="168"/>
        <v/>
      </c>
      <c r="DH347" s="31" t="str">
        <f>IFERROR(IF(COUNTIF($DG$8:$DG347,DG347)&gt;1,"",DG347),"")</f>
        <v/>
      </c>
      <c r="DI347" s="31" t="str">
        <f t="array" ref="DI347">IFERROR(INDEX(filter1,SMALL(IF(LEN(filter1)&gt;0,ROW(filter1)-ROW(INDEX(filter1,1,1))+1),ROW($DF347)-ROW($DF$7))),"")</f>
        <v/>
      </c>
      <c r="DJ347" s="31" t="str">
        <f t="shared" si="169"/>
        <v/>
      </c>
      <c r="DK347" s="31" t="str">
        <f>IFERROR(IF(COUNTIF($DJ$8:$DJ347,DJ347)&gt;1,"",DJ347),"")</f>
        <v/>
      </c>
      <c r="DL347" s="31" t="str">
        <f t="array" ref="DL347">IFERROR(INDEX(filter2,SMALL(IF(LEN(filter2)&gt;0,ROW(filter2)-ROW(INDEX(filter2,1,1))+1),ROW($DF347)-ROW($DF$7))),"")</f>
        <v/>
      </c>
      <c r="DM347" s="31" t="str">
        <f t="shared" si="170"/>
        <v/>
      </c>
      <c r="DN347" s="31" t="str">
        <f>IFERROR(IF(COUNTIF($DM$8:$DM347,DM347)&gt;1,"",DM347),"")</f>
        <v/>
      </c>
      <c r="DO347" s="31" t="str">
        <f t="array" ref="DO347">IFERROR(INDEX(filter3,SMALL(IF(LEN(filter3)&gt;0,ROW(filter3)-ROW(INDEX(filter3,1,1))+1),ROW($DF347)-ROW($DF$7))),"")</f>
        <v/>
      </c>
      <c r="DP347" s="31" t="str">
        <f t="shared" si="171"/>
        <v/>
      </c>
      <c r="DQ347" s="31" t="str">
        <f>IFERROR(IF(COUNTIF($DP$8:$DP347,DP347)&gt;1,"",DP347),"")</f>
        <v/>
      </c>
      <c r="DR347" s="31" t="str">
        <f t="array" ref="DR347">IFERROR(INDEX(filter4,SMALL(IF(LEN(filter4)&gt;0,ROW(filter4)-ROW(INDEX(filter4,1,1))+1),ROW($DF347)-ROW($DF$7))),"")</f>
        <v/>
      </c>
      <c r="DY347" s="75"/>
      <c r="DZ347" s="75"/>
      <c r="EA347" s="75"/>
      <c r="EB347" s="75"/>
      <c r="EC347" s="75"/>
      <c r="ED347" s="75"/>
      <c r="EE347" s="75"/>
      <c r="EF347" s="75"/>
      <c r="EG347" s="75"/>
      <c r="EH347" s="75"/>
      <c r="EI347" s="75"/>
      <c r="EJ347" s="75"/>
    </row>
    <row r="348" spans="3:140" ht="15" customHeight="1" x14ac:dyDescent="0.25">
      <c r="C348" s="31">
        <v>341</v>
      </c>
      <c r="D348" s="31" t="str">
        <f>IFERROR(IF(INDEX(database[],$C348,D$6)=0,"",INDEX(database[],$C348,D$6)),"")</f>
        <v/>
      </c>
      <c r="E348" s="46" t="str">
        <f>IFERROR(IF(INDEX(database[],$C348,E$6)=0,"",INDEX(database[],$C348,E$6)),"")</f>
        <v/>
      </c>
      <c r="F348" s="31" t="str">
        <f>IFERROR(IF(INDEX(database[],$C348,F$6)=0,"",INDEX(database[],$C348,F$6)),"")</f>
        <v/>
      </c>
      <c r="G348" s="31" t="str">
        <f>IFERROR(IF(INDEX(database[],$C348,G$6)=0,"",INDEX(database[],$C348,G$6)),"")</f>
        <v/>
      </c>
      <c r="H348" s="31" t="str">
        <f>IFERROR(IF(INDEX(database[],$C348,H$6)=0,"",INDEX(database[],$C348,H$6)),"")</f>
        <v/>
      </c>
      <c r="I348" s="31" t="str">
        <f>IFERROR(IF(INDEX(database[],$C348,I$6)=0,"",INDEX(database[],$C348,I$6)),"")</f>
        <v/>
      </c>
      <c r="J348" s="31" t="str">
        <f>IFERROR(IF(INDEX(database[],$C348,J$6)=0,"",INDEX(database[],$C348,J$6)),"")</f>
        <v/>
      </c>
      <c r="K348" s="31" t="str">
        <f>IFERROR(IF(INDEX(database[],$C348,K$6)=0,"",INDEX(database[],$C348,K$6)),"")</f>
        <v/>
      </c>
      <c r="L348" s="31" t="str">
        <f>IFERROR(IF(INDEX(database[],$C348,L$6)=0,"",INDEX(database[],$C348,L$6)),"")</f>
        <v/>
      </c>
      <c r="M348" s="31" t="str">
        <f>IFERROR(IF(INDEX(database[],$C348,M$6)=0,"",INDEX(database[],$C348,M$6)),"")</f>
        <v/>
      </c>
      <c r="N348" s="31" t="str">
        <f>IFERROR(IF(INDEX(database[],$C348,N$6)=0,"",INDEX(database[],$C348,N$6)),"")</f>
        <v/>
      </c>
      <c r="O348" s="31" t="str">
        <f>IFERROR(IF(INDEX(database[],$C348,O$6)=0,"",INDEX(database[],$C348,O$6)),"")</f>
        <v/>
      </c>
      <c r="P348" s="31" t="str">
        <f>IFERROR(IF(INDEX(database[],$C348,P$6)=0,"",INDEX(database[],$C348,P$6)),"")</f>
        <v/>
      </c>
      <c r="Q348" s="31" t="str">
        <f>IFERROR(IF(INDEX(database[],$C348,Q$6)=0,"",INDEX(database[],$C348,Q$6)),"")</f>
        <v/>
      </c>
      <c r="R348" s="46" t="str">
        <f>IFERROR(IF(INDEX(database[],$C348,R$6)=0,"",INDEX(database[],$C348,R$6)),"")</f>
        <v/>
      </c>
      <c r="S348" s="31" t="str">
        <f>IFERROR(IF(INDEX(database[],$C348,S$6)=0,"",INDEX(database[],$C348,S$6)),"")</f>
        <v/>
      </c>
      <c r="T348" s="31" t="str">
        <f>IFERROR(IF(INDEX(database[],$C348,T$6)=0,"",INDEX(database[],$C348,T$6)),"")</f>
        <v/>
      </c>
      <c r="U348" s="31" t="str">
        <f>IFERROR(IF(INDEX(database[],$C348,U$6)=0,"",INDEX(database[],$C348,U$6)),"")</f>
        <v/>
      </c>
      <c r="V348" s="31" t="str">
        <f>IFERROR(IF(INDEX(database[],$C348,V$6)=0,"",INDEX(database[],$C348,V$6)),"")</f>
        <v/>
      </c>
      <c r="W348" s="31" t="str">
        <f>IFERROR(IF(INDEX(database[],$C348,W$6)=0,"",INDEX(database[],$C348,W$6)),"")</f>
        <v/>
      </c>
      <c r="X348" s="31" t="str">
        <f>IFERROR(IF(INDEX(database[],$C348,X$6)=0,"",INDEX(database[],$C348,X$6)),"")</f>
        <v/>
      </c>
      <c r="Y348" s="31" t="str">
        <f>IFERROR(IF(INDEX(database[],$C348,Y$6)=0,"",INDEX(database[],$C348,Y$6)),"")</f>
        <v/>
      </c>
      <c r="Z348" s="31" t="str">
        <f>IFERROR(IF(INDEX(database[],$C348,Z$6)=0,"",INDEX(database[],$C348,Z$6)),"")</f>
        <v/>
      </c>
      <c r="AA348" s="31" t="str">
        <f>IFERROR(IF(INDEX(database[],$C348,AA$6)=0,"",INDEX(database[],$C348,AA$6)),"")</f>
        <v/>
      </c>
      <c r="AB348" s="31" t="str">
        <f>IFERROR(IF(INDEX(database[],$C348,AB$6)=0,"",INDEX(database[],$C348,AB$6)),"")</f>
        <v/>
      </c>
      <c r="AC348" s="31" t="str">
        <f>IFERROR(IF(INDEX(database[],$C348,AC$6)=0,"",INDEX(database[],$C348,AC$6)),"")</f>
        <v/>
      </c>
      <c r="AD348" s="31" t="str">
        <f>IFERROR(IF(INDEX(database[],$C348,AD$6)=0,"",INDEX(database[],$C348,AD$6)),"")</f>
        <v/>
      </c>
      <c r="AE348" s="31" t="str">
        <f>IFERROR(IF(INDEX(database[],$C348,AE$6)=0,"",INDEX(database[],$C348,AE$6)),"")</f>
        <v/>
      </c>
      <c r="AF348" s="31" t="str">
        <f>IFERROR(IF(INDEX(database[],$C348,AF$6)=0,"",INDEX(database[],$C348,AF$6)),"")</f>
        <v/>
      </c>
      <c r="AG348" s="31" t="str">
        <f>IFERROR(IF(INDEX(database[],$C348,AG$6)=0,"",INDEX(database[],$C348,AG$6)),"")</f>
        <v/>
      </c>
      <c r="AH348" s="31" t="str">
        <f>IFERROR(IF(INDEX(database[],$C348,AH$6)=0,"",INDEX(database[],$C348,AH$6)),"")</f>
        <v/>
      </c>
      <c r="AI348" s="31" t="str">
        <f>IFERROR(IF(INDEX(database[],$C348,AI$6)=0,"",INDEX(database[],$C348,AI$6)),"")</f>
        <v/>
      </c>
      <c r="AJ348" s="31" t="str">
        <f>IFERROR(IF(INDEX(database[],$C348,AJ$6)=0,"",INDEX(database[],$C348,AJ$6)),"")</f>
        <v/>
      </c>
      <c r="AK348" s="31" t="str">
        <f>IFERROR(IF(INDEX(database[],$C348,AK$6)=0,"",INDEX(database[],$C348,AK$6)),"")</f>
        <v/>
      </c>
      <c r="AL348" s="31" t="str">
        <f>IFERROR(IF(INDEX(database[],$C348,AL$6)=0,"",INDEX(database[],$C348,AL$6)),"")</f>
        <v/>
      </c>
      <c r="AM348" s="31" t="str">
        <f>IFERROR(IF(INDEX(database[],$C348,AM$6)=0,"",INDEX(database[],$C348,AM$6)),"")</f>
        <v/>
      </c>
      <c r="AN348" s="31" t="str">
        <f>IFERROR(IF(INDEX(database[],$C348,AN$6)=0,"",INDEX(database[],$C348,AN$6)),"")</f>
        <v/>
      </c>
      <c r="AO348" s="31" t="str">
        <f>IFERROR(IF(INDEX(database[],$C348,AO$6)=0,"",INDEX(database[],$C348,AO$6)),"")</f>
        <v/>
      </c>
      <c r="AP348" s="31" t="str">
        <f>IFERROR(IF(INDEX(database[],$C348,AP$6)=0,"",INDEX(database[],$C348,AP$6)),"")</f>
        <v/>
      </c>
      <c r="AQ348" s="31" t="str">
        <f>IFERROR(IF(INDEX(database[],$C348,AQ$6)=0,"",INDEX(database[],$C348,AQ$6)),"")</f>
        <v/>
      </c>
      <c r="AR348" s="31" t="str">
        <f>IFERROR(IF(INDEX(database[],$C348,AR$6)=0,"",INDEX(database[],$C348,AR$6)),"")</f>
        <v/>
      </c>
      <c r="AS348" s="31" t="str">
        <f>IFERROR(IF(INDEX(database[],$C348,AS$6)=0,"",INDEX(database[],$C348,AS$6)),"")</f>
        <v/>
      </c>
      <c r="AT348" s="31" t="str">
        <f>IFERROR(IF(INDEX(database[],$C348,AT$6)=0,"",INDEX(database[],$C348,AT$6)),"")</f>
        <v/>
      </c>
      <c r="AU348" s="31" t="str">
        <f>IFERROR(IF(INDEX(database[],$C348,AU$6)=0,"",INDEX(database[],$C348,AU$6)),"")</f>
        <v/>
      </c>
      <c r="AV348" s="31" t="str">
        <f>IFERROR(IF(INDEX(database[],$C348,AV$6)=0,"",INDEX(database[],$C348,AV$6)),"")</f>
        <v/>
      </c>
      <c r="AW348" s="31" t="str">
        <f t="shared" si="172"/>
        <v/>
      </c>
      <c r="AX348" s="49" t="str">
        <f t="shared" si="177"/>
        <v/>
      </c>
      <c r="AY348" s="31" t="str">
        <f t="shared" si="178"/>
        <v/>
      </c>
      <c r="AZ348" s="31" t="str">
        <f t="shared" si="179"/>
        <v/>
      </c>
      <c r="BA348" s="49" t="str">
        <f t="shared" ca="1" si="180"/>
        <v/>
      </c>
      <c r="BB348" s="51" t="str">
        <f t="shared" ca="1" si="181"/>
        <v/>
      </c>
      <c r="BC348" s="50" t="str">
        <f t="shared" si="167"/>
        <v/>
      </c>
      <c r="BD348" s="46" t="str">
        <f t="shared" si="167"/>
        <v/>
      </c>
      <c r="BE348" s="46" t="str">
        <f t="shared" si="167"/>
        <v/>
      </c>
      <c r="BF348" s="46" t="str">
        <f t="shared" si="167"/>
        <v/>
      </c>
      <c r="BG348" s="46" t="str">
        <f t="shared" si="167"/>
        <v/>
      </c>
      <c r="BH348" s="46" t="str">
        <f t="shared" si="167"/>
        <v/>
      </c>
      <c r="BI348" s="46" t="str">
        <f t="shared" si="167"/>
        <v/>
      </c>
      <c r="BJ348" s="31" t="str">
        <f t="shared" si="182"/>
        <v/>
      </c>
      <c r="BK348" s="31" t="str">
        <f t="shared" si="183"/>
        <v/>
      </c>
      <c r="BL348" s="31" t="str">
        <f t="shared" si="184"/>
        <v/>
      </c>
      <c r="BM348" s="31" t="str">
        <f t="shared" si="185"/>
        <v/>
      </c>
      <c r="BN348" s="31" t="str">
        <f t="shared" si="186"/>
        <v/>
      </c>
      <c r="BO348" s="31" t="str">
        <f t="shared" si="187"/>
        <v/>
      </c>
      <c r="BP348" s="48"/>
      <c r="BQ348" s="48"/>
      <c r="BR348" s="48"/>
      <c r="BS348" s="48"/>
      <c r="BT348" s="48"/>
      <c r="BU348" s="31">
        <f>IFERROR(IF(OR(BU$7="",List!$B$8="",List!$B$8="All"),1,IF(List!$B$8=INDEX(IF(BU$5="d",DateTable,MainTable),$C348,BU$6),1,0)),0)</f>
        <v>1</v>
      </c>
      <c r="BV348" s="31">
        <f>IFERROR(IF(OR(BV$7="",List!$B$11="",List!$B$11="All"),1,IF(List!$B$11=INDEX(IF(BV$5="d",DateTable,MainTable),$C348,BV$6),1,0)),0)</f>
        <v>1</v>
      </c>
      <c r="BW348" s="31">
        <f>IFERROR(IF(OR(BW$7="",List!$B$14="",List!$B$14="All"),1,IF(List!$B$14=INDEX(IF(BW$5="d",DateTable,MainTable),$C348,BW$6),1,0)),0)</f>
        <v>1</v>
      </c>
      <c r="BX348" s="31">
        <f>IFERROR(IF(OR(BX$7="",List!$B$17="",List!$B$17="All"),1,IF(List!$B$17=INDEX(IF(BX$5="d",DateTable,MainTable),$C348,BX$6),1,0)),0)</f>
        <v>1</v>
      </c>
      <c r="BY348" s="31">
        <f t="shared" ref="BY348:BY411" si="188">BU348*BV348*BW348*BX348</f>
        <v>1</v>
      </c>
      <c r="CA348" s="31" t="str">
        <f t="shared" ref="CA348:CA411" si="189">IFERROR(IF(OR(AND(D348="",E348=""),BY348=0),"",$C348),"")</f>
        <v/>
      </c>
      <c r="CB348" s="31" t="str">
        <f t="shared" si="173"/>
        <v/>
      </c>
      <c r="CD348" s="31">
        <f>IFERROR(IF(OR(Dashboard!$C$7="",Dashboard!$C$7="All"),1,IF(Dashboard!$C$7=INDEX(MainTable,$C348,CD$6),1,0)),0)</f>
        <v>1</v>
      </c>
      <c r="CE348" s="31">
        <f>IFERROR(IF(OR(Dashboard!$E$7="",Dashboard!$E$7="All"),1,IF(Dashboard!$E$7=INDEX(MainTable,$C348,CE$6),1,0)),0)</f>
        <v>1</v>
      </c>
      <c r="CF348" s="31">
        <f>IFERROR(IF(OR(Dashboard!$G$7="",Dashboard!$G$7="All"),1,IF(Dashboard!$G$7=INDEX(MainTable,$C348,CF$6),1,0)),0)</f>
        <v>1</v>
      </c>
      <c r="CG348" s="31">
        <f>IFERROR(IF(OR(Dashboard!$I$7="",Dashboard!$I$7="All"),1,IF(Dashboard!$I$7=INDEX(MainTable,$C348,CG$6),1,0)),0)</f>
        <v>1</v>
      </c>
      <c r="CH348" s="31">
        <f t="shared" ref="CH348:CH411" si="190">CD348*CE348*CF348*CG348</f>
        <v>1</v>
      </c>
      <c r="CJ348" s="31">
        <f t="shared" ref="CJ348:CJ411" ca="1" si="191">IFERROR(IF(AND($AX348&lt;$CM$5,OR($AY348="",$AY348&gt;=CM$5)),1,0),0)</f>
        <v>0</v>
      </c>
      <c r="CK348" s="31">
        <f t="shared" ca="1" si="174"/>
        <v>0</v>
      </c>
      <c r="CL348" s="31">
        <f t="shared" si="175"/>
        <v>0</v>
      </c>
      <c r="CM348" s="31">
        <f t="shared" si="176"/>
        <v>0</v>
      </c>
      <c r="DG348" s="31" t="str">
        <f t="shared" si="168"/>
        <v/>
      </c>
      <c r="DH348" s="31" t="str">
        <f>IFERROR(IF(COUNTIF($DG$8:$DG348,DG348)&gt;1,"",DG348),"")</f>
        <v/>
      </c>
      <c r="DI348" s="31" t="str">
        <f t="array" ref="DI348">IFERROR(INDEX(filter1,SMALL(IF(LEN(filter1)&gt;0,ROW(filter1)-ROW(INDEX(filter1,1,1))+1),ROW($DF348)-ROW($DF$7))),"")</f>
        <v/>
      </c>
      <c r="DJ348" s="31" t="str">
        <f t="shared" si="169"/>
        <v/>
      </c>
      <c r="DK348" s="31" t="str">
        <f>IFERROR(IF(COUNTIF($DJ$8:$DJ348,DJ348)&gt;1,"",DJ348),"")</f>
        <v/>
      </c>
      <c r="DL348" s="31" t="str">
        <f t="array" ref="DL348">IFERROR(INDEX(filter2,SMALL(IF(LEN(filter2)&gt;0,ROW(filter2)-ROW(INDEX(filter2,1,1))+1),ROW($DF348)-ROW($DF$7))),"")</f>
        <v/>
      </c>
      <c r="DM348" s="31" t="str">
        <f t="shared" si="170"/>
        <v/>
      </c>
      <c r="DN348" s="31" t="str">
        <f>IFERROR(IF(COUNTIF($DM$8:$DM348,DM348)&gt;1,"",DM348),"")</f>
        <v/>
      </c>
      <c r="DO348" s="31" t="str">
        <f t="array" ref="DO348">IFERROR(INDEX(filter3,SMALL(IF(LEN(filter3)&gt;0,ROW(filter3)-ROW(INDEX(filter3,1,1))+1),ROW($DF348)-ROW($DF$7))),"")</f>
        <v/>
      </c>
      <c r="DP348" s="31" t="str">
        <f t="shared" si="171"/>
        <v/>
      </c>
      <c r="DQ348" s="31" t="str">
        <f>IFERROR(IF(COUNTIF($DP$8:$DP348,DP348)&gt;1,"",DP348),"")</f>
        <v/>
      </c>
      <c r="DR348" s="31" t="str">
        <f t="array" ref="DR348">IFERROR(INDEX(filter4,SMALL(IF(LEN(filter4)&gt;0,ROW(filter4)-ROW(INDEX(filter4,1,1))+1),ROW($DF348)-ROW($DF$7))),"")</f>
        <v/>
      </c>
      <c r="DY348" s="75"/>
      <c r="DZ348" s="75"/>
      <c r="EA348" s="75"/>
      <c r="EB348" s="75"/>
      <c r="EC348" s="75"/>
      <c r="ED348" s="75"/>
      <c r="EE348" s="75"/>
      <c r="EF348" s="75"/>
      <c r="EG348" s="75"/>
      <c r="EH348" s="75"/>
      <c r="EI348" s="75"/>
      <c r="EJ348" s="75"/>
    </row>
    <row r="349" spans="3:140" ht="15" customHeight="1" x14ac:dyDescent="0.25">
      <c r="C349" s="31">
        <v>342</v>
      </c>
      <c r="D349" s="31" t="str">
        <f>IFERROR(IF(INDEX(database[],$C349,D$6)=0,"",INDEX(database[],$C349,D$6)),"")</f>
        <v/>
      </c>
      <c r="E349" s="46" t="str">
        <f>IFERROR(IF(INDEX(database[],$C349,E$6)=0,"",INDEX(database[],$C349,E$6)),"")</f>
        <v/>
      </c>
      <c r="F349" s="31" t="str">
        <f>IFERROR(IF(INDEX(database[],$C349,F$6)=0,"",INDEX(database[],$C349,F$6)),"")</f>
        <v/>
      </c>
      <c r="G349" s="31" t="str">
        <f>IFERROR(IF(INDEX(database[],$C349,G$6)=0,"",INDEX(database[],$C349,G$6)),"")</f>
        <v/>
      </c>
      <c r="H349" s="31" t="str">
        <f>IFERROR(IF(INDEX(database[],$C349,H$6)=0,"",INDEX(database[],$C349,H$6)),"")</f>
        <v/>
      </c>
      <c r="I349" s="31" t="str">
        <f>IFERROR(IF(INDEX(database[],$C349,I$6)=0,"",INDEX(database[],$C349,I$6)),"")</f>
        <v/>
      </c>
      <c r="J349" s="31" t="str">
        <f>IFERROR(IF(INDEX(database[],$C349,J$6)=0,"",INDEX(database[],$C349,J$6)),"")</f>
        <v/>
      </c>
      <c r="K349" s="31" t="str">
        <f>IFERROR(IF(INDEX(database[],$C349,K$6)=0,"",INDEX(database[],$C349,K$6)),"")</f>
        <v/>
      </c>
      <c r="L349" s="31" t="str">
        <f>IFERROR(IF(INDEX(database[],$C349,L$6)=0,"",INDEX(database[],$C349,L$6)),"")</f>
        <v/>
      </c>
      <c r="M349" s="31" t="str">
        <f>IFERROR(IF(INDEX(database[],$C349,M$6)=0,"",INDEX(database[],$C349,M$6)),"")</f>
        <v/>
      </c>
      <c r="N349" s="31" t="str">
        <f>IFERROR(IF(INDEX(database[],$C349,N$6)=0,"",INDEX(database[],$C349,N$6)),"")</f>
        <v/>
      </c>
      <c r="O349" s="31" t="str">
        <f>IFERROR(IF(INDEX(database[],$C349,O$6)=0,"",INDEX(database[],$C349,O$6)),"")</f>
        <v/>
      </c>
      <c r="P349" s="31" t="str">
        <f>IFERROR(IF(INDEX(database[],$C349,P$6)=0,"",INDEX(database[],$C349,P$6)),"")</f>
        <v/>
      </c>
      <c r="Q349" s="31" t="str">
        <f>IFERROR(IF(INDEX(database[],$C349,Q$6)=0,"",INDEX(database[],$C349,Q$6)),"")</f>
        <v/>
      </c>
      <c r="R349" s="46" t="str">
        <f>IFERROR(IF(INDEX(database[],$C349,R$6)=0,"",INDEX(database[],$C349,R$6)),"")</f>
        <v/>
      </c>
      <c r="S349" s="31" t="str">
        <f>IFERROR(IF(INDEX(database[],$C349,S$6)=0,"",INDEX(database[],$C349,S$6)),"")</f>
        <v/>
      </c>
      <c r="T349" s="31" t="str">
        <f>IFERROR(IF(INDEX(database[],$C349,T$6)=0,"",INDEX(database[],$C349,T$6)),"")</f>
        <v/>
      </c>
      <c r="U349" s="31" t="str">
        <f>IFERROR(IF(INDEX(database[],$C349,U$6)=0,"",INDEX(database[],$C349,U$6)),"")</f>
        <v/>
      </c>
      <c r="V349" s="31" t="str">
        <f>IFERROR(IF(INDEX(database[],$C349,V$6)=0,"",INDEX(database[],$C349,V$6)),"")</f>
        <v/>
      </c>
      <c r="W349" s="31" t="str">
        <f>IFERROR(IF(INDEX(database[],$C349,W$6)=0,"",INDEX(database[],$C349,W$6)),"")</f>
        <v/>
      </c>
      <c r="X349" s="31" t="str">
        <f>IFERROR(IF(INDEX(database[],$C349,X$6)=0,"",INDEX(database[],$C349,X$6)),"")</f>
        <v/>
      </c>
      <c r="Y349" s="31" t="str">
        <f>IFERROR(IF(INDEX(database[],$C349,Y$6)=0,"",INDEX(database[],$C349,Y$6)),"")</f>
        <v/>
      </c>
      <c r="Z349" s="31" t="str">
        <f>IFERROR(IF(INDEX(database[],$C349,Z$6)=0,"",INDEX(database[],$C349,Z$6)),"")</f>
        <v/>
      </c>
      <c r="AA349" s="31" t="str">
        <f>IFERROR(IF(INDEX(database[],$C349,AA$6)=0,"",INDEX(database[],$C349,AA$6)),"")</f>
        <v/>
      </c>
      <c r="AB349" s="31" t="str">
        <f>IFERROR(IF(INDEX(database[],$C349,AB$6)=0,"",INDEX(database[],$C349,AB$6)),"")</f>
        <v/>
      </c>
      <c r="AC349" s="31" t="str">
        <f>IFERROR(IF(INDEX(database[],$C349,AC$6)=0,"",INDEX(database[],$C349,AC$6)),"")</f>
        <v/>
      </c>
      <c r="AD349" s="31" t="str">
        <f>IFERROR(IF(INDEX(database[],$C349,AD$6)=0,"",INDEX(database[],$C349,AD$6)),"")</f>
        <v/>
      </c>
      <c r="AE349" s="31" t="str">
        <f>IFERROR(IF(INDEX(database[],$C349,AE$6)=0,"",INDEX(database[],$C349,AE$6)),"")</f>
        <v/>
      </c>
      <c r="AF349" s="31" t="str">
        <f>IFERROR(IF(INDEX(database[],$C349,AF$6)=0,"",INDEX(database[],$C349,AF$6)),"")</f>
        <v/>
      </c>
      <c r="AG349" s="31" t="str">
        <f>IFERROR(IF(INDEX(database[],$C349,AG$6)=0,"",INDEX(database[],$C349,AG$6)),"")</f>
        <v/>
      </c>
      <c r="AH349" s="31" t="str">
        <f>IFERROR(IF(INDEX(database[],$C349,AH$6)=0,"",INDEX(database[],$C349,AH$6)),"")</f>
        <v/>
      </c>
      <c r="AI349" s="31" t="str">
        <f>IFERROR(IF(INDEX(database[],$C349,AI$6)=0,"",INDEX(database[],$C349,AI$6)),"")</f>
        <v/>
      </c>
      <c r="AJ349" s="31" t="str">
        <f>IFERROR(IF(INDEX(database[],$C349,AJ$6)=0,"",INDEX(database[],$C349,AJ$6)),"")</f>
        <v/>
      </c>
      <c r="AK349" s="31" t="str">
        <f>IFERROR(IF(INDEX(database[],$C349,AK$6)=0,"",INDEX(database[],$C349,AK$6)),"")</f>
        <v/>
      </c>
      <c r="AL349" s="31" t="str">
        <f>IFERROR(IF(INDEX(database[],$C349,AL$6)=0,"",INDEX(database[],$C349,AL$6)),"")</f>
        <v/>
      </c>
      <c r="AM349" s="31" t="str">
        <f>IFERROR(IF(INDEX(database[],$C349,AM$6)=0,"",INDEX(database[],$C349,AM$6)),"")</f>
        <v/>
      </c>
      <c r="AN349" s="31" t="str">
        <f>IFERROR(IF(INDEX(database[],$C349,AN$6)=0,"",INDEX(database[],$C349,AN$6)),"")</f>
        <v/>
      </c>
      <c r="AO349" s="31" t="str">
        <f>IFERROR(IF(INDEX(database[],$C349,AO$6)=0,"",INDEX(database[],$C349,AO$6)),"")</f>
        <v/>
      </c>
      <c r="AP349" s="31" t="str">
        <f>IFERROR(IF(INDEX(database[],$C349,AP$6)=0,"",INDEX(database[],$C349,AP$6)),"")</f>
        <v/>
      </c>
      <c r="AQ349" s="31" t="str">
        <f>IFERROR(IF(INDEX(database[],$C349,AQ$6)=0,"",INDEX(database[],$C349,AQ$6)),"")</f>
        <v/>
      </c>
      <c r="AR349" s="31" t="str">
        <f>IFERROR(IF(INDEX(database[],$C349,AR$6)=0,"",INDEX(database[],$C349,AR$6)),"")</f>
        <v/>
      </c>
      <c r="AS349" s="31" t="str">
        <f>IFERROR(IF(INDEX(database[],$C349,AS$6)=0,"",INDEX(database[],$C349,AS$6)),"")</f>
        <v/>
      </c>
      <c r="AT349" s="31" t="str">
        <f>IFERROR(IF(INDEX(database[],$C349,AT$6)=0,"",INDEX(database[],$C349,AT$6)),"")</f>
        <v/>
      </c>
      <c r="AU349" s="31" t="str">
        <f>IFERROR(IF(INDEX(database[],$C349,AU$6)=0,"",INDEX(database[],$C349,AU$6)),"")</f>
        <v/>
      </c>
      <c r="AV349" s="31" t="str">
        <f>IFERROR(IF(INDEX(database[],$C349,AV$6)=0,"",INDEX(database[],$C349,AV$6)),"")</f>
        <v/>
      </c>
      <c r="AW349" s="31" t="str">
        <f t="shared" si="172"/>
        <v/>
      </c>
      <c r="AX349" s="49" t="str">
        <f t="shared" si="177"/>
        <v/>
      </c>
      <c r="AY349" s="31" t="str">
        <f t="shared" si="178"/>
        <v/>
      </c>
      <c r="AZ349" s="31" t="str">
        <f t="shared" si="179"/>
        <v/>
      </c>
      <c r="BA349" s="49" t="str">
        <f t="shared" ca="1" si="180"/>
        <v/>
      </c>
      <c r="BB349" s="51" t="str">
        <f t="shared" ca="1" si="181"/>
        <v/>
      </c>
      <c r="BC349" s="50" t="str">
        <f t="shared" si="167"/>
        <v/>
      </c>
      <c r="BD349" s="46" t="str">
        <f t="shared" si="167"/>
        <v/>
      </c>
      <c r="BE349" s="46" t="str">
        <f t="shared" si="167"/>
        <v/>
      </c>
      <c r="BF349" s="46" t="str">
        <f t="shared" si="167"/>
        <v/>
      </c>
      <c r="BG349" s="46" t="str">
        <f t="shared" si="167"/>
        <v/>
      </c>
      <c r="BH349" s="46" t="str">
        <f t="shared" si="167"/>
        <v/>
      </c>
      <c r="BI349" s="46" t="str">
        <f t="shared" si="167"/>
        <v/>
      </c>
      <c r="BJ349" s="31" t="str">
        <f t="shared" si="182"/>
        <v/>
      </c>
      <c r="BK349" s="31" t="str">
        <f t="shared" si="183"/>
        <v/>
      </c>
      <c r="BL349" s="31" t="str">
        <f t="shared" si="184"/>
        <v/>
      </c>
      <c r="BM349" s="31" t="str">
        <f t="shared" si="185"/>
        <v/>
      </c>
      <c r="BN349" s="31" t="str">
        <f t="shared" si="186"/>
        <v/>
      </c>
      <c r="BO349" s="31" t="str">
        <f t="shared" si="187"/>
        <v/>
      </c>
      <c r="BP349" s="48"/>
      <c r="BQ349" s="48"/>
      <c r="BR349" s="48"/>
      <c r="BS349" s="48"/>
      <c r="BT349" s="48"/>
      <c r="BU349" s="31">
        <f>IFERROR(IF(OR(BU$7="",List!$B$8="",List!$B$8="All"),1,IF(List!$B$8=INDEX(IF(BU$5="d",DateTable,MainTable),$C349,BU$6),1,0)),0)</f>
        <v>1</v>
      </c>
      <c r="BV349" s="31">
        <f>IFERROR(IF(OR(BV$7="",List!$B$11="",List!$B$11="All"),1,IF(List!$B$11=INDEX(IF(BV$5="d",DateTable,MainTable),$C349,BV$6),1,0)),0)</f>
        <v>1</v>
      </c>
      <c r="BW349" s="31">
        <f>IFERROR(IF(OR(BW$7="",List!$B$14="",List!$B$14="All"),1,IF(List!$B$14=INDEX(IF(BW$5="d",DateTable,MainTable),$C349,BW$6),1,0)),0)</f>
        <v>1</v>
      </c>
      <c r="BX349" s="31">
        <f>IFERROR(IF(OR(BX$7="",List!$B$17="",List!$B$17="All"),1,IF(List!$B$17=INDEX(IF(BX$5="d",DateTable,MainTable),$C349,BX$6),1,0)),0)</f>
        <v>1</v>
      </c>
      <c r="BY349" s="31">
        <f t="shared" si="188"/>
        <v>1</v>
      </c>
      <c r="CA349" s="31" t="str">
        <f t="shared" si="189"/>
        <v/>
      </c>
      <c r="CB349" s="31" t="str">
        <f t="shared" si="173"/>
        <v/>
      </c>
      <c r="CD349" s="31">
        <f>IFERROR(IF(OR(Dashboard!$C$7="",Dashboard!$C$7="All"),1,IF(Dashboard!$C$7=INDEX(MainTable,$C349,CD$6),1,0)),0)</f>
        <v>1</v>
      </c>
      <c r="CE349" s="31">
        <f>IFERROR(IF(OR(Dashboard!$E$7="",Dashboard!$E$7="All"),1,IF(Dashboard!$E$7=INDEX(MainTable,$C349,CE$6),1,0)),0)</f>
        <v>1</v>
      </c>
      <c r="CF349" s="31">
        <f>IFERROR(IF(OR(Dashboard!$G$7="",Dashboard!$G$7="All"),1,IF(Dashboard!$G$7=INDEX(MainTable,$C349,CF$6),1,0)),0)</f>
        <v>1</v>
      </c>
      <c r="CG349" s="31">
        <f>IFERROR(IF(OR(Dashboard!$I$7="",Dashboard!$I$7="All"),1,IF(Dashboard!$I$7=INDEX(MainTable,$C349,CG$6),1,0)),0)</f>
        <v>1</v>
      </c>
      <c r="CH349" s="31">
        <f t="shared" si="190"/>
        <v>1</v>
      </c>
      <c r="CJ349" s="31">
        <f t="shared" ca="1" si="191"/>
        <v>0</v>
      </c>
      <c r="CK349" s="31">
        <f t="shared" ca="1" si="174"/>
        <v>0</v>
      </c>
      <c r="CL349" s="31">
        <f t="shared" si="175"/>
        <v>0</v>
      </c>
      <c r="CM349" s="31">
        <f t="shared" si="176"/>
        <v>0</v>
      </c>
      <c r="DG349" s="31" t="str">
        <f t="shared" si="168"/>
        <v/>
      </c>
      <c r="DH349" s="31" t="str">
        <f>IFERROR(IF(COUNTIF($DG$8:$DG349,DG349)&gt;1,"",DG349),"")</f>
        <v/>
      </c>
      <c r="DI349" s="31" t="str">
        <f t="array" ref="DI349">IFERROR(INDEX(filter1,SMALL(IF(LEN(filter1)&gt;0,ROW(filter1)-ROW(INDEX(filter1,1,1))+1),ROW($DF349)-ROW($DF$7))),"")</f>
        <v/>
      </c>
      <c r="DJ349" s="31" t="str">
        <f t="shared" si="169"/>
        <v/>
      </c>
      <c r="DK349" s="31" t="str">
        <f>IFERROR(IF(COUNTIF($DJ$8:$DJ349,DJ349)&gt;1,"",DJ349),"")</f>
        <v/>
      </c>
      <c r="DL349" s="31" t="str">
        <f t="array" ref="DL349">IFERROR(INDEX(filter2,SMALL(IF(LEN(filter2)&gt;0,ROW(filter2)-ROW(INDEX(filter2,1,1))+1),ROW($DF349)-ROW($DF$7))),"")</f>
        <v/>
      </c>
      <c r="DM349" s="31" t="str">
        <f t="shared" si="170"/>
        <v/>
      </c>
      <c r="DN349" s="31" t="str">
        <f>IFERROR(IF(COUNTIF($DM$8:$DM349,DM349)&gt;1,"",DM349),"")</f>
        <v/>
      </c>
      <c r="DO349" s="31" t="str">
        <f t="array" ref="DO349">IFERROR(INDEX(filter3,SMALL(IF(LEN(filter3)&gt;0,ROW(filter3)-ROW(INDEX(filter3,1,1))+1),ROW($DF349)-ROW($DF$7))),"")</f>
        <v/>
      </c>
      <c r="DP349" s="31" t="str">
        <f t="shared" si="171"/>
        <v/>
      </c>
      <c r="DQ349" s="31" t="str">
        <f>IFERROR(IF(COUNTIF($DP$8:$DP349,DP349)&gt;1,"",DP349),"")</f>
        <v/>
      </c>
      <c r="DR349" s="31" t="str">
        <f t="array" ref="DR349">IFERROR(INDEX(filter4,SMALL(IF(LEN(filter4)&gt;0,ROW(filter4)-ROW(INDEX(filter4,1,1))+1),ROW($DF349)-ROW($DF$7))),"")</f>
        <v/>
      </c>
      <c r="DY349" s="75"/>
      <c r="DZ349" s="75"/>
      <c r="EA349" s="75"/>
      <c r="EB349" s="75"/>
      <c r="EC349" s="75"/>
      <c r="ED349" s="75"/>
      <c r="EE349" s="75"/>
      <c r="EF349" s="75"/>
      <c r="EG349" s="75"/>
      <c r="EH349" s="75"/>
      <c r="EI349" s="75"/>
      <c r="EJ349" s="75"/>
    </row>
    <row r="350" spans="3:140" ht="15" customHeight="1" x14ac:dyDescent="0.25">
      <c r="C350" s="31">
        <v>343</v>
      </c>
      <c r="D350" s="31" t="str">
        <f>IFERROR(IF(INDEX(database[],$C350,D$6)=0,"",INDEX(database[],$C350,D$6)),"")</f>
        <v/>
      </c>
      <c r="E350" s="46" t="str">
        <f>IFERROR(IF(INDEX(database[],$C350,E$6)=0,"",INDEX(database[],$C350,E$6)),"")</f>
        <v/>
      </c>
      <c r="F350" s="31" t="str">
        <f>IFERROR(IF(INDEX(database[],$C350,F$6)=0,"",INDEX(database[],$C350,F$6)),"")</f>
        <v/>
      </c>
      <c r="G350" s="31" t="str">
        <f>IFERROR(IF(INDEX(database[],$C350,G$6)=0,"",INDEX(database[],$C350,G$6)),"")</f>
        <v/>
      </c>
      <c r="H350" s="31" t="str">
        <f>IFERROR(IF(INDEX(database[],$C350,H$6)=0,"",INDEX(database[],$C350,H$6)),"")</f>
        <v/>
      </c>
      <c r="I350" s="31" t="str">
        <f>IFERROR(IF(INDEX(database[],$C350,I$6)=0,"",INDEX(database[],$C350,I$6)),"")</f>
        <v/>
      </c>
      <c r="J350" s="31" t="str">
        <f>IFERROR(IF(INDEX(database[],$C350,J$6)=0,"",INDEX(database[],$C350,J$6)),"")</f>
        <v/>
      </c>
      <c r="K350" s="31" t="str">
        <f>IFERROR(IF(INDEX(database[],$C350,K$6)=0,"",INDEX(database[],$C350,K$6)),"")</f>
        <v/>
      </c>
      <c r="L350" s="31" t="str">
        <f>IFERROR(IF(INDEX(database[],$C350,L$6)=0,"",INDEX(database[],$C350,L$6)),"")</f>
        <v/>
      </c>
      <c r="M350" s="31" t="str">
        <f>IFERROR(IF(INDEX(database[],$C350,M$6)=0,"",INDEX(database[],$C350,M$6)),"")</f>
        <v/>
      </c>
      <c r="N350" s="31" t="str">
        <f>IFERROR(IF(INDEX(database[],$C350,N$6)=0,"",INDEX(database[],$C350,N$6)),"")</f>
        <v/>
      </c>
      <c r="O350" s="31" t="str">
        <f>IFERROR(IF(INDEX(database[],$C350,O$6)=0,"",INDEX(database[],$C350,O$6)),"")</f>
        <v/>
      </c>
      <c r="P350" s="31" t="str">
        <f>IFERROR(IF(INDEX(database[],$C350,P$6)=0,"",INDEX(database[],$C350,P$6)),"")</f>
        <v/>
      </c>
      <c r="Q350" s="31" t="str">
        <f>IFERROR(IF(INDEX(database[],$C350,Q$6)=0,"",INDEX(database[],$C350,Q$6)),"")</f>
        <v/>
      </c>
      <c r="R350" s="46" t="str">
        <f>IFERROR(IF(INDEX(database[],$C350,R$6)=0,"",INDEX(database[],$C350,R$6)),"")</f>
        <v/>
      </c>
      <c r="S350" s="31" t="str">
        <f>IFERROR(IF(INDEX(database[],$C350,S$6)=0,"",INDEX(database[],$C350,S$6)),"")</f>
        <v/>
      </c>
      <c r="T350" s="31" t="str">
        <f>IFERROR(IF(INDEX(database[],$C350,T$6)=0,"",INDEX(database[],$C350,T$6)),"")</f>
        <v/>
      </c>
      <c r="U350" s="31" t="str">
        <f>IFERROR(IF(INDEX(database[],$C350,U$6)=0,"",INDEX(database[],$C350,U$6)),"")</f>
        <v/>
      </c>
      <c r="V350" s="31" t="str">
        <f>IFERROR(IF(INDEX(database[],$C350,V$6)=0,"",INDEX(database[],$C350,V$6)),"")</f>
        <v/>
      </c>
      <c r="W350" s="31" t="str">
        <f>IFERROR(IF(INDEX(database[],$C350,W$6)=0,"",INDEX(database[],$C350,W$6)),"")</f>
        <v/>
      </c>
      <c r="X350" s="31" t="str">
        <f>IFERROR(IF(INDEX(database[],$C350,X$6)=0,"",INDEX(database[],$C350,X$6)),"")</f>
        <v/>
      </c>
      <c r="Y350" s="31" t="str">
        <f>IFERROR(IF(INDEX(database[],$C350,Y$6)=0,"",INDEX(database[],$C350,Y$6)),"")</f>
        <v/>
      </c>
      <c r="Z350" s="31" t="str">
        <f>IFERROR(IF(INDEX(database[],$C350,Z$6)=0,"",INDEX(database[],$C350,Z$6)),"")</f>
        <v/>
      </c>
      <c r="AA350" s="31" t="str">
        <f>IFERROR(IF(INDEX(database[],$C350,AA$6)=0,"",INDEX(database[],$C350,AA$6)),"")</f>
        <v/>
      </c>
      <c r="AB350" s="31" t="str">
        <f>IFERROR(IF(INDEX(database[],$C350,AB$6)=0,"",INDEX(database[],$C350,AB$6)),"")</f>
        <v/>
      </c>
      <c r="AC350" s="31" t="str">
        <f>IFERROR(IF(INDEX(database[],$C350,AC$6)=0,"",INDEX(database[],$C350,AC$6)),"")</f>
        <v/>
      </c>
      <c r="AD350" s="31" t="str">
        <f>IFERROR(IF(INDEX(database[],$C350,AD$6)=0,"",INDEX(database[],$C350,AD$6)),"")</f>
        <v/>
      </c>
      <c r="AE350" s="31" t="str">
        <f>IFERROR(IF(INDEX(database[],$C350,AE$6)=0,"",INDEX(database[],$C350,AE$6)),"")</f>
        <v/>
      </c>
      <c r="AF350" s="31" t="str">
        <f>IFERROR(IF(INDEX(database[],$C350,AF$6)=0,"",INDEX(database[],$C350,AF$6)),"")</f>
        <v/>
      </c>
      <c r="AG350" s="31" t="str">
        <f>IFERROR(IF(INDEX(database[],$C350,AG$6)=0,"",INDEX(database[],$C350,AG$6)),"")</f>
        <v/>
      </c>
      <c r="AH350" s="31" t="str">
        <f>IFERROR(IF(INDEX(database[],$C350,AH$6)=0,"",INDEX(database[],$C350,AH$6)),"")</f>
        <v/>
      </c>
      <c r="AI350" s="31" t="str">
        <f>IFERROR(IF(INDEX(database[],$C350,AI$6)=0,"",INDEX(database[],$C350,AI$6)),"")</f>
        <v/>
      </c>
      <c r="AJ350" s="31" t="str">
        <f>IFERROR(IF(INDEX(database[],$C350,AJ$6)=0,"",INDEX(database[],$C350,AJ$6)),"")</f>
        <v/>
      </c>
      <c r="AK350" s="31" t="str">
        <f>IFERROR(IF(INDEX(database[],$C350,AK$6)=0,"",INDEX(database[],$C350,AK$6)),"")</f>
        <v/>
      </c>
      <c r="AL350" s="31" t="str">
        <f>IFERROR(IF(INDEX(database[],$C350,AL$6)=0,"",INDEX(database[],$C350,AL$6)),"")</f>
        <v/>
      </c>
      <c r="AM350" s="31" t="str">
        <f>IFERROR(IF(INDEX(database[],$C350,AM$6)=0,"",INDEX(database[],$C350,AM$6)),"")</f>
        <v/>
      </c>
      <c r="AN350" s="31" t="str">
        <f>IFERROR(IF(INDEX(database[],$C350,AN$6)=0,"",INDEX(database[],$C350,AN$6)),"")</f>
        <v/>
      </c>
      <c r="AO350" s="31" t="str">
        <f>IFERROR(IF(INDEX(database[],$C350,AO$6)=0,"",INDEX(database[],$C350,AO$6)),"")</f>
        <v/>
      </c>
      <c r="AP350" s="31" t="str">
        <f>IFERROR(IF(INDEX(database[],$C350,AP$6)=0,"",INDEX(database[],$C350,AP$6)),"")</f>
        <v/>
      </c>
      <c r="AQ350" s="31" t="str">
        <f>IFERROR(IF(INDEX(database[],$C350,AQ$6)=0,"",INDEX(database[],$C350,AQ$6)),"")</f>
        <v/>
      </c>
      <c r="AR350" s="31" t="str">
        <f>IFERROR(IF(INDEX(database[],$C350,AR$6)=0,"",INDEX(database[],$C350,AR$6)),"")</f>
        <v/>
      </c>
      <c r="AS350" s="31" t="str">
        <f>IFERROR(IF(INDEX(database[],$C350,AS$6)=0,"",INDEX(database[],$C350,AS$6)),"")</f>
        <v/>
      </c>
      <c r="AT350" s="31" t="str">
        <f>IFERROR(IF(INDEX(database[],$C350,AT$6)=0,"",INDEX(database[],$C350,AT$6)),"")</f>
        <v/>
      </c>
      <c r="AU350" s="31" t="str">
        <f>IFERROR(IF(INDEX(database[],$C350,AU$6)=0,"",INDEX(database[],$C350,AU$6)),"")</f>
        <v/>
      </c>
      <c r="AV350" s="31" t="str">
        <f>IFERROR(IF(INDEX(database[],$C350,AV$6)=0,"",INDEX(database[],$C350,AV$6)),"")</f>
        <v/>
      </c>
      <c r="AW350" s="31" t="str">
        <f t="shared" si="172"/>
        <v/>
      </c>
      <c r="AX350" s="49" t="str">
        <f t="shared" si="177"/>
        <v/>
      </c>
      <c r="AY350" s="31" t="str">
        <f t="shared" si="178"/>
        <v/>
      </c>
      <c r="AZ350" s="31" t="str">
        <f t="shared" si="179"/>
        <v/>
      </c>
      <c r="BA350" s="49" t="str">
        <f t="shared" ca="1" si="180"/>
        <v/>
      </c>
      <c r="BB350" s="51" t="str">
        <f t="shared" ca="1" si="181"/>
        <v/>
      </c>
      <c r="BC350" s="50" t="str">
        <f t="shared" si="167"/>
        <v/>
      </c>
      <c r="BD350" s="46" t="str">
        <f t="shared" si="167"/>
        <v/>
      </c>
      <c r="BE350" s="46" t="str">
        <f t="shared" si="167"/>
        <v/>
      </c>
      <c r="BF350" s="46" t="str">
        <f t="shared" si="167"/>
        <v/>
      </c>
      <c r="BG350" s="46" t="str">
        <f t="shared" si="167"/>
        <v/>
      </c>
      <c r="BH350" s="46" t="str">
        <f t="shared" si="167"/>
        <v/>
      </c>
      <c r="BI350" s="46" t="str">
        <f t="shared" si="167"/>
        <v/>
      </c>
      <c r="BJ350" s="31" t="str">
        <f t="shared" si="182"/>
        <v/>
      </c>
      <c r="BK350" s="31" t="str">
        <f t="shared" si="183"/>
        <v/>
      </c>
      <c r="BL350" s="31" t="str">
        <f t="shared" si="184"/>
        <v/>
      </c>
      <c r="BM350" s="31" t="str">
        <f t="shared" si="185"/>
        <v/>
      </c>
      <c r="BN350" s="31" t="str">
        <f t="shared" si="186"/>
        <v/>
      </c>
      <c r="BO350" s="31" t="str">
        <f t="shared" si="187"/>
        <v/>
      </c>
      <c r="BP350" s="48"/>
      <c r="BQ350" s="48"/>
      <c r="BR350" s="48"/>
      <c r="BS350" s="48"/>
      <c r="BT350" s="48"/>
      <c r="BU350" s="31">
        <f>IFERROR(IF(OR(BU$7="",List!$B$8="",List!$B$8="All"),1,IF(List!$B$8=INDEX(IF(BU$5="d",DateTable,MainTable),$C350,BU$6),1,0)),0)</f>
        <v>1</v>
      </c>
      <c r="BV350" s="31">
        <f>IFERROR(IF(OR(BV$7="",List!$B$11="",List!$B$11="All"),1,IF(List!$B$11=INDEX(IF(BV$5="d",DateTable,MainTable),$C350,BV$6),1,0)),0)</f>
        <v>1</v>
      </c>
      <c r="BW350" s="31">
        <f>IFERROR(IF(OR(BW$7="",List!$B$14="",List!$B$14="All"),1,IF(List!$B$14=INDEX(IF(BW$5="d",DateTable,MainTable),$C350,BW$6),1,0)),0)</f>
        <v>1</v>
      </c>
      <c r="BX350" s="31">
        <f>IFERROR(IF(OR(BX$7="",List!$B$17="",List!$B$17="All"),1,IF(List!$B$17=INDEX(IF(BX$5="d",DateTable,MainTable),$C350,BX$6),1,0)),0)</f>
        <v>1</v>
      </c>
      <c r="BY350" s="31">
        <f t="shared" si="188"/>
        <v>1</v>
      </c>
      <c r="CA350" s="31" t="str">
        <f t="shared" si="189"/>
        <v/>
      </c>
      <c r="CB350" s="31" t="str">
        <f t="shared" si="173"/>
        <v/>
      </c>
      <c r="CD350" s="31">
        <f>IFERROR(IF(OR(Dashboard!$C$7="",Dashboard!$C$7="All"),1,IF(Dashboard!$C$7=INDEX(MainTable,$C350,CD$6),1,0)),0)</f>
        <v>1</v>
      </c>
      <c r="CE350" s="31">
        <f>IFERROR(IF(OR(Dashboard!$E$7="",Dashboard!$E$7="All"),1,IF(Dashboard!$E$7=INDEX(MainTable,$C350,CE$6),1,0)),0)</f>
        <v>1</v>
      </c>
      <c r="CF350" s="31">
        <f>IFERROR(IF(OR(Dashboard!$G$7="",Dashboard!$G$7="All"),1,IF(Dashboard!$G$7=INDEX(MainTable,$C350,CF$6),1,0)),0)</f>
        <v>1</v>
      </c>
      <c r="CG350" s="31">
        <f>IFERROR(IF(OR(Dashboard!$I$7="",Dashboard!$I$7="All"),1,IF(Dashboard!$I$7=INDEX(MainTable,$C350,CG$6),1,0)),0)</f>
        <v>1</v>
      </c>
      <c r="CH350" s="31">
        <f t="shared" si="190"/>
        <v>1</v>
      </c>
      <c r="CJ350" s="31">
        <f t="shared" ca="1" si="191"/>
        <v>0</v>
      </c>
      <c r="CK350" s="31">
        <f t="shared" ca="1" si="174"/>
        <v>0</v>
      </c>
      <c r="CL350" s="31">
        <f t="shared" si="175"/>
        <v>0</v>
      </c>
      <c r="CM350" s="31">
        <f t="shared" si="176"/>
        <v>0</v>
      </c>
      <c r="DG350" s="31" t="str">
        <f t="shared" si="168"/>
        <v/>
      </c>
      <c r="DH350" s="31" t="str">
        <f>IFERROR(IF(COUNTIF($DG$8:$DG350,DG350)&gt;1,"",DG350),"")</f>
        <v/>
      </c>
      <c r="DI350" s="31" t="str">
        <f t="array" ref="DI350">IFERROR(INDEX(filter1,SMALL(IF(LEN(filter1)&gt;0,ROW(filter1)-ROW(INDEX(filter1,1,1))+1),ROW($DF350)-ROW($DF$7))),"")</f>
        <v/>
      </c>
      <c r="DJ350" s="31" t="str">
        <f t="shared" si="169"/>
        <v/>
      </c>
      <c r="DK350" s="31" t="str">
        <f>IFERROR(IF(COUNTIF($DJ$8:$DJ350,DJ350)&gt;1,"",DJ350),"")</f>
        <v/>
      </c>
      <c r="DL350" s="31" t="str">
        <f t="array" ref="DL350">IFERROR(INDEX(filter2,SMALL(IF(LEN(filter2)&gt;0,ROW(filter2)-ROW(INDEX(filter2,1,1))+1),ROW($DF350)-ROW($DF$7))),"")</f>
        <v/>
      </c>
      <c r="DM350" s="31" t="str">
        <f t="shared" si="170"/>
        <v/>
      </c>
      <c r="DN350" s="31" t="str">
        <f>IFERROR(IF(COUNTIF($DM$8:$DM350,DM350)&gt;1,"",DM350),"")</f>
        <v/>
      </c>
      <c r="DO350" s="31" t="str">
        <f t="array" ref="DO350">IFERROR(INDEX(filter3,SMALL(IF(LEN(filter3)&gt;0,ROW(filter3)-ROW(INDEX(filter3,1,1))+1),ROW($DF350)-ROW($DF$7))),"")</f>
        <v/>
      </c>
      <c r="DP350" s="31" t="str">
        <f t="shared" si="171"/>
        <v/>
      </c>
      <c r="DQ350" s="31" t="str">
        <f>IFERROR(IF(COUNTIF($DP$8:$DP350,DP350)&gt;1,"",DP350),"")</f>
        <v/>
      </c>
      <c r="DR350" s="31" t="str">
        <f t="array" ref="DR350">IFERROR(INDEX(filter4,SMALL(IF(LEN(filter4)&gt;0,ROW(filter4)-ROW(INDEX(filter4,1,1))+1),ROW($DF350)-ROW($DF$7))),"")</f>
        <v/>
      </c>
      <c r="DY350" s="75"/>
      <c r="DZ350" s="75"/>
      <c r="EA350" s="75"/>
      <c r="EB350" s="75"/>
      <c r="EC350" s="75"/>
      <c r="ED350" s="75"/>
      <c r="EE350" s="75"/>
      <c r="EF350" s="75"/>
      <c r="EG350" s="75"/>
      <c r="EH350" s="75"/>
      <c r="EI350" s="75"/>
      <c r="EJ350" s="75"/>
    </row>
    <row r="351" spans="3:140" ht="15" customHeight="1" x14ac:dyDescent="0.25">
      <c r="C351" s="31">
        <v>344</v>
      </c>
      <c r="D351" s="31" t="str">
        <f>IFERROR(IF(INDEX(database[],$C351,D$6)=0,"",INDEX(database[],$C351,D$6)),"")</f>
        <v/>
      </c>
      <c r="E351" s="46" t="str">
        <f>IFERROR(IF(INDEX(database[],$C351,E$6)=0,"",INDEX(database[],$C351,E$6)),"")</f>
        <v/>
      </c>
      <c r="F351" s="31" t="str">
        <f>IFERROR(IF(INDEX(database[],$C351,F$6)=0,"",INDEX(database[],$C351,F$6)),"")</f>
        <v/>
      </c>
      <c r="G351" s="31" t="str">
        <f>IFERROR(IF(INDEX(database[],$C351,G$6)=0,"",INDEX(database[],$C351,G$6)),"")</f>
        <v/>
      </c>
      <c r="H351" s="31" t="str">
        <f>IFERROR(IF(INDEX(database[],$C351,H$6)=0,"",INDEX(database[],$C351,H$6)),"")</f>
        <v/>
      </c>
      <c r="I351" s="31" t="str">
        <f>IFERROR(IF(INDEX(database[],$C351,I$6)=0,"",INDEX(database[],$C351,I$6)),"")</f>
        <v/>
      </c>
      <c r="J351" s="31" t="str">
        <f>IFERROR(IF(INDEX(database[],$C351,J$6)=0,"",INDEX(database[],$C351,J$6)),"")</f>
        <v/>
      </c>
      <c r="K351" s="31" t="str">
        <f>IFERROR(IF(INDEX(database[],$C351,K$6)=0,"",INDEX(database[],$C351,K$6)),"")</f>
        <v/>
      </c>
      <c r="L351" s="31" t="str">
        <f>IFERROR(IF(INDEX(database[],$C351,L$6)=0,"",INDEX(database[],$C351,L$6)),"")</f>
        <v/>
      </c>
      <c r="M351" s="31" t="str">
        <f>IFERROR(IF(INDEX(database[],$C351,M$6)=0,"",INDEX(database[],$C351,M$6)),"")</f>
        <v/>
      </c>
      <c r="N351" s="31" t="str">
        <f>IFERROR(IF(INDEX(database[],$C351,N$6)=0,"",INDEX(database[],$C351,N$6)),"")</f>
        <v/>
      </c>
      <c r="O351" s="31" t="str">
        <f>IFERROR(IF(INDEX(database[],$C351,O$6)=0,"",INDEX(database[],$C351,O$6)),"")</f>
        <v/>
      </c>
      <c r="P351" s="31" t="str">
        <f>IFERROR(IF(INDEX(database[],$C351,P$6)=0,"",INDEX(database[],$C351,P$6)),"")</f>
        <v/>
      </c>
      <c r="Q351" s="31" t="str">
        <f>IFERROR(IF(INDEX(database[],$C351,Q$6)=0,"",INDEX(database[],$C351,Q$6)),"")</f>
        <v/>
      </c>
      <c r="R351" s="46" t="str">
        <f>IFERROR(IF(INDEX(database[],$C351,R$6)=0,"",INDEX(database[],$C351,R$6)),"")</f>
        <v/>
      </c>
      <c r="S351" s="31" t="str">
        <f>IFERROR(IF(INDEX(database[],$C351,S$6)=0,"",INDEX(database[],$C351,S$6)),"")</f>
        <v/>
      </c>
      <c r="T351" s="31" t="str">
        <f>IFERROR(IF(INDEX(database[],$C351,T$6)=0,"",INDEX(database[],$C351,T$6)),"")</f>
        <v/>
      </c>
      <c r="U351" s="31" t="str">
        <f>IFERROR(IF(INDEX(database[],$C351,U$6)=0,"",INDEX(database[],$C351,U$6)),"")</f>
        <v/>
      </c>
      <c r="V351" s="31" t="str">
        <f>IFERROR(IF(INDEX(database[],$C351,V$6)=0,"",INDEX(database[],$C351,V$6)),"")</f>
        <v/>
      </c>
      <c r="W351" s="31" t="str">
        <f>IFERROR(IF(INDEX(database[],$C351,W$6)=0,"",INDEX(database[],$C351,W$6)),"")</f>
        <v/>
      </c>
      <c r="X351" s="31" t="str">
        <f>IFERROR(IF(INDEX(database[],$C351,X$6)=0,"",INDEX(database[],$C351,X$6)),"")</f>
        <v/>
      </c>
      <c r="Y351" s="31" t="str">
        <f>IFERROR(IF(INDEX(database[],$C351,Y$6)=0,"",INDEX(database[],$C351,Y$6)),"")</f>
        <v/>
      </c>
      <c r="Z351" s="31" t="str">
        <f>IFERROR(IF(INDEX(database[],$C351,Z$6)=0,"",INDEX(database[],$C351,Z$6)),"")</f>
        <v/>
      </c>
      <c r="AA351" s="31" t="str">
        <f>IFERROR(IF(INDEX(database[],$C351,AA$6)=0,"",INDEX(database[],$C351,AA$6)),"")</f>
        <v/>
      </c>
      <c r="AB351" s="31" t="str">
        <f>IFERROR(IF(INDEX(database[],$C351,AB$6)=0,"",INDEX(database[],$C351,AB$6)),"")</f>
        <v/>
      </c>
      <c r="AC351" s="31" t="str">
        <f>IFERROR(IF(INDEX(database[],$C351,AC$6)=0,"",INDEX(database[],$C351,AC$6)),"")</f>
        <v/>
      </c>
      <c r="AD351" s="31" t="str">
        <f>IFERROR(IF(INDEX(database[],$C351,AD$6)=0,"",INDEX(database[],$C351,AD$6)),"")</f>
        <v/>
      </c>
      <c r="AE351" s="31" t="str">
        <f>IFERROR(IF(INDEX(database[],$C351,AE$6)=0,"",INDEX(database[],$C351,AE$6)),"")</f>
        <v/>
      </c>
      <c r="AF351" s="31" t="str">
        <f>IFERROR(IF(INDEX(database[],$C351,AF$6)=0,"",INDEX(database[],$C351,AF$6)),"")</f>
        <v/>
      </c>
      <c r="AG351" s="31" t="str">
        <f>IFERROR(IF(INDEX(database[],$C351,AG$6)=0,"",INDEX(database[],$C351,AG$6)),"")</f>
        <v/>
      </c>
      <c r="AH351" s="31" t="str">
        <f>IFERROR(IF(INDEX(database[],$C351,AH$6)=0,"",INDEX(database[],$C351,AH$6)),"")</f>
        <v/>
      </c>
      <c r="AI351" s="31" t="str">
        <f>IFERROR(IF(INDEX(database[],$C351,AI$6)=0,"",INDEX(database[],$C351,AI$6)),"")</f>
        <v/>
      </c>
      <c r="AJ351" s="31" t="str">
        <f>IFERROR(IF(INDEX(database[],$C351,AJ$6)=0,"",INDEX(database[],$C351,AJ$6)),"")</f>
        <v/>
      </c>
      <c r="AK351" s="31" t="str">
        <f>IFERROR(IF(INDEX(database[],$C351,AK$6)=0,"",INDEX(database[],$C351,AK$6)),"")</f>
        <v/>
      </c>
      <c r="AL351" s="31" t="str">
        <f>IFERROR(IF(INDEX(database[],$C351,AL$6)=0,"",INDEX(database[],$C351,AL$6)),"")</f>
        <v/>
      </c>
      <c r="AM351" s="31" t="str">
        <f>IFERROR(IF(INDEX(database[],$C351,AM$6)=0,"",INDEX(database[],$C351,AM$6)),"")</f>
        <v/>
      </c>
      <c r="AN351" s="31" t="str">
        <f>IFERROR(IF(INDEX(database[],$C351,AN$6)=0,"",INDEX(database[],$C351,AN$6)),"")</f>
        <v/>
      </c>
      <c r="AO351" s="31" t="str">
        <f>IFERROR(IF(INDEX(database[],$C351,AO$6)=0,"",INDEX(database[],$C351,AO$6)),"")</f>
        <v/>
      </c>
      <c r="AP351" s="31" t="str">
        <f>IFERROR(IF(INDEX(database[],$C351,AP$6)=0,"",INDEX(database[],$C351,AP$6)),"")</f>
        <v/>
      </c>
      <c r="AQ351" s="31" t="str">
        <f>IFERROR(IF(INDEX(database[],$C351,AQ$6)=0,"",INDEX(database[],$C351,AQ$6)),"")</f>
        <v/>
      </c>
      <c r="AR351" s="31" t="str">
        <f>IFERROR(IF(INDEX(database[],$C351,AR$6)=0,"",INDEX(database[],$C351,AR$6)),"")</f>
        <v/>
      </c>
      <c r="AS351" s="31" t="str">
        <f>IFERROR(IF(INDEX(database[],$C351,AS$6)=0,"",INDEX(database[],$C351,AS$6)),"")</f>
        <v/>
      </c>
      <c r="AT351" s="31" t="str">
        <f>IFERROR(IF(INDEX(database[],$C351,AT$6)=0,"",INDEX(database[],$C351,AT$6)),"")</f>
        <v/>
      </c>
      <c r="AU351" s="31" t="str">
        <f>IFERROR(IF(INDEX(database[],$C351,AU$6)=0,"",INDEX(database[],$C351,AU$6)),"")</f>
        <v/>
      </c>
      <c r="AV351" s="31" t="str">
        <f>IFERROR(IF(INDEX(database[],$C351,AV$6)=0,"",INDEX(database[],$C351,AV$6)),"")</f>
        <v/>
      </c>
      <c r="AW351" s="31" t="str">
        <f t="shared" si="172"/>
        <v/>
      </c>
      <c r="AX351" s="49" t="str">
        <f t="shared" si="177"/>
        <v/>
      </c>
      <c r="AY351" s="31" t="str">
        <f t="shared" si="178"/>
        <v/>
      </c>
      <c r="AZ351" s="31" t="str">
        <f t="shared" si="179"/>
        <v/>
      </c>
      <c r="BA351" s="49" t="str">
        <f t="shared" ca="1" si="180"/>
        <v/>
      </c>
      <c r="BB351" s="51" t="str">
        <f t="shared" ca="1" si="181"/>
        <v/>
      </c>
      <c r="BC351" s="50" t="str">
        <f t="shared" si="167"/>
        <v/>
      </c>
      <c r="BD351" s="46" t="str">
        <f t="shared" si="167"/>
        <v/>
      </c>
      <c r="BE351" s="46" t="str">
        <f t="shared" si="167"/>
        <v/>
      </c>
      <c r="BF351" s="46" t="str">
        <f t="shared" si="167"/>
        <v/>
      </c>
      <c r="BG351" s="46" t="str">
        <f t="shared" si="167"/>
        <v/>
      </c>
      <c r="BH351" s="46" t="str">
        <f t="shared" si="167"/>
        <v/>
      </c>
      <c r="BI351" s="46" t="str">
        <f t="shared" si="167"/>
        <v/>
      </c>
      <c r="BJ351" s="31" t="str">
        <f t="shared" si="182"/>
        <v/>
      </c>
      <c r="BK351" s="31" t="str">
        <f t="shared" si="183"/>
        <v/>
      </c>
      <c r="BL351" s="31" t="str">
        <f t="shared" si="184"/>
        <v/>
      </c>
      <c r="BM351" s="31" t="str">
        <f t="shared" si="185"/>
        <v/>
      </c>
      <c r="BN351" s="31" t="str">
        <f t="shared" si="186"/>
        <v/>
      </c>
      <c r="BO351" s="31" t="str">
        <f t="shared" si="187"/>
        <v/>
      </c>
      <c r="BP351" s="48"/>
      <c r="BQ351" s="48"/>
      <c r="BR351" s="48"/>
      <c r="BS351" s="48"/>
      <c r="BT351" s="48"/>
      <c r="BU351" s="31">
        <f>IFERROR(IF(OR(BU$7="",List!$B$8="",List!$B$8="All"),1,IF(List!$B$8=INDEX(IF(BU$5="d",DateTable,MainTable),$C351,BU$6),1,0)),0)</f>
        <v>1</v>
      </c>
      <c r="BV351" s="31">
        <f>IFERROR(IF(OR(BV$7="",List!$B$11="",List!$B$11="All"),1,IF(List!$B$11=INDEX(IF(BV$5="d",DateTable,MainTable),$C351,BV$6),1,0)),0)</f>
        <v>1</v>
      </c>
      <c r="BW351" s="31">
        <f>IFERROR(IF(OR(BW$7="",List!$B$14="",List!$B$14="All"),1,IF(List!$B$14=INDEX(IF(BW$5="d",DateTable,MainTable),$C351,BW$6),1,0)),0)</f>
        <v>1</v>
      </c>
      <c r="BX351" s="31">
        <f>IFERROR(IF(OR(BX$7="",List!$B$17="",List!$B$17="All"),1,IF(List!$B$17=INDEX(IF(BX$5="d",DateTable,MainTable),$C351,BX$6),1,0)),0)</f>
        <v>1</v>
      </c>
      <c r="BY351" s="31">
        <f t="shared" si="188"/>
        <v>1</v>
      </c>
      <c r="CA351" s="31" t="str">
        <f t="shared" si="189"/>
        <v/>
      </c>
      <c r="CB351" s="31" t="str">
        <f t="shared" si="173"/>
        <v/>
      </c>
      <c r="CD351" s="31">
        <f>IFERROR(IF(OR(Dashboard!$C$7="",Dashboard!$C$7="All"),1,IF(Dashboard!$C$7=INDEX(MainTable,$C351,CD$6),1,0)),0)</f>
        <v>1</v>
      </c>
      <c r="CE351" s="31">
        <f>IFERROR(IF(OR(Dashboard!$E$7="",Dashboard!$E$7="All"),1,IF(Dashboard!$E$7=INDEX(MainTable,$C351,CE$6),1,0)),0)</f>
        <v>1</v>
      </c>
      <c r="CF351" s="31">
        <f>IFERROR(IF(OR(Dashboard!$G$7="",Dashboard!$G$7="All"),1,IF(Dashboard!$G$7=INDEX(MainTable,$C351,CF$6),1,0)),0)</f>
        <v>1</v>
      </c>
      <c r="CG351" s="31">
        <f>IFERROR(IF(OR(Dashboard!$I$7="",Dashboard!$I$7="All"),1,IF(Dashboard!$I$7=INDEX(MainTable,$C351,CG$6),1,0)),0)</f>
        <v>1</v>
      </c>
      <c r="CH351" s="31">
        <f t="shared" si="190"/>
        <v>1</v>
      </c>
      <c r="CJ351" s="31">
        <f t="shared" ca="1" si="191"/>
        <v>0</v>
      </c>
      <c r="CK351" s="31">
        <f t="shared" ca="1" si="174"/>
        <v>0</v>
      </c>
      <c r="CL351" s="31">
        <f t="shared" si="175"/>
        <v>0</v>
      </c>
      <c r="CM351" s="31">
        <f t="shared" si="176"/>
        <v>0</v>
      </c>
      <c r="DG351" s="31" t="str">
        <f t="shared" si="168"/>
        <v/>
      </c>
      <c r="DH351" s="31" t="str">
        <f>IFERROR(IF(COUNTIF($DG$8:$DG351,DG351)&gt;1,"",DG351),"")</f>
        <v/>
      </c>
      <c r="DI351" s="31" t="str">
        <f t="array" ref="DI351">IFERROR(INDEX(filter1,SMALL(IF(LEN(filter1)&gt;0,ROW(filter1)-ROW(INDEX(filter1,1,1))+1),ROW($DF351)-ROW($DF$7))),"")</f>
        <v/>
      </c>
      <c r="DJ351" s="31" t="str">
        <f t="shared" si="169"/>
        <v/>
      </c>
      <c r="DK351" s="31" t="str">
        <f>IFERROR(IF(COUNTIF($DJ$8:$DJ351,DJ351)&gt;1,"",DJ351),"")</f>
        <v/>
      </c>
      <c r="DL351" s="31" t="str">
        <f t="array" ref="DL351">IFERROR(INDEX(filter2,SMALL(IF(LEN(filter2)&gt;0,ROW(filter2)-ROW(INDEX(filter2,1,1))+1),ROW($DF351)-ROW($DF$7))),"")</f>
        <v/>
      </c>
      <c r="DM351" s="31" t="str">
        <f t="shared" si="170"/>
        <v/>
      </c>
      <c r="DN351" s="31" t="str">
        <f>IFERROR(IF(COUNTIF($DM$8:$DM351,DM351)&gt;1,"",DM351),"")</f>
        <v/>
      </c>
      <c r="DO351" s="31" t="str">
        <f t="array" ref="DO351">IFERROR(INDEX(filter3,SMALL(IF(LEN(filter3)&gt;0,ROW(filter3)-ROW(INDEX(filter3,1,1))+1),ROW($DF351)-ROW($DF$7))),"")</f>
        <v/>
      </c>
      <c r="DP351" s="31" t="str">
        <f t="shared" si="171"/>
        <v/>
      </c>
      <c r="DQ351" s="31" t="str">
        <f>IFERROR(IF(COUNTIF($DP$8:$DP351,DP351)&gt;1,"",DP351),"")</f>
        <v/>
      </c>
      <c r="DR351" s="31" t="str">
        <f t="array" ref="DR351">IFERROR(INDEX(filter4,SMALL(IF(LEN(filter4)&gt;0,ROW(filter4)-ROW(INDEX(filter4,1,1))+1),ROW($DF351)-ROW($DF$7))),"")</f>
        <v/>
      </c>
      <c r="DY351" s="75"/>
      <c r="DZ351" s="75"/>
      <c r="EA351" s="75"/>
      <c r="EB351" s="75"/>
      <c r="EC351" s="75"/>
      <c r="ED351" s="75"/>
      <c r="EE351" s="75"/>
      <c r="EF351" s="75"/>
      <c r="EG351" s="75"/>
      <c r="EH351" s="75"/>
      <c r="EI351" s="75"/>
      <c r="EJ351" s="75"/>
    </row>
    <row r="352" spans="3:140" ht="15" customHeight="1" x14ac:dyDescent="0.25">
      <c r="C352" s="31">
        <v>345</v>
      </c>
      <c r="D352" s="31" t="str">
        <f>IFERROR(IF(INDEX(database[],$C352,D$6)=0,"",INDEX(database[],$C352,D$6)),"")</f>
        <v/>
      </c>
      <c r="E352" s="46" t="str">
        <f>IFERROR(IF(INDEX(database[],$C352,E$6)=0,"",INDEX(database[],$C352,E$6)),"")</f>
        <v/>
      </c>
      <c r="F352" s="31" t="str">
        <f>IFERROR(IF(INDEX(database[],$C352,F$6)=0,"",INDEX(database[],$C352,F$6)),"")</f>
        <v/>
      </c>
      <c r="G352" s="31" t="str">
        <f>IFERROR(IF(INDEX(database[],$C352,G$6)=0,"",INDEX(database[],$C352,G$6)),"")</f>
        <v/>
      </c>
      <c r="H352" s="31" t="str">
        <f>IFERROR(IF(INDEX(database[],$C352,H$6)=0,"",INDEX(database[],$C352,H$6)),"")</f>
        <v/>
      </c>
      <c r="I352" s="31" t="str">
        <f>IFERROR(IF(INDEX(database[],$C352,I$6)=0,"",INDEX(database[],$C352,I$6)),"")</f>
        <v/>
      </c>
      <c r="J352" s="31" t="str">
        <f>IFERROR(IF(INDEX(database[],$C352,J$6)=0,"",INDEX(database[],$C352,J$6)),"")</f>
        <v/>
      </c>
      <c r="K352" s="31" t="str">
        <f>IFERROR(IF(INDEX(database[],$C352,K$6)=0,"",INDEX(database[],$C352,K$6)),"")</f>
        <v/>
      </c>
      <c r="L352" s="31" t="str">
        <f>IFERROR(IF(INDEX(database[],$C352,L$6)=0,"",INDEX(database[],$C352,L$6)),"")</f>
        <v/>
      </c>
      <c r="M352" s="31" t="str">
        <f>IFERROR(IF(INDEX(database[],$C352,M$6)=0,"",INDEX(database[],$C352,M$6)),"")</f>
        <v/>
      </c>
      <c r="N352" s="31" t="str">
        <f>IFERROR(IF(INDEX(database[],$C352,N$6)=0,"",INDEX(database[],$C352,N$6)),"")</f>
        <v/>
      </c>
      <c r="O352" s="31" t="str">
        <f>IFERROR(IF(INDEX(database[],$C352,O$6)=0,"",INDEX(database[],$C352,O$6)),"")</f>
        <v/>
      </c>
      <c r="P352" s="31" t="str">
        <f>IFERROR(IF(INDEX(database[],$C352,P$6)=0,"",INDEX(database[],$C352,P$6)),"")</f>
        <v/>
      </c>
      <c r="Q352" s="31" t="str">
        <f>IFERROR(IF(INDEX(database[],$C352,Q$6)=0,"",INDEX(database[],$C352,Q$6)),"")</f>
        <v/>
      </c>
      <c r="R352" s="46" t="str">
        <f>IFERROR(IF(INDEX(database[],$C352,R$6)=0,"",INDEX(database[],$C352,R$6)),"")</f>
        <v/>
      </c>
      <c r="S352" s="31" t="str">
        <f>IFERROR(IF(INDEX(database[],$C352,S$6)=0,"",INDEX(database[],$C352,S$6)),"")</f>
        <v/>
      </c>
      <c r="T352" s="31" t="str">
        <f>IFERROR(IF(INDEX(database[],$C352,T$6)=0,"",INDEX(database[],$C352,T$6)),"")</f>
        <v/>
      </c>
      <c r="U352" s="31" t="str">
        <f>IFERROR(IF(INDEX(database[],$C352,U$6)=0,"",INDEX(database[],$C352,U$6)),"")</f>
        <v/>
      </c>
      <c r="V352" s="31" t="str">
        <f>IFERROR(IF(INDEX(database[],$C352,V$6)=0,"",INDEX(database[],$C352,V$6)),"")</f>
        <v/>
      </c>
      <c r="W352" s="31" t="str">
        <f>IFERROR(IF(INDEX(database[],$C352,W$6)=0,"",INDEX(database[],$C352,W$6)),"")</f>
        <v/>
      </c>
      <c r="X352" s="31" t="str">
        <f>IFERROR(IF(INDEX(database[],$C352,X$6)=0,"",INDEX(database[],$C352,X$6)),"")</f>
        <v/>
      </c>
      <c r="Y352" s="31" t="str">
        <f>IFERROR(IF(INDEX(database[],$C352,Y$6)=0,"",INDEX(database[],$C352,Y$6)),"")</f>
        <v/>
      </c>
      <c r="Z352" s="31" t="str">
        <f>IFERROR(IF(INDEX(database[],$C352,Z$6)=0,"",INDEX(database[],$C352,Z$6)),"")</f>
        <v/>
      </c>
      <c r="AA352" s="31" t="str">
        <f>IFERROR(IF(INDEX(database[],$C352,AA$6)=0,"",INDEX(database[],$C352,AA$6)),"")</f>
        <v/>
      </c>
      <c r="AB352" s="31" t="str">
        <f>IFERROR(IF(INDEX(database[],$C352,AB$6)=0,"",INDEX(database[],$C352,AB$6)),"")</f>
        <v/>
      </c>
      <c r="AC352" s="31" t="str">
        <f>IFERROR(IF(INDEX(database[],$C352,AC$6)=0,"",INDEX(database[],$C352,AC$6)),"")</f>
        <v/>
      </c>
      <c r="AD352" s="31" t="str">
        <f>IFERROR(IF(INDEX(database[],$C352,AD$6)=0,"",INDEX(database[],$C352,AD$6)),"")</f>
        <v/>
      </c>
      <c r="AE352" s="31" t="str">
        <f>IFERROR(IF(INDEX(database[],$C352,AE$6)=0,"",INDEX(database[],$C352,AE$6)),"")</f>
        <v/>
      </c>
      <c r="AF352" s="31" t="str">
        <f>IFERROR(IF(INDEX(database[],$C352,AF$6)=0,"",INDEX(database[],$C352,AF$6)),"")</f>
        <v/>
      </c>
      <c r="AG352" s="31" t="str">
        <f>IFERROR(IF(INDEX(database[],$C352,AG$6)=0,"",INDEX(database[],$C352,AG$6)),"")</f>
        <v/>
      </c>
      <c r="AH352" s="31" t="str">
        <f>IFERROR(IF(INDEX(database[],$C352,AH$6)=0,"",INDEX(database[],$C352,AH$6)),"")</f>
        <v/>
      </c>
      <c r="AI352" s="31" t="str">
        <f>IFERROR(IF(INDEX(database[],$C352,AI$6)=0,"",INDEX(database[],$C352,AI$6)),"")</f>
        <v/>
      </c>
      <c r="AJ352" s="31" t="str">
        <f>IFERROR(IF(INDEX(database[],$C352,AJ$6)=0,"",INDEX(database[],$C352,AJ$6)),"")</f>
        <v/>
      </c>
      <c r="AK352" s="31" t="str">
        <f>IFERROR(IF(INDEX(database[],$C352,AK$6)=0,"",INDEX(database[],$C352,AK$6)),"")</f>
        <v/>
      </c>
      <c r="AL352" s="31" t="str">
        <f>IFERROR(IF(INDEX(database[],$C352,AL$6)=0,"",INDEX(database[],$C352,AL$6)),"")</f>
        <v/>
      </c>
      <c r="AM352" s="31" t="str">
        <f>IFERROR(IF(INDEX(database[],$C352,AM$6)=0,"",INDEX(database[],$C352,AM$6)),"")</f>
        <v/>
      </c>
      <c r="AN352" s="31" t="str">
        <f>IFERROR(IF(INDEX(database[],$C352,AN$6)=0,"",INDEX(database[],$C352,AN$6)),"")</f>
        <v/>
      </c>
      <c r="AO352" s="31" t="str">
        <f>IFERROR(IF(INDEX(database[],$C352,AO$6)=0,"",INDEX(database[],$C352,AO$6)),"")</f>
        <v/>
      </c>
      <c r="AP352" s="31" t="str">
        <f>IFERROR(IF(INDEX(database[],$C352,AP$6)=0,"",INDEX(database[],$C352,AP$6)),"")</f>
        <v/>
      </c>
      <c r="AQ352" s="31" t="str">
        <f>IFERROR(IF(INDEX(database[],$C352,AQ$6)=0,"",INDEX(database[],$C352,AQ$6)),"")</f>
        <v/>
      </c>
      <c r="AR352" s="31" t="str">
        <f>IFERROR(IF(INDEX(database[],$C352,AR$6)=0,"",INDEX(database[],$C352,AR$6)),"")</f>
        <v/>
      </c>
      <c r="AS352" s="31" t="str">
        <f>IFERROR(IF(INDEX(database[],$C352,AS$6)=0,"",INDEX(database[],$C352,AS$6)),"")</f>
        <v/>
      </c>
      <c r="AT352" s="31" t="str">
        <f>IFERROR(IF(INDEX(database[],$C352,AT$6)=0,"",INDEX(database[],$C352,AT$6)),"")</f>
        <v/>
      </c>
      <c r="AU352" s="31" t="str">
        <f>IFERROR(IF(INDEX(database[],$C352,AU$6)=0,"",INDEX(database[],$C352,AU$6)),"")</f>
        <v/>
      </c>
      <c r="AV352" s="31" t="str">
        <f>IFERROR(IF(INDEX(database[],$C352,AV$6)=0,"",INDEX(database[],$C352,AV$6)),"")</f>
        <v/>
      </c>
      <c r="AW352" s="31" t="str">
        <f t="shared" si="172"/>
        <v/>
      </c>
      <c r="AX352" s="49" t="str">
        <f t="shared" si="177"/>
        <v/>
      </c>
      <c r="AY352" s="31" t="str">
        <f t="shared" si="178"/>
        <v/>
      </c>
      <c r="AZ352" s="31" t="str">
        <f t="shared" si="179"/>
        <v/>
      </c>
      <c r="BA352" s="49" t="str">
        <f t="shared" ca="1" si="180"/>
        <v/>
      </c>
      <c r="BB352" s="51" t="str">
        <f t="shared" ca="1" si="181"/>
        <v/>
      </c>
      <c r="BC352" s="50" t="str">
        <f t="shared" si="167"/>
        <v/>
      </c>
      <c r="BD352" s="46" t="str">
        <f t="shared" si="167"/>
        <v/>
      </c>
      <c r="BE352" s="46" t="str">
        <f t="shared" si="167"/>
        <v/>
      </c>
      <c r="BF352" s="46" t="str">
        <f t="shared" si="167"/>
        <v/>
      </c>
      <c r="BG352" s="46" t="str">
        <f t="shared" si="167"/>
        <v/>
      </c>
      <c r="BH352" s="46" t="str">
        <f t="shared" si="167"/>
        <v/>
      </c>
      <c r="BI352" s="46" t="str">
        <f t="shared" si="167"/>
        <v/>
      </c>
      <c r="BJ352" s="31" t="str">
        <f t="shared" si="182"/>
        <v/>
      </c>
      <c r="BK352" s="31" t="str">
        <f t="shared" si="183"/>
        <v/>
      </c>
      <c r="BL352" s="31" t="str">
        <f t="shared" si="184"/>
        <v/>
      </c>
      <c r="BM352" s="31" t="str">
        <f t="shared" si="185"/>
        <v/>
      </c>
      <c r="BN352" s="31" t="str">
        <f t="shared" si="186"/>
        <v/>
      </c>
      <c r="BO352" s="31" t="str">
        <f t="shared" si="187"/>
        <v/>
      </c>
      <c r="BP352" s="48"/>
      <c r="BQ352" s="48"/>
      <c r="BR352" s="48"/>
      <c r="BS352" s="48"/>
      <c r="BT352" s="48"/>
      <c r="BU352" s="31">
        <f>IFERROR(IF(OR(BU$7="",List!$B$8="",List!$B$8="All"),1,IF(List!$B$8=INDEX(IF(BU$5="d",DateTable,MainTable),$C352,BU$6),1,0)),0)</f>
        <v>1</v>
      </c>
      <c r="BV352" s="31">
        <f>IFERROR(IF(OR(BV$7="",List!$B$11="",List!$B$11="All"),1,IF(List!$B$11=INDEX(IF(BV$5="d",DateTable,MainTable),$C352,BV$6),1,0)),0)</f>
        <v>1</v>
      </c>
      <c r="BW352" s="31">
        <f>IFERROR(IF(OR(BW$7="",List!$B$14="",List!$B$14="All"),1,IF(List!$B$14=INDEX(IF(BW$5="d",DateTable,MainTable),$C352,BW$6),1,0)),0)</f>
        <v>1</v>
      </c>
      <c r="BX352" s="31">
        <f>IFERROR(IF(OR(BX$7="",List!$B$17="",List!$B$17="All"),1,IF(List!$B$17=INDEX(IF(BX$5="d",DateTable,MainTable),$C352,BX$6),1,0)),0)</f>
        <v>1</v>
      </c>
      <c r="BY352" s="31">
        <f t="shared" si="188"/>
        <v>1</v>
      </c>
      <c r="CA352" s="31" t="str">
        <f t="shared" si="189"/>
        <v/>
      </c>
      <c r="CB352" s="31" t="str">
        <f t="shared" si="173"/>
        <v/>
      </c>
      <c r="CD352" s="31">
        <f>IFERROR(IF(OR(Dashboard!$C$7="",Dashboard!$C$7="All"),1,IF(Dashboard!$C$7=INDEX(MainTable,$C352,CD$6),1,0)),0)</f>
        <v>1</v>
      </c>
      <c r="CE352" s="31">
        <f>IFERROR(IF(OR(Dashboard!$E$7="",Dashboard!$E$7="All"),1,IF(Dashboard!$E$7=INDEX(MainTable,$C352,CE$6),1,0)),0)</f>
        <v>1</v>
      </c>
      <c r="CF352" s="31">
        <f>IFERROR(IF(OR(Dashboard!$G$7="",Dashboard!$G$7="All"),1,IF(Dashboard!$G$7=INDEX(MainTable,$C352,CF$6),1,0)),0)</f>
        <v>1</v>
      </c>
      <c r="CG352" s="31">
        <f>IFERROR(IF(OR(Dashboard!$I$7="",Dashboard!$I$7="All"),1,IF(Dashboard!$I$7=INDEX(MainTable,$C352,CG$6),1,0)),0)</f>
        <v>1</v>
      </c>
      <c r="CH352" s="31">
        <f t="shared" si="190"/>
        <v>1</v>
      </c>
      <c r="CJ352" s="31">
        <f t="shared" ca="1" si="191"/>
        <v>0</v>
      </c>
      <c r="CK352" s="31">
        <f t="shared" ca="1" si="174"/>
        <v>0</v>
      </c>
      <c r="CL352" s="31">
        <f t="shared" si="175"/>
        <v>0</v>
      </c>
      <c r="CM352" s="31">
        <f t="shared" si="176"/>
        <v>0</v>
      </c>
      <c r="DG352" s="31" t="str">
        <f t="shared" si="168"/>
        <v/>
      </c>
      <c r="DH352" s="31" t="str">
        <f>IFERROR(IF(COUNTIF($DG$8:$DG352,DG352)&gt;1,"",DG352),"")</f>
        <v/>
      </c>
      <c r="DI352" s="31" t="str">
        <f t="array" ref="DI352">IFERROR(INDEX(filter1,SMALL(IF(LEN(filter1)&gt;0,ROW(filter1)-ROW(INDEX(filter1,1,1))+1),ROW($DF352)-ROW($DF$7))),"")</f>
        <v/>
      </c>
      <c r="DJ352" s="31" t="str">
        <f t="shared" si="169"/>
        <v/>
      </c>
      <c r="DK352" s="31" t="str">
        <f>IFERROR(IF(COUNTIF($DJ$8:$DJ352,DJ352)&gt;1,"",DJ352),"")</f>
        <v/>
      </c>
      <c r="DL352" s="31" t="str">
        <f t="array" ref="DL352">IFERROR(INDEX(filter2,SMALL(IF(LEN(filter2)&gt;0,ROW(filter2)-ROW(INDEX(filter2,1,1))+1),ROW($DF352)-ROW($DF$7))),"")</f>
        <v/>
      </c>
      <c r="DM352" s="31" t="str">
        <f t="shared" si="170"/>
        <v/>
      </c>
      <c r="DN352" s="31" t="str">
        <f>IFERROR(IF(COUNTIF($DM$8:$DM352,DM352)&gt;1,"",DM352),"")</f>
        <v/>
      </c>
      <c r="DO352" s="31" t="str">
        <f t="array" ref="DO352">IFERROR(INDEX(filter3,SMALL(IF(LEN(filter3)&gt;0,ROW(filter3)-ROW(INDEX(filter3,1,1))+1),ROW($DF352)-ROW($DF$7))),"")</f>
        <v/>
      </c>
      <c r="DP352" s="31" t="str">
        <f t="shared" si="171"/>
        <v/>
      </c>
      <c r="DQ352" s="31" t="str">
        <f>IFERROR(IF(COUNTIF($DP$8:$DP352,DP352)&gt;1,"",DP352),"")</f>
        <v/>
      </c>
      <c r="DR352" s="31" t="str">
        <f t="array" ref="DR352">IFERROR(INDEX(filter4,SMALL(IF(LEN(filter4)&gt;0,ROW(filter4)-ROW(INDEX(filter4,1,1))+1),ROW($DF352)-ROW($DF$7))),"")</f>
        <v/>
      </c>
      <c r="DY352" s="75"/>
      <c r="DZ352" s="75"/>
      <c r="EA352" s="75"/>
      <c r="EB352" s="75"/>
      <c r="EC352" s="75"/>
      <c r="ED352" s="75"/>
      <c r="EE352" s="75"/>
      <c r="EF352" s="75"/>
      <c r="EG352" s="75"/>
      <c r="EH352" s="75"/>
      <c r="EI352" s="75"/>
      <c r="EJ352" s="75"/>
    </row>
    <row r="353" spans="3:140" ht="15" customHeight="1" x14ac:dyDescent="0.25">
      <c r="C353" s="31">
        <v>346</v>
      </c>
      <c r="D353" s="31" t="str">
        <f>IFERROR(IF(INDEX(database[],$C353,D$6)=0,"",INDEX(database[],$C353,D$6)),"")</f>
        <v/>
      </c>
      <c r="E353" s="46" t="str">
        <f>IFERROR(IF(INDEX(database[],$C353,E$6)=0,"",INDEX(database[],$C353,E$6)),"")</f>
        <v/>
      </c>
      <c r="F353" s="31" t="str">
        <f>IFERROR(IF(INDEX(database[],$C353,F$6)=0,"",INDEX(database[],$C353,F$6)),"")</f>
        <v/>
      </c>
      <c r="G353" s="31" t="str">
        <f>IFERROR(IF(INDEX(database[],$C353,G$6)=0,"",INDEX(database[],$C353,G$6)),"")</f>
        <v/>
      </c>
      <c r="H353" s="31" t="str">
        <f>IFERROR(IF(INDEX(database[],$C353,H$6)=0,"",INDEX(database[],$C353,H$6)),"")</f>
        <v/>
      </c>
      <c r="I353" s="31" t="str">
        <f>IFERROR(IF(INDEX(database[],$C353,I$6)=0,"",INDEX(database[],$C353,I$6)),"")</f>
        <v/>
      </c>
      <c r="J353" s="31" t="str">
        <f>IFERROR(IF(INDEX(database[],$C353,J$6)=0,"",INDEX(database[],$C353,J$6)),"")</f>
        <v/>
      </c>
      <c r="K353" s="31" t="str">
        <f>IFERROR(IF(INDEX(database[],$C353,K$6)=0,"",INDEX(database[],$C353,K$6)),"")</f>
        <v/>
      </c>
      <c r="L353" s="31" t="str">
        <f>IFERROR(IF(INDEX(database[],$C353,L$6)=0,"",INDEX(database[],$C353,L$6)),"")</f>
        <v/>
      </c>
      <c r="M353" s="31" t="str">
        <f>IFERROR(IF(INDEX(database[],$C353,M$6)=0,"",INDEX(database[],$C353,M$6)),"")</f>
        <v/>
      </c>
      <c r="N353" s="31" t="str">
        <f>IFERROR(IF(INDEX(database[],$C353,N$6)=0,"",INDEX(database[],$C353,N$6)),"")</f>
        <v/>
      </c>
      <c r="O353" s="31" t="str">
        <f>IFERROR(IF(INDEX(database[],$C353,O$6)=0,"",INDEX(database[],$C353,O$6)),"")</f>
        <v/>
      </c>
      <c r="P353" s="31" t="str">
        <f>IFERROR(IF(INDEX(database[],$C353,P$6)=0,"",INDEX(database[],$C353,P$6)),"")</f>
        <v/>
      </c>
      <c r="Q353" s="31" t="str">
        <f>IFERROR(IF(INDEX(database[],$C353,Q$6)=0,"",INDEX(database[],$C353,Q$6)),"")</f>
        <v/>
      </c>
      <c r="R353" s="46" t="str">
        <f>IFERROR(IF(INDEX(database[],$C353,R$6)=0,"",INDEX(database[],$C353,R$6)),"")</f>
        <v/>
      </c>
      <c r="S353" s="31" t="str">
        <f>IFERROR(IF(INDEX(database[],$C353,S$6)=0,"",INDEX(database[],$C353,S$6)),"")</f>
        <v/>
      </c>
      <c r="T353" s="31" t="str">
        <f>IFERROR(IF(INDEX(database[],$C353,T$6)=0,"",INDEX(database[],$C353,T$6)),"")</f>
        <v/>
      </c>
      <c r="U353" s="31" t="str">
        <f>IFERROR(IF(INDEX(database[],$C353,U$6)=0,"",INDEX(database[],$C353,U$6)),"")</f>
        <v/>
      </c>
      <c r="V353" s="31" t="str">
        <f>IFERROR(IF(INDEX(database[],$C353,V$6)=0,"",INDEX(database[],$C353,V$6)),"")</f>
        <v/>
      </c>
      <c r="W353" s="31" t="str">
        <f>IFERROR(IF(INDEX(database[],$C353,W$6)=0,"",INDEX(database[],$C353,W$6)),"")</f>
        <v/>
      </c>
      <c r="X353" s="31" t="str">
        <f>IFERROR(IF(INDEX(database[],$C353,X$6)=0,"",INDEX(database[],$C353,X$6)),"")</f>
        <v/>
      </c>
      <c r="Y353" s="31" t="str">
        <f>IFERROR(IF(INDEX(database[],$C353,Y$6)=0,"",INDEX(database[],$C353,Y$6)),"")</f>
        <v/>
      </c>
      <c r="Z353" s="31" t="str">
        <f>IFERROR(IF(INDEX(database[],$C353,Z$6)=0,"",INDEX(database[],$C353,Z$6)),"")</f>
        <v/>
      </c>
      <c r="AA353" s="31" t="str">
        <f>IFERROR(IF(INDEX(database[],$C353,AA$6)=0,"",INDEX(database[],$C353,AA$6)),"")</f>
        <v/>
      </c>
      <c r="AB353" s="31" t="str">
        <f>IFERROR(IF(INDEX(database[],$C353,AB$6)=0,"",INDEX(database[],$C353,AB$6)),"")</f>
        <v/>
      </c>
      <c r="AC353" s="31" t="str">
        <f>IFERROR(IF(INDEX(database[],$C353,AC$6)=0,"",INDEX(database[],$C353,AC$6)),"")</f>
        <v/>
      </c>
      <c r="AD353" s="31" t="str">
        <f>IFERROR(IF(INDEX(database[],$C353,AD$6)=0,"",INDEX(database[],$C353,AD$6)),"")</f>
        <v/>
      </c>
      <c r="AE353" s="31" t="str">
        <f>IFERROR(IF(INDEX(database[],$C353,AE$6)=0,"",INDEX(database[],$C353,AE$6)),"")</f>
        <v/>
      </c>
      <c r="AF353" s="31" t="str">
        <f>IFERROR(IF(INDEX(database[],$C353,AF$6)=0,"",INDEX(database[],$C353,AF$6)),"")</f>
        <v/>
      </c>
      <c r="AG353" s="31" t="str">
        <f>IFERROR(IF(INDEX(database[],$C353,AG$6)=0,"",INDEX(database[],$C353,AG$6)),"")</f>
        <v/>
      </c>
      <c r="AH353" s="31" t="str">
        <f>IFERROR(IF(INDEX(database[],$C353,AH$6)=0,"",INDEX(database[],$C353,AH$6)),"")</f>
        <v/>
      </c>
      <c r="AI353" s="31" t="str">
        <f>IFERROR(IF(INDEX(database[],$C353,AI$6)=0,"",INDEX(database[],$C353,AI$6)),"")</f>
        <v/>
      </c>
      <c r="AJ353" s="31" t="str">
        <f>IFERROR(IF(INDEX(database[],$C353,AJ$6)=0,"",INDEX(database[],$C353,AJ$6)),"")</f>
        <v/>
      </c>
      <c r="AK353" s="31" t="str">
        <f>IFERROR(IF(INDEX(database[],$C353,AK$6)=0,"",INDEX(database[],$C353,AK$6)),"")</f>
        <v/>
      </c>
      <c r="AL353" s="31" t="str">
        <f>IFERROR(IF(INDEX(database[],$C353,AL$6)=0,"",INDEX(database[],$C353,AL$6)),"")</f>
        <v/>
      </c>
      <c r="AM353" s="31" t="str">
        <f>IFERROR(IF(INDEX(database[],$C353,AM$6)=0,"",INDEX(database[],$C353,AM$6)),"")</f>
        <v/>
      </c>
      <c r="AN353" s="31" t="str">
        <f>IFERROR(IF(INDEX(database[],$C353,AN$6)=0,"",INDEX(database[],$C353,AN$6)),"")</f>
        <v/>
      </c>
      <c r="AO353" s="31" t="str">
        <f>IFERROR(IF(INDEX(database[],$C353,AO$6)=0,"",INDEX(database[],$C353,AO$6)),"")</f>
        <v/>
      </c>
      <c r="AP353" s="31" t="str">
        <f>IFERROR(IF(INDEX(database[],$C353,AP$6)=0,"",INDEX(database[],$C353,AP$6)),"")</f>
        <v/>
      </c>
      <c r="AQ353" s="31" t="str">
        <f>IFERROR(IF(INDEX(database[],$C353,AQ$6)=0,"",INDEX(database[],$C353,AQ$6)),"")</f>
        <v/>
      </c>
      <c r="AR353" s="31" t="str">
        <f>IFERROR(IF(INDEX(database[],$C353,AR$6)=0,"",INDEX(database[],$C353,AR$6)),"")</f>
        <v/>
      </c>
      <c r="AS353" s="31" t="str">
        <f>IFERROR(IF(INDEX(database[],$C353,AS$6)=0,"",INDEX(database[],$C353,AS$6)),"")</f>
        <v/>
      </c>
      <c r="AT353" s="31" t="str">
        <f>IFERROR(IF(INDEX(database[],$C353,AT$6)=0,"",INDEX(database[],$C353,AT$6)),"")</f>
        <v/>
      </c>
      <c r="AU353" s="31" t="str">
        <f>IFERROR(IF(INDEX(database[],$C353,AU$6)=0,"",INDEX(database[],$C353,AU$6)),"")</f>
        <v/>
      </c>
      <c r="AV353" s="31" t="str">
        <f>IFERROR(IF(INDEX(database[],$C353,AV$6)=0,"",INDEX(database[],$C353,AV$6)),"")</f>
        <v/>
      </c>
      <c r="AW353" s="31" t="str">
        <f t="shared" si="172"/>
        <v/>
      </c>
      <c r="AX353" s="49" t="str">
        <f t="shared" si="177"/>
        <v/>
      </c>
      <c r="AY353" s="31" t="str">
        <f t="shared" si="178"/>
        <v/>
      </c>
      <c r="AZ353" s="31" t="str">
        <f t="shared" si="179"/>
        <v/>
      </c>
      <c r="BA353" s="49" t="str">
        <f t="shared" ca="1" si="180"/>
        <v/>
      </c>
      <c r="BB353" s="51" t="str">
        <f t="shared" ca="1" si="181"/>
        <v/>
      </c>
      <c r="BC353" s="50" t="str">
        <f t="shared" si="167"/>
        <v/>
      </c>
      <c r="BD353" s="46" t="str">
        <f t="shared" si="167"/>
        <v/>
      </c>
      <c r="BE353" s="46" t="str">
        <f t="shared" si="167"/>
        <v/>
      </c>
      <c r="BF353" s="46" t="str">
        <f t="shared" si="167"/>
        <v/>
      </c>
      <c r="BG353" s="46" t="str">
        <f t="shared" si="167"/>
        <v/>
      </c>
      <c r="BH353" s="46" t="str">
        <f t="shared" si="167"/>
        <v/>
      </c>
      <c r="BI353" s="46" t="str">
        <f t="shared" si="167"/>
        <v/>
      </c>
      <c r="BJ353" s="31" t="str">
        <f t="shared" si="182"/>
        <v/>
      </c>
      <c r="BK353" s="31" t="str">
        <f t="shared" si="183"/>
        <v/>
      </c>
      <c r="BL353" s="31" t="str">
        <f t="shared" si="184"/>
        <v/>
      </c>
      <c r="BM353" s="31" t="str">
        <f t="shared" si="185"/>
        <v/>
      </c>
      <c r="BN353" s="31" t="str">
        <f t="shared" si="186"/>
        <v/>
      </c>
      <c r="BO353" s="31" t="str">
        <f t="shared" si="187"/>
        <v/>
      </c>
      <c r="BP353" s="48"/>
      <c r="BQ353" s="48"/>
      <c r="BR353" s="48"/>
      <c r="BS353" s="48"/>
      <c r="BT353" s="48"/>
      <c r="BU353" s="31">
        <f>IFERROR(IF(OR(BU$7="",List!$B$8="",List!$B$8="All"),1,IF(List!$B$8=INDEX(IF(BU$5="d",DateTable,MainTable),$C353,BU$6),1,0)),0)</f>
        <v>1</v>
      </c>
      <c r="BV353" s="31">
        <f>IFERROR(IF(OR(BV$7="",List!$B$11="",List!$B$11="All"),1,IF(List!$B$11=INDEX(IF(BV$5="d",DateTable,MainTable),$C353,BV$6),1,0)),0)</f>
        <v>1</v>
      </c>
      <c r="BW353" s="31">
        <f>IFERROR(IF(OR(BW$7="",List!$B$14="",List!$B$14="All"),1,IF(List!$B$14=INDEX(IF(BW$5="d",DateTable,MainTable),$C353,BW$6),1,0)),0)</f>
        <v>1</v>
      </c>
      <c r="BX353" s="31">
        <f>IFERROR(IF(OR(BX$7="",List!$B$17="",List!$B$17="All"),1,IF(List!$B$17=INDEX(IF(BX$5="d",DateTable,MainTable),$C353,BX$6),1,0)),0)</f>
        <v>1</v>
      </c>
      <c r="BY353" s="31">
        <f t="shared" si="188"/>
        <v>1</v>
      </c>
      <c r="CA353" s="31" t="str">
        <f t="shared" si="189"/>
        <v/>
      </c>
      <c r="CB353" s="31" t="str">
        <f t="shared" si="173"/>
        <v/>
      </c>
      <c r="CD353" s="31">
        <f>IFERROR(IF(OR(Dashboard!$C$7="",Dashboard!$C$7="All"),1,IF(Dashboard!$C$7=INDEX(MainTable,$C353,CD$6),1,0)),0)</f>
        <v>1</v>
      </c>
      <c r="CE353" s="31">
        <f>IFERROR(IF(OR(Dashboard!$E$7="",Dashboard!$E$7="All"),1,IF(Dashboard!$E$7=INDEX(MainTable,$C353,CE$6),1,0)),0)</f>
        <v>1</v>
      </c>
      <c r="CF353" s="31">
        <f>IFERROR(IF(OR(Dashboard!$G$7="",Dashboard!$G$7="All"),1,IF(Dashboard!$G$7=INDEX(MainTable,$C353,CF$6),1,0)),0)</f>
        <v>1</v>
      </c>
      <c r="CG353" s="31">
        <f>IFERROR(IF(OR(Dashboard!$I$7="",Dashboard!$I$7="All"),1,IF(Dashboard!$I$7=INDEX(MainTable,$C353,CG$6),1,0)),0)</f>
        <v>1</v>
      </c>
      <c r="CH353" s="31">
        <f t="shared" si="190"/>
        <v>1</v>
      </c>
      <c r="CJ353" s="31">
        <f t="shared" ca="1" si="191"/>
        <v>0</v>
      </c>
      <c r="CK353" s="31">
        <f t="shared" ca="1" si="174"/>
        <v>0</v>
      </c>
      <c r="CL353" s="31">
        <f t="shared" si="175"/>
        <v>0</v>
      </c>
      <c r="CM353" s="31">
        <f t="shared" si="176"/>
        <v>0</v>
      </c>
      <c r="DG353" s="31" t="str">
        <f t="shared" si="168"/>
        <v/>
      </c>
      <c r="DH353" s="31" t="str">
        <f>IFERROR(IF(COUNTIF($DG$8:$DG353,DG353)&gt;1,"",DG353),"")</f>
        <v/>
      </c>
      <c r="DI353" s="31" t="str">
        <f t="array" ref="DI353">IFERROR(INDEX(filter1,SMALL(IF(LEN(filter1)&gt;0,ROW(filter1)-ROW(INDEX(filter1,1,1))+1),ROW($DF353)-ROW($DF$7))),"")</f>
        <v/>
      </c>
      <c r="DJ353" s="31" t="str">
        <f t="shared" si="169"/>
        <v/>
      </c>
      <c r="DK353" s="31" t="str">
        <f>IFERROR(IF(COUNTIF($DJ$8:$DJ353,DJ353)&gt;1,"",DJ353),"")</f>
        <v/>
      </c>
      <c r="DL353" s="31" t="str">
        <f t="array" ref="DL353">IFERROR(INDEX(filter2,SMALL(IF(LEN(filter2)&gt;0,ROW(filter2)-ROW(INDEX(filter2,1,1))+1),ROW($DF353)-ROW($DF$7))),"")</f>
        <v/>
      </c>
      <c r="DM353" s="31" t="str">
        <f t="shared" si="170"/>
        <v/>
      </c>
      <c r="DN353" s="31" t="str">
        <f>IFERROR(IF(COUNTIF($DM$8:$DM353,DM353)&gt;1,"",DM353),"")</f>
        <v/>
      </c>
      <c r="DO353" s="31" t="str">
        <f t="array" ref="DO353">IFERROR(INDEX(filter3,SMALL(IF(LEN(filter3)&gt;0,ROW(filter3)-ROW(INDEX(filter3,1,1))+1),ROW($DF353)-ROW($DF$7))),"")</f>
        <v/>
      </c>
      <c r="DP353" s="31" t="str">
        <f t="shared" si="171"/>
        <v/>
      </c>
      <c r="DQ353" s="31" t="str">
        <f>IFERROR(IF(COUNTIF($DP$8:$DP353,DP353)&gt;1,"",DP353),"")</f>
        <v/>
      </c>
      <c r="DR353" s="31" t="str">
        <f t="array" ref="DR353">IFERROR(INDEX(filter4,SMALL(IF(LEN(filter4)&gt;0,ROW(filter4)-ROW(INDEX(filter4,1,1))+1),ROW($DF353)-ROW($DF$7))),"")</f>
        <v/>
      </c>
      <c r="DY353" s="75"/>
      <c r="DZ353" s="75"/>
      <c r="EA353" s="75"/>
      <c r="EB353" s="75"/>
      <c r="EC353" s="75"/>
      <c r="ED353" s="75"/>
      <c r="EE353" s="75"/>
      <c r="EF353" s="75"/>
      <c r="EG353" s="75"/>
      <c r="EH353" s="75"/>
      <c r="EI353" s="75"/>
      <c r="EJ353" s="75"/>
    </row>
    <row r="354" spans="3:140" ht="15" customHeight="1" x14ac:dyDescent="0.25">
      <c r="C354" s="31">
        <v>347</v>
      </c>
      <c r="D354" s="31" t="str">
        <f>IFERROR(IF(INDEX(database[],$C354,D$6)=0,"",INDEX(database[],$C354,D$6)),"")</f>
        <v/>
      </c>
      <c r="E354" s="46" t="str">
        <f>IFERROR(IF(INDEX(database[],$C354,E$6)=0,"",INDEX(database[],$C354,E$6)),"")</f>
        <v/>
      </c>
      <c r="F354" s="31" t="str">
        <f>IFERROR(IF(INDEX(database[],$C354,F$6)=0,"",INDEX(database[],$C354,F$6)),"")</f>
        <v/>
      </c>
      <c r="G354" s="31" t="str">
        <f>IFERROR(IF(INDEX(database[],$C354,G$6)=0,"",INDEX(database[],$C354,G$6)),"")</f>
        <v/>
      </c>
      <c r="H354" s="31" t="str">
        <f>IFERROR(IF(INDEX(database[],$C354,H$6)=0,"",INDEX(database[],$C354,H$6)),"")</f>
        <v/>
      </c>
      <c r="I354" s="31" t="str">
        <f>IFERROR(IF(INDEX(database[],$C354,I$6)=0,"",INDEX(database[],$C354,I$6)),"")</f>
        <v/>
      </c>
      <c r="J354" s="31" t="str">
        <f>IFERROR(IF(INDEX(database[],$C354,J$6)=0,"",INDEX(database[],$C354,J$6)),"")</f>
        <v/>
      </c>
      <c r="K354" s="31" t="str">
        <f>IFERROR(IF(INDEX(database[],$C354,K$6)=0,"",INDEX(database[],$C354,K$6)),"")</f>
        <v/>
      </c>
      <c r="L354" s="31" t="str">
        <f>IFERROR(IF(INDEX(database[],$C354,L$6)=0,"",INDEX(database[],$C354,L$6)),"")</f>
        <v/>
      </c>
      <c r="M354" s="31" t="str">
        <f>IFERROR(IF(INDEX(database[],$C354,M$6)=0,"",INDEX(database[],$C354,M$6)),"")</f>
        <v/>
      </c>
      <c r="N354" s="31" t="str">
        <f>IFERROR(IF(INDEX(database[],$C354,N$6)=0,"",INDEX(database[],$C354,N$6)),"")</f>
        <v/>
      </c>
      <c r="O354" s="31" t="str">
        <f>IFERROR(IF(INDEX(database[],$C354,O$6)=0,"",INDEX(database[],$C354,O$6)),"")</f>
        <v/>
      </c>
      <c r="P354" s="31" t="str">
        <f>IFERROR(IF(INDEX(database[],$C354,P$6)=0,"",INDEX(database[],$C354,P$6)),"")</f>
        <v/>
      </c>
      <c r="Q354" s="31" t="str">
        <f>IFERROR(IF(INDEX(database[],$C354,Q$6)=0,"",INDEX(database[],$C354,Q$6)),"")</f>
        <v/>
      </c>
      <c r="R354" s="46" t="str">
        <f>IFERROR(IF(INDEX(database[],$C354,R$6)=0,"",INDEX(database[],$C354,R$6)),"")</f>
        <v/>
      </c>
      <c r="S354" s="31" t="str">
        <f>IFERROR(IF(INDEX(database[],$C354,S$6)=0,"",INDEX(database[],$C354,S$6)),"")</f>
        <v/>
      </c>
      <c r="T354" s="31" t="str">
        <f>IFERROR(IF(INDEX(database[],$C354,T$6)=0,"",INDEX(database[],$C354,T$6)),"")</f>
        <v/>
      </c>
      <c r="U354" s="31" t="str">
        <f>IFERROR(IF(INDEX(database[],$C354,U$6)=0,"",INDEX(database[],$C354,U$6)),"")</f>
        <v/>
      </c>
      <c r="V354" s="31" t="str">
        <f>IFERROR(IF(INDEX(database[],$C354,V$6)=0,"",INDEX(database[],$C354,V$6)),"")</f>
        <v/>
      </c>
      <c r="W354" s="31" t="str">
        <f>IFERROR(IF(INDEX(database[],$C354,W$6)=0,"",INDEX(database[],$C354,W$6)),"")</f>
        <v/>
      </c>
      <c r="X354" s="31" t="str">
        <f>IFERROR(IF(INDEX(database[],$C354,X$6)=0,"",INDEX(database[],$C354,X$6)),"")</f>
        <v/>
      </c>
      <c r="Y354" s="31" t="str">
        <f>IFERROR(IF(INDEX(database[],$C354,Y$6)=0,"",INDEX(database[],$C354,Y$6)),"")</f>
        <v/>
      </c>
      <c r="Z354" s="31" t="str">
        <f>IFERROR(IF(INDEX(database[],$C354,Z$6)=0,"",INDEX(database[],$C354,Z$6)),"")</f>
        <v/>
      </c>
      <c r="AA354" s="31" t="str">
        <f>IFERROR(IF(INDEX(database[],$C354,AA$6)=0,"",INDEX(database[],$C354,AA$6)),"")</f>
        <v/>
      </c>
      <c r="AB354" s="31" t="str">
        <f>IFERROR(IF(INDEX(database[],$C354,AB$6)=0,"",INDEX(database[],$C354,AB$6)),"")</f>
        <v/>
      </c>
      <c r="AC354" s="31" t="str">
        <f>IFERROR(IF(INDEX(database[],$C354,AC$6)=0,"",INDEX(database[],$C354,AC$6)),"")</f>
        <v/>
      </c>
      <c r="AD354" s="31" t="str">
        <f>IFERROR(IF(INDEX(database[],$C354,AD$6)=0,"",INDEX(database[],$C354,AD$6)),"")</f>
        <v/>
      </c>
      <c r="AE354" s="31" t="str">
        <f>IFERROR(IF(INDEX(database[],$C354,AE$6)=0,"",INDEX(database[],$C354,AE$6)),"")</f>
        <v/>
      </c>
      <c r="AF354" s="31" t="str">
        <f>IFERROR(IF(INDEX(database[],$C354,AF$6)=0,"",INDEX(database[],$C354,AF$6)),"")</f>
        <v/>
      </c>
      <c r="AG354" s="31" t="str">
        <f>IFERROR(IF(INDEX(database[],$C354,AG$6)=0,"",INDEX(database[],$C354,AG$6)),"")</f>
        <v/>
      </c>
      <c r="AH354" s="31" t="str">
        <f>IFERROR(IF(INDEX(database[],$C354,AH$6)=0,"",INDEX(database[],$C354,AH$6)),"")</f>
        <v/>
      </c>
      <c r="AI354" s="31" t="str">
        <f>IFERROR(IF(INDEX(database[],$C354,AI$6)=0,"",INDEX(database[],$C354,AI$6)),"")</f>
        <v/>
      </c>
      <c r="AJ354" s="31" t="str">
        <f>IFERROR(IF(INDEX(database[],$C354,AJ$6)=0,"",INDEX(database[],$C354,AJ$6)),"")</f>
        <v/>
      </c>
      <c r="AK354" s="31" t="str">
        <f>IFERROR(IF(INDEX(database[],$C354,AK$6)=0,"",INDEX(database[],$C354,AK$6)),"")</f>
        <v/>
      </c>
      <c r="AL354" s="31" t="str">
        <f>IFERROR(IF(INDEX(database[],$C354,AL$6)=0,"",INDEX(database[],$C354,AL$6)),"")</f>
        <v/>
      </c>
      <c r="AM354" s="31" t="str">
        <f>IFERROR(IF(INDEX(database[],$C354,AM$6)=0,"",INDEX(database[],$C354,AM$6)),"")</f>
        <v/>
      </c>
      <c r="AN354" s="31" t="str">
        <f>IFERROR(IF(INDEX(database[],$C354,AN$6)=0,"",INDEX(database[],$C354,AN$6)),"")</f>
        <v/>
      </c>
      <c r="AO354" s="31" t="str">
        <f>IFERROR(IF(INDEX(database[],$C354,AO$6)=0,"",INDEX(database[],$C354,AO$6)),"")</f>
        <v/>
      </c>
      <c r="AP354" s="31" t="str">
        <f>IFERROR(IF(INDEX(database[],$C354,AP$6)=0,"",INDEX(database[],$C354,AP$6)),"")</f>
        <v/>
      </c>
      <c r="AQ354" s="31" t="str">
        <f>IFERROR(IF(INDEX(database[],$C354,AQ$6)=0,"",INDEX(database[],$C354,AQ$6)),"")</f>
        <v/>
      </c>
      <c r="AR354" s="31" t="str">
        <f>IFERROR(IF(INDEX(database[],$C354,AR$6)=0,"",INDEX(database[],$C354,AR$6)),"")</f>
        <v/>
      </c>
      <c r="AS354" s="31" t="str">
        <f>IFERROR(IF(INDEX(database[],$C354,AS$6)=0,"",INDEX(database[],$C354,AS$6)),"")</f>
        <v/>
      </c>
      <c r="AT354" s="31" t="str">
        <f>IFERROR(IF(INDEX(database[],$C354,AT$6)=0,"",INDEX(database[],$C354,AT$6)),"")</f>
        <v/>
      </c>
      <c r="AU354" s="31" t="str">
        <f>IFERROR(IF(INDEX(database[],$C354,AU$6)=0,"",INDEX(database[],$C354,AU$6)),"")</f>
        <v/>
      </c>
      <c r="AV354" s="31" t="str">
        <f>IFERROR(IF(INDEX(database[],$C354,AV$6)=0,"",INDEX(database[],$C354,AV$6)),"")</f>
        <v/>
      </c>
      <c r="AW354" s="31" t="str">
        <f t="shared" si="172"/>
        <v/>
      </c>
      <c r="AX354" s="49" t="str">
        <f t="shared" si="177"/>
        <v/>
      </c>
      <c r="AY354" s="31" t="str">
        <f t="shared" si="178"/>
        <v/>
      </c>
      <c r="AZ354" s="31" t="str">
        <f t="shared" si="179"/>
        <v/>
      </c>
      <c r="BA354" s="49" t="str">
        <f t="shared" ca="1" si="180"/>
        <v/>
      </c>
      <c r="BB354" s="51" t="str">
        <f t="shared" ca="1" si="181"/>
        <v/>
      </c>
      <c r="BC354" s="50" t="str">
        <f t="shared" si="167"/>
        <v/>
      </c>
      <c r="BD354" s="46" t="str">
        <f t="shared" si="167"/>
        <v/>
      </c>
      <c r="BE354" s="46" t="str">
        <f t="shared" si="167"/>
        <v/>
      </c>
      <c r="BF354" s="46" t="str">
        <f t="shared" si="167"/>
        <v/>
      </c>
      <c r="BG354" s="46" t="str">
        <f t="shared" si="167"/>
        <v/>
      </c>
      <c r="BH354" s="46" t="str">
        <f t="shared" si="167"/>
        <v/>
      </c>
      <c r="BI354" s="46" t="str">
        <f t="shared" si="167"/>
        <v/>
      </c>
      <c r="BJ354" s="31" t="str">
        <f t="shared" si="182"/>
        <v/>
      </c>
      <c r="BK354" s="31" t="str">
        <f t="shared" si="183"/>
        <v/>
      </c>
      <c r="BL354" s="31" t="str">
        <f t="shared" si="184"/>
        <v/>
      </c>
      <c r="BM354" s="31" t="str">
        <f t="shared" si="185"/>
        <v/>
      </c>
      <c r="BN354" s="31" t="str">
        <f t="shared" si="186"/>
        <v/>
      </c>
      <c r="BO354" s="31" t="str">
        <f t="shared" si="187"/>
        <v/>
      </c>
      <c r="BP354" s="48"/>
      <c r="BQ354" s="48"/>
      <c r="BR354" s="48"/>
      <c r="BS354" s="48"/>
      <c r="BT354" s="48"/>
      <c r="BU354" s="31">
        <f>IFERROR(IF(OR(BU$7="",List!$B$8="",List!$B$8="All"),1,IF(List!$B$8=INDEX(IF(BU$5="d",DateTable,MainTable),$C354,BU$6),1,0)),0)</f>
        <v>1</v>
      </c>
      <c r="BV354" s="31">
        <f>IFERROR(IF(OR(BV$7="",List!$B$11="",List!$B$11="All"),1,IF(List!$B$11=INDEX(IF(BV$5="d",DateTable,MainTable),$C354,BV$6),1,0)),0)</f>
        <v>1</v>
      </c>
      <c r="BW354" s="31">
        <f>IFERROR(IF(OR(BW$7="",List!$B$14="",List!$B$14="All"),1,IF(List!$B$14=INDEX(IF(BW$5="d",DateTable,MainTable),$C354,BW$6),1,0)),0)</f>
        <v>1</v>
      </c>
      <c r="BX354" s="31">
        <f>IFERROR(IF(OR(BX$7="",List!$B$17="",List!$B$17="All"),1,IF(List!$B$17=INDEX(IF(BX$5="d",DateTable,MainTable),$C354,BX$6),1,0)),0)</f>
        <v>1</v>
      </c>
      <c r="BY354" s="31">
        <f t="shared" si="188"/>
        <v>1</v>
      </c>
      <c r="CA354" s="31" t="str">
        <f t="shared" si="189"/>
        <v/>
      </c>
      <c r="CB354" s="31" t="str">
        <f t="shared" si="173"/>
        <v/>
      </c>
      <c r="CD354" s="31">
        <f>IFERROR(IF(OR(Dashboard!$C$7="",Dashboard!$C$7="All"),1,IF(Dashboard!$C$7=INDEX(MainTable,$C354,CD$6),1,0)),0)</f>
        <v>1</v>
      </c>
      <c r="CE354" s="31">
        <f>IFERROR(IF(OR(Dashboard!$E$7="",Dashboard!$E$7="All"),1,IF(Dashboard!$E$7=INDEX(MainTable,$C354,CE$6),1,0)),0)</f>
        <v>1</v>
      </c>
      <c r="CF354" s="31">
        <f>IFERROR(IF(OR(Dashboard!$G$7="",Dashboard!$G$7="All"),1,IF(Dashboard!$G$7=INDEX(MainTable,$C354,CF$6),1,0)),0)</f>
        <v>1</v>
      </c>
      <c r="CG354" s="31">
        <f>IFERROR(IF(OR(Dashboard!$I$7="",Dashboard!$I$7="All"),1,IF(Dashboard!$I$7=INDEX(MainTable,$C354,CG$6),1,0)),0)</f>
        <v>1</v>
      </c>
      <c r="CH354" s="31">
        <f t="shared" si="190"/>
        <v>1</v>
      </c>
      <c r="CJ354" s="31">
        <f t="shared" ca="1" si="191"/>
        <v>0</v>
      </c>
      <c r="CK354" s="31">
        <f t="shared" ca="1" si="174"/>
        <v>0</v>
      </c>
      <c r="CL354" s="31">
        <f t="shared" si="175"/>
        <v>0</v>
      </c>
      <c r="CM354" s="31">
        <f t="shared" si="176"/>
        <v>0</v>
      </c>
      <c r="DG354" s="31" t="str">
        <f t="shared" si="168"/>
        <v/>
      </c>
      <c r="DH354" s="31" t="str">
        <f>IFERROR(IF(COUNTIF($DG$8:$DG354,DG354)&gt;1,"",DG354),"")</f>
        <v/>
      </c>
      <c r="DI354" s="31" t="str">
        <f t="array" ref="DI354">IFERROR(INDEX(filter1,SMALL(IF(LEN(filter1)&gt;0,ROW(filter1)-ROW(INDEX(filter1,1,1))+1),ROW($DF354)-ROW($DF$7))),"")</f>
        <v/>
      </c>
      <c r="DJ354" s="31" t="str">
        <f t="shared" si="169"/>
        <v/>
      </c>
      <c r="DK354" s="31" t="str">
        <f>IFERROR(IF(COUNTIF($DJ$8:$DJ354,DJ354)&gt;1,"",DJ354),"")</f>
        <v/>
      </c>
      <c r="DL354" s="31" t="str">
        <f t="array" ref="DL354">IFERROR(INDEX(filter2,SMALL(IF(LEN(filter2)&gt;0,ROW(filter2)-ROW(INDEX(filter2,1,1))+1),ROW($DF354)-ROW($DF$7))),"")</f>
        <v/>
      </c>
      <c r="DM354" s="31" t="str">
        <f t="shared" si="170"/>
        <v/>
      </c>
      <c r="DN354" s="31" t="str">
        <f>IFERROR(IF(COUNTIF($DM$8:$DM354,DM354)&gt;1,"",DM354),"")</f>
        <v/>
      </c>
      <c r="DO354" s="31" t="str">
        <f t="array" ref="DO354">IFERROR(INDEX(filter3,SMALL(IF(LEN(filter3)&gt;0,ROW(filter3)-ROW(INDEX(filter3,1,1))+1),ROW($DF354)-ROW($DF$7))),"")</f>
        <v/>
      </c>
      <c r="DP354" s="31" t="str">
        <f t="shared" si="171"/>
        <v/>
      </c>
      <c r="DQ354" s="31" t="str">
        <f>IFERROR(IF(COUNTIF($DP$8:$DP354,DP354)&gt;1,"",DP354),"")</f>
        <v/>
      </c>
      <c r="DR354" s="31" t="str">
        <f t="array" ref="DR354">IFERROR(INDEX(filter4,SMALL(IF(LEN(filter4)&gt;0,ROW(filter4)-ROW(INDEX(filter4,1,1))+1),ROW($DF354)-ROW($DF$7))),"")</f>
        <v/>
      </c>
      <c r="DY354" s="75"/>
      <c r="DZ354" s="75"/>
      <c r="EA354" s="75"/>
      <c r="EB354" s="75"/>
      <c r="EC354" s="75"/>
      <c r="ED354" s="75"/>
      <c r="EE354" s="75"/>
      <c r="EF354" s="75"/>
      <c r="EG354" s="75"/>
      <c r="EH354" s="75"/>
      <c r="EI354" s="75"/>
      <c r="EJ354" s="75"/>
    </row>
    <row r="355" spans="3:140" ht="15" customHeight="1" x14ac:dyDescent="0.25">
      <c r="C355" s="31">
        <v>348</v>
      </c>
      <c r="D355" s="31" t="str">
        <f>IFERROR(IF(INDEX(database[],$C355,D$6)=0,"",INDEX(database[],$C355,D$6)),"")</f>
        <v/>
      </c>
      <c r="E355" s="46" t="str">
        <f>IFERROR(IF(INDEX(database[],$C355,E$6)=0,"",INDEX(database[],$C355,E$6)),"")</f>
        <v/>
      </c>
      <c r="F355" s="31" t="str">
        <f>IFERROR(IF(INDEX(database[],$C355,F$6)=0,"",INDEX(database[],$C355,F$6)),"")</f>
        <v/>
      </c>
      <c r="G355" s="31" t="str">
        <f>IFERROR(IF(INDEX(database[],$C355,G$6)=0,"",INDEX(database[],$C355,G$6)),"")</f>
        <v/>
      </c>
      <c r="H355" s="31" t="str">
        <f>IFERROR(IF(INDEX(database[],$C355,H$6)=0,"",INDEX(database[],$C355,H$6)),"")</f>
        <v/>
      </c>
      <c r="I355" s="31" t="str">
        <f>IFERROR(IF(INDEX(database[],$C355,I$6)=0,"",INDEX(database[],$C355,I$6)),"")</f>
        <v/>
      </c>
      <c r="J355" s="31" t="str">
        <f>IFERROR(IF(INDEX(database[],$C355,J$6)=0,"",INDEX(database[],$C355,J$6)),"")</f>
        <v/>
      </c>
      <c r="K355" s="31" t="str">
        <f>IFERROR(IF(INDEX(database[],$C355,K$6)=0,"",INDEX(database[],$C355,K$6)),"")</f>
        <v/>
      </c>
      <c r="L355" s="31" t="str">
        <f>IFERROR(IF(INDEX(database[],$C355,L$6)=0,"",INDEX(database[],$C355,L$6)),"")</f>
        <v/>
      </c>
      <c r="M355" s="31" t="str">
        <f>IFERROR(IF(INDEX(database[],$C355,M$6)=0,"",INDEX(database[],$C355,M$6)),"")</f>
        <v/>
      </c>
      <c r="N355" s="31" t="str">
        <f>IFERROR(IF(INDEX(database[],$C355,N$6)=0,"",INDEX(database[],$C355,N$6)),"")</f>
        <v/>
      </c>
      <c r="O355" s="31" t="str">
        <f>IFERROR(IF(INDEX(database[],$C355,O$6)=0,"",INDEX(database[],$C355,O$6)),"")</f>
        <v/>
      </c>
      <c r="P355" s="31" t="str">
        <f>IFERROR(IF(INDEX(database[],$C355,P$6)=0,"",INDEX(database[],$C355,P$6)),"")</f>
        <v/>
      </c>
      <c r="Q355" s="31" t="str">
        <f>IFERROR(IF(INDEX(database[],$C355,Q$6)=0,"",INDEX(database[],$C355,Q$6)),"")</f>
        <v/>
      </c>
      <c r="R355" s="46" t="str">
        <f>IFERROR(IF(INDEX(database[],$C355,R$6)=0,"",INDEX(database[],$C355,R$6)),"")</f>
        <v/>
      </c>
      <c r="S355" s="31" t="str">
        <f>IFERROR(IF(INDEX(database[],$C355,S$6)=0,"",INDEX(database[],$C355,S$6)),"")</f>
        <v/>
      </c>
      <c r="T355" s="31" t="str">
        <f>IFERROR(IF(INDEX(database[],$C355,T$6)=0,"",INDEX(database[],$C355,T$6)),"")</f>
        <v/>
      </c>
      <c r="U355" s="31" t="str">
        <f>IFERROR(IF(INDEX(database[],$C355,U$6)=0,"",INDEX(database[],$C355,U$6)),"")</f>
        <v/>
      </c>
      <c r="V355" s="31" t="str">
        <f>IFERROR(IF(INDEX(database[],$C355,V$6)=0,"",INDEX(database[],$C355,V$6)),"")</f>
        <v/>
      </c>
      <c r="W355" s="31" t="str">
        <f>IFERROR(IF(INDEX(database[],$C355,W$6)=0,"",INDEX(database[],$C355,W$6)),"")</f>
        <v/>
      </c>
      <c r="X355" s="31" t="str">
        <f>IFERROR(IF(INDEX(database[],$C355,X$6)=0,"",INDEX(database[],$C355,X$6)),"")</f>
        <v/>
      </c>
      <c r="Y355" s="31" t="str">
        <f>IFERROR(IF(INDEX(database[],$C355,Y$6)=0,"",INDEX(database[],$C355,Y$6)),"")</f>
        <v/>
      </c>
      <c r="Z355" s="31" t="str">
        <f>IFERROR(IF(INDEX(database[],$C355,Z$6)=0,"",INDEX(database[],$C355,Z$6)),"")</f>
        <v/>
      </c>
      <c r="AA355" s="31" t="str">
        <f>IFERROR(IF(INDEX(database[],$C355,AA$6)=0,"",INDEX(database[],$C355,AA$6)),"")</f>
        <v/>
      </c>
      <c r="AB355" s="31" t="str">
        <f>IFERROR(IF(INDEX(database[],$C355,AB$6)=0,"",INDEX(database[],$C355,AB$6)),"")</f>
        <v/>
      </c>
      <c r="AC355" s="31" t="str">
        <f>IFERROR(IF(INDEX(database[],$C355,AC$6)=0,"",INDEX(database[],$C355,AC$6)),"")</f>
        <v/>
      </c>
      <c r="AD355" s="31" t="str">
        <f>IFERROR(IF(INDEX(database[],$C355,AD$6)=0,"",INDEX(database[],$C355,AD$6)),"")</f>
        <v/>
      </c>
      <c r="AE355" s="31" t="str">
        <f>IFERROR(IF(INDEX(database[],$C355,AE$6)=0,"",INDEX(database[],$C355,AE$6)),"")</f>
        <v/>
      </c>
      <c r="AF355" s="31" t="str">
        <f>IFERROR(IF(INDEX(database[],$C355,AF$6)=0,"",INDEX(database[],$C355,AF$6)),"")</f>
        <v/>
      </c>
      <c r="AG355" s="31" t="str">
        <f>IFERROR(IF(INDEX(database[],$C355,AG$6)=0,"",INDEX(database[],$C355,AG$6)),"")</f>
        <v/>
      </c>
      <c r="AH355" s="31" t="str">
        <f>IFERROR(IF(INDEX(database[],$C355,AH$6)=0,"",INDEX(database[],$C355,AH$6)),"")</f>
        <v/>
      </c>
      <c r="AI355" s="31" t="str">
        <f>IFERROR(IF(INDEX(database[],$C355,AI$6)=0,"",INDEX(database[],$C355,AI$6)),"")</f>
        <v/>
      </c>
      <c r="AJ355" s="31" t="str">
        <f>IFERROR(IF(INDEX(database[],$C355,AJ$6)=0,"",INDEX(database[],$C355,AJ$6)),"")</f>
        <v/>
      </c>
      <c r="AK355" s="31" t="str">
        <f>IFERROR(IF(INDEX(database[],$C355,AK$6)=0,"",INDEX(database[],$C355,AK$6)),"")</f>
        <v/>
      </c>
      <c r="AL355" s="31" t="str">
        <f>IFERROR(IF(INDEX(database[],$C355,AL$6)=0,"",INDEX(database[],$C355,AL$6)),"")</f>
        <v/>
      </c>
      <c r="AM355" s="31" t="str">
        <f>IFERROR(IF(INDEX(database[],$C355,AM$6)=0,"",INDEX(database[],$C355,AM$6)),"")</f>
        <v/>
      </c>
      <c r="AN355" s="31" t="str">
        <f>IFERROR(IF(INDEX(database[],$C355,AN$6)=0,"",INDEX(database[],$C355,AN$6)),"")</f>
        <v/>
      </c>
      <c r="AO355" s="31" t="str">
        <f>IFERROR(IF(INDEX(database[],$C355,AO$6)=0,"",INDEX(database[],$C355,AO$6)),"")</f>
        <v/>
      </c>
      <c r="AP355" s="31" t="str">
        <f>IFERROR(IF(INDEX(database[],$C355,AP$6)=0,"",INDEX(database[],$C355,AP$6)),"")</f>
        <v/>
      </c>
      <c r="AQ355" s="31" t="str">
        <f>IFERROR(IF(INDEX(database[],$C355,AQ$6)=0,"",INDEX(database[],$C355,AQ$6)),"")</f>
        <v/>
      </c>
      <c r="AR355" s="31" t="str">
        <f>IFERROR(IF(INDEX(database[],$C355,AR$6)=0,"",INDEX(database[],$C355,AR$6)),"")</f>
        <v/>
      </c>
      <c r="AS355" s="31" t="str">
        <f>IFERROR(IF(INDEX(database[],$C355,AS$6)=0,"",INDEX(database[],$C355,AS$6)),"")</f>
        <v/>
      </c>
      <c r="AT355" s="31" t="str">
        <f>IFERROR(IF(INDEX(database[],$C355,AT$6)=0,"",INDEX(database[],$C355,AT$6)),"")</f>
        <v/>
      </c>
      <c r="AU355" s="31" t="str">
        <f>IFERROR(IF(INDEX(database[],$C355,AU$6)=0,"",INDEX(database[],$C355,AU$6)),"")</f>
        <v/>
      </c>
      <c r="AV355" s="31" t="str">
        <f>IFERROR(IF(INDEX(database[],$C355,AV$6)=0,"",INDEX(database[],$C355,AV$6)),"")</f>
        <v/>
      </c>
      <c r="AW355" s="31" t="str">
        <f t="shared" si="172"/>
        <v/>
      </c>
      <c r="AX355" s="49" t="str">
        <f t="shared" si="177"/>
        <v/>
      </c>
      <c r="AY355" s="31" t="str">
        <f t="shared" si="178"/>
        <v/>
      </c>
      <c r="AZ355" s="31" t="str">
        <f t="shared" si="179"/>
        <v/>
      </c>
      <c r="BA355" s="49" t="str">
        <f t="shared" ca="1" si="180"/>
        <v/>
      </c>
      <c r="BB355" s="51" t="str">
        <f t="shared" ca="1" si="181"/>
        <v/>
      </c>
      <c r="BC355" s="50" t="str">
        <f t="shared" si="167"/>
        <v/>
      </c>
      <c r="BD355" s="46" t="str">
        <f t="shared" si="167"/>
        <v/>
      </c>
      <c r="BE355" s="46" t="str">
        <f t="shared" si="167"/>
        <v/>
      </c>
      <c r="BF355" s="46" t="str">
        <f t="shared" si="167"/>
        <v/>
      </c>
      <c r="BG355" s="46" t="str">
        <f t="shared" si="167"/>
        <v/>
      </c>
      <c r="BH355" s="46" t="str">
        <f t="shared" si="167"/>
        <v/>
      </c>
      <c r="BI355" s="46" t="str">
        <f t="shared" si="167"/>
        <v/>
      </c>
      <c r="BJ355" s="31" t="str">
        <f t="shared" si="182"/>
        <v/>
      </c>
      <c r="BK355" s="31" t="str">
        <f t="shared" si="183"/>
        <v/>
      </c>
      <c r="BL355" s="31" t="str">
        <f t="shared" si="184"/>
        <v/>
      </c>
      <c r="BM355" s="31" t="str">
        <f t="shared" si="185"/>
        <v/>
      </c>
      <c r="BN355" s="31" t="str">
        <f t="shared" si="186"/>
        <v/>
      </c>
      <c r="BO355" s="31" t="str">
        <f t="shared" si="187"/>
        <v/>
      </c>
      <c r="BP355" s="48"/>
      <c r="BQ355" s="48"/>
      <c r="BR355" s="48"/>
      <c r="BS355" s="48"/>
      <c r="BT355" s="48"/>
      <c r="BU355" s="31">
        <f>IFERROR(IF(OR(BU$7="",List!$B$8="",List!$B$8="All"),1,IF(List!$B$8=INDEX(IF(BU$5="d",DateTable,MainTable),$C355,BU$6),1,0)),0)</f>
        <v>1</v>
      </c>
      <c r="BV355" s="31">
        <f>IFERROR(IF(OR(BV$7="",List!$B$11="",List!$B$11="All"),1,IF(List!$B$11=INDEX(IF(BV$5="d",DateTable,MainTable),$C355,BV$6),1,0)),0)</f>
        <v>1</v>
      </c>
      <c r="BW355" s="31">
        <f>IFERROR(IF(OR(BW$7="",List!$B$14="",List!$B$14="All"),1,IF(List!$B$14=INDEX(IF(BW$5="d",DateTable,MainTable),$C355,BW$6),1,0)),0)</f>
        <v>1</v>
      </c>
      <c r="BX355" s="31">
        <f>IFERROR(IF(OR(BX$7="",List!$B$17="",List!$B$17="All"),1,IF(List!$B$17=INDEX(IF(BX$5="d",DateTable,MainTable),$C355,BX$6),1,0)),0)</f>
        <v>1</v>
      </c>
      <c r="BY355" s="31">
        <f t="shared" si="188"/>
        <v>1</v>
      </c>
      <c r="CA355" s="31" t="str">
        <f t="shared" si="189"/>
        <v/>
      </c>
      <c r="CB355" s="31" t="str">
        <f t="shared" si="173"/>
        <v/>
      </c>
      <c r="CD355" s="31">
        <f>IFERROR(IF(OR(Dashboard!$C$7="",Dashboard!$C$7="All"),1,IF(Dashboard!$C$7=INDEX(MainTable,$C355,CD$6),1,0)),0)</f>
        <v>1</v>
      </c>
      <c r="CE355" s="31">
        <f>IFERROR(IF(OR(Dashboard!$E$7="",Dashboard!$E$7="All"),1,IF(Dashboard!$E$7=INDEX(MainTable,$C355,CE$6),1,0)),0)</f>
        <v>1</v>
      </c>
      <c r="CF355" s="31">
        <f>IFERROR(IF(OR(Dashboard!$G$7="",Dashboard!$G$7="All"),1,IF(Dashboard!$G$7=INDEX(MainTable,$C355,CF$6),1,0)),0)</f>
        <v>1</v>
      </c>
      <c r="CG355" s="31">
        <f>IFERROR(IF(OR(Dashboard!$I$7="",Dashboard!$I$7="All"),1,IF(Dashboard!$I$7=INDEX(MainTable,$C355,CG$6),1,0)),0)</f>
        <v>1</v>
      </c>
      <c r="CH355" s="31">
        <f t="shared" si="190"/>
        <v>1</v>
      </c>
      <c r="CJ355" s="31">
        <f t="shared" ca="1" si="191"/>
        <v>0</v>
      </c>
      <c r="CK355" s="31">
        <f t="shared" ca="1" si="174"/>
        <v>0</v>
      </c>
      <c r="CL355" s="31">
        <f t="shared" si="175"/>
        <v>0</v>
      </c>
      <c r="CM355" s="31">
        <f t="shared" si="176"/>
        <v>0</v>
      </c>
      <c r="DG355" s="31" t="str">
        <f t="shared" si="168"/>
        <v/>
      </c>
      <c r="DH355" s="31" t="str">
        <f>IFERROR(IF(COUNTIF($DG$8:$DG355,DG355)&gt;1,"",DG355),"")</f>
        <v/>
      </c>
      <c r="DI355" s="31" t="str">
        <f t="array" ref="DI355">IFERROR(INDEX(filter1,SMALL(IF(LEN(filter1)&gt;0,ROW(filter1)-ROW(INDEX(filter1,1,1))+1),ROW($DF355)-ROW($DF$7))),"")</f>
        <v/>
      </c>
      <c r="DJ355" s="31" t="str">
        <f t="shared" si="169"/>
        <v/>
      </c>
      <c r="DK355" s="31" t="str">
        <f>IFERROR(IF(COUNTIF($DJ$8:$DJ355,DJ355)&gt;1,"",DJ355),"")</f>
        <v/>
      </c>
      <c r="DL355" s="31" t="str">
        <f t="array" ref="DL355">IFERROR(INDEX(filter2,SMALL(IF(LEN(filter2)&gt;0,ROW(filter2)-ROW(INDEX(filter2,1,1))+1),ROW($DF355)-ROW($DF$7))),"")</f>
        <v/>
      </c>
      <c r="DM355" s="31" t="str">
        <f t="shared" si="170"/>
        <v/>
      </c>
      <c r="DN355" s="31" t="str">
        <f>IFERROR(IF(COUNTIF($DM$8:$DM355,DM355)&gt;1,"",DM355),"")</f>
        <v/>
      </c>
      <c r="DO355" s="31" t="str">
        <f t="array" ref="DO355">IFERROR(INDEX(filter3,SMALL(IF(LEN(filter3)&gt;0,ROW(filter3)-ROW(INDEX(filter3,1,1))+1),ROW($DF355)-ROW($DF$7))),"")</f>
        <v/>
      </c>
      <c r="DP355" s="31" t="str">
        <f t="shared" si="171"/>
        <v/>
      </c>
      <c r="DQ355" s="31" t="str">
        <f>IFERROR(IF(COUNTIF($DP$8:$DP355,DP355)&gt;1,"",DP355),"")</f>
        <v/>
      </c>
      <c r="DR355" s="31" t="str">
        <f t="array" ref="DR355">IFERROR(INDEX(filter4,SMALL(IF(LEN(filter4)&gt;0,ROW(filter4)-ROW(INDEX(filter4,1,1))+1),ROW($DF355)-ROW($DF$7))),"")</f>
        <v/>
      </c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</row>
    <row r="356" spans="3:140" ht="15" customHeight="1" x14ac:dyDescent="0.25">
      <c r="C356" s="31">
        <v>349</v>
      </c>
      <c r="D356" s="31" t="str">
        <f>IFERROR(IF(INDEX(database[],$C356,D$6)=0,"",INDEX(database[],$C356,D$6)),"")</f>
        <v/>
      </c>
      <c r="E356" s="46" t="str">
        <f>IFERROR(IF(INDEX(database[],$C356,E$6)=0,"",INDEX(database[],$C356,E$6)),"")</f>
        <v/>
      </c>
      <c r="F356" s="31" t="str">
        <f>IFERROR(IF(INDEX(database[],$C356,F$6)=0,"",INDEX(database[],$C356,F$6)),"")</f>
        <v/>
      </c>
      <c r="G356" s="31" t="str">
        <f>IFERROR(IF(INDEX(database[],$C356,G$6)=0,"",INDEX(database[],$C356,G$6)),"")</f>
        <v/>
      </c>
      <c r="H356" s="31" t="str">
        <f>IFERROR(IF(INDEX(database[],$C356,H$6)=0,"",INDEX(database[],$C356,H$6)),"")</f>
        <v/>
      </c>
      <c r="I356" s="31" t="str">
        <f>IFERROR(IF(INDEX(database[],$C356,I$6)=0,"",INDEX(database[],$C356,I$6)),"")</f>
        <v/>
      </c>
      <c r="J356" s="31" t="str">
        <f>IFERROR(IF(INDEX(database[],$C356,J$6)=0,"",INDEX(database[],$C356,J$6)),"")</f>
        <v/>
      </c>
      <c r="K356" s="31" t="str">
        <f>IFERROR(IF(INDEX(database[],$C356,K$6)=0,"",INDEX(database[],$C356,K$6)),"")</f>
        <v/>
      </c>
      <c r="L356" s="31" t="str">
        <f>IFERROR(IF(INDEX(database[],$C356,L$6)=0,"",INDEX(database[],$C356,L$6)),"")</f>
        <v/>
      </c>
      <c r="M356" s="31" t="str">
        <f>IFERROR(IF(INDEX(database[],$C356,M$6)=0,"",INDEX(database[],$C356,M$6)),"")</f>
        <v/>
      </c>
      <c r="N356" s="31" t="str">
        <f>IFERROR(IF(INDEX(database[],$C356,N$6)=0,"",INDEX(database[],$C356,N$6)),"")</f>
        <v/>
      </c>
      <c r="O356" s="31" t="str">
        <f>IFERROR(IF(INDEX(database[],$C356,O$6)=0,"",INDEX(database[],$C356,O$6)),"")</f>
        <v/>
      </c>
      <c r="P356" s="31" t="str">
        <f>IFERROR(IF(INDEX(database[],$C356,P$6)=0,"",INDEX(database[],$C356,P$6)),"")</f>
        <v/>
      </c>
      <c r="Q356" s="31" t="str">
        <f>IFERROR(IF(INDEX(database[],$C356,Q$6)=0,"",INDEX(database[],$C356,Q$6)),"")</f>
        <v/>
      </c>
      <c r="R356" s="46" t="str">
        <f>IFERROR(IF(INDEX(database[],$C356,R$6)=0,"",INDEX(database[],$C356,R$6)),"")</f>
        <v/>
      </c>
      <c r="S356" s="31" t="str">
        <f>IFERROR(IF(INDEX(database[],$C356,S$6)=0,"",INDEX(database[],$C356,S$6)),"")</f>
        <v/>
      </c>
      <c r="T356" s="31" t="str">
        <f>IFERROR(IF(INDEX(database[],$C356,T$6)=0,"",INDEX(database[],$C356,T$6)),"")</f>
        <v/>
      </c>
      <c r="U356" s="31" t="str">
        <f>IFERROR(IF(INDEX(database[],$C356,U$6)=0,"",INDEX(database[],$C356,U$6)),"")</f>
        <v/>
      </c>
      <c r="V356" s="31" t="str">
        <f>IFERROR(IF(INDEX(database[],$C356,V$6)=0,"",INDEX(database[],$C356,V$6)),"")</f>
        <v/>
      </c>
      <c r="W356" s="31" t="str">
        <f>IFERROR(IF(INDEX(database[],$C356,W$6)=0,"",INDEX(database[],$C356,W$6)),"")</f>
        <v/>
      </c>
      <c r="X356" s="31" t="str">
        <f>IFERROR(IF(INDEX(database[],$C356,X$6)=0,"",INDEX(database[],$C356,X$6)),"")</f>
        <v/>
      </c>
      <c r="Y356" s="31" t="str">
        <f>IFERROR(IF(INDEX(database[],$C356,Y$6)=0,"",INDEX(database[],$C356,Y$6)),"")</f>
        <v/>
      </c>
      <c r="Z356" s="31" t="str">
        <f>IFERROR(IF(INDEX(database[],$C356,Z$6)=0,"",INDEX(database[],$C356,Z$6)),"")</f>
        <v/>
      </c>
      <c r="AA356" s="31" t="str">
        <f>IFERROR(IF(INDEX(database[],$C356,AA$6)=0,"",INDEX(database[],$C356,AA$6)),"")</f>
        <v/>
      </c>
      <c r="AB356" s="31" t="str">
        <f>IFERROR(IF(INDEX(database[],$C356,AB$6)=0,"",INDEX(database[],$C356,AB$6)),"")</f>
        <v/>
      </c>
      <c r="AC356" s="31" t="str">
        <f>IFERROR(IF(INDEX(database[],$C356,AC$6)=0,"",INDEX(database[],$C356,AC$6)),"")</f>
        <v/>
      </c>
      <c r="AD356" s="31" t="str">
        <f>IFERROR(IF(INDEX(database[],$C356,AD$6)=0,"",INDEX(database[],$C356,AD$6)),"")</f>
        <v/>
      </c>
      <c r="AE356" s="31" t="str">
        <f>IFERROR(IF(INDEX(database[],$C356,AE$6)=0,"",INDEX(database[],$C356,AE$6)),"")</f>
        <v/>
      </c>
      <c r="AF356" s="31" t="str">
        <f>IFERROR(IF(INDEX(database[],$C356,AF$6)=0,"",INDEX(database[],$C356,AF$6)),"")</f>
        <v/>
      </c>
      <c r="AG356" s="31" t="str">
        <f>IFERROR(IF(INDEX(database[],$C356,AG$6)=0,"",INDEX(database[],$C356,AG$6)),"")</f>
        <v/>
      </c>
      <c r="AH356" s="31" t="str">
        <f>IFERROR(IF(INDEX(database[],$C356,AH$6)=0,"",INDEX(database[],$C356,AH$6)),"")</f>
        <v/>
      </c>
      <c r="AI356" s="31" t="str">
        <f>IFERROR(IF(INDEX(database[],$C356,AI$6)=0,"",INDEX(database[],$C356,AI$6)),"")</f>
        <v/>
      </c>
      <c r="AJ356" s="31" t="str">
        <f>IFERROR(IF(INDEX(database[],$C356,AJ$6)=0,"",INDEX(database[],$C356,AJ$6)),"")</f>
        <v/>
      </c>
      <c r="AK356" s="31" t="str">
        <f>IFERROR(IF(INDEX(database[],$C356,AK$6)=0,"",INDEX(database[],$C356,AK$6)),"")</f>
        <v/>
      </c>
      <c r="AL356" s="31" t="str">
        <f>IFERROR(IF(INDEX(database[],$C356,AL$6)=0,"",INDEX(database[],$C356,AL$6)),"")</f>
        <v/>
      </c>
      <c r="AM356" s="31" t="str">
        <f>IFERROR(IF(INDEX(database[],$C356,AM$6)=0,"",INDEX(database[],$C356,AM$6)),"")</f>
        <v/>
      </c>
      <c r="AN356" s="31" t="str">
        <f>IFERROR(IF(INDEX(database[],$C356,AN$6)=0,"",INDEX(database[],$C356,AN$6)),"")</f>
        <v/>
      </c>
      <c r="AO356" s="31" t="str">
        <f>IFERROR(IF(INDEX(database[],$C356,AO$6)=0,"",INDEX(database[],$C356,AO$6)),"")</f>
        <v/>
      </c>
      <c r="AP356" s="31" t="str">
        <f>IFERROR(IF(INDEX(database[],$C356,AP$6)=0,"",INDEX(database[],$C356,AP$6)),"")</f>
        <v/>
      </c>
      <c r="AQ356" s="31" t="str">
        <f>IFERROR(IF(INDEX(database[],$C356,AQ$6)=0,"",INDEX(database[],$C356,AQ$6)),"")</f>
        <v/>
      </c>
      <c r="AR356" s="31" t="str">
        <f>IFERROR(IF(INDEX(database[],$C356,AR$6)=0,"",INDEX(database[],$C356,AR$6)),"")</f>
        <v/>
      </c>
      <c r="AS356" s="31" t="str">
        <f>IFERROR(IF(INDEX(database[],$C356,AS$6)=0,"",INDEX(database[],$C356,AS$6)),"")</f>
        <v/>
      </c>
      <c r="AT356" s="31" t="str">
        <f>IFERROR(IF(INDEX(database[],$C356,AT$6)=0,"",INDEX(database[],$C356,AT$6)),"")</f>
        <v/>
      </c>
      <c r="AU356" s="31" t="str">
        <f>IFERROR(IF(INDEX(database[],$C356,AU$6)=0,"",INDEX(database[],$C356,AU$6)),"")</f>
        <v/>
      </c>
      <c r="AV356" s="31" t="str">
        <f>IFERROR(IF(INDEX(database[],$C356,AV$6)=0,"",INDEX(database[],$C356,AV$6)),"")</f>
        <v/>
      </c>
      <c r="AW356" s="31" t="str">
        <f t="shared" si="172"/>
        <v/>
      </c>
      <c r="AX356" s="49" t="str">
        <f t="shared" si="177"/>
        <v/>
      </c>
      <c r="AY356" s="31" t="str">
        <f t="shared" si="178"/>
        <v/>
      </c>
      <c r="AZ356" s="31" t="str">
        <f t="shared" si="179"/>
        <v/>
      </c>
      <c r="BA356" s="49" t="str">
        <f t="shared" ca="1" si="180"/>
        <v/>
      </c>
      <c r="BB356" s="51" t="str">
        <f t="shared" ca="1" si="181"/>
        <v/>
      </c>
      <c r="BC356" s="50" t="str">
        <f t="shared" si="167"/>
        <v/>
      </c>
      <c r="BD356" s="46" t="str">
        <f t="shared" si="167"/>
        <v/>
      </c>
      <c r="BE356" s="46" t="str">
        <f t="shared" si="167"/>
        <v/>
      </c>
      <c r="BF356" s="46" t="str">
        <f t="shared" si="167"/>
        <v/>
      </c>
      <c r="BG356" s="46" t="str">
        <f t="shared" si="167"/>
        <v/>
      </c>
      <c r="BH356" s="46" t="str">
        <f t="shared" ref="BC356:BI393" si="192">IFERROR(INDEX(MainTable,$C356,BH$6),"")</f>
        <v/>
      </c>
      <c r="BI356" s="46" t="str">
        <f t="shared" si="192"/>
        <v/>
      </c>
      <c r="BJ356" s="31" t="str">
        <f t="shared" si="182"/>
        <v/>
      </c>
      <c r="BK356" s="31" t="str">
        <f t="shared" si="183"/>
        <v/>
      </c>
      <c r="BL356" s="31" t="str">
        <f t="shared" si="184"/>
        <v/>
      </c>
      <c r="BM356" s="31" t="str">
        <f t="shared" si="185"/>
        <v/>
      </c>
      <c r="BN356" s="31" t="str">
        <f t="shared" si="186"/>
        <v/>
      </c>
      <c r="BO356" s="31" t="str">
        <f t="shared" si="187"/>
        <v/>
      </c>
      <c r="BP356" s="48"/>
      <c r="BQ356" s="48"/>
      <c r="BR356" s="48"/>
      <c r="BS356" s="48"/>
      <c r="BT356" s="48"/>
      <c r="BU356" s="31">
        <f>IFERROR(IF(OR(BU$7="",List!$B$8="",List!$B$8="All"),1,IF(List!$B$8=INDEX(IF(BU$5="d",DateTable,MainTable),$C356,BU$6),1,0)),0)</f>
        <v>1</v>
      </c>
      <c r="BV356" s="31">
        <f>IFERROR(IF(OR(BV$7="",List!$B$11="",List!$B$11="All"),1,IF(List!$B$11=INDEX(IF(BV$5="d",DateTable,MainTable),$C356,BV$6),1,0)),0)</f>
        <v>1</v>
      </c>
      <c r="BW356" s="31">
        <f>IFERROR(IF(OR(BW$7="",List!$B$14="",List!$B$14="All"),1,IF(List!$B$14=INDEX(IF(BW$5="d",DateTable,MainTable),$C356,BW$6),1,0)),0)</f>
        <v>1</v>
      </c>
      <c r="BX356" s="31">
        <f>IFERROR(IF(OR(BX$7="",List!$B$17="",List!$B$17="All"),1,IF(List!$B$17=INDEX(IF(BX$5="d",DateTable,MainTable),$C356,BX$6),1,0)),0)</f>
        <v>1</v>
      </c>
      <c r="BY356" s="31">
        <f t="shared" si="188"/>
        <v>1</v>
      </c>
      <c r="CA356" s="31" t="str">
        <f t="shared" si="189"/>
        <v/>
      </c>
      <c r="CB356" s="31" t="str">
        <f t="shared" si="173"/>
        <v/>
      </c>
      <c r="CD356" s="31">
        <f>IFERROR(IF(OR(Dashboard!$C$7="",Dashboard!$C$7="All"),1,IF(Dashboard!$C$7=INDEX(MainTable,$C356,CD$6),1,0)),0)</f>
        <v>1</v>
      </c>
      <c r="CE356" s="31">
        <f>IFERROR(IF(OR(Dashboard!$E$7="",Dashboard!$E$7="All"),1,IF(Dashboard!$E$7=INDEX(MainTable,$C356,CE$6),1,0)),0)</f>
        <v>1</v>
      </c>
      <c r="CF356" s="31">
        <f>IFERROR(IF(OR(Dashboard!$G$7="",Dashboard!$G$7="All"),1,IF(Dashboard!$G$7=INDEX(MainTable,$C356,CF$6),1,0)),0)</f>
        <v>1</v>
      </c>
      <c r="CG356" s="31">
        <f>IFERROR(IF(OR(Dashboard!$I$7="",Dashboard!$I$7="All"),1,IF(Dashboard!$I$7=INDEX(MainTable,$C356,CG$6),1,0)),0)</f>
        <v>1</v>
      </c>
      <c r="CH356" s="31">
        <f t="shared" si="190"/>
        <v>1</v>
      </c>
      <c r="CJ356" s="31">
        <f t="shared" ca="1" si="191"/>
        <v>0</v>
      </c>
      <c r="CK356" s="31">
        <f t="shared" ca="1" si="174"/>
        <v>0</v>
      </c>
      <c r="CL356" s="31">
        <f t="shared" si="175"/>
        <v>0</v>
      </c>
      <c r="CM356" s="31">
        <f t="shared" si="176"/>
        <v>0</v>
      </c>
      <c r="DG356" s="31" t="str">
        <f t="shared" si="168"/>
        <v/>
      </c>
      <c r="DH356" s="31" t="str">
        <f>IFERROR(IF(COUNTIF($DG$8:$DG356,DG356)&gt;1,"",DG356),"")</f>
        <v/>
      </c>
      <c r="DI356" s="31" t="str">
        <f t="array" ref="DI356">IFERROR(INDEX(filter1,SMALL(IF(LEN(filter1)&gt;0,ROW(filter1)-ROW(INDEX(filter1,1,1))+1),ROW($DF356)-ROW($DF$7))),"")</f>
        <v/>
      </c>
      <c r="DJ356" s="31" t="str">
        <f t="shared" si="169"/>
        <v/>
      </c>
      <c r="DK356" s="31" t="str">
        <f>IFERROR(IF(COUNTIF($DJ$8:$DJ356,DJ356)&gt;1,"",DJ356),"")</f>
        <v/>
      </c>
      <c r="DL356" s="31" t="str">
        <f t="array" ref="DL356">IFERROR(INDEX(filter2,SMALL(IF(LEN(filter2)&gt;0,ROW(filter2)-ROW(INDEX(filter2,1,1))+1),ROW($DF356)-ROW($DF$7))),"")</f>
        <v/>
      </c>
      <c r="DM356" s="31" t="str">
        <f t="shared" si="170"/>
        <v/>
      </c>
      <c r="DN356" s="31" t="str">
        <f>IFERROR(IF(COUNTIF($DM$8:$DM356,DM356)&gt;1,"",DM356),"")</f>
        <v/>
      </c>
      <c r="DO356" s="31" t="str">
        <f t="array" ref="DO356">IFERROR(INDEX(filter3,SMALL(IF(LEN(filter3)&gt;0,ROW(filter3)-ROW(INDEX(filter3,1,1))+1),ROW($DF356)-ROW($DF$7))),"")</f>
        <v/>
      </c>
      <c r="DP356" s="31" t="str">
        <f t="shared" si="171"/>
        <v/>
      </c>
      <c r="DQ356" s="31" t="str">
        <f>IFERROR(IF(COUNTIF($DP$8:$DP356,DP356)&gt;1,"",DP356),"")</f>
        <v/>
      </c>
      <c r="DR356" s="31" t="str">
        <f t="array" ref="DR356">IFERROR(INDEX(filter4,SMALL(IF(LEN(filter4)&gt;0,ROW(filter4)-ROW(INDEX(filter4,1,1))+1),ROW($DF356)-ROW($DF$7))),"")</f>
        <v/>
      </c>
      <c r="DY356" s="75"/>
      <c r="DZ356" s="75"/>
      <c r="EA356" s="75"/>
      <c r="EB356" s="75"/>
      <c r="EC356" s="75"/>
      <c r="ED356" s="75"/>
      <c r="EE356" s="75"/>
      <c r="EF356" s="75"/>
      <c r="EG356" s="75"/>
      <c r="EH356" s="75"/>
      <c r="EI356" s="75"/>
      <c r="EJ356" s="75"/>
    </row>
    <row r="357" spans="3:140" ht="15" customHeight="1" x14ac:dyDescent="0.25">
      <c r="C357" s="31">
        <v>350</v>
      </c>
      <c r="D357" s="31" t="str">
        <f>IFERROR(IF(INDEX(database[],$C357,D$6)=0,"",INDEX(database[],$C357,D$6)),"")</f>
        <v/>
      </c>
      <c r="E357" s="46" t="str">
        <f>IFERROR(IF(INDEX(database[],$C357,E$6)=0,"",INDEX(database[],$C357,E$6)),"")</f>
        <v/>
      </c>
      <c r="F357" s="31" t="str">
        <f>IFERROR(IF(INDEX(database[],$C357,F$6)=0,"",INDEX(database[],$C357,F$6)),"")</f>
        <v/>
      </c>
      <c r="G357" s="31" t="str">
        <f>IFERROR(IF(INDEX(database[],$C357,G$6)=0,"",INDEX(database[],$C357,G$6)),"")</f>
        <v/>
      </c>
      <c r="H357" s="31" t="str">
        <f>IFERROR(IF(INDEX(database[],$C357,H$6)=0,"",INDEX(database[],$C357,H$6)),"")</f>
        <v/>
      </c>
      <c r="I357" s="31" t="str">
        <f>IFERROR(IF(INDEX(database[],$C357,I$6)=0,"",INDEX(database[],$C357,I$6)),"")</f>
        <v/>
      </c>
      <c r="J357" s="31" t="str">
        <f>IFERROR(IF(INDEX(database[],$C357,J$6)=0,"",INDEX(database[],$C357,J$6)),"")</f>
        <v/>
      </c>
      <c r="K357" s="31" t="str">
        <f>IFERROR(IF(INDEX(database[],$C357,K$6)=0,"",INDEX(database[],$C357,K$6)),"")</f>
        <v/>
      </c>
      <c r="L357" s="31" t="str">
        <f>IFERROR(IF(INDEX(database[],$C357,L$6)=0,"",INDEX(database[],$C357,L$6)),"")</f>
        <v/>
      </c>
      <c r="M357" s="31" t="str">
        <f>IFERROR(IF(INDEX(database[],$C357,M$6)=0,"",INDEX(database[],$C357,M$6)),"")</f>
        <v/>
      </c>
      <c r="N357" s="31" t="str">
        <f>IFERROR(IF(INDEX(database[],$C357,N$6)=0,"",INDEX(database[],$C357,N$6)),"")</f>
        <v/>
      </c>
      <c r="O357" s="31" t="str">
        <f>IFERROR(IF(INDEX(database[],$C357,O$6)=0,"",INDEX(database[],$C357,O$6)),"")</f>
        <v/>
      </c>
      <c r="P357" s="31" t="str">
        <f>IFERROR(IF(INDEX(database[],$C357,P$6)=0,"",INDEX(database[],$C357,P$6)),"")</f>
        <v/>
      </c>
      <c r="Q357" s="31" t="str">
        <f>IFERROR(IF(INDEX(database[],$C357,Q$6)=0,"",INDEX(database[],$C357,Q$6)),"")</f>
        <v/>
      </c>
      <c r="R357" s="46" t="str">
        <f>IFERROR(IF(INDEX(database[],$C357,R$6)=0,"",INDEX(database[],$C357,R$6)),"")</f>
        <v/>
      </c>
      <c r="S357" s="31" t="str">
        <f>IFERROR(IF(INDEX(database[],$C357,S$6)=0,"",INDEX(database[],$C357,S$6)),"")</f>
        <v/>
      </c>
      <c r="T357" s="31" t="str">
        <f>IFERROR(IF(INDEX(database[],$C357,T$6)=0,"",INDEX(database[],$C357,T$6)),"")</f>
        <v/>
      </c>
      <c r="U357" s="31" t="str">
        <f>IFERROR(IF(INDEX(database[],$C357,U$6)=0,"",INDEX(database[],$C357,U$6)),"")</f>
        <v/>
      </c>
      <c r="V357" s="31" t="str">
        <f>IFERROR(IF(INDEX(database[],$C357,V$6)=0,"",INDEX(database[],$C357,V$6)),"")</f>
        <v/>
      </c>
      <c r="W357" s="31" t="str">
        <f>IFERROR(IF(INDEX(database[],$C357,W$6)=0,"",INDEX(database[],$C357,W$6)),"")</f>
        <v/>
      </c>
      <c r="X357" s="31" t="str">
        <f>IFERROR(IF(INDEX(database[],$C357,X$6)=0,"",INDEX(database[],$C357,X$6)),"")</f>
        <v/>
      </c>
      <c r="Y357" s="31" t="str">
        <f>IFERROR(IF(INDEX(database[],$C357,Y$6)=0,"",INDEX(database[],$C357,Y$6)),"")</f>
        <v/>
      </c>
      <c r="Z357" s="31" t="str">
        <f>IFERROR(IF(INDEX(database[],$C357,Z$6)=0,"",INDEX(database[],$C357,Z$6)),"")</f>
        <v/>
      </c>
      <c r="AA357" s="31" t="str">
        <f>IFERROR(IF(INDEX(database[],$C357,AA$6)=0,"",INDEX(database[],$C357,AA$6)),"")</f>
        <v/>
      </c>
      <c r="AB357" s="31" t="str">
        <f>IFERROR(IF(INDEX(database[],$C357,AB$6)=0,"",INDEX(database[],$C357,AB$6)),"")</f>
        <v/>
      </c>
      <c r="AC357" s="31" t="str">
        <f>IFERROR(IF(INDEX(database[],$C357,AC$6)=0,"",INDEX(database[],$C357,AC$6)),"")</f>
        <v/>
      </c>
      <c r="AD357" s="31" t="str">
        <f>IFERROR(IF(INDEX(database[],$C357,AD$6)=0,"",INDEX(database[],$C357,AD$6)),"")</f>
        <v/>
      </c>
      <c r="AE357" s="31" t="str">
        <f>IFERROR(IF(INDEX(database[],$C357,AE$6)=0,"",INDEX(database[],$C357,AE$6)),"")</f>
        <v/>
      </c>
      <c r="AF357" s="31" t="str">
        <f>IFERROR(IF(INDEX(database[],$C357,AF$6)=0,"",INDEX(database[],$C357,AF$6)),"")</f>
        <v/>
      </c>
      <c r="AG357" s="31" t="str">
        <f>IFERROR(IF(INDEX(database[],$C357,AG$6)=0,"",INDEX(database[],$C357,AG$6)),"")</f>
        <v/>
      </c>
      <c r="AH357" s="31" t="str">
        <f>IFERROR(IF(INDEX(database[],$C357,AH$6)=0,"",INDEX(database[],$C357,AH$6)),"")</f>
        <v/>
      </c>
      <c r="AI357" s="31" t="str">
        <f>IFERROR(IF(INDEX(database[],$C357,AI$6)=0,"",INDEX(database[],$C357,AI$6)),"")</f>
        <v/>
      </c>
      <c r="AJ357" s="31" t="str">
        <f>IFERROR(IF(INDEX(database[],$C357,AJ$6)=0,"",INDEX(database[],$C357,AJ$6)),"")</f>
        <v/>
      </c>
      <c r="AK357" s="31" t="str">
        <f>IFERROR(IF(INDEX(database[],$C357,AK$6)=0,"",INDEX(database[],$C357,AK$6)),"")</f>
        <v/>
      </c>
      <c r="AL357" s="31" t="str">
        <f>IFERROR(IF(INDEX(database[],$C357,AL$6)=0,"",INDEX(database[],$C357,AL$6)),"")</f>
        <v/>
      </c>
      <c r="AM357" s="31" t="str">
        <f>IFERROR(IF(INDEX(database[],$C357,AM$6)=0,"",INDEX(database[],$C357,AM$6)),"")</f>
        <v/>
      </c>
      <c r="AN357" s="31" t="str">
        <f>IFERROR(IF(INDEX(database[],$C357,AN$6)=0,"",INDEX(database[],$C357,AN$6)),"")</f>
        <v/>
      </c>
      <c r="AO357" s="31" t="str">
        <f>IFERROR(IF(INDEX(database[],$C357,AO$6)=0,"",INDEX(database[],$C357,AO$6)),"")</f>
        <v/>
      </c>
      <c r="AP357" s="31" t="str">
        <f>IFERROR(IF(INDEX(database[],$C357,AP$6)=0,"",INDEX(database[],$C357,AP$6)),"")</f>
        <v/>
      </c>
      <c r="AQ357" s="31" t="str">
        <f>IFERROR(IF(INDEX(database[],$C357,AQ$6)=0,"",INDEX(database[],$C357,AQ$6)),"")</f>
        <v/>
      </c>
      <c r="AR357" s="31" t="str">
        <f>IFERROR(IF(INDEX(database[],$C357,AR$6)=0,"",INDEX(database[],$C357,AR$6)),"")</f>
        <v/>
      </c>
      <c r="AS357" s="31" t="str">
        <f>IFERROR(IF(INDEX(database[],$C357,AS$6)=0,"",INDEX(database[],$C357,AS$6)),"")</f>
        <v/>
      </c>
      <c r="AT357" s="31" t="str">
        <f>IFERROR(IF(INDEX(database[],$C357,AT$6)=0,"",INDEX(database[],$C357,AT$6)),"")</f>
        <v/>
      </c>
      <c r="AU357" s="31" t="str">
        <f>IFERROR(IF(INDEX(database[],$C357,AU$6)=0,"",INDEX(database[],$C357,AU$6)),"")</f>
        <v/>
      </c>
      <c r="AV357" s="31" t="str">
        <f>IFERROR(IF(INDEX(database[],$C357,AV$6)=0,"",INDEX(database[],$C357,AV$6)),"")</f>
        <v/>
      </c>
      <c r="AW357" s="31" t="str">
        <f t="shared" si="172"/>
        <v/>
      </c>
      <c r="AX357" s="49" t="str">
        <f t="shared" si="177"/>
        <v/>
      </c>
      <c r="AY357" s="31" t="str">
        <f t="shared" si="178"/>
        <v/>
      </c>
      <c r="AZ357" s="31" t="str">
        <f t="shared" si="179"/>
        <v/>
      </c>
      <c r="BA357" s="49" t="str">
        <f t="shared" ca="1" si="180"/>
        <v/>
      </c>
      <c r="BB357" s="51" t="str">
        <f t="shared" ca="1" si="181"/>
        <v/>
      </c>
      <c r="BC357" s="50" t="str">
        <f t="shared" si="192"/>
        <v/>
      </c>
      <c r="BD357" s="46" t="str">
        <f t="shared" si="192"/>
        <v/>
      </c>
      <c r="BE357" s="46" t="str">
        <f t="shared" si="192"/>
        <v/>
      </c>
      <c r="BF357" s="46" t="str">
        <f t="shared" si="192"/>
        <v/>
      </c>
      <c r="BG357" s="46" t="str">
        <f t="shared" si="192"/>
        <v/>
      </c>
      <c r="BH357" s="46" t="str">
        <f t="shared" si="192"/>
        <v/>
      </c>
      <c r="BI357" s="46" t="str">
        <f t="shared" si="192"/>
        <v/>
      </c>
      <c r="BJ357" s="31" t="str">
        <f t="shared" si="182"/>
        <v/>
      </c>
      <c r="BK357" s="31" t="str">
        <f t="shared" si="183"/>
        <v/>
      </c>
      <c r="BL357" s="31" t="str">
        <f t="shared" si="184"/>
        <v/>
      </c>
      <c r="BM357" s="31" t="str">
        <f t="shared" si="185"/>
        <v/>
      </c>
      <c r="BN357" s="31" t="str">
        <f t="shared" si="186"/>
        <v/>
      </c>
      <c r="BO357" s="31" t="str">
        <f t="shared" si="187"/>
        <v/>
      </c>
      <c r="BP357" s="48"/>
      <c r="BQ357" s="48"/>
      <c r="BR357" s="48"/>
      <c r="BS357" s="48"/>
      <c r="BT357" s="48"/>
      <c r="BU357" s="31">
        <f>IFERROR(IF(OR(BU$7="",List!$B$8="",List!$B$8="All"),1,IF(List!$B$8=INDEX(IF(BU$5="d",DateTable,MainTable),$C357,BU$6),1,0)),0)</f>
        <v>1</v>
      </c>
      <c r="BV357" s="31">
        <f>IFERROR(IF(OR(BV$7="",List!$B$11="",List!$B$11="All"),1,IF(List!$B$11=INDEX(IF(BV$5="d",DateTable,MainTable),$C357,BV$6),1,0)),0)</f>
        <v>1</v>
      </c>
      <c r="BW357" s="31">
        <f>IFERROR(IF(OR(BW$7="",List!$B$14="",List!$B$14="All"),1,IF(List!$B$14=INDEX(IF(BW$5="d",DateTable,MainTable),$C357,BW$6),1,0)),0)</f>
        <v>1</v>
      </c>
      <c r="BX357" s="31">
        <f>IFERROR(IF(OR(BX$7="",List!$B$17="",List!$B$17="All"),1,IF(List!$B$17=INDEX(IF(BX$5="d",DateTable,MainTable),$C357,BX$6),1,0)),0)</f>
        <v>1</v>
      </c>
      <c r="BY357" s="31">
        <f t="shared" si="188"/>
        <v>1</v>
      </c>
      <c r="CA357" s="31" t="str">
        <f t="shared" si="189"/>
        <v/>
      </c>
      <c r="CB357" s="31" t="str">
        <f t="shared" si="173"/>
        <v/>
      </c>
      <c r="CD357" s="31">
        <f>IFERROR(IF(OR(Dashboard!$C$7="",Dashboard!$C$7="All"),1,IF(Dashboard!$C$7=INDEX(MainTable,$C357,CD$6),1,0)),0)</f>
        <v>1</v>
      </c>
      <c r="CE357" s="31">
        <f>IFERROR(IF(OR(Dashboard!$E$7="",Dashboard!$E$7="All"),1,IF(Dashboard!$E$7=INDEX(MainTable,$C357,CE$6),1,0)),0)</f>
        <v>1</v>
      </c>
      <c r="CF357" s="31">
        <f>IFERROR(IF(OR(Dashboard!$G$7="",Dashboard!$G$7="All"),1,IF(Dashboard!$G$7=INDEX(MainTable,$C357,CF$6),1,0)),0)</f>
        <v>1</v>
      </c>
      <c r="CG357" s="31">
        <f>IFERROR(IF(OR(Dashboard!$I$7="",Dashboard!$I$7="All"),1,IF(Dashboard!$I$7=INDEX(MainTable,$C357,CG$6),1,0)),0)</f>
        <v>1</v>
      </c>
      <c r="CH357" s="31">
        <f t="shared" si="190"/>
        <v>1</v>
      </c>
      <c r="CJ357" s="31">
        <f t="shared" ca="1" si="191"/>
        <v>0</v>
      </c>
      <c r="CK357" s="31">
        <f t="shared" ca="1" si="174"/>
        <v>0</v>
      </c>
      <c r="CL357" s="31">
        <f t="shared" si="175"/>
        <v>0</v>
      </c>
      <c r="CM357" s="31">
        <f t="shared" si="176"/>
        <v>0</v>
      </c>
      <c r="DG357" s="31" t="str">
        <f t="shared" si="168"/>
        <v/>
      </c>
      <c r="DH357" s="31" t="str">
        <f>IFERROR(IF(COUNTIF($DG$8:$DG357,DG357)&gt;1,"",DG357),"")</f>
        <v/>
      </c>
      <c r="DI357" s="31" t="str">
        <f t="array" ref="DI357">IFERROR(INDEX(filter1,SMALL(IF(LEN(filter1)&gt;0,ROW(filter1)-ROW(INDEX(filter1,1,1))+1),ROW($DF357)-ROW($DF$7))),"")</f>
        <v/>
      </c>
      <c r="DJ357" s="31" t="str">
        <f t="shared" si="169"/>
        <v/>
      </c>
      <c r="DK357" s="31" t="str">
        <f>IFERROR(IF(COUNTIF($DJ$8:$DJ357,DJ357)&gt;1,"",DJ357),"")</f>
        <v/>
      </c>
      <c r="DL357" s="31" t="str">
        <f t="array" ref="DL357">IFERROR(INDEX(filter2,SMALL(IF(LEN(filter2)&gt;0,ROW(filter2)-ROW(INDEX(filter2,1,1))+1),ROW($DF357)-ROW($DF$7))),"")</f>
        <v/>
      </c>
      <c r="DM357" s="31" t="str">
        <f t="shared" si="170"/>
        <v/>
      </c>
      <c r="DN357" s="31" t="str">
        <f>IFERROR(IF(COUNTIF($DM$8:$DM357,DM357)&gt;1,"",DM357),"")</f>
        <v/>
      </c>
      <c r="DO357" s="31" t="str">
        <f t="array" ref="DO357">IFERROR(INDEX(filter3,SMALL(IF(LEN(filter3)&gt;0,ROW(filter3)-ROW(INDEX(filter3,1,1))+1),ROW($DF357)-ROW($DF$7))),"")</f>
        <v/>
      </c>
      <c r="DP357" s="31" t="str">
        <f t="shared" si="171"/>
        <v/>
      </c>
      <c r="DQ357" s="31" t="str">
        <f>IFERROR(IF(COUNTIF($DP$8:$DP357,DP357)&gt;1,"",DP357),"")</f>
        <v/>
      </c>
      <c r="DR357" s="31" t="str">
        <f t="array" ref="DR357">IFERROR(INDEX(filter4,SMALL(IF(LEN(filter4)&gt;0,ROW(filter4)-ROW(INDEX(filter4,1,1))+1),ROW($DF357)-ROW($DF$7))),"")</f>
        <v/>
      </c>
      <c r="DY357" s="75"/>
      <c r="DZ357" s="75"/>
      <c r="EA357" s="75"/>
      <c r="EB357" s="75"/>
      <c r="EC357" s="75"/>
      <c r="ED357" s="75"/>
      <c r="EE357" s="75"/>
      <c r="EF357" s="75"/>
      <c r="EG357" s="75"/>
      <c r="EH357" s="75"/>
      <c r="EI357" s="75"/>
      <c r="EJ357" s="75"/>
    </row>
    <row r="358" spans="3:140" ht="15" customHeight="1" x14ac:dyDescent="0.25">
      <c r="C358" s="31">
        <v>351</v>
      </c>
      <c r="D358" s="31" t="str">
        <f>IFERROR(IF(INDEX(database[],$C358,D$6)=0,"",INDEX(database[],$C358,D$6)),"")</f>
        <v/>
      </c>
      <c r="E358" s="46" t="str">
        <f>IFERROR(IF(INDEX(database[],$C358,E$6)=0,"",INDEX(database[],$C358,E$6)),"")</f>
        <v/>
      </c>
      <c r="F358" s="31" t="str">
        <f>IFERROR(IF(INDEX(database[],$C358,F$6)=0,"",INDEX(database[],$C358,F$6)),"")</f>
        <v/>
      </c>
      <c r="G358" s="31" t="str">
        <f>IFERROR(IF(INDEX(database[],$C358,G$6)=0,"",INDEX(database[],$C358,G$6)),"")</f>
        <v/>
      </c>
      <c r="H358" s="31" t="str">
        <f>IFERROR(IF(INDEX(database[],$C358,H$6)=0,"",INDEX(database[],$C358,H$6)),"")</f>
        <v/>
      </c>
      <c r="I358" s="31" t="str">
        <f>IFERROR(IF(INDEX(database[],$C358,I$6)=0,"",INDEX(database[],$C358,I$6)),"")</f>
        <v/>
      </c>
      <c r="J358" s="31" t="str">
        <f>IFERROR(IF(INDEX(database[],$C358,J$6)=0,"",INDEX(database[],$C358,J$6)),"")</f>
        <v/>
      </c>
      <c r="K358" s="31" t="str">
        <f>IFERROR(IF(INDEX(database[],$C358,K$6)=0,"",INDEX(database[],$C358,K$6)),"")</f>
        <v/>
      </c>
      <c r="L358" s="31" t="str">
        <f>IFERROR(IF(INDEX(database[],$C358,L$6)=0,"",INDEX(database[],$C358,L$6)),"")</f>
        <v/>
      </c>
      <c r="M358" s="31" t="str">
        <f>IFERROR(IF(INDEX(database[],$C358,M$6)=0,"",INDEX(database[],$C358,M$6)),"")</f>
        <v/>
      </c>
      <c r="N358" s="31" t="str">
        <f>IFERROR(IF(INDEX(database[],$C358,N$6)=0,"",INDEX(database[],$C358,N$6)),"")</f>
        <v/>
      </c>
      <c r="O358" s="31" t="str">
        <f>IFERROR(IF(INDEX(database[],$C358,O$6)=0,"",INDEX(database[],$C358,O$6)),"")</f>
        <v/>
      </c>
      <c r="P358" s="31" t="str">
        <f>IFERROR(IF(INDEX(database[],$C358,P$6)=0,"",INDEX(database[],$C358,P$6)),"")</f>
        <v/>
      </c>
      <c r="Q358" s="31" t="str">
        <f>IFERROR(IF(INDEX(database[],$C358,Q$6)=0,"",INDEX(database[],$C358,Q$6)),"")</f>
        <v/>
      </c>
      <c r="R358" s="46" t="str">
        <f>IFERROR(IF(INDEX(database[],$C358,R$6)=0,"",INDEX(database[],$C358,R$6)),"")</f>
        <v/>
      </c>
      <c r="S358" s="31" t="str">
        <f>IFERROR(IF(INDEX(database[],$C358,S$6)=0,"",INDEX(database[],$C358,S$6)),"")</f>
        <v/>
      </c>
      <c r="T358" s="31" t="str">
        <f>IFERROR(IF(INDEX(database[],$C358,T$6)=0,"",INDEX(database[],$C358,T$6)),"")</f>
        <v/>
      </c>
      <c r="U358" s="31" t="str">
        <f>IFERROR(IF(INDEX(database[],$C358,U$6)=0,"",INDEX(database[],$C358,U$6)),"")</f>
        <v/>
      </c>
      <c r="V358" s="31" t="str">
        <f>IFERROR(IF(INDEX(database[],$C358,V$6)=0,"",INDEX(database[],$C358,V$6)),"")</f>
        <v/>
      </c>
      <c r="W358" s="31" t="str">
        <f>IFERROR(IF(INDEX(database[],$C358,W$6)=0,"",INDEX(database[],$C358,W$6)),"")</f>
        <v/>
      </c>
      <c r="X358" s="31" t="str">
        <f>IFERROR(IF(INDEX(database[],$C358,X$6)=0,"",INDEX(database[],$C358,X$6)),"")</f>
        <v/>
      </c>
      <c r="Y358" s="31" t="str">
        <f>IFERROR(IF(INDEX(database[],$C358,Y$6)=0,"",INDEX(database[],$C358,Y$6)),"")</f>
        <v/>
      </c>
      <c r="Z358" s="31" t="str">
        <f>IFERROR(IF(INDEX(database[],$C358,Z$6)=0,"",INDEX(database[],$C358,Z$6)),"")</f>
        <v/>
      </c>
      <c r="AA358" s="31" t="str">
        <f>IFERROR(IF(INDEX(database[],$C358,AA$6)=0,"",INDEX(database[],$C358,AA$6)),"")</f>
        <v/>
      </c>
      <c r="AB358" s="31" t="str">
        <f>IFERROR(IF(INDEX(database[],$C358,AB$6)=0,"",INDEX(database[],$C358,AB$6)),"")</f>
        <v/>
      </c>
      <c r="AC358" s="31" t="str">
        <f>IFERROR(IF(INDEX(database[],$C358,AC$6)=0,"",INDEX(database[],$C358,AC$6)),"")</f>
        <v/>
      </c>
      <c r="AD358" s="31" t="str">
        <f>IFERROR(IF(INDEX(database[],$C358,AD$6)=0,"",INDEX(database[],$C358,AD$6)),"")</f>
        <v/>
      </c>
      <c r="AE358" s="31" t="str">
        <f>IFERROR(IF(INDEX(database[],$C358,AE$6)=0,"",INDEX(database[],$C358,AE$6)),"")</f>
        <v/>
      </c>
      <c r="AF358" s="31" t="str">
        <f>IFERROR(IF(INDEX(database[],$C358,AF$6)=0,"",INDEX(database[],$C358,AF$6)),"")</f>
        <v/>
      </c>
      <c r="AG358" s="31" t="str">
        <f>IFERROR(IF(INDEX(database[],$C358,AG$6)=0,"",INDEX(database[],$C358,AG$6)),"")</f>
        <v/>
      </c>
      <c r="AH358" s="31" t="str">
        <f>IFERROR(IF(INDEX(database[],$C358,AH$6)=0,"",INDEX(database[],$C358,AH$6)),"")</f>
        <v/>
      </c>
      <c r="AI358" s="31" t="str">
        <f>IFERROR(IF(INDEX(database[],$C358,AI$6)=0,"",INDEX(database[],$C358,AI$6)),"")</f>
        <v/>
      </c>
      <c r="AJ358" s="31" t="str">
        <f>IFERROR(IF(INDEX(database[],$C358,AJ$6)=0,"",INDEX(database[],$C358,AJ$6)),"")</f>
        <v/>
      </c>
      <c r="AK358" s="31" t="str">
        <f>IFERROR(IF(INDEX(database[],$C358,AK$6)=0,"",INDEX(database[],$C358,AK$6)),"")</f>
        <v/>
      </c>
      <c r="AL358" s="31" t="str">
        <f>IFERROR(IF(INDEX(database[],$C358,AL$6)=0,"",INDEX(database[],$C358,AL$6)),"")</f>
        <v/>
      </c>
      <c r="AM358" s="31" t="str">
        <f>IFERROR(IF(INDEX(database[],$C358,AM$6)=0,"",INDEX(database[],$C358,AM$6)),"")</f>
        <v/>
      </c>
      <c r="AN358" s="31" t="str">
        <f>IFERROR(IF(INDEX(database[],$C358,AN$6)=0,"",INDEX(database[],$C358,AN$6)),"")</f>
        <v/>
      </c>
      <c r="AO358" s="31" t="str">
        <f>IFERROR(IF(INDEX(database[],$C358,AO$6)=0,"",INDEX(database[],$C358,AO$6)),"")</f>
        <v/>
      </c>
      <c r="AP358" s="31" t="str">
        <f>IFERROR(IF(INDEX(database[],$C358,AP$6)=0,"",INDEX(database[],$C358,AP$6)),"")</f>
        <v/>
      </c>
      <c r="AQ358" s="31" t="str">
        <f>IFERROR(IF(INDEX(database[],$C358,AQ$6)=0,"",INDEX(database[],$C358,AQ$6)),"")</f>
        <v/>
      </c>
      <c r="AR358" s="31" t="str">
        <f>IFERROR(IF(INDEX(database[],$C358,AR$6)=0,"",INDEX(database[],$C358,AR$6)),"")</f>
        <v/>
      </c>
      <c r="AS358" s="31" t="str">
        <f>IFERROR(IF(INDEX(database[],$C358,AS$6)=0,"",INDEX(database[],$C358,AS$6)),"")</f>
        <v/>
      </c>
      <c r="AT358" s="31" t="str">
        <f>IFERROR(IF(INDEX(database[],$C358,AT$6)=0,"",INDEX(database[],$C358,AT$6)),"")</f>
        <v/>
      </c>
      <c r="AU358" s="31" t="str">
        <f>IFERROR(IF(INDEX(database[],$C358,AU$6)=0,"",INDEX(database[],$C358,AU$6)),"")</f>
        <v/>
      </c>
      <c r="AV358" s="31" t="str">
        <f>IFERROR(IF(INDEX(database[],$C358,AV$6)=0,"",INDEX(database[],$C358,AV$6)),"")</f>
        <v/>
      </c>
      <c r="AW358" s="31" t="str">
        <f t="shared" si="172"/>
        <v/>
      </c>
      <c r="AX358" s="49" t="str">
        <f t="shared" si="177"/>
        <v/>
      </c>
      <c r="AY358" s="31" t="str">
        <f t="shared" si="178"/>
        <v/>
      </c>
      <c r="AZ358" s="31" t="str">
        <f t="shared" si="179"/>
        <v/>
      </c>
      <c r="BA358" s="49" t="str">
        <f t="shared" ca="1" si="180"/>
        <v/>
      </c>
      <c r="BB358" s="51" t="str">
        <f t="shared" ca="1" si="181"/>
        <v/>
      </c>
      <c r="BC358" s="50" t="str">
        <f t="shared" si="192"/>
        <v/>
      </c>
      <c r="BD358" s="46" t="str">
        <f t="shared" si="192"/>
        <v/>
      </c>
      <c r="BE358" s="46" t="str">
        <f t="shared" si="192"/>
        <v/>
      </c>
      <c r="BF358" s="46" t="str">
        <f t="shared" si="192"/>
        <v/>
      </c>
      <c r="BG358" s="46" t="str">
        <f t="shared" si="192"/>
        <v/>
      </c>
      <c r="BH358" s="46" t="str">
        <f t="shared" si="192"/>
        <v/>
      </c>
      <c r="BI358" s="46" t="str">
        <f t="shared" si="192"/>
        <v/>
      </c>
      <c r="BJ358" s="31" t="str">
        <f t="shared" si="182"/>
        <v/>
      </c>
      <c r="BK358" s="31" t="str">
        <f t="shared" si="183"/>
        <v/>
      </c>
      <c r="BL358" s="31" t="str">
        <f t="shared" si="184"/>
        <v/>
      </c>
      <c r="BM358" s="31" t="str">
        <f t="shared" si="185"/>
        <v/>
      </c>
      <c r="BN358" s="31" t="str">
        <f t="shared" si="186"/>
        <v/>
      </c>
      <c r="BO358" s="31" t="str">
        <f t="shared" si="187"/>
        <v/>
      </c>
      <c r="BP358" s="48"/>
      <c r="BQ358" s="48"/>
      <c r="BR358" s="48"/>
      <c r="BS358" s="48"/>
      <c r="BT358" s="48"/>
      <c r="BU358" s="31">
        <f>IFERROR(IF(OR(BU$7="",List!$B$8="",List!$B$8="All"),1,IF(List!$B$8=INDEX(IF(BU$5="d",DateTable,MainTable),$C358,BU$6),1,0)),0)</f>
        <v>1</v>
      </c>
      <c r="BV358" s="31">
        <f>IFERROR(IF(OR(BV$7="",List!$B$11="",List!$B$11="All"),1,IF(List!$B$11=INDEX(IF(BV$5="d",DateTable,MainTable),$C358,BV$6),1,0)),0)</f>
        <v>1</v>
      </c>
      <c r="BW358" s="31">
        <f>IFERROR(IF(OR(BW$7="",List!$B$14="",List!$B$14="All"),1,IF(List!$B$14=INDEX(IF(BW$5="d",DateTable,MainTable),$C358,BW$6),1,0)),0)</f>
        <v>1</v>
      </c>
      <c r="BX358" s="31">
        <f>IFERROR(IF(OR(BX$7="",List!$B$17="",List!$B$17="All"),1,IF(List!$B$17=INDEX(IF(BX$5="d",DateTable,MainTable),$C358,BX$6),1,0)),0)</f>
        <v>1</v>
      </c>
      <c r="BY358" s="31">
        <f t="shared" si="188"/>
        <v>1</v>
      </c>
      <c r="CA358" s="31" t="str">
        <f t="shared" si="189"/>
        <v/>
      </c>
      <c r="CB358" s="31" t="str">
        <f t="shared" si="173"/>
        <v/>
      </c>
      <c r="CD358" s="31">
        <f>IFERROR(IF(OR(Dashboard!$C$7="",Dashboard!$C$7="All"),1,IF(Dashboard!$C$7=INDEX(MainTable,$C358,CD$6),1,0)),0)</f>
        <v>1</v>
      </c>
      <c r="CE358" s="31">
        <f>IFERROR(IF(OR(Dashboard!$E$7="",Dashboard!$E$7="All"),1,IF(Dashboard!$E$7=INDEX(MainTable,$C358,CE$6),1,0)),0)</f>
        <v>1</v>
      </c>
      <c r="CF358" s="31">
        <f>IFERROR(IF(OR(Dashboard!$G$7="",Dashboard!$G$7="All"),1,IF(Dashboard!$G$7=INDEX(MainTable,$C358,CF$6),1,0)),0)</f>
        <v>1</v>
      </c>
      <c r="CG358" s="31">
        <f>IFERROR(IF(OR(Dashboard!$I$7="",Dashboard!$I$7="All"),1,IF(Dashboard!$I$7=INDEX(MainTable,$C358,CG$6),1,0)),0)</f>
        <v>1</v>
      </c>
      <c r="CH358" s="31">
        <f t="shared" si="190"/>
        <v>1</v>
      </c>
      <c r="CJ358" s="31">
        <f t="shared" ca="1" si="191"/>
        <v>0</v>
      </c>
      <c r="CK358" s="31">
        <f t="shared" ca="1" si="174"/>
        <v>0</v>
      </c>
      <c r="CL358" s="31">
        <f t="shared" si="175"/>
        <v>0</v>
      </c>
      <c r="CM358" s="31">
        <f t="shared" si="176"/>
        <v>0</v>
      </c>
      <c r="DG358" s="31" t="str">
        <f t="shared" si="168"/>
        <v/>
      </c>
      <c r="DH358" s="31" t="str">
        <f>IFERROR(IF(COUNTIF($DG$8:$DG358,DG358)&gt;1,"",DG358),"")</f>
        <v/>
      </c>
      <c r="DI358" s="31" t="str">
        <f t="array" ref="DI358">IFERROR(INDEX(filter1,SMALL(IF(LEN(filter1)&gt;0,ROW(filter1)-ROW(INDEX(filter1,1,1))+1),ROW($DF358)-ROW($DF$7))),"")</f>
        <v/>
      </c>
      <c r="DJ358" s="31" t="str">
        <f t="shared" si="169"/>
        <v/>
      </c>
      <c r="DK358" s="31" t="str">
        <f>IFERROR(IF(COUNTIF($DJ$8:$DJ358,DJ358)&gt;1,"",DJ358),"")</f>
        <v/>
      </c>
      <c r="DL358" s="31" t="str">
        <f t="array" ref="DL358">IFERROR(INDEX(filter2,SMALL(IF(LEN(filter2)&gt;0,ROW(filter2)-ROW(INDEX(filter2,1,1))+1),ROW($DF358)-ROW($DF$7))),"")</f>
        <v/>
      </c>
      <c r="DM358" s="31" t="str">
        <f t="shared" si="170"/>
        <v/>
      </c>
      <c r="DN358" s="31" t="str">
        <f>IFERROR(IF(COUNTIF($DM$8:$DM358,DM358)&gt;1,"",DM358),"")</f>
        <v/>
      </c>
      <c r="DO358" s="31" t="str">
        <f t="array" ref="DO358">IFERROR(INDEX(filter3,SMALL(IF(LEN(filter3)&gt;0,ROW(filter3)-ROW(INDEX(filter3,1,1))+1),ROW($DF358)-ROW($DF$7))),"")</f>
        <v/>
      </c>
      <c r="DP358" s="31" t="str">
        <f t="shared" si="171"/>
        <v/>
      </c>
      <c r="DQ358" s="31" t="str">
        <f>IFERROR(IF(COUNTIF($DP$8:$DP358,DP358)&gt;1,"",DP358),"")</f>
        <v/>
      </c>
      <c r="DR358" s="31" t="str">
        <f t="array" ref="DR358">IFERROR(INDEX(filter4,SMALL(IF(LEN(filter4)&gt;0,ROW(filter4)-ROW(INDEX(filter4,1,1))+1),ROW($DF358)-ROW($DF$7))),"")</f>
        <v/>
      </c>
      <c r="DY358" s="75"/>
      <c r="DZ358" s="75"/>
      <c r="EA358" s="75"/>
      <c r="EB358" s="75"/>
      <c r="EC358" s="75"/>
      <c r="ED358" s="75"/>
      <c r="EE358" s="75"/>
      <c r="EF358" s="75"/>
      <c r="EG358" s="75"/>
      <c r="EH358" s="75"/>
      <c r="EI358" s="75"/>
      <c r="EJ358" s="75"/>
    </row>
    <row r="359" spans="3:140" ht="15" customHeight="1" x14ac:dyDescent="0.25">
      <c r="C359" s="31">
        <v>352</v>
      </c>
      <c r="D359" s="31" t="str">
        <f>IFERROR(IF(INDEX(database[],$C359,D$6)=0,"",INDEX(database[],$C359,D$6)),"")</f>
        <v/>
      </c>
      <c r="E359" s="46" t="str">
        <f>IFERROR(IF(INDEX(database[],$C359,E$6)=0,"",INDEX(database[],$C359,E$6)),"")</f>
        <v/>
      </c>
      <c r="F359" s="31" t="str">
        <f>IFERROR(IF(INDEX(database[],$C359,F$6)=0,"",INDEX(database[],$C359,F$6)),"")</f>
        <v/>
      </c>
      <c r="G359" s="31" t="str">
        <f>IFERROR(IF(INDEX(database[],$C359,G$6)=0,"",INDEX(database[],$C359,G$6)),"")</f>
        <v/>
      </c>
      <c r="H359" s="31" t="str">
        <f>IFERROR(IF(INDEX(database[],$C359,H$6)=0,"",INDEX(database[],$C359,H$6)),"")</f>
        <v/>
      </c>
      <c r="I359" s="31" t="str">
        <f>IFERROR(IF(INDEX(database[],$C359,I$6)=0,"",INDEX(database[],$C359,I$6)),"")</f>
        <v/>
      </c>
      <c r="J359" s="31" t="str">
        <f>IFERROR(IF(INDEX(database[],$C359,J$6)=0,"",INDEX(database[],$C359,J$6)),"")</f>
        <v/>
      </c>
      <c r="K359" s="31" t="str">
        <f>IFERROR(IF(INDEX(database[],$C359,K$6)=0,"",INDEX(database[],$C359,K$6)),"")</f>
        <v/>
      </c>
      <c r="L359" s="31" t="str">
        <f>IFERROR(IF(INDEX(database[],$C359,L$6)=0,"",INDEX(database[],$C359,L$6)),"")</f>
        <v/>
      </c>
      <c r="M359" s="31" t="str">
        <f>IFERROR(IF(INDEX(database[],$C359,M$6)=0,"",INDEX(database[],$C359,M$6)),"")</f>
        <v/>
      </c>
      <c r="N359" s="31" t="str">
        <f>IFERROR(IF(INDEX(database[],$C359,N$6)=0,"",INDEX(database[],$C359,N$6)),"")</f>
        <v/>
      </c>
      <c r="O359" s="31" t="str">
        <f>IFERROR(IF(INDEX(database[],$C359,O$6)=0,"",INDEX(database[],$C359,O$6)),"")</f>
        <v/>
      </c>
      <c r="P359" s="31" t="str">
        <f>IFERROR(IF(INDEX(database[],$C359,P$6)=0,"",INDEX(database[],$C359,P$6)),"")</f>
        <v/>
      </c>
      <c r="Q359" s="31" t="str">
        <f>IFERROR(IF(INDEX(database[],$C359,Q$6)=0,"",INDEX(database[],$C359,Q$6)),"")</f>
        <v/>
      </c>
      <c r="R359" s="46" t="str">
        <f>IFERROR(IF(INDEX(database[],$C359,R$6)=0,"",INDEX(database[],$C359,R$6)),"")</f>
        <v/>
      </c>
      <c r="S359" s="31" t="str">
        <f>IFERROR(IF(INDEX(database[],$C359,S$6)=0,"",INDEX(database[],$C359,S$6)),"")</f>
        <v/>
      </c>
      <c r="T359" s="31" t="str">
        <f>IFERROR(IF(INDEX(database[],$C359,T$6)=0,"",INDEX(database[],$C359,T$6)),"")</f>
        <v/>
      </c>
      <c r="U359" s="31" t="str">
        <f>IFERROR(IF(INDEX(database[],$C359,U$6)=0,"",INDEX(database[],$C359,U$6)),"")</f>
        <v/>
      </c>
      <c r="V359" s="31" t="str">
        <f>IFERROR(IF(INDEX(database[],$C359,V$6)=0,"",INDEX(database[],$C359,V$6)),"")</f>
        <v/>
      </c>
      <c r="W359" s="31" t="str">
        <f>IFERROR(IF(INDEX(database[],$C359,W$6)=0,"",INDEX(database[],$C359,W$6)),"")</f>
        <v/>
      </c>
      <c r="X359" s="31" t="str">
        <f>IFERROR(IF(INDEX(database[],$C359,X$6)=0,"",INDEX(database[],$C359,X$6)),"")</f>
        <v/>
      </c>
      <c r="Y359" s="31" t="str">
        <f>IFERROR(IF(INDEX(database[],$C359,Y$6)=0,"",INDEX(database[],$C359,Y$6)),"")</f>
        <v/>
      </c>
      <c r="Z359" s="31" t="str">
        <f>IFERROR(IF(INDEX(database[],$C359,Z$6)=0,"",INDEX(database[],$C359,Z$6)),"")</f>
        <v/>
      </c>
      <c r="AA359" s="31" t="str">
        <f>IFERROR(IF(INDEX(database[],$C359,AA$6)=0,"",INDEX(database[],$C359,AA$6)),"")</f>
        <v/>
      </c>
      <c r="AB359" s="31" t="str">
        <f>IFERROR(IF(INDEX(database[],$C359,AB$6)=0,"",INDEX(database[],$C359,AB$6)),"")</f>
        <v/>
      </c>
      <c r="AC359" s="31" t="str">
        <f>IFERROR(IF(INDEX(database[],$C359,AC$6)=0,"",INDEX(database[],$C359,AC$6)),"")</f>
        <v/>
      </c>
      <c r="AD359" s="31" t="str">
        <f>IFERROR(IF(INDEX(database[],$C359,AD$6)=0,"",INDEX(database[],$C359,AD$6)),"")</f>
        <v/>
      </c>
      <c r="AE359" s="31" t="str">
        <f>IFERROR(IF(INDEX(database[],$C359,AE$6)=0,"",INDEX(database[],$C359,AE$6)),"")</f>
        <v/>
      </c>
      <c r="AF359" s="31" t="str">
        <f>IFERROR(IF(INDEX(database[],$C359,AF$6)=0,"",INDEX(database[],$C359,AF$6)),"")</f>
        <v/>
      </c>
      <c r="AG359" s="31" t="str">
        <f>IFERROR(IF(INDEX(database[],$C359,AG$6)=0,"",INDEX(database[],$C359,AG$6)),"")</f>
        <v/>
      </c>
      <c r="AH359" s="31" t="str">
        <f>IFERROR(IF(INDEX(database[],$C359,AH$6)=0,"",INDEX(database[],$C359,AH$6)),"")</f>
        <v/>
      </c>
      <c r="AI359" s="31" t="str">
        <f>IFERROR(IF(INDEX(database[],$C359,AI$6)=0,"",INDEX(database[],$C359,AI$6)),"")</f>
        <v/>
      </c>
      <c r="AJ359" s="31" t="str">
        <f>IFERROR(IF(INDEX(database[],$C359,AJ$6)=0,"",INDEX(database[],$C359,AJ$6)),"")</f>
        <v/>
      </c>
      <c r="AK359" s="31" t="str">
        <f>IFERROR(IF(INDEX(database[],$C359,AK$6)=0,"",INDEX(database[],$C359,AK$6)),"")</f>
        <v/>
      </c>
      <c r="AL359" s="31" t="str">
        <f>IFERROR(IF(INDEX(database[],$C359,AL$6)=0,"",INDEX(database[],$C359,AL$6)),"")</f>
        <v/>
      </c>
      <c r="AM359" s="31" t="str">
        <f>IFERROR(IF(INDEX(database[],$C359,AM$6)=0,"",INDEX(database[],$C359,AM$6)),"")</f>
        <v/>
      </c>
      <c r="AN359" s="31" t="str">
        <f>IFERROR(IF(INDEX(database[],$C359,AN$6)=0,"",INDEX(database[],$C359,AN$6)),"")</f>
        <v/>
      </c>
      <c r="AO359" s="31" t="str">
        <f>IFERROR(IF(INDEX(database[],$C359,AO$6)=0,"",INDEX(database[],$C359,AO$6)),"")</f>
        <v/>
      </c>
      <c r="AP359" s="31" t="str">
        <f>IFERROR(IF(INDEX(database[],$C359,AP$6)=0,"",INDEX(database[],$C359,AP$6)),"")</f>
        <v/>
      </c>
      <c r="AQ359" s="31" t="str">
        <f>IFERROR(IF(INDEX(database[],$C359,AQ$6)=0,"",INDEX(database[],$C359,AQ$6)),"")</f>
        <v/>
      </c>
      <c r="AR359" s="31" t="str">
        <f>IFERROR(IF(INDEX(database[],$C359,AR$6)=0,"",INDEX(database[],$C359,AR$6)),"")</f>
        <v/>
      </c>
      <c r="AS359" s="31" t="str">
        <f>IFERROR(IF(INDEX(database[],$C359,AS$6)=0,"",INDEX(database[],$C359,AS$6)),"")</f>
        <v/>
      </c>
      <c r="AT359" s="31" t="str">
        <f>IFERROR(IF(INDEX(database[],$C359,AT$6)=0,"",INDEX(database[],$C359,AT$6)),"")</f>
        <v/>
      </c>
      <c r="AU359" s="31" t="str">
        <f>IFERROR(IF(INDEX(database[],$C359,AU$6)=0,"",INDEX(database[],$C359,AU$6)),"")</f>
        <v/>
      </c>
      <c r="AV359" s="31" t="str">
        <f>IFERROR(IF(INDEX(database[],$C359,AV$6)=0,"",INDEX(database[],$C359,AV$6)),"")</f>
        <v/>
      </c>
      <c r="AW359" s="31" t="str">
        <f t="shared" si="172"/>
        <v/>
      </c>
      <c r="AX359" s="49" t="str">
        <f t="shared" si="177"/>
        <v/>
      </c>
      <c r="AY359" s="31" t="str">
        <f t="shared" si="178"/>
        <v/>
      </c>
      <c r="AZ359" s="31" t="str">
        <f t="shared" si="179"/>
        <v/>
      </c>
      <c r="BA359" s="49" t="str">
        <f t="shared" ca="1" si="180"/>
        <v/>
      </c>
      <c r="BB359" s="51" t="str">
        <f t="shared" ca="1" si="181"/>
        <v/>
      </c>
      <c r="BC359" s="50" t="str">
        <f t="shared" si="192"/>
        <v/>
      </c>
      <c r="BD359" s="46" t="str">
        <f t="shared" si="192"/>
        <v/>
      </c>
      <c r="BE359" s="46" t="str">
        <f t="shared" si="192"/>
        <v/>
      </c>
      <c r="BF359" s="46" t="str">
        <f t="shared" si="192"/>
        <v/>
      </c>
      <c r="BG359" s="46" t="str">
        <f t="shared" si="192"/>
        <v/>
      </c>
      <c r="BH359" s="46" t="str">
        <f t="shared" si="192"/>
        <v/>
      </c>
      <c r="BI359" s="46" t="str">
        <f t="shared" si="192"/>
        <v/>
      </c>
      <c r="BJ359" s="31" t="str">
        <f t="shared" si="182"/>
        <v/>
      </c>
      <c r="BK359" s="31" t="str">
        <f t="shared" si="183"/>
        <v/>
      </c>
      <c r="BL359" s="31" t="str">
        <f t="shared" si="184"/>
        <v/>
      </c>
      <c r="BM359" s="31" t="str">
        <f t="shared" si="185"/>
        <v/>
      </c>
      <c r="BN359" s="31" t="str">
        <f t="shared" si="186"/>
        <v/>
      </c>
      <c r="BO359" s="31" t="str">
        <f t="shared" si="187"/>
        <v/>
      </c>
      <c r="BP359" s="48"/>
      <c r="BQ359" s="48"/>
      <c r="BR359" s="48"/>
      <c r="BS359" s="48"/>
      <c r="BT359" s="48"/>
      <c r="BU359" s="31">
        <f>IFERROR(IF(OR(BU$7="",List!$B$8="",List!$B$8="All"),1,IF(List!$B$8=INDEX(IF(BU$5="d",DateTable,MainTable),$C359,BU$6),1,0)),0)</f>
        <v>1</v>
      </c>
      <c r="BV359" s="31">
        <f>IFERROR(IF(OR(BV$7="",List!$B$11="",List!$B$11="All"),1,IF(List!$B$11=INDEX(IF(BV$5="d",DateTable,MainTable),$C359,BV$6),1,0)),0)</f>
        <v>1</v>
      </c>
      <c r="BW359" s="31">
        <f>IFERROR(IF(OR(BW$7="",List!$B$14="",List!$B$14="All"),1,IF(List!$B$14=INDEX(IF(BW$5="d",DateTable,MainTable),$C359,BW$6),1,0)),0)</f>
        <v>1</v>
      </c>
      <c r="BX359" s="31">
        <f>IFERROR(IF(OR(BX$7="",List!$B$17="",List!$B$17="All"),1,IF(List!$B$17=INDEX(IF(BX$5="d",DateTable,MainTable),$C359,BX$6),1,0)),0)</f>
        <v>1</v>
      </c>
      <c r="BY359" s="31">
        <f t="shared" si="188"/>
        <v>1</v>
      </c>
      <c r="CA359" s="31" t="str">
        <f t="shared" si="189"/>
        <v/>
      </c>
      <c r="CB359" s="31" t="str">
        <f t="shared" si="173"/>
        <v/>
      </c>
      <c r="CD359" s="31">
        <f>IFERROR(IF(OR(Dashboard!$C$7="",Dashboard!$C$7="All"),1,IF(Dashboard!$C$7=INDEX(MainTable,$C359,CD$6),1,0)),0)</f>
        <v>1</v>
      </c>
      <c r="CE359" s="31">
        <f>IFERROR(IF(OR(Dashboard!$E$7="",Dashboard!$E$7="All"),1,IF(Dashboard!$E$7=INDEX(MainTable,$C359,CE$6),1,0)),0)</f>
        <v>1</v>
      </c>
      <c r="CF359" s="31">
        <f>IFERROR(IF(OR(Dashboard!$G$7="",Dashboard!$G$7="All"),1,IF(Dashboard!$G$7=INDEX(MainTable,$C359,CF$6),1,0)),0)</f>
        <v>1</v>
      </c>
      <c r="CG359" s="31">
        <f>IFERROR(IF(OR(Dashboard!$I$7="",Dashboard!$I$7="All"),1,IF(Dashboard!$I$7=INDEX(MainTable,$C359,CG$6),1,0)),0)</f>
        <v>1</v>
      </c>
      <c r="CH359" s="31">
        <f t="shared" si="190"/>
        <v>1</v>
      </c>
      <c r="CJ359" s="31">
        <f t="shared" ca="1" si="191"/>
        <v>0</v>
      </c>
      <c r="CK359" s="31">
        <f t="shared" ca="1" si="174"/>
        <v>0</v>
      </c>
      <c r="CL359" s="31">
        <f t="shared" si="175"/>
        <v>0</v>
      </c>
      <c r="CM359" s="31">
        <f t="shared" si="176"/>
        <v>0</v>
      </c>
      <c r="DG359" s="31" t="str">
        <f t="shared" si="168"/>
        <v/>
      </c>
      <c r="DH359" s="31" t="str">
        <f>IFERROR(IF(COUNTIF($DG$8:$DG359,DG359)&gt;1,"",DG359),"")</f>
        <v/>
      </c>
      <c r="DI359" s="31" t="str">
        <f t="array" ref="DI359">IFERROR(INDEX(filter1,SMALL(IF(LEN(filter1)&gt;0,ROW(filter1)-ROW(INDEX(filter1,1,1))+1),ROW($DF359)-ROW($DF$7))),"")</f>
        <v/>
      </c>
      <c r="DJ359" s="31" t="str">
        <f t="shared" si="169"/>
        <v/>
      </c>
      <c r="DK359" s="31" t="str">
        <f>IFERROR(IF(COUNTIF($DJ$8:$DJ359,DJ359)&gt;1,"",DJ359),"")</f>
        <v/>
      </c>
      <c r="DL359" s="31" t="str">
        <f t="array" ref="DL359">IFERROR(INDEX(filter2,SMALL(IF(LEN(filter2)&gt;0,ROW(filter2)-ROW(INDEX(filter2,1,1))+1),ROW($DF359)-ROW($DF$7))),"")</f>
        <v/>
      </c>
      <c r="DM359" s="31" t="str">
        <f t="shared" si="170"/>
        <v/>
      </c>
      <c r="DN359" s="31" t="str">
        <f>IFERROR(IF(COUNTIF($DM$8:$DM359,DM359)&gt;1,"",DM359),"")</f>
        <v/>
      </c>
      <c r="DO359" s="31" t="str">
        <f t="array" ref="DO359">IFERROR(INDEX(filter3,SMALL(IF(LEN(filter3)&gt;0,ROW(filter3)-ROW(INDEX(filter3,1,1))+1),ROW($DF359)-ROW($DF$7))),"")</f>
        <v/>
      </c>
      <c r="DP359" s="31" t="str">
        <f t="shared" si="171"/>
        <v/>
      </c>
      <c r="DQ359" s="31" t="str">
        <f>IFERROR(IF(COUNTIF($DP$8:$DP359,DP359)&gt;1,"",DP359),"")</f>
        <v/>
      </c>
      <c r="DR359" s="31" t="str">
        <f t="array" ref="DR359">IFERROR(INDEX(filter4,SMALL(IF(LEN(filter4)&gt;0,ROW(filter4)-ROW(INDEX(filter4,1,1))+1),ROW($DF359)-ROW($DF$7))),"")</f>
        <v/>
      </c>
      <c r="DY359" s="75"/>
      <c r="DZ359" s="75"/>
      <c r="EA359" s="75"/>
      <c r="EB359" s="75"/>
      <c r="EC359" s="75"/>
      <c r="ED359" s="75"/>
      <c r="EE359" s="75"/>
      <c r="EF359" s="75"/>
      <c r="EG359" s="75"/>
      <c r="EH359" s="75"/>
      <c r="EI359" s="75"/>
      <c r="EJ359" s="75"/>
    </row>
    <row r="360" spans="3:140" ht="15" customHeight="1" x14ac:dyDescent="0.25">
      <c r="C360" s="31">
        <v>353</v>
      </c>
      <c r="D360" s="31" t="str">
        <f>IFERROR(IF(INDEX(database[],$C360,D$6)=0,"",INDEX(database[],$C360,D$6)),"")</f>
        <v/>
      </c>
      <c r="E360" s="46" t="str">
        <f>IFERROR(IF(INDEX(database[],$C360,E$6)=0,"",INDEX(database[],$C360,E$6)),"")</f>
        <v/>
      </c>
      <c r="F360" s="31" t="str">
        <f>IFERROR(IF(INDEX(database[],$C360,F$6)=0,"",INDEX(database[],$C360,F$6)),"")</f>
        <v/>
      </c>
      <c r="G360" s="31" t="str">
        <f>IFERROR(IF(INDEX(database[],$C360,G$6)=0,"",INDEX(database[],$C360,G$6)),"")</f>
        <v/>
      </c>
      <c r="H360" s="31" t="str">
        <f>IFERROR(IF(INDEX(database[],$C360,H$6)=0,"",INDEX(database[],$C360,H$6)),"")</f>
        <v/>
      </c>
      <c r="I360" s="31" t="str">
        <f>IFERROR(IF(INDEX(database[],$C360,I$6)=0,"",INDEX(database[],$C360,I$6)),"")</f>
        <v/>
      </c>
      <c r="J360" s="31" t="str">
        <f>IFERROR(IF(INDEX(database[],$C360,J$6)=0,"",INDEX(database[],$C360,J$6)),"")</f>
        <v/>
      </c>
      <c r="K360" s="31" t="str">
        <f>IFERROR(IF(INDEX(database[],$C360,K$6)=0,"",INDEX(database[],$C360,K$6)),"")</f>
        <v/>
      </c>
      <c r="L360" s="31" t="str">
        <f>IFERROR(IF(INDEX(database[],$C360,L$6)=0,"",INDEX(database[],$C360,L$6)),"")</f>
        <v/>
      </c>
      <c r="M360" s="31" t="str">
        <f>IFERROR(IF(INDEX(database[],$C360,M$6)=0,"",INDEX(database[],$C360,M$6)),"")</f>
        <v/>
      </c>
      <c r="N360" s="31" t="str">
        <f>IFERROR(IF(INDEX(database[],$C360,N$6)=0,"",INDEX(database[],$C360,N$6)),"")</f>
        <v/>
      </c>
      <c r="O360" s="31" t="str">
        <f>IFERROR(IF(INDEX(database[],$C360,O$6)=0,"",INDEX(database[],$C360,O$6)),"")</f>
        <v/>
      </c>
      <c r="P360" s="31" t="str">
        <f>IFERROR(IF(INDEX(database[],$C360,P$6)=0,"",INDEX(database[],$C360,P$6)),"")</f>
        <v/>
      </c>
      <c r="Q360" s="31" t="str">
        <f>IFERROR(IF(INDEX(database[],$C360,Q$6)=0,"",INDEX(database[],$C360,Q$6)),"")</f>
        <v/>
      </c>
      <c r="R360" s="46" t="str">
        <f>IFERROR(IF(INDEX(database[],$C360,R$6)=0,"",INDEX(database[],$C360,R$6)),"")</f>
        <v/>
      </c>
      <c r="S360" s="31" t="str">
        <f>IFERROR(IF(INDEX(database[],$C360,S$6)=0,"",INDEX(database[],$C360,S$6)),"")</f>
        <v/>
      </c>
      <c r="T360" s="31" t="str">
        <f>IFERROR(IF(INDEX(database[],$C360,T$6)=0,"",INDEX(database[],$C360,T$6)),"")</f>
        <v/>
      </c>
      <c r="U360" s="31" t="str">
        <f>IFERROR(IF(INDEX(database[],$C360,U$6)=0,"",INDEX(database[],$C360,U$6)),"")</f>
        <v/>
      </c>
      <c r="V360" s="31" t="str">
        <f>IFERROR(IF(INDEX(database[],$C360,V$6)=0,"",INDEX(database[],$C360,V$6)),"")</f>
        <v/>
      </c>
      <c r="W360" s="31" t="str">
        <f>IFERROR(IF(INDEX(database[],$C360,W$6)=0,"",INDEX(database[],$C360,W$6)),"")</f>
        <v/>
      </c>
      <c r="X360" s="31" t="str">
        <f>IFERROR(IF(INDEX(database[],$C360,X$6)=0,"",INDEX(database[],$C360,X$6)),"")</f>
        <v/>
      </c>
      <c r="Y360" s="31" t="str">
        <f>IFERROR(IF(INDEX(database[],$C360,Y$6)=0,"",INDEX(database[],$C360,Y$6)),"")</f>
        <v/>
      </c>
      <c r="Z360" s="31" t="str">
        <f>IFERROR(IF(INDEX(database[],$C360,Z$6)=0,"",INDEX(database[],$C360,Z$6)),"")</f>
        <v/>
      </c>
      <c r="AA360" s="31" t="str">
        <f>IFERROR(IF(INDEX(database[],$C360,AA$6)=0,"",INDEX(database[],$C360,AA$6)),"")</f>
        <v/>
      </c>
      <c r="AB360" s="31" t="str">
        <f>IFERROR(IF(INDEX(database[],$C360,AB$6)=0,"",INDEX(database[],$C360,AB$6)),"")</f>
        <v/>
      </c>
      <c r="AC360" s="31" t="str">
        <f>IFERROR(IF(INDEX(database[],$C360,AC$6)=0,"",INDEX(database[],$C360,AC$6)),"")</f>
        <v/>
      </c>
      <c r="AD360" s="31" t="str">
        <f>IFERROR(IF(INDEX(database[],$C360,AD$6)=0,"",INDEX(database[],$C360,AD$6)),"")</f>
        <v/>
      </c>
      <c r="AE360" s="31" t="str">
        <f>IFERROR(IF(INDEX(database[],$C360,AE$6)=0,"",INDEX(database[],$C360,AE$6)),"")</f>
        <v/>
      </c>
      <c r="AF360" s="31" t="str">
        <f>IFERROR(IF(INDEX(database[],$C360,AF$6)=0,"",INDEX(database[],$C360,AF$6)),"")</f>
        <v/>
      </c>
      <c r="AG360" s="31" t="str">
        <f>IFERROR(IF(INDEX(database[],$C360,AG$6)=0,"",INDEX(database[],$C360,AG$6)),"")</f>
        <v/>
      </c>
      <c r="AH360" s="31" t="str">
        <f>IFERROR(IF(INDEX(database[],$C360,AH$6)=0,"",INDEX(database[],$C360,AH$6)),"")</f>
        <v/>
      </c>
      <c r="AI360" s="31" t="str">
        <f>IFERROR(IF(INDEX(database[],$C360,AI$6)=0,"",INDEX(database[],$C360,AI$6)),"")</f>
        <v/>
      </c>
      <c r="AJ360" s="31" t="str">
        <f>IFERROR(IF(INDEX(database[],$C360,AJ$6)=0,"",INDEX(database[],$C360,AJ$6)),"")</f>
        <v/>
      </c>
      <c r="AK360" s="31" t="str">
        <f>IFERROR(IF(INDEX(database[],$C360,AK$6)=0,"",INDEX(database[],$C360,AK$6)),"")</f>
        <v/>
      </c>
      <c r="AL360" s="31" t="str">
        <f>IFERROR(IF(INDEX(database[],$C360,AL$6)=0,"",INDEX(database[],$C360,AL$6)),"")</f>
        <v/>
      </c>
      <c r="AM360" s="31" t="str">
        <f>IFERROR(IF(INDEX(database[],$C360,AM$6)=0,"",INDEX(database[],$C360,AM$6)),"")</f>
        <v/>
      </c>
      <c r="AN360" s="31" t="str">
        <f>IFERROR(IF(INDEX(database[],$C360,AN$6)=0,"",INDEX(database[],$C360,AN$6)),"")</f>
        <v/>
      </c>
      <c r="AO360" s="31" t="str">
        <f>IFERROR(IF(INDEX(database[],$C360,AO$6)=0,"",INDEX(database[],$C360,AO$6)),"")</f>
        <v/>
      </c>
      <c r="AP360" s="31" t="str">
        <f>IFERROR(IF(INDEX(database[],$C360,AP$6)=0,"",INDEX(database[],$C360,AP$6)),"")</f>
        <v/>
      </c>
      <c r="AQ360" s="31" t="str">
        <f>IFERROR(IF(INDEX(database[],$C360,AQ$6)=0,"",INDEX(database[],$C360,AQ$6)),"")</f>
        <v/>
      </c>
      <c r="AR360" s="31" t="str">
        <f>IFERROR(IF(INDEX(database[],$C360,AR$6)=0,"",INDEX(database[],$C360,AR$6)),"")</f>
        <v/>
      </c>
      <c r="AS360" s="31" t="str">
        <f>IFERROR(IF(INDEX(database[],$C360,AS$6)=0,"",INDEX(database[],$C360,AS$6)),"")</f>
        <v/>
      </c>
      <c r="AT360" s="31" t="str">
        <f>IFERROR(IF(INDEX(database[],$C360,AT$6)=0,"",INDEX(database[],$C360,AT$6)),"")</f>
        <v/>
      </c>
      <c r="AU360" s="31" t="str">
        <f>IFERROR(IF(INDEX(database[],$C360,AU$6)=0,"",INDEX(database[],$C360,AU$6)),"")</f>
        <v/>
      </c>
      <c r="AV360" s="31" t="str">
        <f>IFERROR(IF(INDEX(database[],$C360,AV$6)=0,"",INDEX(database[],$C360,AV$6)),"")</f>
        <v/>
      </c>
      <c r="AW360" s="31" t="str">
        <f t="shared" si="172"/>
        <v/>
      </c>
      <c r="AX360" s="49" t="str">
        <f t="shared" si="177"/>
        <v/>
      </c>
      <c r="AY360" s="31" t="str">
        <f t="shared" si="178"/>
        <v/>
      </c>
      <c r="AZ360" s="31" t="str">
        <f t="shared" si="179"/>
        <v/>
      </c>
      <c r="BA360" s="49" t="str">
        <f t="shared" ca="1" si="180"/>
        <v/>
      </c>
      <c r="BB360" s="51" t="str">
        <f t="shared" ca="1" si="181"/>
        <v/>
      </c>
      <c r="BC360" s="50" t="str">
        <f t="shared" si="192"/>
        <v/>
      </c>
      <c r="BD360" s="46" t="str">
        <f t="shared" si="192"/>
        <v/>
      </c>
      <c r="BE360" s="46" t="str">
        <f t="shared" si="192"/>
        <v/>
      </c>
      <c r="BF360" s="46" t="str">
        <f t="shared" si="192"/>
        <v/>
      </c>
      <c r="BG360" s="46" t="str">
        <f t="shared" si="192"/>
        <v/>
      </c>
      <c r="BH360" s="46" t="str">
        <f t="shared" si="192"/>
        <v/>
      </c>
      <c r="BI360" s="46" t="str">
        <f t="shared" si="192"/>
        <v/>
      </c>
      <c r="BJ360" s="31" t="str">
        <f t="shared" si="182"/>
        <v/>
      </c>
      <c r="BK360" s="31" t="str">
        <f t="shared" si="183"/>
        <v/>
      </c>
      <c r="BL360" s="31" t="str">
        <f t="shared" si="184"/>
        <v/>
      </c>
      <c r="BM360" s="31" t="str">
        <f t="shared" si="185"/>
        <v/>
      </c>
      <c r="BN360" s="31" t="str">
        <f t="shared" si="186"/>
        <v/>
      </c>
      <c r="BO360" s="31" t="str">
        <f t="shared" si="187"/>
        <v/>
      </c>
      <c r="BP360" s="48"/>
      <c r="BQ360" s="48"/>
      <c r="BR360" s="48"/>
      <c r="BS360" s="48"/>
      <c r="BT360" s="48"/>
      <c r="BU360" s="31">
        <f>IFERROR(IF(OR(BU$7="",List!$B$8="",List!$B$8="All"),1,IF(List!$B$8=INDEX(IF(BU$5="d",DateTable,MainTable),$C360,BU$6),1,0)),0)</f>
        <v>1</v>
      </c>
      <c r="BV360" s="31">
        <f>IFERROR(IF(OR(BV$7="",List!$B$11="",List!$B$11="All"),1,IF(List!$B$11=INDEX(IF(BV$5="d",DateTable,MainTable),$C360,BV$6),1,0)),0)</f>
        <v>1</v>
      </c>
      <c r="BW360" s="31">
        <f>IFERROR(IF(OR(BW$7="",List!$B$14="",List!$B$14="All"),1,IF(List!$B$14=INDEX(IF(BW$5="d",DateTable,MainTable),$C360,BW$6),1,0)),0)</f>
        <v>1</v>
      </c>
      <c r="BX360" s="31">
        <f>IFERROR(IF(OR(BX$7="",List!$B$17="",List!$B$17="All"),1,IF(List!$B$17=INDEX(IF(BX$5="d",DateTable,MainTable),$C360,BX$6),1,0)),0)</f>
        <v>1</v>
      </c>
      <c r="BY360" s="31">
        <f t="shared" si="188"/>
        <v>1</v>
      </c>
      <c r="CA360" s="31" t="str">
        <f t="shared" si="189"/>
        <v/>
      </c>
      <c r="CB360" s="31" t="str">
        <f t="shared" si="173"/>
        <v/>
      </c>
      <c r="CD360" s="31">
        <f>IFERROR(IF(OR(Dashboard!$C$7="",Dashboard!$C$7="All"),1,IF(Dashboard!$C$7=INDEX(MainTable,$C360,CD$6),1,0)),0)</f>
        <v>1</v>
      </c>
      <c r="CE360" s="31">
        <f>IFERROR(IF(OR(Dashboard!$E$7="",Dashboard!$E$7="All"),1,IF(Dashboard!$E$7=INDEX(MainTable,$C360,CE$6),1,0)),0)</f>
        <v>1</v>
      </c>
      <c r="CF360" s="31">
        <f>IFERROR(IF(OR(Dashboard!$G$7="",Dashboard!$G$7="All"),1,IF(Dashboard!$G$7=INDEX(MainTable,$C360,CF$6),1,0)),0)</f>
        <v>1</v>
      </c>
      <c r="CG360" s="31">
        <f>IFERROR(IF(OR(Dashboard!$I$7="",Dashboard!$I$7="All"),1,IF(Dashboard!$I$7=INDEX(MainTable,$C360,CG$6),1,0)),0)</f>
        <v>1</v>
      </c>
      <c r="CH360" s="31">
        <f t="shared" si="190"/>
        <v>1</v>
      </c>
      <c r="CJ360" s="31">
        <f t="shared" ca="1" si="191"/>
        <v>0</v>
      </c>
      <c r="CK360" s="31">
        <f t="shared" ca="1" si="174"/>
        <v>0</v>
      </c>
      <c r="CL360" s="31">
        <f t="shared" si="175"/>
        <v>0</v>
      </c>
      <c r="CM360" s="31">
        <f t="shared" si="176"/>
        <v>0</v>
      </c>
      <c r="DG360" s="31" t="str">
        <f t="shared" si="168"/>
        <v/>
      </c>
      <c r="DH360" s="31" t="str">
        <f>IFERROR(IF(COUNTIF($DG$8:$DG360,DG360)&gt;1,"",DG360),"")</f>
        <v/>
      </c>
      <c r="DI360" s="31" t="str">
        <f t="array" ref="DI360">IFERROR(INDEX(filter1,SMALL(IF(LEN(filter1)&gt;0,ROW(filter1)-ROW(INDEX(filter1,1,1))+1),ROW($DF360)-ROW($DF$7))),"")</f>
        <v/>
      </c>
      <c r="DJ360" s="31" t="str">
        <f t="shared" si="169"/>
        <v/>
      </c>
      <c r="DK360" s="31" t="str">
        <f>IFERROR(IF(COUNTIF($DJ$8:$DJ360,DJ360)&gt;1,"",DJ360),"")</f>
        <v/>
      </c>
      <c r="DL360" s="31" t="str">
        <f t="array" ref="DL360">IFERROR(INDEX(filter2,SMALL(IF(LEN(filter2)&gt;0,ROW(filter2)-ROW(INDEX(filter2,1,1))+1),ROW($DF360)-ROW($DF$7))),"")</f>
        <v/>
      </c>
      <c r="DM360" s="31" t="str">
        <f t="shared" si="170"/>
        <v/>
      </c>
      <c r="DN360" s="31" t="str">
        <f>IFERROR(IF(COUNTIF($DM$8:$DM360,DM360)&gt;1,"",DM360),"")</f>
        <v/>
      </c>
      <c r="DO360" s="31" t="str">
        <f t="array" ref="DO360">IFERROR(INDEX(filter3,SMALL(IF(LEN(filter3)&gt;0,ROW(filter3)-ROW(INDEX(filter3,1,1))+1),ROW($DF360)-ROW($DF$7))),"")</f>
        <v/>
      </c>
      <c r="DP360" s="31" t="str">
        <f t="shared" si="171"/>
        <v/>
      </c>
      <c r="DQ360" s="31" t="str">
        <f>IFERROR(IF(COUNTIF($DP$8:$DP360,DP360)&gt;1,"",DP360),"")</f>
        <v/>
      </c>
      <c r="DR360" s="31" t="str">
        <f t="array" ref="DR360">IFERROR(INDEX(filter4,SMALL(IF(LEN(filter4)&gt;0,ROW(filter4)-ROW(INDEX(filter4,1,1))+1),ROW($DF360)-ROW($DF$7))),"")</f>
        <v/>
      </c>
      <c r="DY360" s="75"/>
      <c r="DZ360" s="75"/>
      <c r="EA360" s="75"/>
      <c r="EB360" s="75"/>
      <c r="EC360" s="75"/>
      <c r="ED360" s="75"/>
      <c r="EE360" s="75"/>
      <c r="EF360" s="75"/>
      <c r="EG360" s="75"/>
      <c r="EH360" s="75"/>
      <c r="EI360" s="75"/>
      <c r="EJ360" s="75"/>
    </row>
    <row r="361" spans="3:140" ht="15" customHeight="1" x14ac:dyDescent="0.25">
      <c r="C361" s="31">
        <v>354</v>
      </c>
      <c r="D361" s="31" t="str">
        <f>IFERROR(IF(INDEX(database[],$C361,D$6)=0,"",INDEX(database[],$C361,D$6)),"")</f>
        <v/>
      </c>
      <c r="E361" s="46" t="str">
        <f>IFERROR(IF(INDEX(database[],$C361,E$6)=0,"",INDEX(database[],$C361,E$6)),"")</f>
        <v/>
      </c>
      <c r="F361" s="31" t="str">
        <f>IFERROR(IF(INDEX(database[],$C361,F$6)=0,"",INDEX(database[],$C361,F$6)),"")</f>
        <v/>
      </c>
      <c r="G361" s="31" t="str">
        <f>IFERROR(IF(INDEX(database[],$C361,G$6)=0,"",INDEX(database[],$C361,G$6)),"")</f>
        <v/>
      </c>
      <c r="H361" s="31" t="str">
        <f>IFERROR(IF(INDEX(database[],$C361,H$6)=0,"",INDEX(database[],$C361,H$6)),"")</f>
        <v/>
      </c>
      <c r="I361" s="31" t="str">
        <f>IFERROR(IF(INDEX(database[],$C361,I$6)=0,"",INDEX(database[],$C361,I$6)),"")</f>
        <v/>
      </c>
      <c r="J361" s="31" t="str">
        <f>IFERROR(IF(INDEX(database[],$C361,J$6)=0,"",INDEX(database[],$C361,J$6)),"")</f>
        <v/>
      </c>
      <c r="K361" s="31" t="str">
        <f>IFERROR(IF(INDEX(database[],$C361,K$6)=0,"",INDEX(database[],$C361,K$6)),"")</f>
        <v/>
      </c>
      <c r="L361" s="31" t="str">
        <f>IFERROR(IF(INDEX(database[],$C361,L$6)=0,"",INDEX(database[],$C361,L$6)),"")</f>
        <v/>
      </c>
      <c r="M361" s="31" t="str">
        <f>IFERROR(IF(INDEX(database[],$C361,M$6)=0,"",INDEX(database[],$C361,M$6)),"")</f>
        <v/>
      </c>
      <c r="N361" s="31" t="str">
        <f>IFERROR(IF(INDEX(database[],$C361,N$6)=0,"",INDEX(database[],$C361,N$6)),"")</f>
        <v/>
      </c>
      <c r="O361" s="31" t="str">
        <f>IFERROR(IF(INDEX(database[],$C361,O$6)=0,"",INDEX(database[],$C361,O$6)),"")</f>
        <v/>
      </c>
      <c r="P361" s="31" t="str">
        <f>IFERROR(IF(INDEX(database[],$C361,P$6)=0,"",INDEX(database[],$C361,P$6)),"")</f>
        <v/>
      </c>
      <c r="Q361" s="31" t="str">
        <f>IFERROR(IF(INDEX(database[],$C361,Q$6)=0,"",INDEX(database[],$C361,Q$6)),"")</f>
        <v/>
      </c>
      <c r="R361" s="46" t="str">
        <f>IFERROR(IF(INDEX(database[],$C361,R$6)=0,"",INDEX(database[],$C361,R$6)),"")</f>
        <v/>
      </c>
      <c r="S361" s="31" t="str">
        <f>IFERROR(IF(INDEX(database[],$C361,S$6)=0,"",INDEX(database[],$C361,S$6)),"")</f>
        <v/>
      </c>
      <c r="T361" s="31" t="str">
        <f>IFERROR(IF(INDEX(database[],$C361,T$6)=0,"",INDEX(database[],$C361,T$6)),"")</f>
        <v/>
      </c>
      <c r="U361" s="31" t="str">
        <f>IFERROR(IF(INDEX(database[],$C361,U$6)=0,"",INDEX(database[],$C361,U$6)),"")</f>
        <v/>
      </c>
      <c r="V361" s="31" t="str">
        <f>IFERROR(IF(INDEX(database[],$C361,V$6)=0,"",INDEX(database[],$C361,V$6)),"")</f>
        <v/>
      </c>
      <c r="W361" s="31" t="str">
        <f>IFERROR(IF(INDEX(database[],$C361,W$6)=0,"",INDEX(database[],$C361,W$6)),"")</f>
        <v/>
      </c>
      <c r="X361" s="31" t="str">
        <f>IFERROR(IF(INDEX(database[],$C361,X$6)=0,"",INDEX(database[],$C361,X$6)),"")</f>
        <v/>
      </c>
      <c r="Y361" s="31" t="str">
        <f>IFERROR(IF(INDEX(database[],$C361,Y$6)=0,"",INDEX(database[],$C361,Y$6)),"")</f>
        <v/>
      </c>
      <c r="Z361" s="31" t="str">
        <f>IFERROR(IF(INDEX(database[],$C361,Z$6)=0,"",INDEX(database[],$C361,Z$6)),"")</f>
        <v/>
      </c>
      <c r="AA361" s="31" t="str">
        <f>IFERROR(IF(INDEX(database[],$C361,AA$6)=0,"",INDEX(database[],$C361,AA$6)),"")</f>
        <v/>
      </c>
      <c r="AB361" s="31" t="str">
        <f>IFERROR(IF(INDEX(database[],$C361,AB$6)=0,"",INDEX(database[],$C361,AB$6)),"")</f>
        <v/>
      </c>
      <c r="AC361" s="31" t="str">
        <f>IFERROR(IF(INDEX(database[],$C361,AC$6)=0,"",INDEX(database[],$C361,AC$6)),"")</f>
        <v/>
      </c>
      <c r="AD361" s="31" t="str">
        <f>IFERROR(IF(INDEX(database[],$C361,AD$6)=0,"",INDEX(database[],$C361,AD$6)),"")</f>
        <v/>
      </c>
      <c r="AE361" s="31" t="str">
        <f>IFERROR(IF(INDEX(database[],$C361,AE$6)=0,"",INDEX(database[],$C361,AE$6)),"")</f>
        <v/>
      </c>
      <c r="AF361" s="31" t="str">
        <f>IFERROR(IF(INDEX(database[],$C361,AF$6)=0,"",INDEX(database[],$C361,AF$6)),"")</f>
        <v/>
      </c>
      <c r="AG361" s="31" t="str">
        <f>IFERROR(IF(INDEX(database[],$C361,AG$6)=0,"",INDEX(database[],$C361,AG$6)),"")</f>
        <v/>
      </c>
      <c r="AH361" s="31" t="str">
        <f>IFERROR(IF(INDEX(database[],$C361,AH$6)=0,"",INDEX(database[],$C361,AH$6)),"")</f>
        <v/>
      </c>
      <c r="AI361" s="31" t="str">
        <f>IFERROR(IF(INDEX(database[],$C361,AI$6)=0,"",INDEX(database[],$C361,AI$6)),"")</f>
        <v/>
      </c>
      <c r="AJ361" s="31" t="str">
        <f>IFERROR(IF(INDEX(database[],$C361,AJ$6)=0,"",INDEX(database[],$C361,AJ$6)),"")</f>
        <v/>
      </c>
      <c r="AK361" s="31" t="str">
        <f>IFERROR(IF(INDEX(database[],$C361,AK$6)=0,"",INDEX(database[],$C361,AK$6)),"")</f>
        <v/>
      </c>
      <c r="AL361" s="31" t="str">
        <f>IFERROR(IF(INDEX(database[],$C361,AL$6)=0,"",INDEX(database[],$C361,AL$6)),"")</f>
        <v/>
      </c>
      <c r="AM361" s="31" t="str">
        <f>IFERROR(IF(INDEX(database[],$C361,AM$6)=0,"",INDEX(database[],$C361,AM$6)),"")</f>
        <v/>
      </c>
      <c r="AN361" s="31" t="str">
        <f>IFERROR(IF(INDEX(database[],$C361,AN$6)=0,"",INDEX(database[],$C361,AN$6)),"")</f>
        <v/>
      </c>
      <c r="AO361" s="31" t="str">
        <f>IFERROR(IF(INDEX(database[],$C361,AO$6)=0,"",INDEX(database[],$C361,AO$6)),"")</f>
        <v/>
      </c>
      <c r="AP361" s="31" t="str">
        <f>IFERROR(IF(INDEX(database[],$C361,AP$6)=0,"",INDEX(database[],$C361,AP$6)),"")</f>
        <v/>
      </c>
      <c r="AQ361" s="31" t="str">
        <f>IFERROR(IF(INDEX(database[],$C361,AQ$6)=0,"",INDEX(database[],$C361,AQ$6)),"")</f>
        <v/>
      </c>
      <c r="AR361" s="31" t="str">
        <f>IFERROR(IF(INDEX(database[],$C361,AR$6)=0,"",INDEX(database[],$C361,AR$6)),"")</f>
        <v/>
      </c>
      <c r="AS361" s="31" t="str">
        <f>IFERROR(IF(INDEX(database[],$C361,AS$6)=0,"",INDEX(database[],$C361,AS$6)),"")</f>
        <v/>
      </c>
      <c r="AT361" s="31" t="str">
        <f>IFERROR(IF(INDEX(database[],$C361,AT$6)=0,"",INDEX(database[],$C361,AT$6)),"")</f>
        <v/>
      </c>
      <c r="AU361" s="31" t="str">
        <f>IFERROR(IF(INDEX(database[],$C361,AU$6)=0,"",INDEX(database[],$C361,AU$6)),"")</f>
        <v/>
      </c>
      <c r="AV361" s="31" t="str">
        <f>IFERROR(IF(INDEX(database[],$C361,AV$6)=0,"",INDEX(database[],$C361,AV$6)),"")</f>
        <v/>
      </c>
      <c r="AW361" s="31" t="str">
        <f t="shared" si="172"/>
        <v/>
      </c>
      <c r="AX361" s="49" t="str">
        <f t="shared" si="177"/>
        <v/>
      </c>
      <c r="AY361" s="31" t="str">
        <f t="shared" si="178"/>
        <v/>
      </c>
      <c r="AZ361" s="31" t="str">
        <f t="shared" si="179"/>
        <v/>
      </c>
      <c r="BA361" s="49" t="str">
        <f t="shared" ca="1" si="180"/>
        <v/>
      </c>
      <c r="BB361" s="51" t="str">
        <f t="shared" ca="1" si="181"/>
        <v/>
      </c>
      <c r="BC361" s="50" t="str">
        <f t="shared" si="192"/>
        <v/>
      </c>
      <c r="BD361" s="46" t="str">
        <f t="shared" si="192"/>
        <v/>
      </c>
      <c r="BE361" s="46" t="str">
        <f t="shared" si="192"/>
        <v/>
      </c>
      <c r="BF361" s="46" t="str">
        <f t="shared" si="192"/>
        <v/>
      </c>
      <c r="BG361" s="46" t="str">
        <f t="shared" si="192"/>
        <v/>
      </c>
      <c r="BH361" s="46" t="str">
        <f t="shared" si="192"/>
        <v/>
      </c>
      <c r="BI361" s="46" t="str">
        <f t="shared" si="192"/>
        <v/>
      </c>
      <c r="BJ361" s="31" t="str">
        <f t="shared" si="182"/>
        <v/>
      </c>
      <c r="BK361" s="31" t="str">
        <f t="shared" si="183"/>
        <v/>
      </c>
      <c r="BL361" s="31" t="str">
        <f t="shared" si="184"/>
        <v/>
      </c>
      <c r="BM361" s="31" t="str">
        <f t="shared" si="185"/>
        <v/>
      </c>
      <c r="BN361" s="31" t="str">
        <f t="shared" si="186"/>
        <v/>
      </c>
      <c r="BO361" s="31" t="str">
        <f t="shared" si="187"/>
        <v/>
      </c>
      <c r="BP361" s="48"/>
      <c r="BQ361" s="48"/>
      <c r="BR361" s="48"/>
      <c r="BS361" s="48"/>
      <c r="BT361" s="48"/>
      <c r="BU361" s="31">
        <f>IFERROR(IF(OR(BU$7="",List!$B$8="",List!$B$8="All"),1,IF(List!$B$8=INDEX(IF(BU$5="d",DateTable,MainTable),$C361,BU$6),1,0)),0)</f>
        <v>1</v>
      </c>
      <c r="BV361" s="31">
        <f>IFERROR(IF(OR(BV$7="",List!$B$11="",List!$B$11="All"),1,IF(List!$B$11=INDEX(IF(BV$5="d",DateTable,MainTable),$C361,BV$6),1,0)),0)</f>
        <v>1</v>
      </c>
      <c r="BW361" s="31">
        <f>IFERROR(IF(OR(BW$7="",List!$B$14="",List!$B$14="All"),1,IF(List!$B$14=INDEX(IF(BW$5="d",DateTable,MainTable),$C361,BW$6),1,0)),0)</f>
        <v>1</v>
      </c>
      <c r="BX361" s="31">
        <f>IFERROR(IF(OR(BX$7="",List!$B$17="",List!$B$17="All"),1,IF(List!$B$17=INDEX(IF(BX$5="d",DateTable,MainTable),$C361,BX$6),1,0)),0)</f>
        <v>1</v>
      </c>
      <c r="BY361" s="31">
        <f t="shared" si="188"/>
        <v>1</v>
      </c>
      <c r="CA361" s="31" t="str">
        <f t="shared" si="189"/>
        <v/>
      </c>
      <c r="CB361" s="31" t="str">
        <f t="shared" si="173"/>
        <v/>
      </c>
      <c r="CD361" s="31">
        <f>IFERROR(IF(OR(Dashboard!$C$7="",Dashboard!$C$7="All"),1,IF(Dashboard!$C$7=INDEX(MainTable,$C361,CD$6),1,0)),0)</f>
        <v>1</v>
      </c>
      <c r="CE361" s="31">
        <f>IFERROR(IF(OR(Dashboard!$E$7="",Dashboard!$E$7="All"),1,IF(Dashboard!$E$7=INDEX(MainTable,$C361,CE$6),1,0)),0)</f>
        <v>1</v>
      </c>
      <c r="CF361" s="31">
        <f>IFERROR(IF(OR(Dashboard!$G$7="",Dashboard!$G$7="All"),1,IF(Dashboard!$G$7=INDEX(MainTable,$C361,CF$6),1,0)),0)</f>
        <v>1</v>
      </c>
      <c r="CG361" s="31">
        <f>IFERROR(IF(OR(Dashboard!$I$7="",Dashboard!$I$7="All"),1,IF(Dashboard!$I$7=INDEX(MainTable,$C361,CG$6),1,0)),0)</f>
        <v>1</v>
      </c>
      <c r="CH361" s="31">
        <f t="shared" si="190"/>
        <v>1</v>
      </c>
      <c r="CJ361" s="31">
        <f t="shared" ca="1" si="191"/>
        <v>0</v>
      </c>
      <c r="CK361" s="31">
        <f t="shared" ca="1" si="174"/>
        <v>0</v>
      </c>
      <c r="CL361" s="31">
        <f t="shared" si="175"/>
        <v>0</v>
      </c>
      <c r="CM361" s="31">
        <f t="shared" si="176"/>
        <v>0</v>
      </c>
      <c r="DG361" s="31" t="str">
        <f t="shared" si="168"/>
        <v/>
      </c>
      <c r="DH361" s="31" t="str">
        <f>IFERROR(IF(COUNTIF($DG$8:$DG361,DG361)&gt;1,"",DG361),"")</f>
        <v/>
      </c>
      <c r="DI361" s="31" t="str">
        <f t="array" ref="DI361">IFERROR(INDEX(filter1,SMALL(IF(LEN(filter1)&gt;0,ROW(filter1)-ROW(INDEX(filter1,1,1))+1),ROW($DF361)-ROW($DF$7))),"")</f>
        <v/>
      </c>
      <c r="DJ361" s="31" t="str">
        <f t="shared" si="169"/>
        <v/>
      </c>
      <c r="DK361" s="31" t="str">
        <f>IFERROR(IF(COUNTIF($DJ$8:$DJ361,DJ361)&gt;1,"",DJ361),"")</f>
        <v/>
      </c>
      <c r="DL361" s="31" t="str">
        <f t="array" ref="DL361">IFERROR(INDEX(filter2,SMALL(IF(LEN(filter2)&gt;0,ROW(filter2)-ROW(INDEX(filter2,1,1))+1),ROW($DF361)-ROW($DF$7))),"")</f>
        <v/>
      </c>
      <c r="DM361" s="31" t="str">
        <f t="shared" si="170"/>
        <v/>
      </c>
      <c r="DN361" s="31" t="str">
        <f>IFERROR(IF(COUNTIF($DM$8:$DM361,DM361)&gt;1,"",DM361),"")</f>
        <v/>
      </c>
      <c r="DO361" s="31" t="str">
        <f t="array" ref="DO361">IFERROR(INDEX(filter3,SMALL(IF(LEN(filter3)&gt;0,ROW(filter3)-ROW(INDEX(filter3,1,1))+1),ROW($DF361)-ROW($DF$7))),"")</f>
        <v/>
      </c>
      <c r="DP361" s="31" t="str">
        <f t="shared" si="171"/>
        <v/>
      </c>
      <c r="DQ361" s="31" t="str">
        <f>IFERROR(IF(COUNTIF($DP$8:$DP361,DP361)&gt;1,"",DP361),"")</f>
        <v/>
      </c>
      <c r="DR361" s="31" t="str">
        <f t="array" ref="DR361">IFERROR(INDEX(filter4,SMALL(IF(LEN(filter4)&gt;0,ROW(filter4)-ROW(INDEX(filter4,1,1))+1),ROW($DF361)-ROW($DF$7))),"")</f>
        <v/>
      </c>
      <c r="DY361" s="75"/>
      <c r="DZ361" s="75"/>
      <c r="EA361" s="75"/>
      <c r="EB361" s="75"/>
      <c r="EC361" s="75"/>
      <c r="ED361" s="75"/>
      <c r="EE361" s="75"/>
      <c r="EF361" s="75"/>
      <c r="EG361" s="75"/>
      <c r="EH361" s="75"/>
      <c r="EI361" s="75"/>
      <c r="EJ361" s="75"/>
    </row>
    <row r="362" spans="3:140" ht="15" customHeight="1" x14ac:dyDescent="0.25">
      <c r="C362" s="31">
        <v>355</v>
      </c>
      <c r="D362" s="31" t="str">
        <f>IFERROR(IF(INDEX(database[],$C362,D$6)=0,"",INDEX(database[],$C362,D$6)),"")</f>
        <v/>
      </c>
      <c r="E362" s="46" t="str">
        <f>IFERROR(IF(INDEX(database[],$C362,E$6)=0,"",INDEX(database[],$C362,E$6)),"")</f>
        <v/>
      </c>
      <c r="F362" s="31" t="str">
        <f>IFERROR(IF(INDEX(database[],$C362,F$6)=0,"",INDEX(database[],$C362,F$6)),"")</f>
        <v/>
      </c>
      <c r="G362" s="31" t="str">
        <f>IFERROR(IF(INDEX(database[],$C362,G$6)=0,"",INDEX(database[],$C362,G$6)),"")</f>
        <v/>
      </c>
      <c r="H362" s="31" t="str">
        <f>IFERROR(IF(INDEX(database[],$C362,H$6)=0,"",INDEX(database[],$C362,H$6)),"")</f>
        <v/>
      </c>
      <c r="I362" s="31" t="str">
        <f>IFERROR(IF(INDEX(database[],$C362,I$6)=0,"",INDEX(database[],$C362,I$6)),"")</f>
        <v/>
      </c>
      <c r="J362" s="31" t="str">
        <f>IFERROR(IF(INDEX(database[],$C362,J$6)=0,"",INDEX(database[],$C362,J$6)),"")</f>
        <v/>
      </c>
      <c r="K362" s="31" t="str">
        <f>IFERROR(IF(INDEX(database[],$C362,K$6)=0,"",INDEX(database[],$C362,K$6)),"")</f>
        <v/>
      </c>
      <c r="L362" s="31" t="str">
        <f>IFERROR(IF(INDEX(database[],$C362,L$6)=0,"",INDEX(database[],$C362,L$6)),"")</f>
        <v/>
      </c>
      <c r="M362" s="31" t="str">
        <f>IFERROR(IF(INDEX(database[],$C362,M$6)=0,"",INDEX(database[],$C362,M$6)),"")</f>
        <v/>
      </c>
      <c r="N362" s="31" t="str">
        <f>IFERROR(IF(INDEX(database[],$C362,N$6)=0,"",INDEX(database[],$C362,N$6)),"")</f>
        <v/>
      </c>
      <c r="O362" s="31" t="str">
        <f>IFERROR(IF(INDEX(database[],$C362,O$6)=0,"",INDEX(database[],$C362,O$6)),"")</f>
        <v/>
      </c>
      <c r="P362" s="31" t="str">
        <f>IFERROR(IF(INDEX(database[],$C362,P$6)=0,"",INDEX(database[],$C362,P$6)),"")</f>
        <v/>
      </c>
      <c r="Q362" s="31" t="str">
        <f>IFERROR(IF(INDEX(database[],$C362,Q$6)=0,"",INDEX(database[],$C362,Q$6)),"")</f>
        <v/>
      </c>
      <c r="R362" s="46" t="str">
        <f>IFERROR(IF(INDEX(database[],$C362,R$6)=0,"",INDEX(database[],$C362,R$6)),"")</f>
        <v/>
      </c>
      <c r="S362" s="31" t="str">
        <f>IFERROR(IF(INDEX(database[],$C362,S$6)=0,"",INDEX(database[],$C362,S$6)),"")</f>
        <v/>
      </c>
      <c r="T362" s="31" t="str">
        <f>IFERROR(IF(INDEX(database[],$C362,T$6)=0,"",INDEX(database[],$C362,T$6)),"")</f>
        <v/>
      </c>
      <c r="U362" s="31" t="str">
        <f>IFERROR(IF(INDEX(database[],$C362,U$6)=0,"",INDEX(database[],$C362,U$6)),"")</f>
        <v/>
      </c>
      <c r="V362" s="31" t="str">
        <f>IFERROR(IF(INDEX(database[],$C362,V$6)=0,"",INDEX(database[],$C362,V$6)),"")</f>
        <v/>
      </c>
      <c r="W362" s="31" t="str">
        <f>IFERROR(IF(INDEX(database[],$C362,W$6)=0,"",INDEX(database[],$C362,W$6)),"")</f>
        <v/>
      </c>
      <c r="X362" s="31" t="str">
        <f>IFERROR(IF(INDEX(database[],$C362,X$6)=0,"",INDEX(database[],$C362,X$6)),"")</f>
        <v/>
      </c>
      <c r="Y362" s="31" t="str">
        <f>IFERROR(IF(INDEX(database[],$C362,Y$6)=0,"",INDEX(database[],$C362,Y$6)),"")</f>
        <v/>
      </c>
      <c r="Z362" s="31" t="str">
        <f>IFERROR(IF(INDEX(database[],$C362,Z$6)=0,"",INDEX(database[],$C362,Z$6)),"")</f>
        <v/>
      </c>
      <c r="AA362" s="31" t="str">
        <f>IFERROR(IF(INDEX(database[],$C362,AA$6)=0,"",INDEX(database[],$C362,AA$6)),"")</f>
        <v/>
      </c>
      <c r="AB362" s="31" t="str">
        <f>IFERROR(IF(INDEX(database[],$C362,AB$6)=0,"",INDEX(database[],$C362,AB$6)),"")</f>
        <v/>
      </c>
      <c r="AC362" s="31" t="str">
        <f>IFERROR(IF(INDEX(database[],$C362,AC$6)=0,"",INDEX(database[],$C362,AC$6)),"")</f>
        <v/>
      </c>
      <c r="AD362" s="31" t="str">
        <f>IFERROR(IF(INDEX(database[],$C362,AD$6)=0,"",INDEX(database[],$C362,AD$6)),"")</f>
        <v/>
      </c>
      <c r="AE362" s="31" t="str">
        <f>IFERROR(IF(INDEX(database[],$C362,AE$6)=0,"",INDEX(database[],$C362,AE$6)),"")</f>
        <v/>
      </c>
      <c r="AF362" s="31" t="str">
        <f>IFERROR(IF(INDEX(database[],$C362,AF$6)=0,"",INDEX(database[],$C362,AF$6)),"")</f>
        <v/>
      </c>
      <c r="AG362" s="31" t="str">
        <f>IFERROR(IF(INDEX(database[],$C362,AG$6)=0,"",INDEX(database[],$C362,AG$6)),"")</f>
        <v/>
      </c>
      <c r="AH362" s="31" t="str">
        <f>IFERROR(IF(INDEX(database[],$C362,AH$6)=0,"",INDEX(database[],$C362,AH$6)),"")</f>
        <v/>
      </c>
      <c r="AI362" s="31" t="str">
        <f>IFERROR(IF(INDEX(database[],$C362,AI$6)=0,"",INDEX(database[],$C362,AI$6)),"")</f>
        <v/>
      </c>
      <c r="AJ362" s="31" t="str">
        <f>IFERROR(IF(INDEX(database[],$C362,AJ$6)=0,"",INDEX(database[],$C362,AJ$6)),"")</f>
        <v/>
      </c>
      <c r="AK362" s="31" t="str">
        <f>IFERROR(IF(INDEX(database[],$C362,AK$6)=0,"",INDEX(database[],$C362,AK$6)),"")</f>
        <v/>
      </c>
      <c r="AL362" s="31" t="str">
        <f>IFERROR(IF(INDEX(database[],$C362,AL$6)=0,"",INDEX(database[],$C362,AL$6)),"")</f>
        <v/>
      </c>
      <c r="AM362" s="31" t="str">
        <f>IFERROR(IF(INDEX(database[],$C362,AM$6)=0,"",INDEX(database[],$C362,AM$6)),"")</f>
        <v/>
      </c>
      <c r="AN362" s="31" t="str">
        <f>IFERROR(IF(INDEX(database[],$C362,AN$6)=0,"",INDEX(database[],$C362,AN$6)),"")</f>
        <v/>
      </c>
      <c r="AO362" s="31" t="str">
        <f>IFERROR(IF(INDEX(database[],$C362,AO$6)=0,"",INDEX(database[],$C362,AO$6)),"")</f>
        <v/>
      </c>
      <c r="AP362" s="31" t="str">
        <f>IFERROR(IF(INDEX(database[],$C362,AP$6)=0,"",INDEX(database[],$C362,AP$6)),"")</f>
        <v/>
      </c>
      <c r="AQ362" s="31" t="str">
        <f>IFERROR(IF(INDEX(database[],$C362,AQ$6)=0,"",INDEX(database[],$C362,AQ$6)),"")</f>
        <v/>
      </c>
      <c r="AR362" s="31" t="str">
        <f>IFERROR(IF(INDEX(database[],$C362,AR$6)=0,"",INDEX(database[],$C362,AR$6)),"")</f>
        <v/>
      </c>
      <c r="AS362" s="31" t="str">
        <f>IFERROR(IF(INDEX(database[],$C362,AS$6)=0,"",INDEX(database[],$C362,AS$6)),"")</f>
        <v/>
      </c>
      <c r="AT362" s="31" t="str">
        <f>IFERROR(IF(INDEX(database[],$C362,AT$6)=0,"",INDEX(database[],$C362,AT$6)),"")</f>
        <v/>
      </c>
      <c r="AU362" s="31" t="str">
        <f>IFERROR(IF(INDEX(database[],$C362,AU$6)=0,"",INDEX(database[],$C362,AU$6)),"")</f>
        <v/>
      </c>
      <c r="AV362" s="31" t="str">
        <f>IFERROR(IF(INDEX(database[],$C362,AV$6)=0,"",INDEX(database[],$C362,AV$6)),"")</f>
        <v/>
      </c>
      <c r="AW362" s="31" t="str">
        <f t="shared" si="172"/>
        <v/>
      </c>
      <c r="AX362" s="49" t="str">
        <f t="shared" si="177"/>
        <v/>
      </c>
      <c r="AY362" s="31" t="str">
        <f t="shared" si="178"/>
        <v/>
      </c>
      <c r="AZ362" s="31" t="str">
        <f t="shared" si="179"/>
        <v/>
      </c>
      <c r="BA362" s="49" t="str">
        <f t="shared" ca="1" si="180"/>
        <v/>
      </c>
      <c r="BB362" s="51" t="str">
        <f t="shared" ca="1" si="181"/>
        <v/>
      </c>
      <c r="BC362" s="50" t="str">
        <f t="shared" si="192"/>
        <v/>
      </c>
      <c r="BD362" s="46" t="str">
        <f t="shared" si="192"/>
        <v/>
      </c>
      <c r="BE362" s="46" t="str">
        <f t="shared" si="192"/>
        <v/>
      </c>
      <c r="BF362" s="46" t="str">
        <f t="shared" si="192"/>
        <v/>
      </c>
      <c r="BG362" s="46" t="str">
        <f t="shared" si="192"/>
        <v/>
      </c>
      <c r="BH362" s="46" t="str">
        <f t="shared" si="192"/>
        <v/>
      </c>
      <c r="BI362" s="46" t="str">
        <f t="shared" si="192"/>
        <v/>
      </c>
      <c r="BJ362" s="31" t="str">
        <f t="shared" si="182"/>
        <v/>
      </c>
      <c r="BK362" s="31" t="str">
        <f t="shared" si="183"/>
        <v/>
      </c>
      <c r="BL362" s="31" t="str">
        <f t="shared" si="184"/>
        <v/>
      </c>
      <c r="BM362" s="31" t="str">
        <f t="shared" si="185"/>
        <v/>
      </c>
      <c r="BN362" s="31" t="str">
        <f t="shared" si="186"/>
        <v/>
      </c>
      <c r="BO362" s="31" t="str">
        <f t="shared" si="187"/>
        <v/>
      </c>
      <c r="BP362" s="48"/>
      <c r="BQ362" s="48"/>
      <c r="BR362" s="48"/>
      <c r="BS362" s="48"/>
      <c r="BT362" s="48"/>
      <c r="BU362" s="31">
        <f>IFERROR(IF(OR(BU$7="",List!$B$8="",List!$B$8="All"),1,IF(List!$B$8=INDEX(IF(BU$5="d",DateTable,MainTable),$C362,BU$6),1,0)),0)</f>
        <v>1</v>
      </c>
      <c r="BV362" s="31">
        <f>IFERROR(IF(OR(BV$7="",List!$B$11="",List!$B$11="All"),1,IF(List!$B$11=INDEX(IF(BV$5="d",DateTable,MainTable),$C362,BV$6),1,0)),0)</f>
        <v>1</v>
      </c>
      <c r="BW362" s="31">
        <f>IFERROR(IF(OR(BW$7="",List!$B$14="",List!$B$14="All"),1,IF(List!$B$14=INDEX(IF(BW$5="d",DateTable,MainTable),$C362,BW$6),1,0)),0)</f>
        <v>1</v>
      </c>
      <c r="BX362" s="31">
        <f>IFERROR(IF(OR(BX$7="",List!$B$17="",List!$B$17="All"),1,IF(List!$B$17=INDEX(IF(BX$5="d",DateTable,MainTable),$C362,BX$6),1,0)),0)</f>
        <v>1</v>
      </c>
      <c r="BY362" s="31">
        <f t="shared" si="188"/>
        <v>1</v>
      </c>
      <c r="CA362" s="31" t="str">
        <f t="shared" si="189"/>
        <v/>
      </c>
      <c r="CB362" s="31" t="str">
        <f t="shared" si="173"/>
        <v/>
      </c>
      <c r="CD362" s="31">
        <f>IFERROR(IF(OR(Dashboard!$C$7="",Dashboard!$C$7="All"),1,IF(Dashboard!$C$7=INDEX(MainTable,$C362,CD$6),1,0)),0)</f>
        <v>1</v>
      </c>
      <c r="CE362" s="31">
        <f>IFERROR(IF(OR(Dashboard!$E$7="",Dashboard!$E$7="All"),1,IF(Dashboard!$E$7=INDEX(MainTable,$C362,CE$6),1,0)),0)</f>
        <v>1</v>
      </c>
      <c r="CF362" s="31">
        <f>IFERROR(IF(OR(Dashboard!$G$7="",Dashboard!$G$7="All"),1,IF(Dashboard!$G$7=INDEX(MainTable,$C362,CF$6),1,0)),0)</f>
        <v>1</v>
      </c>
      <c r="CG362" s="31">
        <f>IFERROR(IF(OR(Dashboard!$I$7="",Dashboard!$I$7="All"),1,IF(Dashboard!$I$7=INDEX(MainTable,$C362,CG$6),1,0)),0)</f>
        <v>1</v>
      </c>
      <c r="CH362" s="31">
        <f t="shared" si="190"/>
        <v>1</v>
      </c>
      <c r="CJ362" s="31">
        <f t="shared" ca="1" si="191"/>
        <v>0</v>
      </c>
      <c r="CK362" s="31">
        <f t="shared" ca="1" si="174"/>
        <v>0</v>
      </c>
      <c r="CL362" s="31">
        <f t="shared" si="175"/>
        <v>0</v>
      </c>
      <c r="CM362" s="31">
        <f t="shared" si="176"/>
        <v>0</v>
      </c>
      <c r="DG362" s="31" t="str">
        <f t="shared" si="168"/>
        <v/>
      </c>
      <c r="DH362" s="31" t="str">
        <f>IFERROR(IF(COUNTIF($DG$8:$DG362,DG362)&gt;1,"",DG362),"")</f>
        <v/>
      </c>
      <c r="DI362" s="31" t="str">
        <f t="array" ref="DI362">IFERROR(INDEX(filter1,SMALL(IF(LEN(filter1)&gt;0,ROW(filter1)-ROW(INDEX(filter1,1,1))+1),ROW($DF362)-ROW($DF$7))),"")</f>
        <v/>
      </c>
      <c r="DJ362" s="31" t="str">
        <f t="shared" si="169"/>
        <v/>
      </c>
      <c r="DK362" s="31" t="str">
        <f>IFERROR(IF(COUNTIF($DJ$8:$DJ362,DJ362)&gt;1,"",DJ362),"")</f>
        <v/>
      </c>
      <c r="DL362" s="31" t="str">
        <f t="array" ref="DL362">IFERROR(INDEX(filter2,SMALL(IF(LEN(filter2)&gt;0,ROW(filter2)-ROW(INDEX(filter2,1,1))+1),ROW($DF362)-ROW($DF$7))),"")</f>
        <v/>
      </c>
      <c r="DM362" s="31" t="str">
        <f t="shared" si="170"/>
        <v/>
      </c>
      <c r="DN362" s="31" t="str">
        <f>IFERROR(IF(COUNTIF($DM$8:$DM362,DM362)&gt;1,"",DM362),"")</f>
        <v/>
      </c>
      <c r="DO362" s="31" t="str">
        <f t="array" ref="DO362">IFERROR(INDEX(filter3,SMALL(IF(LEN(filter3)&gt;0,ROW(filter3)-ROW(INDEX(filter3,1,1))+1),ROW($DF362)-ROW($DF$7))),"")</f>
        <v/>
      </c>
      <c r="DP362" s="31" t="str">
        <f t="shared" si="171"/>
        <v/>
      </c>
      <c r="DQ362" s="31" t="str">
        <f>IFERROR(IF(COUNTIF($DP$8:$DP362,DP362)&gt;1,"",DP362),"")</f>
        <v/>
      </c>
      <c r="DR362" s="31" t="str">
        <f t="array" ref="DR362">IFERROR(INDEX(filter4,SMALL(IF(LEN(filter4)&gt;0,ROW(filter4)-ROW(INDEX(filter4,1,1))+1),ROW($DF362)-ROW($DF$7))),"")</f>
        <v/>
      </c>
      <c r="DY362" s="75"/>
      <c r="DZ362" s="75"/>
      <c r="EA362" s="75"/>
      <c r="EB362" s="75"/>
      <c r="EC362" s="75"/>
      <c r="ED362" s="75"/>
      <c r="EE362" s="75"/>
      <c r="EF362" s="75"/>
      <c r="EG362" s="75"/>
      <c r="EH362" s="75"/>
      <c r="EI362" s="75"/>
      <c r="EJ362" s="75"/>
    </row>
    <row r="363" spans="3:140" ht="15" customHeight="1" x14ac:dyDescent="0.25">
      <c r="C363" s="31">
        <v>356</v>
      </c>
      <c r="D363" s="31" t="str">
        <f>IFERROR(IF(INDEX(database[],$C363,D$6)=0,"",INDEX(database[],$C363,D$6)),"")</f>
        <v/>
      </c>
      <c r="E363" s="46" t="str">
        <f>IFERROR(IF(INDEX(database[],$C363,E$6)=0,"",INDEX(database[],$C363,E$6)),"")</f>
        <v/>
      </c>
      <c r="F363" s="31" t="str">
        <f>IFERROR(IF(INDEX(database[],$C363,F$6)=0,"",INDEX(database[],$C363,F$6)),"")</f>
        <v/>
      </c>
      <c r="G363" s="31" t="str">
        <f>IFERROR(IF(INDEX(database[],$C363,G$6)=0,"",INDEX(database[],$C363,G$6)),"")</f>
        <v/>
      </c>
      <c r="H363" s="31" t="str">
        <f>IFERROR(IF(INDEX(database[],$C363,H$6)=0,"",INDEX(database[],$C363,H$6)),"")</f>
        <v/>
      </c>
      <c r="I363" s="31" t="str">
        <f>IFERROR(IF(INDEX(database[],$C363,I$6)=0,"",INDEX(database[],$C363,I$6)),"")</f>
        <v/>
      </c>
      <c r="J363" s="31" t="str">
        <f>IFERROR(IF(INDEX(database[],$C363,J$6)=0,"",INDEX(database[],$C363,J$6)),"")</f>
        <v/>
      </c>
      <c r="K363" s="31" t="str">
        <f>IFERROR(IF(INDEX(database[],$C363,K$6)=0,"",INDEX(database[],$C363,K$6)),"")</f>
        <v/>
      </c>
      <c r="L363" s="31" t="str">
        <f>IFERROR(IF(INDEX(database[],$C363,L$6)=0,"",INDEX(database[],$C363,L$6)),"")</f>
        <v/>
      </c>
      <c r="M363" s="31" t="str">
        <f>IFERROR(IF(INDEX(database[],$C363,M$6)=0,"",INDEX(database[],$C363,M$6)),"")</f>
        <v/>
      </c>
      <c r="N363" s="31" t="str">
        <f>IFERROR(IF(INDEX(database[],$C363,N$6)=0,"",INDEX(database[],$C363,N$6)),"")</f>
        <v/>
      </c>
      <c r="O363" s="31" t="str">
        <f>IFERROR(IF(INDEX(database[],$C363,O$6)=0,"",INDEX(database[],$C363,O$6)),"")</f>
        <v/>
      </c>
      <c r="P363" s="31" t="str">
        <f>IFERROR(IF(INDEX(database[],$C363,P$6)=0,"",INDEX(database[],$C363,P$6)),"")</f>
        <v/>
      </c>
      <c r="Q363" s="31" t="str">
        <f>IFERROR(IF(INDEX(database[],$C363,Q$6)=0,"",INDEX(database[],$C363,Q$6)),"")</f>
        <v/>
      </c>
      <c r="R363" s="46" t="str">
        <f>IFERROR(IF(INDEX(database[],$C363,R$6)=0,"",INDEX(database[],$C363,R$6)),"")</f>
        <v/>
      </c>
      <c r="S363" s="31" t="str">
        <f>IFERROR(IF(INDEX(database[],$C363,S$6)=0,"",INDEX(database[],$C363,S$6)),"")</f>
        <v/>
      </c>
      <c r="T363" s="31" t="str">
        <f>IFERROR(IF(INDEX(database[],$C363,T$6)=0,"",INDEX(database[],$C363,T$6)),"")</f>
        <v/>
      </c>
      <c r="U363" s="31" t="str">
        <f>IFERROR(IF(INDEX(database[],$C363,U$6)=0,"",INDEX(database[],$C363,U$6)),"")</f>
        <v/>
      </c>
      <c r="V363" s="31" t="str">
        <f>IFERROR(IF(INDEX(database[],$C363,V$6)=0,"",INDEX(database[],$C363,V$6)),"")</f>
        <v/>
      </c>
      <c r="W363" s="31" t="str">
        <f>IFERROR(IF(INDEX(database[],$C363,W$6)=0,"",INDEX(database[],$C363,W$6)),"")</f>
        <v/>
      </c>
      <c r="X363" s="31" t="str">
        <f>IFERROR(IF(INDEX(database[],$C363,X$6)=0,"",INDEX(database[],$C363,X$6)),"")</f>
        <v/>
      </c>
      <c r="Y363" s="31" t="str">
        <f>IFERROR(IF(INDEX(database[],$C363,Y$6)=0,"",INDEX(database[],$C363,Y$6)),"")</f>
        <v/>
      </c>
      <c r="Z363" s="31" t="str">
        <f>IFERROR(IF(INDEX(database[],$C363,Z$6)=0,"",INDEX(database[],$C363,Z$6)),"")</f>
        <v/>
      </c>
      <c r="AA363" s="31" t="str">
        <f>IFERROR(IF(INDEX(database[],$C363,AA$6)=0,"",INDEX(database[],$C363,AA$6)),"")</f>
        <v/>
      </c>
      <c r="AB363" s="31" t="str">
        <f>IFERROR(IF(INDEX(database[],$C363,AB$6)=0,"",INDEX(database[],$C363,AB$6)),"")</f>
        <v/>
      </c>
      <c r="AC363" s="31" t="str">
        <f>IFERROR(IF(INDEX(database[],$C363,AC$6)=0,"",INDEX(database[],$C363,AC$6)),"")</f>
        <v/>
      </c>
      <c r="AD363" s="31" t="str">
        <f>IFERROR(IF(INDEX(database[],$C363,AD$6)=0,"",INDEX(database[],$C363,AD$6)),"")</f>
        <v/>
      </c>
      <c r="AE363" s="31" t="str">
        <f>IFERROR(IF(INDEX(database[],$C363,AE$6)=0,"",INDEX(database[],$C363,AE$6)),"")</f>
        <v/>
      </c>
      <c r="AF363" s="31" t="str">
        <f>IFERROR(IF(INDEX(database[],$C363,AF$6)=0,"",INDEX(database[],$C363,AF$6)),"")</f>
        <v/>
      </c>
      <c r="AG363" s="31" t="str">
        <f>IFERROR(IF(INDEX(database[],$C363,AG$6)=0,"",INDEX(database[],$C363,AG$6)),"")</f>
        <v/>
      </c>
      <c r="AH363" s="31" t="str">
        <f>IFERROR(IF(INDEX(database[],$C363,AH$6)=0,"",INDEX(database[],$C363,AH$6)),"")</f>
        <v/>
      </c>
      <c r="AI363" s="31" t="str">
        <f>IFERROR(IF(INDEX(database[],$C363,AI$6)=0,"",INDEX(database[],$C363,AI$6)),"")</f>
        <v/>
      </c>
      <c r="AJ363" s="31" t="str">
        <f>IFERROR(IF(INDEX(database[],$C363,AJ$6)=0,"",INDEX(database[],$C363,AJ$6)),"")</f>
        <v/>
      </c>
      <c r="AK363" s="31" t="str">
        <f>IFERROR(IF(INDEX(database[],$C363,AK$6)=0,"",INDEX(database[],$C363,AK$6)),"")</f>
        <v/>
      </c>
      <c r="AL363" s="31" t="str">
        <f>IFERROR(IF(INDEX(database[],$C363,AL$6)=0,"",INDEX(database[],$C363,AL$6)),"")</f>
        <v/>
      </c>
      <c r="AM363" s="31" t="str">
        <f>IFERROR(IF(INDEX(database[],$C363,AM$6)=0,"",INDEX(database[],$C363,AM$6)),"")</f>
        <v/>
      </c>
      <c r="AN363" s="31" t="str">
        <f>IFERROR(IF(INDEX(database[],$C363,AN$6)=0,"",INDEX(database[],$C363,AN$6)),"")</f>
        <v/>
      </c>
      <c r="AO363" s="31" t="str">
        <f>IFERROR(IF(INDEX(database[],$C363,AO$6)=0,"",INDEX(database[],$C363,AO$6)),"")</f>
        <v/>
      </c>
      <c r="AP363" s="31" t="str">
        <f>IFERROR(IF(INDEX(database[],$C363,AP$6)=0,"",INDEX(database[],$C363,AP$6)),"")</f>
        <v/>
      </c>
      <c r="AQ363" s="31" t="str">
        <f>IFERROR(IF(INDEX(database[],$C363,AQ$6)=0,"",INDEX(database[],$C363,AQ$6)),"")</f>
        <v/>
      </c>
      <c r="AR363" s="31" t="str">
        <f>IFERROR(IF(INDEX(database[],$C363,AR$6)=0,"",INDEX(database[],$C363,AR$6)),"")</f>
        <v/>
      </c>
      <c r="AS363" s="31" t="str">
        <f>IFERROR(IF(INDEX(database[],$C363,AS$6)=0,"",INDEX(database[],$C363,AS$6)),"")</f>
        <v/>
      </c>
      <c r="AT363" s="31" t="str">
        <f>IFERROR(IF(INDEX(database[],$C363,AT$6)=0,"",INDEX(database[],$C363,AT$6)),"")</f>
        <v/>
      </c>
      <c r="AU363" s="31" t="str">
        <f>IFERROR(IF(INDEX(database[],$C363,AU$6)=0,"",INDEX(database[],$C363,AU$6)),"")</f>
        <v/>
      </c>
      <c r="AV363" s="31" t="str">
        <f>IFERROR(IF(INDEX(database[],$C363,AV$6)=0,"",INDEX(database[],$C363,AV$6)),"")</f>
        <v/>
      </c>
      <c r="AW363" s="31" t="str">
        <f t="shared" si="172"/>
        <v/>
      </c>
      <c r="AX363" s="49" t="str">
        <f t="shared" si="177"/>
        <v/>
      </c>
      <c r="AY363" s="31" t="str">
        <f t="shared" si="178"/>
        <v/>
      </c>
      <c r="AZ363" s="31" t="str">
        <f t="shared" si="179"/>
        <v/>
      </c>
      <c r="BA363" s="49" t="str">
        <f t="shared" ca="1" si="180"/>
        <v/>
      </c>
      <c r="BB363" s="51" t="str">
        <f t="shared" ca="1" si="181"/>
        <v/>
      </c>
      <c r="BC363" s="50" t="str">
        <f t="shared" si="192"/>
        <v/>
      </c>
      <c r="BD363" s="46" t="str">
        <f t="shared" si="192"/>
        <v/>
      </c>
      <c r="BE363" s="46" t="str">
        <f t="shared" si="192"/>
        <v/>
      </c>
      <c r="BF363" s="46" t="str">
        <f t="shared" si="192"/>
        <v/>
      </c>
      <c r="BG363" s="46" t="str">
        <f t="shared" si="192"/>
        <v/>
      </c>
      <c r="BH363" s="46" t="str">
        <f t="shared" si="192"/>
        <v/>
      </c>
      <c r="BI363" s="46" t="str">
        <f t="shared" si="192"/>
        <v/>
      </c>
      <c r="BJ363" s="31" t="str">
        <f t="shared" si="182"/>
        <v/>
      </c>
      <c r="BK363" s="31" t="str">
        <f t="shared" si="183"/>
        <v/>
      </c>
      <c r="BL363" s="31" t="str">
        <f t="shared" si="184"/>
        <v/>
      </c>
      <c r="BM363" s="31" t="str">
        <f t="shared" si="185"/>
        <v/>
      </c>
      <c r="BN363" s="31" t="str">
        <f t="shared" si="186"/>
        <v/>
      </c>
      <c r="BO363" s="31" t="str">
        <f t="shared" si="187"/>
        <v/>
      </c>
      <c r="BP363" s="48"/>
      <c r="BQ363" s="48"/>
      <c r="BR363" s="48"/>
      <c r="BS363" s="48"/>
      <c r="BT363" s="48"/>
      <c r="BU363" s="31">
        <f>IFERROR(IF(OR(BU$7="",List!$B$8="",List!$B$8="All"),1,IF(List!$B$8=INDEX(IF(BU$5="d",DateTable,MainTable),$C363,BU$6),1,0)),0)</f>
        <v>1</v>
      </c>
      <c r="BV363" s="31">
        <f>IFERROR(IF(OR(BV$7="",List!$B$11="",List!$B$11="All"),1,IF(List!$B$11=INDEX(IF(BV$5="d",DateTable,MainTable),$C363,BV$6),1,0)),0)</f>
        <v>1</v>
      </c>
      <c r="BW363" s="31">
        <f>IFERROR(IF(OR(BW$7="",List!$B$14="",List!$B$14="All"),1,IF(List!$B$14=INDEX(IF(BW$5="d",DateTable,MainTable),$C363,BW$6),1,0)),0)</f>
        <v>1</v>
      </c>
      <c r="BX363" s="31">
        <f>IFERROR(IF(OR(BX$7="",List!$B$17="",List!$B$17="All"),1,IF(List!$B$17=INDEX(IF(BX$5="d",DateTable,MainTable),$C363,BX$6),1,0)),0)</f>
        <v>1</v>
      </c>
      <c r="BY363" s="31">
        <f t="shared" si="188"/>
        <v>1</v>
      </c>
      <c r="CA363" s="31" t="str">
        <f t="shared" si="189"/>
        <v/>
      </c>
      <c r="CB363" s="31" t="str">
        <f t="shared" si="173"/>
        <v/>
      </c>
      <c r="CD363" s="31">
        <f>IFERROR(IF(OR(Dashboard!$C$7="",Dashboard!$C$7="All"),1,IF(Dashboard!$C$7=INDEX(MainTable,$C363,CD$6),1,0)),0)</f>
        <v>1</v>
      </c>
      <c r="CE363" s="31">
        <f>IFERROR(IF(OR(Dashboard!$E$7="",Dashboard!$E$7="All"),1,IF(Dashboard!$E$7=INDEX(MainTable,$C363,CE$6),1,0)),0)</f>
        <v>1</v>
      </c>
      <c r="CF363" s="31">
        <f>IFERROR(IF(OR(Dashboard!$G$7="",Dashboard!$G$7="All"),1,IF(Dashboard!$G$7=INDEX(MainTable,$C363,CF$6),1,0)),0)</f>
        <v>1</v>
      </c>
      <c r="CG363" s="31">
        <f>IFERROR(IF(OR(Dashboard!$I$7="",Dashboard!$I$7="All"),1,IF(Dashboard!$I$7=INDEX(MainTable,$C363,CG$6),1,0)),0)</f>
        <v>1</v>
      </c>
      <c r="CH363" s="31">
        <f t="shared" si="190"/>
        <v>1</v>
      </c>
      <c r="CJ363" s="31">
        <f t="shared" ca="1" si="191"/>
        <v>0</v>
      </c>
      <c r="CK363" s="31">
        <f t="shared" ca="1" si="174"/>
        <v>0</v>
      </c>
      <c r="CL363" s="31">
        <f t="shared" si="175"/>
        <v>0</v>
      </c>
      <c r="CM363" s="31">
        <f t="shared" si="176"/>
        <v>0</v>
      </c>
      <c r="DG363" s="31" t="str">
        <f t="shared" si="168"/>
        <v/>
      </c>
      <c r="DH363" s="31" t="str">
        <f>IFERROR(IF(COUNTIF($DG$8:$DG363,DG363)&gt;1,"",DG363),"")</f>
        <v/>
      </c>
      <c r="DI363" s="31" t="str">
        <f t="array" ref="DI363">IFERROR(INDEX(filter1,SMALL(IF(LEN(filter1)&gt;0,ROW(filter1)-ROW(INDEX(filter1,1,1))+1),ROW($DF363)-ROW($DF$7))),"")</f>
        <v/>
      </c>
      <c r="DJ363" s="31" t="str">
        <f t="shared" si="169"/>
        <v/>
      </c>
      <c r="DK363" s="31" t="str">
        <f>IFERROR(IF(COUNTIF($DJ$8:$DJ363,DJ363)&gt;1,"",DJ363),"")</f>
        <v/>
      </c>
      <c r="DL363" s="31" t="str">
        <f t="array" ref="DL363">IFERROR(INDEX(filter2,SMALL(IF(LEN(filter2)&gt;0,ROW(filter2)-ROW(INDEX(filter2,1,1))+1),ROW($DF363)-ROW($DF$7))),"")</f>
        <v/>
      </c>
      <c r="DM363" s="31" t="str">
        <f t="shared" si="170"/>
        <v/>
      </c>
      <c r="DN363" s="31" t="str">
        <f>IFERROR(IF(COUNTIF($DM$8:$DM363,DM363)&gt;1,"",DM363),"")</f>
        <v/>
      </c>
      <c r="DO363" s="31" t="str">
        <f t="array" ref="DO363">IFERROR(INDEX(filter3,SMALL(IF(LEN(filter3)&gt;0,ROW(filter3)-ROW(INDEX(filter3,1,1))+1),ROW($DF363)-ROW($DF$7))),"")</f>
        <v/>
      </c>
      <c r="DP363" s="31" t="str">
        <f t="shared" si="171"/>
        <v/>
      </c>
      <c r="DQ363" s="31" t="str">
        <f>IFERROR(IF(COUNTIF($DP$8:$DP363,DP363)&gt;1,"",DP363),"")</f>
        <v/>
      </c>
      <c r="DR363" s="31" t="str">
        <f t="array" ref="DR363">IFERROR(INDEX(filter4,SMALL(IF(LEN(filter4)&gt;0,ROW(filter4)-ROW(INDEX(filter4,1,1))+1),ROW($DF363)-ROW($DF$7))),"")</f>
        <v/>
      </c>
      <c r="DY363" s="75"/>
      <c r="DZ363" s="75"/>
      <c r="EA363" s="75"/>
      <c r="EB363" s="75"/>
      <c r="EC363" s="75"/>
      <c r="ED363" s="75"/>
      <c r="EE363" s="75"/>
      <c r="EF363" s="75"/>
      <c r="EG363" s="75"/>
      <c r="EH363" s="75"/>
      <c r="EI363" s="75"/>
      <c r="EJ363" s="75"/>
    </row>
    <row r="364" spans="3:140" ht="15" customHeight="1" x14ac:dyDescent="0.25">
      <c r="C364" s="31">
        <v>357</v>
      </c>
      <c r="D364" s="31" t="str">
        <f>IFERROR(IF(INDEX(database[],$C364,D$6)=0,"",INDEX(database[],$C364,D$6)),"")</f>
        <v/>
      </c>
      <c r="E364" s="46" t="str">
        <f>IFERROR(IF(INDEX(database[],$C364,E$6)=0,"",INDEX(database[],$C364,E$6)),"")</f>
        <v/>
      </c>
      <c r="F364" s="31" t="str">
        <f>IFERROR(IF(INDEX(database[],$C364,F$6)=0,"",INDEX(database[],$C364,F$6)),"")</f>
        <v/>
      </c>
      <c r="G364" s="31" t="str">
        <f>IFERROR(IF(INDEX(database[],$C364,G$6)=0,"",INDEX(database[],$C364,G$6)),"")</f>
        <v/>
      </c>
      <c r="H364" s="31" t="str">
        <f>IFERROR(IF(INDEX(database[],$C364,H$6)=0,"",INDEX(database[],$C364,H$6)),"")</f>
        <v/>
      </c>
      <c r="I364" s="31" t="str">
        <f>IFERROR(IF(INDEX(database[],$C364,I$6)=0,"",INDEX(database[],$C364,I$6)),"")</f>
        <v/>
      </c>
      <c r="J364" s="31" t="str">
        <f>IFERROR(IF(INDEX(database[],$C364,J$6)=0,"",INDEX(database[],$C364,J$6)),"")</f>
        <v/>
      </c>
      <c r="K364" s="31" t="str">
        <f>IFERROR(IF(INDEX(database[],$C364,K$6)=0,"",INDEX(database[],$C364,K$6)),"")</f>
        <v/>
      </c>
      <c r="L364" s="31" t="str">
        <f>IFERROR(IF(INDEX(database[],$C364,L$6)=0,"",INDEX(database[],$C364,L$6)),"")</f>
        <v/>
      </c>
      <c r="M364" s="31" t="str">
        <f>IFERROR(IF(INDEX(database[],$C364,M$6)=0,"",INDEX(database[],$C364,M$6)),"")</f>
        <v/>
      </c>
      <c r="N364" s="31" t="str">
        <f>IFERROR(IF(INDEX(database[],$C364,N$6)=0,"",INDEX(database[],$C364,N$6)),"")</f>
        <v/>
      </c>
      <c r="O364" s="31" t="str">
        <f>IFERROR(IF(INDEX(database[],$C364,O$6)=0,"",INDEX(database[],$C364,O$6)),"")</f>
        <v/>
      </c>
      <c r="P364" s="31" t="str">
        <f>IFERROR(IF(INDEX(database[],$C364,P$6)=0,"",INDEX(database[],$C364,P$6)),"")</f>
        <v/>
      </c>
      <c r="Q364" s="31" t="str">
        <f>IFERROR(IF(INDEX(database[],$C364,Q$6)=0,"",INDEX(database[],$C364,Q$6)),"")</f>
        <v/>
      </c>
      <c r="R364" s="46" t="str">
        <f>IFERROR(IF(INDEX(database[],$C364,R$6)=0,"",INDEX(database[],$C364,R$6)),"")</f>
        <v/>
      </c>
      <c r="S364" s="31" t="str">
        <f>IFERROR(IF(INDEX(database[],$C364,S$6)=0,"",INDEX(database[],$C364,S$6)),"")</f>
        <v/>
      </c>
      <c r="T364" s="31" t="str">
        <f>IFERROR(IF(INDEX(database[],$C364,T$6)=0,"",INDEX(database[],$C364,T$6)),"")</f>
        <v/>
      </c>
      <c r="U364" s="31" t="str">
        <f>IFERROR(IF(INDEX(database[],$C364,U$6)=0,"",INDEX(database[],$C364,U$6)),"")</f>
        <v/>
      </c>
      <c r="V364" s="31" t="str">
        <f>IFERROR(IF(INDEX(database[],$C364,V$6)=0,"",INDEX(database[],$C364,V$6)),"")</f>
        <v/>
      </c>
      <c r="W364" s="31" t="str">
        <f>IFERROR(IF(INDEX(database[],$C364,W$6)=0,"",INDEX(database[],$C364,W$6)),"")</f>
        <v/>
      </c>
      <c r="X364" s="31" t="str">
        <f>IFERROR(IF(INDEX(database[],$C364,X$6)=0,"",INDEX(database[],$C364,X$6)),"")</f>
        <v/>
      </c>
      <c r="Y364" s="31" t="str">
        <f>IFERROR(IF(INDEX(database[],$C364,Y$6)=0,"",INDEX(database[],$C364,Y$6)),"")</f>
        <v/>
      </c>
      <c r="Z364" s="31" t="str">
        <f>IFERROR(IF(INDEX(database[],$C364,Z$6)=0,"",INDEX(database[],$C364,Z$6)),"")</f>
        <v/>
      </c>
      <c r="AA364" s="31" t="str">
        <f>IFERROR(IF(INDEX(database[],$C364,AA$6)=0,"",INDEX(database[],$C364,AA$6)),"")</f>
        <v/>
      </c>
      <c r="AB364" s="31" t="str">
        <f>IFERROR(IF(INDEX(database[],$C364,AB$6)=0,"",INDEX(database[],$C364,AB$6)),"")</f>
        <v/>
      </c>
      <c r="AC364" s="31" t="str">
        <f>IFERROR(IF(INDEX(database[],$C364,AC$6)=0,"",INDEX(database[],$C364,AC$6)),"")</f>
        <v/>
      </c>
      <c r="AD364" s="31" t="str">
        <f>IFERROR(IF(INDEX(database[],$C364,AD$6)=0,"",INDEX(database[],$C364,AD$6)),"")</f>
        <v/>
      </c>
      <c r="AE364" s="31" t="str">
        <f>IFERROR(IF(INDEX(database[],$C364,AE$6)=0,"",INDEX(database[],$C364,AE$6)),"")</f>
        <v/>
      </c>
      <c r="AF364" s="31" t="str">
        <f>IFERROR(IF(INDEX(database[],$C364,AF$6)=0,"",INDEX(database[],$C364,AF$6)),"")</f>
        <v/>
      </c>
      <c r="AG364" s="31" t="str">
        <f>IFERROR(IF(INDEX(database[],$C364,AG$6)=0,"",INDEX(database[],$C364,AG$6)),"")</f>
        <v/>
      </c>
      <c r="AH364" s="31" t="str">
        <f>IFERROR(IF(INDEX(database[],$C364,AH$6)=0,"",INDEX(database[],$C364,AH$6)),"")</f>
        <v/>
      </c>
      <c r="AI364" s="31" t="str">
        <f>IFERROR(IF(INDEX(database[],$C364,AI$6)=0,"",INDEX(database[],$C364,AI$6)),"")</f>
        <v/>
      </c>
      <c r="AJ364" s="31" t="str">
        <f>IFERROR(IF(INDEX(database[],$C364,AJ$6)=0,"",INDEX(database[],$C364,AJ$6)),"")</f>
        <v/>
      </c>
      <c r="AK364" s="31" t="str">
        <f>IFERROR(IF(INDEX(database[],$C364,AK$6)=0,"",INDEX(database[],$C364,AK$6)),"")</f>
        <v/>
      </c>
      <c r="AL364" s="31" t="str">
        <f>IFERROR(IF(INDEX(database[],$C364,AL$6)=0,"",INDEX(database[],$C364,AL$6)),"")</f>
        <v/>
      </c>
      <c r="AM364" s="31" t="str">
        <f>IFERROR(IF(INDEX(database[],$C364,AM$6)=0,"",INDEX(database[],$C364,AM$6)),"")</f>
        <v/>
      </c>
      <c r="AN364" s="31" t="str">
        <f>IFERROR(IF(INDEX(database[],$C364,AN$6)=0,"",INDEX(database[],$C364,AN$6)),"")</f>
        <v/>
      </c>
      <c r="AO364" s="31" t="str">
        <f>IFERROR(IF(INDEX(database[],$C364,AO$6)=0,"",INDEX(database[],$C364,AO$6)),"")</f>
        <v/>
      </c>
      <c r="AP364" s="31" t="str">
        <f>IFERROR(IF(INDEX(database[],$C364,AP$6)=0,"",INDEX(database[],$C364,AP$6)),"")</f>
        <v/>
      </c>
      <c r="AQ364" s="31" t="str">
        <f>IFERROR(IF(INDEX(database[],$C364,AQ$6)=0,"",INDEX(database[],$C364,AQ$6)),"")</f>
        <v/>
      </c>
      <c r="AR364" s="31" t="str">
        <f>IFERROR(IF(INDEX(database[],$C364,AR$6)=0,"",INDEX(database[],$C364,AR$6)),"")</f>
        <v/>
      </c>
      <c r="AS364" s="31" t="str">
        <f>IFERROR(IF(INDEX(database[],$C364,AS$6)=0,"",INDEX(database[],$C364,AS$6)),"")</f>
        <v/>
      </c>
      <c r="AT364" s="31" t="str">
        <f>IFERROR(IF(INDEX(database[],$C364,AT$6)=0,"",INDEX(database[],$C364,AT$6)),"")</f>
        <v/>
      </c>
      <c r="AU364" s="31" t="str">
        <f>IFERROR(IF(INDEX(database[],$C364,AU$6)=0,"",INDEX(database[],$C364,AU$6)),"")</f>
        <v/>
      </c>
      <c r="AV364" s="31" t="str">
        <f>IFERROR(IF(INDEX(database[],$C364,AV$6)=0,"",INDEX(database[],$C364,AV$6)),"")</f>
        <v/>
      </c>
      <c r="AW364" s="31" t="str">
        <f t="shared" si="172"/>
        <v/>
      </c>
      <c r="AX364" s="49" t="str">
        <f t="shared" si="177"/>
        <v/>
      </c>
      <c r="AY364" s="31" t="str">
        <f t="shared" si="178"/>
        <v/>
      </c>
      <c r="AZ364" s="31" t="str">
        <f t="shared" si="179"/>
        <v/>
      </c>
      <c r="BA364" s="49" t="str">
        <f t="shared" ca="1" si="180"/>
        <v/>
      </c>
      <c r="BB364" s="51" t="str">
        <f t="shared" ca="1" si="181"/>
        <v/>
      </c>
      <c r="BC364" s="50" t="str">
        <f t="shared" si="192"/>
        <v/>
      </c>
      <c r="BD364" s="46" t="str">
        <f t="shared" si="192"/>
        <v/>
      </c>
      <c r="BE364" s="46" t="str">
        <f t="shared" si="192"/>
        <v/>
      </c>
      <c r="BF364" s="46" t="str">
        <f t="shared" si="192"/>
        <v/>
      </c>
      <c r="BG364" s="46" t="str">
        <f t="shared" si="192"/>
        <v/>
      </c>
      <c r="BH364" s="46" t="str">
        <f t="shared" si="192"/>
        <v/>
      </c>
      <c r="BI364" s="46" t="str">
        <f t="shared" si="192"/>
        <v/>
      </c>
      <c r="BJ364" s="31" t="str">
        <f t="shared" si="182"/>
        <v/>
      </c>
      <c r="BK364" s="31" t="str">
        <f t="shared" si="183"/>
        <v/>
      </c>
      <c r="BL364" s="31" t="str">
        <f t="shared" si="184"/>
        <v/>
      </c>
      <c r="BM364" s="31" t="str">
        <f t="shared" si="185"/>
        <v/>
      </c>
      <c r="BN364" s="31" t="str">
        <f t="shared" si="186"/>
        <v/>
      </c>
      <c r="BO364" s="31" t="str">
        <f t="shared" si="187"/>
        <v/>
      </c>
      <c r="BP364" s="48"/>
      <c r="BQ364" s="48"/>
      <c r="BR364" s="48"/>
      <c r="BS364" s="48"/>
      <c r="BT364" s="48"/>
      <c r="BU364" s="31">
        <f>IFERROR(IF(OR(BU$7="",List!$B$8="",List!$B$8="All"),1,IF(List!$B$8=INDEX(IF(BU$5="d",DateTable,MainTable),$C364,BU$6),1,0)),0)</f>
        <v>1</v>
      </c>
      <c r="BV364" s="31">
        <f>IFERROR(IF(OR(BV$7="",List!$B$11="",List!$B$11="All"),1,IF(List!$B$11=INDEX(IF(BV$5="d",DateTable,MainTable),$C364,BV$6),1,0)),0)</f>
        <v>1</v>
      </c>
      <c r="BW364" s="31">
        <f>IFERROR(IF(OR(BW$7="",List!$B$14="",List!$B$14="All"),1,IF(List!$B$14=INDEX(IF(BW$5="d",DateTable,MainTable),$C364,BW$6),1,0)),0)</f>
        <v>1</v>
      </c>
      <c r="BX364" s="31">
        <f>IFERROR(IF(OR(BX$7="",List!$B$17="",List!$B$17="All"),1,IF(List!$B$17=INDEX(IF(BX$5="d",DateTable,MainTable),$C364,BX$6),1,0)),0)</f>
        <v>1</v>
      </c>
      <c r="BY364" s="31">
        <f t="shared" si="188"/>
        <v>1</v>
      </c>
      <c r="CA364" s="31" t="str">
        <f t="shared" si="189"/>
        <v/>
      </c>
      <c r="CB364" s="31" t="str">
        <f t="shared" si="173"/>
        <v/>
      </c>
      <c r="CD364" s="31">
        <f>IFERROR(IF(OR(Dashboard!$C$7="",Dashboard!$C$7="All"),1,IF(Dashboard!$C$7=INDEX(MainTable,$C364,CD$6),1,0)),0)</f>
        <v>1</v>
      </c>
      <c r="CE364" s="31">
        <f>IFERROR(IF(OR(Dashboard!$E$7="",Dashboard!$E$7="All"),1,IF(Dashboard!$E$7=INDEX(MainTable,$C364,CE$6),1,0)),0)</f>
        <v>1</v>
      </c>
      <c r="CF364" s="31">
        <f>IFERROR(IF(OR(Dashboard!$G$7="",Dashboard!$G$7="All"),1,IF(Dashboard!$G$7=INDEX(MainTable,$C364,CF$6),1,0)),0)</f>
        <v>1</v>
      </c>
      <c r="CG364" s="31">
        <f>IFERROR(IF(OR(Dashboard!$I$7="",Dashboard!$I$7="All"),1,IF(Dashboard!$I$7=INDEX(MainTable,$C364,CG$6),1,0)),0)</f>
        <v>1</v>
      </c>
      <c r="CH364" s="31">
        <f t="shared" si="190"/>
        <v>1</v>
      </c>
      <c r="CJ364" s="31">
        <f t="shared" ca="1" si="191"/>
        <v>0</v>
      </c>
      <c r="CK364" s="31">
        <f t="shared" ca="1" si="174"/>
        <v>0</v>
      </c>
      <c r="CL364" s="31">
        <f t="shared" si="175"/>
        <v>0</v>
      </c>
      <c r="CM364" s="31">
        <f t="shared" si="176"/>
        <v>0</v>
      </c>
      <c r="DG364" s="31" t="str">
        <f t="shared" si="168"/>
        <v/>
      </c>
      <c r="DH364" s="31" t="str">
        <f>IFERROR(IF(COUNTIF($DG$8:$DG364,DG364)&gt;1,"",DG364),"")</f>
        <v/>
      </c>
      <c r="DI364" s="31" t="str">
        <f t="array" ref="DI364">IFERROR(INDEX(filter1,SMALL(IF(LEN(filter1)&gt;0,ROW(filter1)-ROW(INDEX(filter1,1,1))+1),ROW($DF364)-ROW($DF$7))),"")</f>
        <v/>
      </c>
      <c r="DJ364" s="31" t="str">
        <f t="shared" si="169"/>
        <v/>
      </c>
      <c r="DK364" s="31" t="str">
        <f>IFERROR(IF(COUNTIF($DJ$8:$DJ364,DJ364)&gt;1,"",DJ364),"")</f>
        <v/>
      </c>
      <c r="DL364" s="31" t="str">
        <f t="array" ref="DL364">IFERROR(INDEX(filter2,SMALL(IF(LEN(filter2)&gt;0,ROW(filter2)-ROW(INDEX(filter2,1,1))+1),ROW($DF364)-ROW($DF$7))),"")</f>
        <v/>
      </c>
      <c r="DM364" s="31" t="str">
        <f t="shared" si="170"/>
        <v/>
      </c>
      <c r="DN364" s="31" t="str">
        <f>IFERROR(IF(COUNTIF($DM$8:$DM364,DM364)&gt;1,"",DM364),"")</f>
        <v/>
      </c>
      <c r="DO364" s="31" t="str">
        <f t="array" ref="DO364">IFERROR(INDEX(filter3,SMALL(IF(LEN(filter3)&gt;0,ROW(filter3)-ROW(INDEX(filter3,1,1))+1),ROW($DF364)-ROW($DF$7))),"")</f>
        <v/>
      </c>
      <c r="DP364" s="31" t="str">
        <f t="shared" si="171"/>
        <v/>
      </c>
      <c r="DQ364" s="31" t="str">
        <f>IFERROR(IF(COUNTIF($DP$8:$DP364,DP364)&gt;1,"",DP364),"")</f>
        <v/>
      </c>
      <c r="DR364" s="31" t="str">
        <f t="array" ref="DR364">IFERROR(INDEX(filter4,SMALL(IF(LEN(filter4)&gt;0,ROW(filter4)-ROW(INDEX(filter4,1,1))+1),ROW($DF364)-ROW($DF$7))),"")</f>
        <v/>
      </c>
      <c r="DY364" s="75"/>
      <c r="DZ364" s="75"/>
      <c r="EA364" s="75"/>
      <c r="EB364" s="75"/>
      <c r="EC364" s="75"/>
      <c r="ED364" s="75"/>
      <c r="EE364" s="75"/>
      <c r="EF364" s="75"/>
      <c r="EG364" s="75"/>
      <c r="EH364" s="75"/>
      <c r="EI364" s="75"/>
      <c r="EJ364" s="75"/>
    </row>
    <row r="365" spans="3:140" ht="15" customHeight="1" x14ac:dyDescent="0.25">
      <c r="C365" s="31">
        <v>358</v>
      </c>
      <c r="D365" s="31" t="str">
        <f>IFERROR(IF(INDEX(database[],$C365,D$6)=0,"",INDEX(database[],$C365,D$6)),"")</f>
        <v/>
      </c>
      <c r="E365" s="46" t="str">
        <f>IFERROR(IF(INDEX(database[],$C365,E$6)=0,"",INDEX(database[],$C365,E$6)),"")</f>
        <v/>
      </c>
      <c r="F365" s="31" t="str">
        <f>IFERROR(IF(INDEX(database[],$C365,F$6)=0,"",INDEX(database[],$C365,F$6)),"")</f>
        <v/>
      </c>
      <c r="G365" s="31" t="str">
        <f>IFERROR(IF(INDEX(database[],$C365,G$6)=0,"",INDEX(database[],$C365,G$6)),"")</f>
        <v/>
      </c>
      <c r="H365" s="31" t="str">
        <f>IFERROR(IF(INDEX(database[],$C365,H$6)=0,"",INDEX(database[],$C365,H$6)),"")</f>
        <v/>
      </c>
      <c r="I365" s="31" t="str">
        <f>IFERROR(IF(INDEX(database[],$C365,I$6)=0,"",INDEX(database[],$C365,I$6)),"")</f>
        <v/>
      </c>
      <c r="J365" s="31" t="str">
        <f>IFERROR(IF(INDEX(database[],$C365,J$6)=0,"",INDEX(database[],$C365,J$6)),"")</f>
        <v/>
      </c>
      <c r="K365" s="31" t="str">
        <f>IFERROR(IF(INDEX(database[],$C365,K$6)=0,"",INDEX(database[],$C365,K$6)),"")</f>
        <v/>
      </c>
      <c r="L365" s="31" t="str">
        <f>IFERROR(IF(INDEX(database[],$C365,L$6)=0,"",INDEX(database[],$C365,L$6)),"")</f>
        <v/>
      </c>
      <c r="M365" s="31" t="str">
        <f>IFERROR(IF(INDEX(database[],$C365,M$6)=0,"",INDEX(database[],$C365,M$6)),"")</f>
        <v/>
      </c>
      <c r="N365" s="31" t="str">
        <f>IFERROR(IF(INDEX(database[],$C365,N$6)=0,"",INDEX(database[],$C365,N$6)),"")</f>
        <v/>
      </c>
      <c r="O365" s="31" t="str">
        <f>IFERROR(IF(INDEX(database[],$C365,O$6)=0,"",INDEX(database[],$C365,O$6)),"")</f>
        <v/>
      </c>
      <c r="P365" s="31" t="str">
        <f>IFERROR(IF(INDEX(database[],$C365,P$6)=0,"",INDEX(database[],$C365,P$6)),"")</f>
        <v/>
      </c>
      <c r="Q365" s="31" t="str">
        <f>IFERROR(IF(INDEX(database[],$C365,Q$6)=0,"",INDEX(database[],$C365,Q$6)),"")</f>
        <v/>
      </c>
      <c r="R365" s="46" t="str">
        <f>IFERROR(IF(INDEX(database[],$C365,R$6)=0,"",INDEX(database[],$C365,R$6)),"")</f>
        <v/>
      </c>
      <c r="S365" s="31" t="str">
        <f>IFERROR(IF(INDEX(database[],$C365,S$6)=0,"",INDEX(database[],$C365,S$6)),"")</f>
        <v/>
      </c>
      <c r="T365" s="31" t="str">
        <f>IFERROR(IF(INDEX(database[],$C365,T$6)=0,"",INDEX(database[],$C365,T$6)),"")</f>
        <v/>
      </c>
      <c r="U365" s="31" t="str">
        <f>IFERROR(IF(INDEX(database[],$C365,U$6)=0,"",INDEX(database[],$C365,U$6)),"")</f>
        <v/>
      </c>
      <c r="V365" s="31" t="str">
        <f>IFERROR(IF(INDEX(database[],$C365,V$6)=0,"",INDEX(database[],$C365,V$6)),"")</f>
        <v/>
      </c>
      <c r="W365" s="31" t="str">
        <f>IFERROR(IF(INDEX(database[],$C365,W$6)=0,"",INDEX(database[],$C365,W$6)),"")</f>
        <v/>
      </c>
      <c r="X365" s="31" t="str">
        <f>IFERROR(IF(INDEX(database[],$C365,X$6)=0,"",INDEX(database[],$C365,X$6)),"")</f>
        <v/>
      </c>
      <c r="Y365" s="31" t="str">
        <f>IFERROR(IF(INDEX(database[],$C365,Y$6)=0,"",INDEX(database[],$C365,Y$6)),"")</f>
        <v/>
      </c>
      <c r="Z365" s="31" t="str">
        <f>IFERROR(IF(INDEX(database[],$C365,Z$6)=0,"",INDEX(database[],$C365,Z$6)),"")</f>
        <v/>
      </c>
      <c r="AA365" s="31" t="str">
        <f>IFERROR(IF(INDEX(database[],$C365,AA$6)=0,"",INDEX(database[],$C365,AA$6)),"")</f>
        <v/>
      </c>
      <c r="AB365" s="31" t="str">
        <f>IFERROR(IF(INDEX(database[],$C365,AB$6)=0,"",INDEX(database[],$C365,AB$6)),"")</f>
        <v/>
      </c>
      <c r="AC365" s="31" t="str">
        <f>IFERROR(IF(INDEX(database[],$C365,AC$6)=0,"",INDEX(database[],$C365,AC$6)),"")</f>
        <v/>
      </c>
      <c r="AD365" s="31" t="str">
        <f>IFERROR(IF(INDEX(database[],$C365,AD$6)=0,"",INDEX(database[],$C365,AD$6)),"")</f>
        <v/>
      </c>
      <c r="AE365" s="31" t="str">
        <f>IFERROR(IF(INDEX(database[],$C365,AE$6)=0,"",INDEX(database[],$C365,AE$6)),"")</f>
        <v/>
      </c>
      <c r="AF365" s="31" t="str">
        <f>IFERROR(IF(INDEX(database[],$C365,AF$6)=0,"",INDEX(database[],$C365,AF$6)),"")</f>
        <v/>
      </c>
      <c r="AG365" s="31" t="str">
        <f>IFERROR(IF(INDEX(database[],$C365,AG$6)=0,"",INDEX(database[],$C365,AG$6)),"")</f>
        <v/>
      </c>
      <c r="AH365" s="31" t="str">
        <f>IFERROR(IF(INDEX(database[],$C365,AH$6)=0,"",INDEX(database[],$C365,AH$6)),"")</f>
        <v/>
      </c>
      <c r="AI365" s="31" t="str">
        <f>IFERROR(IF(INDEX(database[],$C365,AI$6)=0,"",INDEX(database[],$C365,AI$6)),"")</f>
        <v/>
      </c>
      <c r="AJ365" s="31" t="str">
        <f>IFERROR(IF(INDEX(database[],$C365,AJ$6)=0,"",INDEX(database[],$C365,AJ$6)),"")</f>
        <v/>
      </c>
      <c r="AK365" s="31" t="str">
        <f>IFERROR(IF(INDEX(database[],$C365,AK$6)=0,"",INDEX(database[],$C365,AK$6)),"")</f>
        <v/>
      </c>
      <c r="AL365" s="31" t="str">
        <f>IFERROR(IF(INDEX(database[],$C365,AL$6)=0,"",INDEX(database[],$C365,AL$6)),"")</f>
        <v/>
      </c>
      <c r="AM365" s="31" t="str">
        <f>IFERROR(IF(INDEX(database[],$C365,AM$6)=0,"",INDEX(database[],$C365,AM$6)),"")</f>
        <v/>
      </c>
      <c r="AN365" s="31" t="str">
        <f>IFERROR(IF(INDEX(database[],$C365,AN$6)=0,"",INDEX(database[],$C365,AN$6)),"")</f>
        <v/>
      </c>
      <c r="AO365" s="31" t="str">
        <f>IFERROR(IF(INDEX(database[],$C365,AO$6)=0,"",INDEX(database[],$C365,AO$6)),"")</f>
        <v/>
      </c>
      <c r="AP365" s="31" t="str">
        <f>IFERROR(IF(INDEX(database[],$C365,AP$6)=0,"",INDEX(database[],$C365,AP$6)),"")</f>
        <v/>
      </c>
      <c r="AQ365" s="31" t="str">
        <f>IFERROR(IF(INDEX(database[],$C365,AQ$6)=0,"",INDEX(database[],$C365,AQ$6)),"")</f>
        <v/>
      </c>
      <c r="AR365" s="31" t="str">
        <f>IFERROR(IF(INDEX(database[],$C365,AR$6)=0,"",INDEX(database[],$C365,AR$6)),"")</f>
        <v/>
      </c>
      <c r="AS365" s="31" t="str">
        <f>IFERROR(IF(INDEX(database[],$C365,AS$6)=0,"",INDEX(database[],$C365,AS$6)),"")</f>
        <v/>
      </c>
      <c r="AT365" s="31" t="str">
        <f>IFERROR(IF(INDEX(database[],$C365,AT$6)=0,"",INDEX(database[],$C365,AT$6)),"")</f>
        <v/>
      </c>
      <c r="AU365" s="31" t="str">
        <f>IFERROR(IF(INDEX(database[],$C365,AU$6)=0,"",INDEX(database[],$C365,AU$6)),"")</f>
        <v/>
      </c>
      <c r="AV365" s="31" t="str">
        <f>IFERROR(IF(INDEX(database[],$C365,AV$6)=0,"",INDEX(database[],$C365,AV$6)),"")</f>
        <v/>
      </c>
      <c r="AW365" s="31" t="str">
        <f t="shared" si="172"/>
        <v/>
      </c>
      <c r="AX365" s="49" t="str">
        <f t="shared" si="177"/>
        <v/>
      </c>
      <c r="AY365" s="31" t="str">
        <f t="shared" si="178"/>
        <v/>
      </c>
      <c r="AZ365" s="31" t="str">
        <f t="shared" si="179"/>
        <v/>
      </c>
      <c r="BA365" s="49" t="str">
        <f t="shared" ca="1" si="180"/>
        <v/>
      </c>
      <c r="BB365" s="51" t="str">
        <f t="shared" ca="1" si="181"/>
        <v/>
      </c>
      <c r="BC365" s="50" t="str">
        <f t="shared" si="192"/>
        <v/>
      </c>
      <c r="BD365" s="46" t="str">
        <f t="shared" si="192"/>
        <v/>
      </c>
      <c r="BE365" s="46" t="str">
        <f t="shared" si="192"/>
        <v/>
      </c>
      <c r="BF365" s="46" t="str">
        <f t="shared" si="192"/>
        <v/>
      </c>
      <c r="BG365" s="46" t="str">
        <f t="shared" si="192"/>
        <v/>
      </c>
      <c r="BH365" s="46" t="str">
        <f t="shared" si="192"/>
        <v/>
      </c>
      <c r="BI365" s="46" t="str">
        <f t="shared" si="192"/>
        <v/>
      </c>
      <c r="BJ365" s="31" t="str">
        <f t="shared" si="182"/>
        <v/>
      </c>
      <c r="BK365" s="31" t="str">
        <f t="shared" si="183"/>
        <v/>
      </c>
      <c r="BL365" s="31" t="str">
        <f t="shared" si="184"/>
        <v/>
      </c>
      <c r="BM365" s="31" t="str">
        <f t="shared" si="185"/>
        <v/>
      </c>
      <c r="BN365" s="31" t="str">
        <f t="shared" si="186"/>
        <v/>
      </c>
      <c r="BO365" s="31" t="str">
        <f t="shared" si="187"/>
        <v/>
      </c>
      <c r="BP365" s="48"/>
      <c r="BQ365" s="48"/>
      <c r="BR365" s="48"/>
      <c r="BS365" s="48"/>
      <c r="BT365" s="48"/>
      <c r="BU365" s="31">
        <f>IFERROR(IF(OR(BU$7="",List!$B$8="",List!$B$8="All"),1,IF(List!$B$8=INDEX(IF(BU$5="d",DateTable,MainTable),$C365,BU$6),1,0)),0)</f>
        <v>1</v>
      </c>
      <c r="BV365" s="31">
        <f>IFERROR(IF(OR(BV$7="",List!$B$11="",List!$B$11="All"),1,IF(List!$B$11=INDEX(IF(BV$5="d",DateTable,MainTable),$C365,BV$6),1,0)),0)</f>
        <v>1</v>
      </c>
      <c r="BW365" s="31">
        <f>IFERROR(IF(OR(BW$7="",List!$B$14="",List!$B$14="All"),1,IF(List!$B$14=INDEX(IF(BW$5="d",DateTable,MainTable),$C365,BW$6),1,0)),0)</f>
        <v>1</v>
      </c>
      <c r="BX365" s="31">
        <f>IFERROR(IF(OR(BX$7="",List!$B$17="",List!$B$17="All"),1,IF(List!$B$17=INDEX(IF(BX$5="d",DateTable,MainTable),$C365,BX$6),1,0)),0)</f>
        <v>1</v>
      </c>
      <c r="BY365" s="31">
        <f t="shared" si="188"/>
        <v>1</v>
      </c>
      <c r="CA365" s="31" t="str">
        <f t="shared" si="189"/>
        <v/>
      </c>
      <c r="CB365" s="31" t="str">
        <f t="shared" si="173"/>
        <v/>
      </c>
      <c r="CD365" s="31">
        <f>IFERROR(IF(OR(Dashboard!$C$7="",Dashboard!$C$7="All"),1,IF(Dashboard!$C$7=INDEX(MainTable,$C365,CD$6),1,0)),0)</f>
        <v>1</v>
      </c>
      <c r="CE365" s="31">
        <f>IFERROR(IF(OR(Dashboard!$E$7="",Dashboard!$E$7="All"),1,IF(Dashboard!$E$7=INDEX(MainTable,$C365,CE$6),1,0)),0)</f>
        <v>1</v>
      </c>
      <c r="CF365" s="31">
        <f>IFERROR(IF(OR(Dashboard!$G$7="",Dashboard!$G$7="All"),1,IF(Dashboard!$G$7=INDEX(MainTable,$C365,CF$6),1,0)),0)</f>
        <v>1</v>
      </c>
      <c r="CG365" s="31">
        <f>IFERROR(IF(OR(Dashboard!$I$7="",Dashboard!$I$7="All"),1,IF(Dashboard!$I$7=INDEX(MainTable,$C365,CG$6),1,0)),0)</f>
        <v>1</v>
      </c>
      <c r="CH365" s="31">
        <f t="shared" si="190"/>
        <v>1</v>
      </c>
      <c r="CJ365" s="31">
        <f t="shared" ca="1" si="191"/>
        <v>0</v>
      </c>
      <c r="CK365" s="31">
        <f t="shared" ca="1" si="174"/>
        <v>0</v>
      </c>
      <c r="CL365" s="31">
        <f t="shared" si="175"/>
        <v>0</v>
      </c>
      <c r="CM365" s="31">
        <f t="shared" si="176"/>
        <v>0</v>
      </c>
      <c r="DG365" s="31" t="str">
        <f t="shared" si="168"/>
        <v/>
      </c>
      <c r="DH365" s="31" t="str">
        <f>IFERROR(IF(COUNTIF($DG$8:$DG365,DG365)&gt;1,"",DG365),"")</f>
        <v/>
      </c>
      <c r="DI365" s="31" t="str">
        <f t="array" ref="DI365">IFERROR(INDEX(filter1,SMALL(IF(LEN(filter1)&gt;0,ROW(filter1)-ROW(INDEX(filter1,1,1))+1),ROW($DF365)-ROW($DF$7))),"")</f>
        <v/>
      </c>
      <c r="DJ365" s="31" t="str">
        <f t="shared" si="169"/>
        <v/>
      </c>
      <c r="DK365" s="31" t="str">
        <f>IFERROR(IF(COUNTIF($DJ$8:$DJ365,DJ365)&gt;1,"",DJ365),"")</f>
        <v/>
      </c>
      <c r="DL365" s="31" t="str">
        <f t="array" ref="DL365">IFERROR(INDEX(filter2,SMALL(IF(LEN(filter2)&gt;0,ROW(filter2)-ROW(INDEX(filter2,1,1))+1),ROW($DF365)-ROW($DF$7))),"")</f>
        <v/>
      </c>
      <c r="DM365" s="31" t="str">
        <f t="shared" si="170"/>
        <v/>
      </c>
      <c r="DN365" s="31" t="str">
        <f>IFERROR(IF(COUNTIF($DM$8:$DM365,DM365)&gt;1,"",DM365),"")</f>
        <v/>
      </c>
      <c r="DO365" s="31" t="str">
        <f t="array" ref="DO365">IFERROR(INDEX(filter3,SMALL(IF(LEN(filter3)&gt;0,ROW(filter3)-ROW(INDEX(filter3,1,1))+1),ROW($DF365)-ROW($DF$7))),"")</f>
        <v/>
      </c>
      <c r="DP365" s="31" t="str">
        <f t="shared" si="171"/>
        <v/>
      </c>
      <c r="DQ365" s="31" t="str">
        <f>IFERROR(IF(COUNTIF($DP$8:$DP365,DP365)&gt;1,"",DP365),"")</f>
        <v/>
      </c>
      <c r="DR365" s="31" t="str">
        <f t="array" ref="DR365">IFERROR(INDEX(filter4,SMALL(IF(LEN(filter4)&gt;0,ROW(filter4)-ROW(INDEX(filter4,1,1))+1),ROW($DF365)-ROW($DF$7))),"")</f>
        <v/>
      </c>
      <c r="DY365" s="75"/>
      <c r="DZ365" s="75"/>
      <c r="EA365" s="75"/>
      <c r="EB365" s="75"/>
      <c r="EC365" s="75"/>
      <c r="ED365" s="75"/>
      <c r="EE365" s="75"/>
      <c r="EF365" s="75"/>
      <c r="EG365" s="75"/>
      <c r="EH365" s="75"/>
      <c r="EI365" s="75"/>
      <c r="EJ365" s="75"/>
    </row>
    <row r="366" spans="3:140" ht="15" customHeight="1" x14ac:dyDescent="0.25">
      <c r="C366" s="31">
        <v>359</v>
      </c>
      <c r="D366" s="31" t="str">
        <f>IFERROR(IF(INDEX(database[],$C366,D$6)=0,"",INDEX(database[],$C366,D$6)),"")</f>
        <v/>
      </c>
      <c r="E366" s="46" t="str">
        <f>IFERROR(IF(INDEX(database[],$C366,E$6)=0,"",INDEX(database[],$C366,E$6)),"")</f>
        <v/>
      </c>
      <c r="F366" s="31" t="str">
        <f>IFERROR(IF(INDEX(database[],$C366,F$6)=0,"",INDEX(database[],$C366,F$6)),"")</f>
        <v/>
      </c>
      <c r="G366" s="31" t="str">
        <f>IFERROR(IF(INDEX(database[],$C366,G$6)=0,"",INDEX(database[],$C366,G$6)),"")</f>
        <v/>
      </c>
      <c r="H366" s="31" t="str">
        <f>IFERROR(IF(INDEX(database[],$C366,H$6)=0,"",INDEX(database[],$C366,H$6)),"")</f>
        <v/>
      </c>
      <c r="I366" s="31" t="str">
        <f>IFERROR(IF(INDEX(database[],$C366,I$6)=0,"",INDEX(database[],$C366,I$6)),"")</f>
        <v/>
      </c>
      <c r="J366" s="31" t="str">
        <f>IFERROR(IF(INDEX(database[],$C366,J$6)=0,"",INDEX(database[],$C366,J$6)),"")</f>
        <v/>
      </c>
      <c r="K366" s="31" t="str">
        <f>IFERROR(IF(INDEX(database[],$C366,K$6)=0,"",INDEX(database[],$C366,K$6)),"")</f>
        <v/>
      </c>
      <c r="L366" s="31" t="str">
        <f>IFERROR(IF(INDEX(database[],$C366,L$6)=0,"",INDEX(database[],$C366,L$6)),"")</f>
        <v/>
      </c>
      <c r="M366" s="31" t="str">
        <f>IFERROR(IF(INDEX(database[],$C366,M$6)=0,"",INDEX(database[],$C366,M$6)),"")</f>
        <v/>
      </c>
      <c r="N366" s="31" t="str">
        <f>IFERROR(IF(INDEX(database[],$C366,N$6)=0,"",INDEX(database[],$C366,N$6)),"")</f>
        <v/>
      </c>
      <c r="O366" s="31" t="str">
        <f>IFERROR(IF(INDEX(database[],$C366,O$6)=0,"",INDEX(database[],$C366,O$6)),"")</f>
        <v/>
      </c>
      <c r="P366" s="31" t="str">
        <f>IFERROR(IF(INDEX(database[],$C366,P$6)=0,"",INDEX(database[],$C366,P$6)),"")</f>
        <v/>
      </c>
      <c r="Q366" s="31" t="str">
        <f>IFERROR(IF(INDEX(database[],$C366,Q$6)=0,"",INDEX(database[],$C366,Q$6)),"")</f>
        <v/>
      </c>
      <c r="R366" s="46" t="str">
        <f>IFERROR(IF(INDEX(database[],$C366,R$6)=0,"",INDEX(database[],$C366,R$6)),"")</f>
        <v/>
      </c>
      <c r="S366" s="31" t="str">
        <f>IFERROR(IF(INDEX(database[],$C366,S$6)=0,"",INDEX(database[],$C366,S$6)),"")</f>
        <v/>
      </c>
      <c r="T366" s="31" t="str">
        <f>IFERROR(IF(INDEX(database[],$C366,T$6)=0,"",INDEX(database[],$C366,T$6)),"")</f>
        <v/>
      </c>
      <c r="U366" s="31" t="str">
        <f>IFERROR(IF(INDEX(database[],$C366,U$6)=0,"",INDEX(database[],$C366,U$6)),"")</f>
        <v/>
      </c>
      <c r="V366" s="31" t="str">
        <f>IFERROR(IF(INDEX(database[],$C366,V$6)=0,"",INDEX(database[],$C366,V$6)),"")</f>
        <v/>
      </c>
      <c r="W366" s="31" t="str">
        <f>IFERROR(IF(INDEX(database[],$C366,W$6)=0,"",INDEX(database[],$C366,W$6)),"")</f>
        <v/>
      </c>
      <c r="X366" s="31" t="str">
        <f>IFERROR(IF(INDEX(database[],$C366,X$6)=0,"",INDEX(database[],$C366,X$6)),"")</f>
        <v/>
      </c>
      <c r="Y366" s="31" t="str">
        <f>IFERROR(IF(INDEX(database[],$C366,Y$6)=0,"",INDEX(database[],$C366,Y$6)),"")</f>
        <v/>
      </c>
      <c r="Z366" s="31" t="str">
        <f>IFERROR(IF(INDEX(database[],$C366,Z$6)=0,"",INDEX(database[],$C366,Z$6)),"")</f>
        <v/>
      </c>
      <c r="AA366" s="31" t="str">
        <f>IFERROR(IF(INDEX(database[],$C366,AA$6)=0,"",INDEX(database[],$C366,AA$6)),"")</f>
        <v/>
      </c>
      <c r="AB366" s="31" t="str">
        <f>IFERROR(IF(INDEX(database[],$C366,AB$6)=0,"",INDEX(database[],$C366,AB$6)),"")</f>
        <v/>
      </c>
      <c r="AC366" s="31" t="str">
        <f>IFERROR(IF(INDEX(database[],$C366,AC$6)=0,"",INDEX(database[],$C366,AC$6)),"")</f>
        <v/>
      </c>
      <c r="AD366" s="31" t="str">
        <f>IFERROR(IF(INDEX(database[],$C366,AD$6)=0,"",INDEX(database[],$C366,AD$6)),"")</f>
        <v/>
      </c>
      <c r="AE366" s="31" t="str">
        <f>IFERROR(IF(INDEX(database[],$C366,AE$6)=0,"",INDEX(database[],$C366,AE$6)),"")</f>
        <v/>
      </c>
      <c r="AF366" s="31" t="str">
        <f>IFERROR(IF(INDEX(database[],$C366,AF$6)=0,"",INDEX(database[],$C366,AF$6)),"")</f>
        <v/>
      </c>
      <c r="AG366" s="31" t="str">
        <f>IFERROR(IF(INDEX(database[],$C366,AG$6)=0,"",INDEX(database[],$C366,AG$6)),"")</f>
        <v/>
      </c>
      <c r="AH366" s="31" t="str">
        <f>IFERROR(IF(INDEX(database[],$C366,AH$6)=0,"",INDEX(database[],$C366,AH$6)),"")</f>
        <v/>
      </c>
      <c r="AI366" s="31" t="str">
        <f>IFERROR(IF(INDEX(database[],$C366,AI$6)=0,"",INDEX(database[],$C366,AI$6)),"")</f>
        <v/>
      </c>
      <c r="AJ366" s="31" t="str">
        <f>IFERROR(IF(INDEX(database[],$C366,AJ$6)=0,"",INDEX(database[],$C366,AJ$6)),"")</f>
        <v/>
      </c>
      <c r="AK366" s="31" t="str">
        <f>IFERROR(IF(INDEX(database[],$C366,AK$6)=0,"",INDEX(database[],$C366,AK$6)),"")</f>
        <v/>
      </c>
      <c r="AL366" s="31" t="str">
        <f>IFERROR(IF(INDEX(database[],$C366,AL$6)=0,"",INDEX(database[],$C366,AL$6)),"")</f>
        <v/>
      </c>
      <c r="AM366" s="31" t="str">
        <f>IFERROR(IF(INDEX(database[],$C366,AM$6)=0,"",INDEX(database[],$C366,AM$6)),"")</f>
        <v/>
      </c>
      <c r="AN366" s="31" t="str">
        <f>IFERROR(IF(INDEX(database[],$C366,AN$6)=0,"",INDEX(database[],$C366,AN$6)),"")</f>
        <v/>
      </c>
      <c r="AO366" s="31" t="str">
        <f>IFERROR(IF(INDEX(database[],$C366,AO$6)=0,"",INDEX(database[],$C366,AO$6)),"")</f>
        <v/>
      </c>
      <c r="AP366" s="31" t="str">
        <f>IFERROR(IF(INDEX(database[],$C366,AP$6)=0,"",INDEX(database[],$C366,AP$6)),"")</f>
        <v/>
      </c>
      <c r="AQ366" s="31" t="str">
        <f>IFERROR(IF(INDEX(database[],$C366,AQ$6)=0,"",INDEX(database[],$C366,AQ$6)),"")</f>
        <v/>
      </c>
      <c r="AR366" s="31" t="str">
        <f>IFERROR(IF(INDEX(database[],$C366,AR$6)=0,"",INDEX(database[],$C366,AR$6)),"")</f>
        <v/>
      </c>
      <c r="AS366" s="31" t="str">
        <f>IFERROR(IF(INDEX(database[],$C366,AS$6)=0,"",INDEX(database[],$C366,AS$6)),"")</f>
        <v/>
      </c>
      <c r="AT366" s="31" t="str">
        <f>IFERROR(IF(INDEX(database[],$C366,AT$6)=0,"",INDEX(database[],$C366,AT$6)),"")</f>
        <v/>
      </c>
      <c r="AU366" s="31" t="str">
        <f>IFERROR(IF(INDEX(database[],$C366,AU$6)=0,"",INDEX(database[],$C366,AU$6)),"")</f>
        <v/>
      </c>
      <c r="AV366" s="31" t="str">
        <f>IFERROR(IF(INDEX(database[],$C366,AV$6)=0,"",INDEX(database[],$C366,AV$6)),"")</f>
        <v/>
      </c>
      <c r="AW366" s="31" t="str">
        <f t="shared" si="172"/>
        <v/>
      </c>
      <c r="AX366" s="49" t="str">
        <f t="shared" si="177"/>
        <v/>
      </c>
      <c r="AY366" s="31" t="str">
        <f t="shared" si="178"/>
        <v/>
      </c>
      <c r="AZ366" s="31" t="str">
        <f t="shared" si="179"/>
        <v/>
      </c>
      <c r="BA366" s="49" t="str">
        <f t="shared" ca="1" si="180"/>
        <v/>
      </c>
      <c r="BB366" s="51" t="str">
        <f t="shared" ca="1" si="181"/>
        <v/>
      </c>
      <c r="BC366" s="50" t="str">
        <f t="shared" si="192"/>
        <v/>
      </c>
      <c r="BD366" s="46" t="str">
        <f t="shared" si="192"/>
        <v/>
      </c>
      <c r="BE366" s="46" t="str">
        <f t="shared" si="192"/>
        <v/>
      </c>
      <c r="BF366" s="46" t="str">
        <f t="shared" si="192"/>
        <v/>
      </c>
      <c r="BG366" s="46" t="str">
        <f t="shared" si="192"/>
        <v/>
      </c>
      <c r="BH366" s="46" t="str">
        <f t="shared" si="192"/>
        <v/>
      </c>
      <c r="BI366" s="46" t="str">
        <f t="shared" si="192"/>
        <v/>
      </c>
      <c r="BJ366" s="31" t="str">
        <f t="shared" si="182"/>
        <v/>
      </c>
      <c r="BK366" s="31" t="str">
        <f t="shared" si="183"/>
        <v/>
      </c>
      <c r="BL366" s="31" t="str">
        <f t="shared" si="184"/>
        <v/>
      </c>
      <c r="BM366" s="31" t="str">
        <f t="shared" si="185"/>
        <v/>
      </c>
      <c r="BN366" s="31" t="str">
        <f t="shared" si="186"/>
        <v/>
      </c>
      <c r="BO366" s="31" t="str">
        <f t="shared" si="187"/>
        <v/>
      </c>
      <c r="BP366" s="48"/>
      <c r="BQ366" s="48"/>
      <c r="BR366" s="48"/>
      <c r="BS366" s="48"/>
      <c r="BT366" s="48"/>
      <c r="BU366" s="31">
        <f>IFERROR(IF(OR(BU$7="",List!$B$8="",List!$B$8="All"),1,IF(List!$B$8=INDEX(IF(BU$5="d",DateTable,MainTable),$C366,BU$6),1,0)),0)</f>
        <v>1</v>
      </c>
      <c r="BV366" s="31">
        <f>IFERROR(IF(OR(BV$7="",List!$B$11="",List!$B$11="All"),1,IF(List!$B$11=INDEX(IF(BV$5="d",DateTable,MainTable),$C366,BV$6),1,0)),0)</f>
        <v>1</v>
      </c>
      <c r="BW366" s="31">
        <f>IFERROR(IF(OR(BW$7="",List!$B$14="",List!$B$14="All"),1,IF(List!$B$14=INDEX(IF(BW$5="d",DateTable,MainTable),$C366,BW$6),1,0)),0)</f>
        <v>1</v>
      </c>
      <c r="BX366" s="31">
        <f>IFERROR(IF(OR(BX$7="",List!$B$17="",List!$B$17="All"),1,IF(List!$B$17=INDEX(IF(BX$5="d",DateTable,MainTable),$C366,BX$6),1,0)),0)</f>
        <v>1</v>
      </c>
      <c r="BY366" s="31">
        <f t="shared" si="188"/>
        <v>1</v>
      </c>
      <c r="CA366" s="31" t="str">
        <f t="shared" si="189"/>
        <v/>
      </c>
      <c r="CB366" s="31" t="str">
        <f t="shared" si="173"/>
        <v/>
      </c>
      <c r="CD366" s="31">
        <f>IFERROR(IF(OR(Dashboard!$C$7="",Dashboard!$C$7="All"),1,IF(Dashboard!$C$7=INDEX(MainTable,$C366,CD$6),1,0)),0)</f>
        <v>1</v>
      </c>
      <c r="CE366" s="31">
        <f>IFERROR(IF(OR(Dashboard!$E$7="",Dashboard!$E$7="All"),1,IF(Dashboard!$E$7=INDEX(MainTable,$C366,CE$6),1,0)),0)</f>
        <v>1</v>
      </c>
      <c r="CF366" s="31">
        <f>IFERROR(IF(OR(Dashboard!$G$7="",Dashboard!$G$7="All"),1,IF(Dashboard!$G$7=INDEX(MainTable,$C366,CF$6),1,0)),0)</f>
        <v>1</v>
      </c>
      <c r="CG366" s="31">
        <f>IFERROR(IF(OR(Dashboard!$I$7="",Dashboard!$I$7="All"),1,IF(Dashboard!$I$7=INDEX(MainTable,$C366,CG$6),1,0)),0)</f>
        <v>1</v>
      </c>
      <c r="CH366" s="31">
        <f t="shared" si="190"/>
        <v>1</v>
      </c>
      <c r="CJ366" s="31">
        <f t="shared" ca="1" si="191"/>
        <v>0</v>
      </c>
      <c r="CK366" s="31">
        <f t="shared" ca="1" si="174"/>
        <v>0</v>
      </c>
      <c r="CL366" s="31">
        <f t="shared" si="175"/>
        <v>0</v>
      </c>
      <c r="CM366" s="31">
        <f t="shared" si="176"/>
        <v>0</v>
      </c>
      <c r="DG366" s="31" t="str">
        <f t="shared" si="168"/>
        <v/>
      </c>
      <c r="DH366" s="31" t="str">
        <f>IFERROR(IF(COUNTIF($DG$8:$DG366,DG366)&gt;1,"",DG366),"")</f>
        <v/>
      </c>
      <c r="DI366" s="31" t="str">
        <f t="array" ref="DI366">IFERROR(INDEX(filter1,SMALL(IF(LEN(filter1)&gt;0,ROW(filter1)-ROW(INDEX(filter1,1,1))+1),ROW($DF366)-ROW($DF$7))),"")</f>
        <v/>
      </c>
      <c r="DJ366" s="31" t="str">
        <f t="shared" si="169"/>
        <v/>
      </c>
      <c r="DK366" s="31" t="str">
        <f>IFERROR(IF(COUNTIF($DJ$8:$DJ366,DJ366)&gt;1,"",DJ366),"")</f>
        <v/>
      </c>
      <c r="DL366" s="31" t="str">
        <f t="array" ref="DL366">IFERROR(INDEX(filter2,SMALL(IF(LEN(filter2)&gt;0,ROW(filter2)-ROW(INDEX(filter2,1,1))+1),ROW($DF366)-ROW($DF$7))),"")</f>
        <v/>
      </c>
      <c r="DM366" s="31" t="str">
        <f t="shared" si="170"/>
        <v/>
      </c>
      <c r="DN366" s="31" t="str">
        <f>IFERROR(IF(COUNTIF($DM$8:$DM366,DM366)&gt;1,"",DM366),"")</f>
        <v/>
      </c>
      <c r="DO366" s="31" t="str">
        <f t="array" ref="DO366">IFERROR(INDEX(filter3,SMALL(IF(LEN(filter3)&gt;0,ROW(filter3)-ROW(INDEX(filter3,1,1))+1),ROW($DF366)-ROW($DF$7))),"")</f>
        <v/>
      </c>
      <c r="DP366" s="31" t="str">
        <f t="shared" si="171"/>
        <v/>
      </c>
      <c r="DQ366" s="31" t="str">
        <f>IFERROR(IF(COUNTIF($DP$8:$DP366,DP366)&gt;1,"",DP366),"")</f>
        <v/>
      </c>
      <c r="DR366" s="31" t="str">
        <f t="array" ref="DR366">IFERROR(INDEX(filter4,SMALL(IF(LEN(filter4)&gt;0,ROW(filter4)-ROW(INDEX(filter4,1,1))+1),ROW($DF366)-ROW($DF$7))),"")</f>
        <v/>
      </c>
      <c r="DY366" s="75"/>
      <c r="DZ366" s="75"/>
      <c r="EA366" s="75"/>
      <c r="EB366" s="75"/>
      <c r="EC366" s="75"/>
      <c r="ED366" s="75"/>
      <c r="EE366" s="75"/>
      <c r="EF366" s="75"/>
      <c r="EG366" s="75"/>
      <c r="EH366" s="75"/>
      <c r="EI366" s="75"/>
      <c r="EJ366" s="75"/>
    </row>
    <row r="367" spans="3:140" ht="15" customHeight="1" x14ac:dyDescent="0.25">
      <c r="C367" s="31">
        <v>360</v>
      </c>
      <c r="D367" s="31" t="str">
        <f>IFERROR(IF(INDEX(database[],$C367,D$6)=0,"",INDEX(database[],$C367,D$6)),"")</f>
        <v/>
      </c>
      <c r="E367" s="46" t="str">
        <f>IFERROR(IF(INDEX(database[],$C367,E$6)=0,"",INDEX(database[],$C367,E$6)),"")</f>
        <v/>
      </c>
      <c r="F367" s="31" t="str">
        <f>IFERROR(IF(INDEX(database[],$C367,F$6)=0,"",INDEX(database[],$C367,F$6)),"")</f>
        <v/>
      </c>
      <c r="G367" s="31" t="str">
        <f>IFERROR(IF(INDEX(database[],$C367,G$6)=0,"",INDEX(database[],$C367,G$6)),"")</f>
        <v/>
      </c>
      <c r="H367" s="31" t="str">
        <f>IFERROR(IF(INDEX(database[],$C367,H$6)=0,"",INDEX(database[],$C367,H$6)),"")</f>
        <v/>
      </c>
      <c r="I367" s="31" t="str">
        <f>IFERROR(IF(INDEX(database[],$C367,I$6)=0,"",INDEX(database[],$C367,I$6)),"")</f>
        <v/>
      </c>
      <c r="J367" s="31" t="str">
        <f>IFERROR(IF(INDEX(database[],$C367,J$6)=0,"",INDEX(database[],$C367,J$6)),"")</f>
        <v/>
      </c>
      <c r="K367" s="31" t="str">
        <f>IFERROR(IF(INDEX(database[],$C367,K$6)=0,"",INDEX(database[],$C367,K$6)),"")</f>
        <v/>
      </c>
      <c r="L367" s="31" t="str">
        <f>IFERROR(IF(INDEX(database[],$C367,L$6)=0,"",INDEX(database[],$C367,L$6)),"")</f>
        <v/>
      </c>
      <c r="M367" s="31" t="str">
        <f>IFERROR(IF(INDEX(database[],$C367,M$6)=0,"",INDEX(database[],$C367,M$6)),"")</f>
        <v/>
      </c>
      <c r="N367" s="31" t="str">
        <f>IFERROR(IF(INDEX(database[],$C367,N$6)=0,"",INDEX(database[],$C367,N$6)),"")</f>
        <v/>
      </c>
      <c r="O367" s="31" t="str">
        <f>IFERROR(IF(INDEX(database[],$C367,O$6)=0,"",INDEX(database[],$C367,O$6)),"")</f>
        <v/>
      </c>
      <c r="P367" s="31" t="str">
        <f>IFERROR(IF(INDEX(database[],$C367,P$6)=0,"",INDEX(database[],$C367,P$6)),"")</f>
        <v/>
      </c>
      <c r="Q367" s="31" t="str">
        <f>IFERROR(IF(INDEX(database[],$C367,Q$6)=0,"",INDEX(database[],$C367,Q$6)),"")</f>
        <v/>
      </c>
      <c r="R367" s="46" t="str">
        <f>IFERROR(IF(INDEX(database[],$C367,R$6)=0,"",INDEX(database[],$C367,R$6)),"")</f>
        <v/>
      </c>
      <c r="S367" s="31" t="str">
        <f>IFERROR(IF(INDEX(database[],$C367,S$6)=0,"",INDEX(database[],$C367,S$6)),"")</f>
        <v/>
      </c>
      <c r="T367" s="31" t="str">
        <f>IFERROR(IF(INDEX(database[],$C367,T$6)=0,"",INDEX(database[],$C367,T$6)),"")</f>
        <v/>
      </c>
      <c r="U367" s="31" t="str">
        <f>IFERROR(IF(INDEX(database[],$C367,U$6)=0,"",INDEX(database[],$C367,U$6)),"")</f>
        <v/>
      </c>
      <c r="V367" s="31" t="str">
        <f>IFERROR(IF(INDEX(database[],$C367,V$6)=0,"",INDEX(database[],$C367,V$6)),"")</f>
        <v/>
      </c>
      <c r="W367" s="31" t="str">
        <f>IFERROR(IF(INDEX(database[],$C367,W$6)=0,"",INDEX(database[],$C367,W$6)),"")</f>
        <v/>
      </c>
      <c r="X367" s="31" t="str">
        <f>IFERROR(IF(INDEX(database[],$C367,X$6)=0,"",INDEX(database[],$C367,X$6)),"")</f>
        <v/>
      </c>
      <c r="Y367" s="31" t="str">
        <f>IFERROR(IF(INDEX(database[],$C367,Y$6)=0,"",INDEX(database[],$C367,Y$6)),"")</f>
        <v/>
      </c>
      <c r="Z367" s="31" t="str">
        <f>IFERROR(IF(INDEX(database[],$C367,Z$6)=0,"",INDEX(database[],$C367,Z$6)),"")</f>
        <v/>
      </c>
      <c r="AA367" s="31" t="str">
        <f>IFERROR(IF(INDEX(database[],$C367,AA$6)=0,"",INDEX(database[],$C367,AA$6)),"")</f>
        <v/>
      </c>
      <c r="AB367" s="31" t="str">
        <f>IFERROR(IF(INDEX(database[],$C367,AB$6)=0,"",INDEX(database[],$C367,AB$6)),"")</f>
        <v/>
      </c>
      <c r="AC367" s="31" t="str">
        <f>IFERROR(IF(INDEX(database[],$C367,AC$6)=0,"",INDEX(database[],$C367,AC$6)),"")</f>
        <v/>
      </c>
      <c r="AD367" s="31" t="str">
        <f>IFERROR(IF(INDEX(database[],$C367,AD$6)=0,"",INDEX(database[],$C367,AD$6)),"")</f>
        <v/>
      </c>
      <c r="AE367" s="31" t="str">
        <f>IFERROR(IF(INDEX(database[],$C367,AE$6)=0,"",INDEX(database[],$C367,AE$6)),"")</f>
        <v/>
      </c>
      <c r="AF367" s="31" t="str">
        <f>IFERROR(IF(INDEX(database[],$C367,AF$6)=0,"",INDEX(database[],$C367,AF$6)),"")</f>
        <v/>
      </c>
      <c r="AG367" s="31" t="str">
        <f>IFERROR(IF(INDEX(database[],$C367,AG$6)=0,"",INDEX(database[],$C367,AG$6)),"")</f>
        <v/>
      </c>
      <c r="AH367" s="31" t="str">
        <f>IFERROR(IF(INDEX(database[],$C367,AH$6)=0,"",INDEX(database[],$C367,AH$6)),"")</f>
        <v/>
      </c>
      <c r="AI367" s="31" t="str">
        <f>IFERROR(IF(INDEX(database[],$C367,AI$6)=0,"",INDEX(database[],$C367,AI$6)),"")</f>
        <v/>
      </c>
      <c r="AJ367" s="31" t="str">
        <f>IFERROR(IF(INDEX(database[],$C367,AJ$6)=0,"",INDEX(database[],$C367,AJ$6)),"")</f>
        <v/>
      </c>
      <c r="AK367" s="31" t="str">
        <f>IFERROR(IF(INDEX(database[],$C367,AK$6)=0,"",INDEX(database[],$C367,AK$6)),"")</f>
        <v/>
      </c>
      <c r="AL367" s="31" t="str">
        <f>IFERROR(IF(INDEX(database[],$C367,AL$6)=0,"",INDEX(database[],$C367,AL$6)),"")</f>
        <v/>
      </c>
      <c r="AM367" s="31" t="str">
        <f>IFERROR(IF(INDEX(database[],$C367,AM$6)=0,"",INDEX(database[],$C367,AM$6)),"")</f>
        <v/>
      </c>
      <c r="AN367" s="31" t="str">
        <f>IFERROR(IF(INDEX(database[],$C367,AN$6)=0,"",INDEX(database[],$C367,AN$6)),"")</f>
        <v/>
      </c>
      <c r="AO367" s="31" t="str">
        <f>IFERROR(IF(INDEX(database[],$C367,AO$6)=0,"",INDEX(database[],$C367,AO$6)),"")</f>
        <v/>
      </c>
      <c r="AP367" s="31" t="str">
        <f>IFERROR(IF(INDEX(database[],$C367,AP$6)=0,"",INDEX(database[],$C367,AP$6)),"")</f>
        <v/>
      </c>
      <c r="AQ367" s="31" t="str">
        <f>IFERROR(IF(INDEX(database[],$C367,AQ$6)=0,"",INDEX(database[],$C367,AQ$6)),"")</f>
        <v/>
      </c>
      <c r="AR367" s="31" t="str">
        <f>IFERROR(IF(INDEX(database[],$C367,AR$6)=0,"",INDEX(database[],$C367,AR$6)),"")</f>
        <v/>
      </c>
      <c r="AS367" s="31" t="str">
        <f>IFERROR(IF(INDEX(database[],$C367,AS$6)=0,"",INDEX(database[],$C367,AS$6)),"")</f>
        <v/>
      </c>
      <c r="AT367" s="31" t="str">
        <f>IFERROR(IF(INDEX(database[],$C367,AT$6)=0,"",INDEX(database[],$C367,AT$6)),"")</f>
        <v/>
      </c>
      <c r="AU367" s="31" t="str">
        <f>IFERROR(IF(INDEX(database[],$C367,AU$6)=0,"",INDEX(database[],$C367,AU$6)),"")</f>
        <v/>
      </c>
      <c r="AV367" s="31" t="str">
        <f>IFERROR(IF(INDEX(database[],$C367,AV$6)=0,"",INDEX(database[],$C367,AV$6)),"")</f>
        <v/>
      </c>
      <c r="AW367" s="31" t="str">
        <f t="shared" si="172"/>
        <v/>
      </c>
      <c r="AX367" s="49" t="str">
        <f t="shared" si="177"/>
        <v/>
      </c>
      <c r="AY367" s="31" t="str">
        <f t="shared" si="178"/>
        <v/>
      </c>
      <c r="AZ367" s="31" t="str">
        <f t="shared" si="179"/>
        <v/>
      </c>
      <c r="BA367" s="49" t="str">
        <f t="shared" ca="1" si="180"/>
        <v/>
      </c>
      <c r="BB367" s="51" t="str">
        <f t="shared" ca="1" si="181"/>
        <v/>
      </c>
      <c r="BC367" s="50" t="str">
        <f t="shared" si="192"/>
        <v/>
      </c>
      <c r="BD367" s="46" t="str">
        <f t="shared" si="192"/>
        <v/>
      </c>
      <c r="BE367" s="46" t="str">
        <f t="shared" si="192"/>
        <v/>
      </c>
      <c r="BF367" s="46" t="str">
        <f t="shared" si="192"/>
        <v/>
      </c>
      <c r="BG367" s="46" t="str">
        <f t="shared" si="192"/>
        <v/>
      </c>
      <c r="BH367" s="46" t="str">
        <f t="shared" si="192"/>
        <v/>
      </c>
      <c r="BI367" s="46" t="str">
        <f t="shared" si="192"/>
        <v/>
      </c>
      <c r="BJ367" s="31" t="str">
        <f t="shared" si="182"/>
        <v/>
      </c>
      <c r="BK367" s="31" t="str">
        <f t="shared" si="183"/>
        <v/>
      </c>
      <c r="BL367" s="31" t="str">
        <f t="shared" si="184"/>
        <v/>
      </c>
      <c r="BM367" s="31" t="str">
        <f t="shared" si="185"/>
        <v/>
      </c>
      <c r="BN367" s="31" t="str">
        <f t="shared" si="186"/>
        <v/>
      </c>
      <c r="BO367" s="31" t="str">
        <f t="shared" si="187"/>
        <v/>
      </c>
      <c r="BP367" s="48"/>
      <c r="BQ367" s="48"/>
      <c r="BR367" s="48"/>
      <c r="BS367" s="48"/>
      <c r="BT367" s="48"/>
      <c r="BU367" s="31">
        <f>IFERROR(IF(OR(BU$7="",List!$B$8="",List!$B$8="All"),1,IF(List!$B$8=INDEX(IF(BU$5="d",DateTable,MainTable),$C367,BU$6),1,0)),0)</f>
        <v>1</v>
      </c>
      <c r="BV367" s="31">
        <f>IFERROR(IF(OR(BV$7="",List!$B$11="",List!$B$11="All"),1,IF(List!$B$11=INDEX(IF(BV$5="d",DateTable,MainTable),$C367,BV$6),1,0)),0)</f>
        <v>1</v>
      </c>
      <c r="BW367" s="31">
        <f>IFERROR(IF(OR(BW$7="",List!$B$14="",List!$B$14="All"),1,IF(List!$B$14=INDEX(IF(BW$5="d",DateTable,MainTable),$C367,BW$6),1,0)),0)</f>
        <v>1</v>
      </c>
      <c r="BX367" s="31">
        <f>IFERROR(IF(OR(BX$7="",List!$B$17="",List!$B$17="All"),1,IF(List!$B$17=INDEX(IF(BX$5="d",DateTable,MainTable),$C367,BX$6),1,0)),0)</f>
        <v>1</v>
      </c>
      <c r="BY367" s="31">
        <f t="shared" si="188"/>
        <v>1</v>
      </c>
      <c r="CA367" s="31" t="str">
        <f t="shared" si="189"/>
        <v/>
      </c>
      <c r="CB367" s="31" t="str">
        <f t="shared" si="173"/>
        <v/>
      </c>
      <c r="CD367" s="31">
        <f>IFERROR(IF(OR(Dashboard!$C$7="",Dashboard!$C$7="All"),1,IF(Dashboard!$C$7=INDEX(MainTable,$C367,CD$6),1,0)),0)</f>
        <v>1</v>
      </c>
      <c r="CE367" s="31">
        <f>IFERROR(IF(OR(Dashboard!$E$7="",Dashboard!$E$7="All"),1,IF(Dashboard!$E$7=INDEX(MainTable,$C367,CE$6),1,0)),0)</f>
        <v>1</v>
      </c>
      <c r="CF367" s="31">
        <f>IFERROR(IF(OR(Dashboard!$G$7="",Dashboard!$G$7="All"),1,IF(Dashboard!$G$7=INDEX(MainTable,$C367,CF$6),1,0)),0)</f>
        <v>1</v>
      </c>
      <c r="CG367" s="31">
        <f>IFERROR(IF(OR(Dashboard!$I$7="",Dashboard!$I$7="All"),1,IF(Dashboard!$I$7=INDEX(MainTable,$C367,CG$6),1,0)),0)</f>
        <v>1</v>
      </c>
      <c r="CH367" s="31">
        <f t="shared" si="190"/>
        <v>1</v>
      </c>
      <c r="CJ367" s="31">
        <f t="shared" ca="1" si="191"/>
        <v>0</v>
      </c>
      <c r="CK367" s="31">
        <f t="shared" ca="1" si="174"/>
        <v>0</v>
      </c>
      <c r="CL367" s="31">
        <f t="shared" si="175"/>
        <v>0</v>
      </c>
      <c r="CM367" s="31">
        <f t="shared" si="176"/>
        <v>0</v>
      </c>
      <c r="DG367" s="31" t="str">
        <f t="shared" si="168"/>
        <v/>
      </c>
      <c r="DH367" s="31" t="str">
        <f>IFERROR(IF(COUNTIF($DG$8:$DG367,DG367)&gt;1,"",DG367),"")</f>
        <v/>
      </c>
      <c r="DI367" s="31" t="str">
        <f t="array" ref="DI367">IFERROR(INDEX(filter1,SMALL(IF(LEN(filter1)&gt;0,ROW(filter1)-ROW(INDEX(filter1,1,1))+1),ROW($DF367)-ROW($DF$7))),"")</f>
        <v/>
      </c>
      <c r="DJ367" s="31" t="str">
        <f t="shared" si="169"/>
        <v/>
      </c>
      <c r="DK367" s="31" t="str">
        <f>IFERROR(IF(COUNTIF($DJ$8:$DJ367,DJ367)&gt;1,"",DJ367),"")</f>
        <v/>
      </c>
      <c r="DL367" s="31" t="str">
        <f t="array" ref="DL367">IFERROR(INDEX(filter2,SMALL(IF(LEN(filter2)&gt;0,ROW(filter2)-ROW(INDEX(filter2,1,1))+1),ROW($DF367)-ROW($DF$7))),"")</f>
        <v/>
      </c>
      <c r="DM367" s="31" t="str">
        <f t="shared" si="170"/>
        <v/>
      </c>
      <c r="DN367" s="31" t="str">
        <f>IFERROR(IF(COUNTIF($DM$8:$DM367,DM367)&gt;1,"",DM367),"")</f>
        <v/>
      </c>
      <c r="DO367" s="31" t="str">
        <f t="array" ref="DO367">IFERROR(INDEX(filter3,SMALL(IF(LEN(filter3)&gt;0,ROW(filter3)-ROW(INDEX(filter3,1,1))+1),ROW($DF367)-ROW($DF$7))),"")</f>
        <v/>
      </c>
      <c r="DP367" s="31" t="str">
        <f t="shared" si="171"/>
        <v/>
      </c>
      <c r="DQ367" s="31" t="str">
        <f>IFERROR(IF(COUNTIF($DP$8:$DP367,DP367)&gt;1,"",DP367),"")</f>
        <v/>
      </c>
      <c r="DR367" s="31" t="str">
        <f t="array" ref="DR367">IFERROR(INDEX(filter4,SMALL(IF(LEN(filter4)&gt;0,ROW(filter4)-ROW(INDEX(filter4,1,1))+1),ROW($DF367)-ROW($DF$7))),"")</f>
        <v/>
      </c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</row>
    <row r="368" spans="3:140" ht="15" customHeight="1" x14ac:dyDescent="0.25">
      <c r="C368" s="31">
        <v>361</v>
      </c>
      <c r="D368" s="31" t="str">
        <f>IFERROR(IF(INDEX(database[],$C368,D$6)=0,"",INDEX(database[],$C368,D$6)),"")</f>
        <v/>
      </c>
      <c r="E368" s="46" t="str">
        <f>IFERROR(IF(INDEX(database[],$C368,E$6)=0,"",INDEX(database[],$C368,E$6)),"")</f>
        <v/>
      </c>
      <c r="F368" s="31" t="str">
        <f>IFERROR(IF(INDEX(database[],$C368,F$6)=0,"",INDEX(database[],$C368,F$6)),"")</f>
        <v/>
      </c>
      <c r="G368" s="31" t="str">
        <f>IFERROR(IF(INDEX(database[],$C368,G$6)=0,"",INDEX(database[],$C368,G$6)),"")</f>
        <v/>
      </c>
      <c r="H368" s="31" t="str">
        <f>IFERROR(IF(INDEX(database[],$C368,H$6)=0,"",INDEX(database[],$C368,H$6)),"")</f>
        <v/>
      </c>
      <c r="I368" s="31" t="str">
        <f>IFERROR(IF(INDEX(database[],$C368,I$6)=0,"",INDEX(database[],$C368,I$6)),"")</f>
        <v/>
      </c>
      <c r="J368" s="31" t="str">
        <f>IFERROR(IF(INDEX(database[],$C368,J$6)=0,"",INDEX(database[],$C368,J$6)),"")</f>
        <v/>
      </c>
      <c r="K368" s="31" t="str">
        <f>IFERROR(IF(INDEX(database[],$C368,K$6)=0,"",INDEX(database[],$C368,K$6)),"")</f>
        <v/>
      </c>
      <c r="L368" s="31" t="str">
        <f>IFERROR(IF(INDEX(database[],$C368,L$6)=0,"",INDEX(database[],$C368,L$6)),"")</f>
        <v/>
      </c>
      <c r="M368" s="31" t="str">
        <f>IFERROR(IF(INDEX(database[],$C368,M$6)=0,"",INDEX(database[],$C368,M$6)),"")</f>
        <v/>
      </c>
      <c r="N368" s="31" t="str">
        <f>IFERROR(IF(INDEX(database[],$C368,N$6)=0,"",INDEX(database[],$C368,N$6)),"")</f>
        <v/>
      </c>
      <c r="O368" s="31" t="str">
        <f>IFERROR(IF(INDEX(database[],$C368,O$6)=0,"",INDEX(database[],$C368,O$6)),"")</f>
        <v/>
      </c>
      <c r="P368" s="31" t="str">
        <f>IFERROR(IF(INDEX(database[],$C368,P$6)=0,"",INDEX(database[],$C368,P$6)),"")</f>
        <v/>
      </c>
      <c r="Q368" s="31" t="str">
        <f>IFERROR(IF(INDEX(database[],$C368,Q$6)=0,"",INDEX(database[],$C368,Q$6)),"")</f>
        <v/>
      </c>
      <c r="R368" s="46" t="str">
        <f>IFERROR(IF(INDEX(database[],$C368,R$6)=0,"",INDEX(database[],$C368,R$6)),"")</f>
        <v/>
      </c>
      <c r="S368" s="31" t="str">
        <f>IFERROR(IF(INDEX(database[],$C368,S$6)=0,"",INDEX(database[],$C368,S$6)),"")</f>
        <v/>
      </c>
      <c r="T368" s="31" t="str">
        <f>IFERROR(IF(INDEX(database[],$C368,T$6)=0,"",INDEX(database[],$C368,T$6)),"")</f>
        <v/>
      </c>
      <c r="U368" s="31" t="str">
        <f>IFERROR(IF(INDEX(database[],$C368,U$6)=0,"",INDEX(database[],$C368,U$6)),"")</f>
        <v/>
      </c>
      <c r="V368" s="31" t="str">
        <f>IFERROR(IF(INDEX(database[],$C368,V$6)=0,"",INDEX(database[],$C368,V$6)),"")</f>
        <v/>
      </c>
      <c r="W368" s="31" t="str">
        <f>IFERROR(IF(INDEX(database[],$C368,W$6)=0,"",INDEX(database[],$C368,W$6)),"")</f>
        <v/>
      </c>
      <c r="X368" s="31" t="str">
        <f>IFERROR(IF(INDEX(database[],$C368,X$6)=0,"",INDEX(database[],$C368,X$6)),"")</f>
        <v/>
      </c>
      <c r="Y368" s="31" t="str">
        <f>IFERROR(IF(INDEX(database[],$C368,Y$6)=0,"",INDEX(database[],$C368,Y$6)),"")</f>
        <v/>
      </c>
      <c r="Z368" s="31" t="str">
        <f>IFERROR(IF(INDEX(database[],$C368,Z$6)=0,"",INDEX(database[],$C368,Z$6)),"")</f>
        <v/>
      </c>
      <c r="AA368" s="31" t="str">
        <f>IFERROR(IF(INDEX(database[],$C368,AA$6)=0,"",INDEX(database[],$C368,AA$6)),"")</f>
        <v/>
      </c>
      <c r="AB368" s="31" t="str">
        <f>IFERROR(IF(INDEX(database[],$C368,AB$6)=0,"",INDEX(database[],$C368,AB$6)),"")</f>
        <v/>
      </c>
      <c r="AC368" s="31" t="str">
        <f>IFERROR(IF(INDEX(database[],$C368,AC$6)=0,"",INDEX(database[],$C368,AC$6)),"")</f>
        <v/>
      </c>
      <c r="AD368" s="31" t="str">
        <f>IFERROR(IF(INDEX(database[],$C368,AD$6)=0,"",INDEX(database[],$C368,AD$6)),"")</f>
        <v/>
      </c>
      <c r="AE368" s="31" t="str">
        <f>IFERROR(IF(INDEX(database[],$C368,AE$6)=0,"",INDEX(database[],$C368,AE$6)),"")</f>
        <v/>
      </c>
      <c r="AF368" s="31" t="str">
        <f>IFERROR(IF(INDEX(database[],$C368,AF$6)=0,"",INDEX(database[],$C368,AF$6)),"")</f>
        <v/>
      </c>
      <c r="AG368" s="31" t="str">
        <f>IFERROR(IF(INDEX(database[],$C368,AG$6)=0,"",INDEX(database[],$C368,AG$6)),"")</f>
        <v/>
      </c>
      <c r="AH368" s="31" t="str">
        <f>IFERROR(IF(INDEX(database[],$C368,AH$6)=0,"",INDEX(database[],$C368,AH$6)),"")</f>
        <v/>
      </c>
      <c r="AI368" s="31" t="str">
        <f>IFERROR(IF(INDEX(database[],$C368,AI$6)=0,"",INDEX(database[],$C368,AI$6)),"")</f>
        <v/>
      </c>
      <c r="AJ368" s="31" t="str">
        <f>IFERROR(IF(INDEX(database[],$C368,AJ$6)=0,"",INDEX(database[],$C368,AJ$6)),"")</f>
        <v/>
      </c>
      <c r="AK368" s="31" t="str">
        <f>IFERROR(IF(INDEX(database[],$C368,AK$6)=0,"",INDEX(database[],$C368,AK$6)),"")</f>
        <v/>
      </c>
      <c r="AL368" s="31" t="str">
        <f>IFERROR(IF(INDEX(database[],$C368,AL$6)=0,"",INDEX(database[],$C368,AL$6)),"")</f>
        <v/>
      </c>
      <c r="AM368" s="31" t="str">
        <f>IFERROR(IF(INDEX(database[],$C368,AM$6)=0,"",INDEX(database[],$C368,AM$6)),"")</f>
        <v/>
      </c>
      <c r="AN368" s="31" t="str">
        <f>IFERROR(IF(INDEX(database[],$C368,AN$6)=0,"",INDEX(database[],$C368,AN$6)),"")</f>
        <v/>
      </c>
      <c r="AO368" s="31" t="str">
        <f>IFERROR(IF(INDEX(database[],$C368,AO$6)=0,"",INDEX(database[],$C368,AO$6)),"")</f>
        <v/>
      </c>
      <c r="AP368" s="31" t="str">
        <f>IFERROR(IF(INDEX(database[],$C368,AP$6)=0,"",INDEX(database[],$C368,AP$6)),"")</f>
        <v/>
      </c>
      <c r="AQ368" s="31" t="str">
        <f>IFERROR(IF(INDEX(database[],$C368,AQ$6)=0,"",INDEX(database[],$C368,AQ$6)),"")</f>
        <v/>
      </c>
      <c r="AR368" s="31" t="str">
        <f>IFERROR(IF(INDEX(database[],$C368,AR$6)=0,"",INDEX(database[],$C368,AR$6)),"")</f>
        <v/>
      </c>
      <c r="AS368" s="31" t="str">
        <f>IFERROR(IF(INDEX(database[],$C368,AS$6)=0,"",INDEX(database[],$C368,AS$6)),"")</f>
        <v/>
      </c>
      <c r="AT368" s="31" t="str">
        <f>IFERROR(IF(INDEX(database[],$C368,AT$6)=0,"",INDEX(database[],$C368,AT$6)),"")</f>
        <v/>
      </c>
      <c r="AU368" s="31" t="str">
        <f>IFERROR(IF(INDEX(database[],$C368,AU$6)=0,"",INDEX(database[],$C368,AU$6)),"")</f>
        <v/>
      </c>
      <c r="AV368" s="31" t="str">
        <f>IFERROR(IF(INDEX(database[],$C368,AV$6)=0,"",INDEX(database[],$C368,AV$6)),"")</f>
        <v/>
      </c>
      <c r="AW368" s="31" t="str">
        <f t="shared" si="172"/>
        <v/>
      </c>
      <c r="AX368" s="49" t="str">
        <f t="shared" si="177"/>
        <v/>
      </c>
      <c r="AY368" s="31" t="str">
        <f t="shared" si="178"/>
        <v/>
      </c>
      <c r="AZ368" s="31" t="str">
        <f t="shared" si="179"/>
        <v/>
      </c>
      <c r="BA368" s="49" t="str">
        <f t="shared" ca="1" si="180"/>
        <v/>
      </c>
      <c r="BB368" s="51" t="str">
        <f t="shared" ca="1" si="181"/>
        <v/>
      </c>
      <c r="BC368" s="50" t="str">
        <f t="shared" si="192"/>
        <v/>
      </c>
      <c r="BD368" s="46" t="str">
        <f t="shared" si="192"/>
        <v/>
      </c>
      <c r="BE368" s="46" t="str">
        <f t="shared" si="192"/>
        <v/>
      </c>
      <c r="BF368" s="46" t="str">
        <f t="shared" si="192"/>
        <v/>
      </c>
      <c r="BG368" s="46" t="str">
        <f t="shared" si="192"/>
        <v/>
      </c>
      <c r="BH368" s="46" t="str">
        <f t="shared" si="192"/>
        <v/>
      </c>
      <c r="BI368" s="46" t="str">
        <f t="shared" si="192"/>
        <v/>
      </c>
      <c r="BJ368" s="31" t="str">
        <f t="shared" si="182"/>
        <v/>
      </c>
      <c r="BK368" s="31" t="str">
        <f t="shared" si="183"/>
        <v/>
      </c>
      <c r="BL368" s="31" t="str">
        <f t="shared" si="184"/>
        <v/>
      </c>
      <c r="BM368" s="31" t="str">
        <f t="shared" si="185"/>
        <v/>
      </c>
      <c r="BN368" s="31" t="str">
        <f t="shared" si="186"/>
        <v/>
      </c>
      <c r="BO368" s="31" t="str">
        <f t="shared" si="187"/>
        <v/>
      </c>
      <c r="BP368" s="48"/>
      <c r="BQ368" s="48"/>
      <c r="BR368" s="48"/>
      <c r="BS368" s="48"/>
      <c r="BT368" s="48"/>
      <c r="BU368" s="31">
        <f>IFERROR(IF(OR(BU$7="",List!$B$8="",List!$B$8="All"),1,IF(List!$B$8=INDEX(IF(BU$5="d",DateTable,MainTable),$C368,BU$6),1,0)),0)</f>
        <v>1</v>
      </c>
      <c r="BV368" s="31">
        <f>IFERROR(IF(OR(BV$7="",List!$B$11="",List!$B$11="All"),1,IF(List!$B$11=INDEX(IF(BV$5="d",DateTable,MainTable),$C368,BV$6),1,0)),0)</f>
        <v>1</v>
      </c>
      <c r="BW368" s="31">
        <f>IFERROR(IF(OR(BW$7="",List!$B$14="",List!$B$14="All"),1,IF(List!$B$14=INDEX(IF(BW$5="d",DateTable,MainTable),$C368,BW$6),1,0)),0)</f>
        <v>1</v>
      </c>
      <c r="BX368" s="31">
        <f>IFERROR(IF(OR(BX$7="",List!$B$17="",List!$B$17="All"),1,IF(List!$B$17=INDEX(IF(BX$5="d",DateTable,MainTable),$C368,BX$6),1,0)),0)</f>
        <v>1</v>
      </c>
      <c r="BY368" s="31">
        <f t="shared" si="188"/>
        <v>1</v>
      </c>
      <c r="CA368" s="31" t="str">
        <f t="shared" si="189"/>
        <v/>
      </c>
      <c r="CB368" s="31" t="str">
        <f t="shared" si="173"/>
        <v/>
      </c>
      <c r="CD368" s="31">
        <f>IFERROR(IF(OR(Dashboard!$C$7="",Dashboard!$C$7="All"),1,IF(Dashboard!$C$7=INDEX(MainTable,$C368,CD$6),1,0)),0)</f>
        <v>1</v>
      </c>
      <c r="CE368" s="31">
        <f>IFERROR(IF(OR(Dashboard!$E$7="",Dashboard!$E$7="All"),1,IF(Dashboard!$E$7=INDEX(MainTable,$C368,CE$6),1,0)),0)</f>
        <v>1</v>
      </c>
      <c r="CF368" s="31">
        <f>IFERROR(IF(OR(Dashboard!$G$7="",Dashboard!$G$7="All"),1,IF(Dashboard!$G$7=INDEX(MainTable,$C368,CF$6),1,0)),0)</f>
        <v>1</v>
      </c>
      <c r="CG368" s="31">
        <f>IFERROR(IF(OR(Dashboard!$I$7="",Dashboard!$I$7="All"),1,IF(Dashboard!$I$7=INDEX(MainTable,$C368,CG$6),1,0)),0)</f>
        <v>1</v>
      </c>
      <c r="CH368" s="31">
        <f t="shared" si="190"/>
        <v>1</v>
      </c>
      <c r="CJ368" s="31">
        <f t="shared" ca="1" si="191"/>
        <v>0</v>
      </c>
      <c r="CK368" s="31">
        <f t="shared" ca="1" si="174"/>
        <v>0</v>
      </c>
      <c r="CL368" s="31">
        <f t="shared" si="175"/>
        <v>0</v>
      </c>
      <c r="CM368" s="31">
        <f t="shared" si="176"/>
        <v>0</v>
      </c>
      <c r="DG368" s="31" t="str">
        <f t="shared" si="168"/>
        <v/>
      </c>
      <c r="DH368" s="31" t="str">
        <f>IFERROR(IF(COUNTIF($DG$8:$DG368,DG368)&gt;1,"",DG368),"")</f>
        <v/>
      </c>
      <c r="DI368" s="31" t="str">
        <f t="array" ref="DI368">IFERROR(INDEX(filter1,SMALL(IF(LEN(filter1)&gt;0,ROW(filter1)-ROW(INDEX(filter1,1,1))+1),ROW($DF368)-ROW($DF$7))),"")</f>
        <v/>
      </c>
      <c r="DJ368" s="31" t="str">
        <f t="shared" si="169"/>
        <v/>
      </c>
      <c r="DK368" s="31" t="str">
        <f>IFERROR(IF(COUNTIF($DJ$8:$DJ368,DJ368)&gt;1,"",DJ368),"")</f>
        <v/>
      </c>
      <c r="DL368" s="31" t="str">
        <f t="array" ref="DL368">IFERROR(INDEX(filter2,SMALL(IF(LEN(filter2)&gt;0,ROW(filter2)-ROW(INDEX(filter2,1,1))+1),ROW($DF368)-ROW($DF$7))),"")</f>
        <v/>
      </c>
      <c r="DM368" s="31" t="str">
        <f t="shared" si="170"/>
        <v/>
      </c>
      <c r="DN368" s="31" t="str">
        <f>IFERROR(IF(COUNTIF($DM$8:$DM368,DM368)&gt;1,"",DM368),"")</f>
        <v/>
      </c>
      <c r="DO368" s="31" t="str">
        <f t="array" ref="DO368">IFERROR(INDEX(filter3,SMALL(IF(LEN(filter3)&gt;0,ROW(filter3)-ROW(INDEX(filter3,1,1))+1),ROW($DF368)-ROW($DF$7))),"")</f>
        <v/>
      </c>
      <c r="DP368" s="31" t="str">
        <f t="shared" si="171"/>
        <v/>
      </c>
      <c r="DQ368" s="31" t="str">
        <f>IFERROR(IF(COUNTIF($DP$8:$DP368,DP368)&gt;1,"",DP368),"")</f>
        <v/>
      </c>
      <c r="DR368" s="31" t="str">
        <f t="array" ref="DR368">IFERROR(INDEX(filter4,SMALL(IF(LEN(filter4)&gt;0,ROW(filter4)-ROW(INDEX(filter4,1,1))+1),ROW($DF368)-ROW($DF$7))),"")</f>
        <v/>
      </c>
      <c r="DY368" s="75"/>
      <c r="DZ368" s="75"/>
      <c r="EA368" s="75"/>
      <c r="EB368" s="75"/>
      <c r="EC368" s="75"/>
      <c r="ED368" s="75"/>
      <c r="EE368" s="75"/>
      <c r="EF368" s="75"/>
      <c r="EG368" s="75"/>
      <c r="EH368" s="75"/>
      <c r="EI368" s="75"/>
      <c r="EJ368" s="75"/>
    </row>
    <row r="369" spans="3:140" ht="15" customHeight="1" x14ac:dyDescent="0.25">
      <c r="C369" s="31">
        <v>362</v>
      </c>
      <c r="D369" s="31" t="str">
        <f>IFERROR(IF(INDEX(database[],$C369,D$6)=0,"",INDEX(database[],$C369,D$6)),"")</f>
        <v/>
      </c>
      <c r="E369" s="46" t="str">
        <f>IFERROR(IF(INDEX(database[],$C369,E$6)=0,"",INDEX(database[],$C369,E$6)),"")</f>
        <v/>
      </c>
      <c r="F369" s="31" t="str">
        <f>IFERROR(IF(INDEX(database[],$C369,F$6)=0,"",INDEX(database[],$C369,F$6)),"")</f>
        <v/>
      </c>
      <c r="G369" s="31" t="str">
        <f>IFERROR(IF(INDEX(database[],$C369,G$6)=0,"",INDEX(database[],$C369,G$6)),"")</f>
        <v/>
      </c>
      <c r="H369" s="31" t="str">
        <f>IFERROR(IF(INDEX(database[],$C369,H$6)=0,"",INDEX(database[],$C369,H$6)),"")</f>
        <v/>
      </c>
      <c r="I369" s="31" t="str">
        <f>IFERROR(IF(INDEX(database[],$C369,I$6)=0,"",INDEX(database[],$C369,I$6)),"")</f>
        <v/>
      </c>
      <c r="J369" s="31" t="str">
        <f>IFERROR(IF(INDEX(database[],$C369,J$6)=0,"",INDEX(database[],$C369,J$6)),"")</f>
        <v/>
      </c>
      <c r="K369" s="31" t="str">
        <f>IFERROR(IF(INDEX(database[],$C369,K$6)=0,"",INDEX(database[],$C369,K$6)),"")</f>
        <v/>
      </c>
      <c r="L369" s="31" t="str">
        <f>IFERROR(IF(INDEX(database[],$C369,L$6)=0,"",INDEX(database[],$C369,L$6)),"")</f>
        <v/>
      </c>
      <c r="M369" s="31" t="str">
        <f>IFERROR(IF(INDEX(database[],$C369,M$6)=0,"",INDEX(database[],$C369,M$6)),"")</f>
        <v/>
      </c>
      <c r="N369" s="31" t="str">
        <f>IFERROR(IF(INDEX(database[],$C369,N$6)=0,"",INDEX(database[],$C369,N$6)),"")</f>
        <v/>
      </c>
      <c r="O369" s="31" t="str">
        <f>IFERROR(IF(INDEX(database[],$C369,O$6)=0,"",INDEX(database[],$C369,O$6)),"")</f>
        <v/>
      </c>
      <c r="P369" s="31" t="str">
        <f>IFERROR(IF(INDEX(database[],$C369,P$6)=0,"",INDEX(database[],$C369,P$6)),"")</f>
        <v/>
      </c>
      <c r="Q369" s="31" t="str">
        <f>IFERROR(IF(INDEX(database[],$C369,Q$6)=0,"",INDEX(database[],$C369,Q$6)),"")</f>
        <v/>
      </c>
      <c r="R369" s="46" t="str">
        <f>IFERROR(IF(INDEX(database[],$C369,R$6)=0,"",INDEX(database[],$C369,R$6)),"")</f>
        <v/>
      </c>
      <c r="S369" s="31" t="str">
        <f>IFERROR(IF(INDEX(database[],$C369,S$6)=0,"",INDEX(database[],$C369,S$6)),"")</f>
        <v/>
      </c>
      <c r="T369" s="31" t="str">
        <f>IFERROR(IF(INDEX(database[],$C369,T$6)=0,"",INDEX(database[],$C369,T$6)),"")</f>
        <v/>
      </c>
      <c r="U369" s="31" t="str">
        <f>IFERROR(IF(INDEX(database[],$C369,U$6)=0,"",INDEX(database[],$C369,U$6)),"")</f>
        <v/>
      </c>
      <c r="V369" s="31" t="str">
        <f>IFERROR(IF(INDEX(database[],$C369,V$6)=0,"",INDEX(database[],$C369,V$6)),"")</f>
        <v/>
      </c>
      <c r="W369" s="31" t="str">
        <f>IFERROR(IF(INDEX(database[],$C369,W$6)=0,"",INDEX(database[],$C369,W$6)),"")</f>
        <v/>
      </c>
      <c r="X369" s="31" t="str">
        <f>IFERROR(IF(INDEX(database[],$C369,X$6)=0,"",INDEX(database[],$C369,X$6)),"")</f>
        <v/>
      </c>
      <c r="Y369" s="31" t="str">
        <f>IFERROR(IF(INDEX(database[],$C369,Y$6)=0,"",INDEX(database[],$C369,Y$6)),"")</f>
        <v/>
      </c>
      <c r="Z369" s="31" t="str">
        <f>IFERROR(IF(INDEX(database[],$C369,Z$6)=0,"",INDEX(database[],$C369,Z$6)),"")</f>
        <v/>
      </c>
      <c r="AA369" s="31" t="str">
        <f>IFERROR(IF(INDEX(database[],$C369,AA$6)=0,"",INDEX(database[],$C369,AA$6)),"")</f>
        <v/>
      </c>
      <c r="AB369" s="31" t="str">
        <f>IFERROR(IF(INDEX(database[],$C369,AB$6)=0,"",INDEX(database[],$C369,AB$6)),"")</f>
        <v/>
      </c>
      <c r="AC369" s="31" t="str">
        <f>IFERROR(IF(INDEX(database[],$C369,AC$6)=0,"",INDEX(database[],$C369,AC$6)),"")</f>
        <v/>
      </c>
      <c r="AD369" s="31" t="str">
        <f>IFERROR(IF(INDEX(database[],$C369,AD$6)=0,"",INDEX(database[],$C369,AD$6)),"")</f>
        <v/>
      </c>
      <c r="AE369" s="31" t="str">
        <f>IFERROR(IF(INDEX(database[],$C369,AE$6)=0,"",INDEX(database[],$C369,AE$6)),"")</f>
        <v/>
      </c>
      <c r="AF369" s="31" t="str">
        <f>IFERROR(IF(INDEX(database[],$C369,AF$6)=0,"",INDEX(database[],$C369,AF$6)),"")</f>
        <v/>
      </c>
      <c r="AG369" s="31" t="str">
        <f>IFERROR(IF(INDEX(database[],$C369,AG$6)=0,"",INDEX(database[],$C369,AG$6)),"")</f>
        <v/>
      </c>
      <c r="AH369" s="31" t="str">
        <f>IFERROR(IF(INDEX(database[],$C369,AH$6)=0,"",INDEX(database[],$C369,AH$6)),"")</f>
        <v/>
      </c>
      <c r="AI369" s="31" t="str">
        <f>IFERROR(IF(INDEX(database[],$C369,AI$6)=0,"",INDEX(database[],$C369,AI$6)),"")</f>
        <v/>
      </c>
      <c r="AJ369" s="31" t="str">
        <f>IFERROR(IF(INDEX(database[],$C369,AJ$6)=0,"",INDEX(database[],$C369,AJ$6)),"")</f>
        <v/>
      </c>
      <c r="AK369" s="31" t="str">
        <f>IFERROR(IF(INDEX(database[],$C369,AK$6)=0,"",INDEX(database[],$C369,AK$6)),"")</f>
        <v/>
      </c>
      <c r="AL369" s="31" t="str">
        <f>IFERROR(IF(INDEX(database[],$C369,AL$6)=0,"",INDEX(database[],$C369,AL$6)),"")</f>
        <v/>
      </c>
      <c r="AM369" s="31" t="str">
        <f>IFERROR(IF(INDEX(database[],$C369,AM$6)=0,"",INDEX(database[],$C369,AM$6)),"")</f>
        <v/>
      </c>
      <c r="AN369" s="31" t="str">
        <f>IFERROR(IF(INDEX(database[],$C369,AN$6)=0,"",INDEX(database[],$C369,AN$6)),"")</f>
        <v/>
      </c>
      <c r="AO369" s="31" t="str">
        <f>IFERROR(IF(INDEX(database[],$C369,AO$6)=0,"",INDEX(database[],$C369,AO$6)),"")</f>
        <v/>
      </c>
      <c r="AP369" s="31" t="str">
        <f>IFERROR(IF(INDEX(database[],$C369,AP$6)=0,"",INDEX(database[],$C369,AP$6)),"")</f>
        <v/>
      </c>
      <c r="AQ369" s="31" t="str">
        <f>IFERROR(IF(INDEX(database[],$C369,AQ$6)=0,"",INDEX(database[],$C369,AQ$6)),"")</f>
        <v/>
      </c>
      <c r="AR369" s="31" t="str">
        <f>IFERROR(IF(INDEX(database[],$C369,AR$6)=0,"",INDEX(database[],$C369,AR$6)),"")</f>
        <v/>
      </c>
      <c r="AS369" s="31" t="str">
        <f>IFERROR(IF(INDEX(database[],$C369,AS$6)=0,"",INDEX(database[],$C369,AS$6)),"")</f>
        <v/>
      </c>
      <c r="AT369" s="31" t="str">
        <f>IFERROR(IF(INDEX(database[],$C369,AT$6)=0,"",INDEX(database[],$C369,AT$6)),"")</f>
        <v/>
      </c>
      <c r="AU369" s="31" t="str">
        <f>IFERROR(IF(INDEX(database[],$C369,AU$6)=0,"",INDEX(database[],$C369,AU$6)),"")</f>
        <v/>
      </c>
      <c r="AV369" s="31" t="str">
        <f>IFERROR(IF(INDEX(database[],$C369,AV$6)=0,"",INDEX(database[],$C369,AV$6)),"")</f>
        <v/>
      </c>
      <c r="AW369" s="31" t="str">
        <f t="shared" si="172"/>
        <v/>
      </c>
      <c r="AX369" s="49" t="str">
        <f t="shared" si="177"/>
        <v/>
      </c>
      <c r="AY369" s="31" t="str">
        <f t="shared" si="178"/>
        <v/>
      </c>
      <c r="AZ369" s="31" t="str">
        <f t="shared" si="179"/>
        <v/>
      </c>
      <c r="BA369" s="49" t="str">
        <f t="shared" ca="1" si="180"/>
        <v/>
      </c>
      <c r="BB369" s="51" t="str">
        <f t="shared" ca="1" si="181"/>
        <v/>
      </c>
      <c r="BC369" s="50" t="str">
        <f t="shared" si="192"/>
        <v/>
      </c>
      <c r="BD369" s="46" t="str">
        <f t="shared" si="192"/>
        <v/>
      </c>
      <c r="BE369" s="46" t="str">
        <f t="shared" si="192"/>
        <v/>
      </c>
      <c r="BF369" s="46" t="str">
        <f t="shared" si="192"/>
        <v/>
      </c>
      <c r="BG369" s="46" t="str">
        <f t="shared" si="192"/>
        <v/>
      </c>
      <c r="BH369" s="46" t="str">
        <f t="shared" si="192"/>
        <v/>
      </c>
      <c r="BI369" s="46" t="str">
        <f t="shared" si="192"/>
        <v/>
      </c>
      <c r="BJ369" s="31" t="str">
        <f t="shared" si="182"/>
        <v/>
      </c>
      <c r="BK369" s="31" t="str">
        <f t="shared" si="183"/>
        <v/>
      </c>
      <c r="BL369" s="31" t="str">
        <f t="shared" si="184"/>
        <v/>
      </c>
      <c r="BM369" s="31" t="str">
        <f t="shared" si="185"/>
        <v/>
      </c>
      <c r="BN369" s="31" t="str">
        <f t="shared" si="186"/>
        <v/>
      </c>
      <c r="BO369" s="31" t="str">
        <f t="shared" si="187"/>
        <v/>
      </c>
      <c r="BP369" s="48"/>
      <c r="BQ369" s="48"/>
      <c r="BR369" s="48"/>
      <c r="BS369" s="48"/>
      <c r="BT369" s="48"/>
      <c r="BU369" s="31">
        <f>IFERROR(IF(OR(BU$7="",List!$B$8="",List!$B$8="All"),1,IF(List!$B$8=INDEX(IF(BU$5="d",DateTable,MainTable),$C369,BU$6),1,0)),0)</f>
        <v>1</v>
      </c>
      <c r="BV369" s="31">
        <f>IFERROR(IF(OR(BV$7="",List!$B$11="",List!$B$11="All"),1,IF(List!$B$11=INDEX(IF(BV$5="d",DateTable,MainTable),$C369,BV$6),1,0)),0)</f>
        <v>1</v>
      </c>
      <c r="BW369" s="31">
        <f>IFERROR(IF(OR(BW$7="",List!$B$14="",List!$B$14="All"),1,IF(List!$B$14=INDEX(IF(BW$5="d",DateTable,MainTable),$C369,BW$6),1,0)),0)</f>
        <v>1</v>
      </c>
      <c r="BX369" s="31">
        <f>IFERROR(IF(OR(BX$7="",List!$B$17="",List!$B$17="All"),1,IF(List!$B$17=INDEX(IF(BX$5="d",DateTable,MainTable),$C369,BX$6),1,0)),0)</f>
        <v>1</v>
      </c>
      <c r="BY369" s="31">
        <f t="shared" si="188"/>
        <v>1</v>
      </c>
      <c r="CA369" s="31" t="str">
        <f t="shared" si="189"/>
        <v/>
      </c>
      <c r="CB369" s="31" t="str">
        <f t="shared" si="173"/>
        <v/>
      </c>
      <c r="CD369" s="31">
        <f>IFERROR(IF(OR(Dashboard!$C$7="",Dashboard!$C$7="All"),1,IF(Dashboard!$C$7=INDEX(MainTable,$C369,CD$6),1,0)),0)</f>
        <v>1</v>
      </c>
      <c r="CE369" s="31">
        <f>IFERROR(IF(OR(Dashboard!$E$7="",Dashboard!$E$7="All"),1,IF(Dashboard!$E$7=INDEX(MainTable,$C369,CE$6),1,0)),0)</f>
        <v>1</v>
      </c>
      <c r="CF369" s="31">
        <f>IFERROR(IF(OR(Dashboard!$G$7="",Dashboard!$G$7="All"),1,IF(Dashboard!$G$7=INDEX(MainTable,$C369,CF$6),1,0)),0)</f>
        <v>1</v>
      </c>
      <c r="CG369" s="31">
        <f>IFERROR(IF(OR(Dashboard!$I$7="",Dashboard!$I$7="All"),1,IF(Dashboard!$I$7=INDEX(MainTable,$C369,CG$6),1,0)),0)</f>
        <v>1</v>
      </c>
      <c r="CH369" s="31">
        <f t="shared" si="190"/>
        <v>1</v>
      </c>
      <c r="CJ369" s="31">
        <f t="shared" ca="1" si="191"/>
        <v>0</v>
      </c>
      <c r="CK369" s="31">
        <f t="shared" ca="1" si="174"/>
        <v>0</v>
      </c>
      <c r="CL369" s="31">
        <f t="shared" si="175"/>
        <v>0</v>
      </c>
      <c r="CM369" s="31">
        <f t="shared" si="176"/>
        <v>0</v>
      </c>
      <c r="DG369" s="31" t="str">
        <f t="shared" si="168"/>
        <v/>
      </c>
      <c r="DH369" s="31" t="str">
        <f>IFERROR(IF(COUNTIF($DG$8:$DG369,DG369)&gt;1,"",DG369),"")</f>
        <v/>
      </c>
      <c r="DI369" s="31" t="str">
        <f t="array" ref="DI369">IFERROR(INDEX(filter1,SMALL(IF(LEN(filter1)&gt;0,ROW(filter1)-ROW(INDEX(filter1,1,1))+1),ROW($DF369)-ROW($DF$7))),"")</f>
        <v/>
      </c>
      <c r="DJ369" s="31" t="str">
        <f t="shared" si="169"/>
        <v/>
      </c>
      <c r="DK369" s="31" t="str">
        <f>IFERROR(IF(COUNTIF($DJ$8:$DJ369,DJ369)&gt;1,"",DJ369),"")</f>
        <v/>
      </c>
      <c r="DL369" s="31" t="str">
        <f t="array" ref="DL369">IFERROR(INDEX(filter2,SMALL(IF(LEN(filter2)&gt;0,ROW(filter2)-ROW(INDEX(filter2,1,1))+1),ROW($DF369)-ROW($DF$7))),"")</f>
        <v/>
      </c>
      <c r="DM369" s="31" t="str">
        <f t="shared" si="170"/>
        <v/>
      </c>
      <c r="DN369" s="31" t="str">
        <f>IFERROR(IF(COUNTIF($DM$8:$DM369,DM369)&gt;1,"",DM369),"")</f>
        <v/>
      </c>
      <c r="DO369" s="31" t="str">
        <f t="array" ref="DO369">IFERROR(INDEX(filter3,SMALL(IF(LEN(filter3)&gt;0,ROW(filter3)-ROW(INDEX(filter3,1,1))+1),ROW($DF369)-ROW($DF$7))),"")</f>
        <v/>
      </c>
      <c r="DP369" s="31" t="str">
        <f t="shared" si="171"/>
        <v/>
      </c>
      <c r="DQ369" s="31" t="str">
        <f>IFERROR(IF(COUNTIF($DP$8:$DP369,DP369)&gt;1,"",DP369),"")</f>
        <v/>
      </c>
      <c r="DR369" s="31" t="str">
        <f t="array" ref="DR369">IFERROR(INDEX(filter4,SMALL(IF(LEN(filter4)&gt;0,ROW(filter4)-ROW(INDEX(filter4,1,1))+1),ROW($DF369)-ROW($DF$7))),"")</f>
        <v/>
      </c>
      <c r="DY369" s="75"/>
      <c r="DZ369" s="75"/>
      <c r="EA369" s="75"/>
      <c r="EB369" s="75"/>
      <c r="EC369" s="75"/>
      <c r="ED369" s="75"/>
      <c r="EE369" s="75"/>
      <c r="EF369" s="75"/>
      <c r="EG369" s="75"/>
      <c r="EH369" s="75"/>
      <c r="EI369" s="75"/>
      <c r="EJ369" s="75"/>
    </row>
    <row r="370" spans="3:140" ht="15" customHeight="1" x14ac:dyDescent="0.25">
      <c r="C370" s="31">
        <v>363</v>
      </c>
      <c r="D370" s="31" t="str">
        <f>IFERROR(IF(INDEX(database[],$C370,D$6)=0,"",INDEX(database[],$C370,D$6)),"")</f>
        <v/>
      </c>
      <c r="E370" s="46" t="str">
        <f>IFERROR(IF(INDEX(database[],$C370,E$6)=0,"",INDEX(database[],$C370,E$6)),"")</f>
        <v/>
      </c>
      <c r="F370" s="31" t="str">
        <f>IFERROR(IF(INDEX(database[],$C370,F$6)=0,"",INDEX(database[],$C370,F$6)),"")</f>
        <v/>
      </c>
      <c r="G370" s="31" t="str">
        <f>IFERROR(IF(INDEX(database[],$C370,G$6)=0,"",INDEX(database[],$C370,G$6)),"")</f>
        <v/>
      </c>
      <c r="H370" s="31" t="str">
        <f>IFERROR(IF(INDEX(database[],$C370,H$6)=0,"",INDEX(database[],$C370,H$6)),"")</f>
        <v/>
      </c>
      <c r="I370" s="31" t="str">
        <f>IFERROR(IF(INDEX(database[],$C370,I$6)=0,"",INDEX(database[],$C370,I$6)),"")</f>
        <v/>
      </c>
      <c r="J370" s="31" t="str">
        <f>IFERROR(IF(INDEX(database[],$C370,J$6)=0,"",INDEX(database[],$C370,J$6)),"")</f>
        <v/>
      </c>
      <c r="K370" s="31" t="str">
        <f>IFERROR(IF(INDEX(database[],$C370,K$6)=0,"",INDEX(database[],$C370,K$6)),"")</f>
        <v/>
      </c>
      <c r="L370" s="31" t="str">
        <f>IFERROR(IF(INDEX(database[],$C370,L$6)=0,"",INDEX(database[],$C370,L$6)),"")</f>
        <v/>
      </c>
      <c r="M370" s="31" t="str">
        <f>IFERROR(IF(INDEX(database[],$C370,M$6)=0,"",INDEX(database[],$C370,M$6)),"")</f>
        <v/>
      </c>
      <c r="N370" s="31" t="str">
        <f>IFERROR(IF(INDEX(database[],$C370,N$6)=0,"",INDEX(database[],$C370,N$6)),"")</f>
        <v/>
      </c>
      <c r="O370" s="31" t="str">
        <f>IFERROR(IF(INDEX(database[],$C370,O$6)=0,"",INDEX(database[],$C370,O$6)),"")</f>
        <v/>
      </c>
      <c r="P370" s="31" t="str">
        <f>IFERROR(IF(INDEX(database[],$C370,P$6)=0,"",INDEX(database[],$C370,P$6)),"")</f>
        <v/>
      </c>
      <c r="Q370" s="31" t="str">
        <f>IFERROR(IF(INDEX(database[],$C370,Q$6)=0,"",INDEX(database[],$C370,Q$6)),"")</f>
        <v/>
      </c>
      <c r="R370" s="46" t="str">
        <f>IFERROR(IF(INDEX(database[],$C370,R$6)=0,"",INDEX(database[],$C370,R$6)),"")</f>
        <v/>
      </c>
      <c r="S370" s="31" t="str">
        <f>IFERROR(IF(INDEX(database[],$C370,S$6)=0,"",INDEX(database[],$C370,S$6)),"")</f>
        <v/>
      </c>
      <c r="T370" s="31" t="str">
        <f>IFERROR(IF(INDEX(database[],$C370,T$6)=0,"",INDEX(database[],$C370,T$6)),"")</f>
        <v/>
      </c>
      <c r="U370" s="31" t="str">
        <f>IFERROR(IF(INDEX(database[],$C370,U$6)=0,"",INDEX(database[],$C370,U$6)),"")</f>
        <v/>
      </c>
      <c r="V370" s="31" t="str">
        <f>IFERROR(IF(INDEX(database[],$C370,V$6)=0,"",INDEX(database[],$C370,V$6)),"")</f>
        <v/>
      </c>
      <c r="W370" s="31" t="str">
        <f>IFERROR(IF(INDEX(database[],$C370,W$6)=0,"",INDEX(database[],$C370,W$6)),"")</f>
        <v/>
      </c>
      <c r="X370" s="31" t="str">
        <f>IFERROR(IF(INDEX(database[],$C370,X$6)=0,"",INDEX(database[],$C370,X$6)),"")</f>
        <v/>
      </c>
      <c r="Y370" s="31" t="str">
        <f>IFERROR(IF(INDEX(database[],$C370,Y$6)=0,"",INDEX(database[],$C370,Y$6)),"")</f>
        <v/>
      </c>
      <c r="Z370" s="31" t="str">
        <f>IFERROR(IF(INDEX(database[],$C370,Z$6)=0,"",INDEX(database[],$C370,Z$6)),"")</f>
        <v/>
      </c>
      <c r="AA370" s="31" t="str">
        <f>IFERROR(IF(INDEX(database[],$C370,AA$6)=0,"",INDEX(database[],$C370,AA$6)),"")</f>
        <v/>
      </c>
      <c r="AB370" s="31" t="str">
        <f>IFERROR(IF(INDEX(database[],$C370,AB$6)=0,"",INDEX(database[],$C370,AB$6)),"")</f>
        <v/>
      </c>
      <c r="AC370" s="31" t="str">
        <f>IFERROR(IF(INDEX(database[],$C370,AC$6)=0,"",INDEX(database[],$C370,AC$6)),"")</f>
        <v/>
      </c>
      <c r="AD370" s="31" t="str">
        <f>IFERROR(IF(INDEX(database[],$C370,AD$6)=0,"",INDEX(database[],$C370,AD$6)),"")</f>
        <v/>
      </c>
      <c r="AE370" s="31" t="str">
        <f>IFERROR(IF(INDEX(database[],$C370,AE$6)=0,"",INDEX(database[],$C370,AE$6)),"")</f>
        <v/>
      </c>
      <c r="AF370" s="31" t="str">
        <f>IFERROR(IF(INDEX(database[],$C370,AF$6)=0,"",INDEX(database[],$C370,AF$6)),"")</f>
        <v/>
      </c>
      <c r="AG370" s="31" t="str">
        <f>IFERROR(IF(INDEX(database[],$C370,AG$6)=0,"",INDEX(database[],$C370,AG$6)),"")</f>
        <v/>
      </c>
      <c r="AH370" s="31" t="str">
        <f>IFERROR(IF(INDEX(database[],$C370,AH$6)=0,"",INDEX(database[],$C370,AH$6)),"")</f>
        <v/>
      </c>
      <c r="AI370" s="31" t="str">
        <f>IFERROR(IF(INDEX(database[],$C370,AI$6)=0,"",INDEX(database[],$C370,AI$6)),"")</f>
        <v/>
      </c>
      <c r="AJ370" s="31" t="str">
        <f>IFERROR(IF(INDEX(database[],$C370,AJ$6)=0,"",INDEX(database[],$C370,AJ$6)),"")</f>
        <v/>
      </c>
      <c r="AK370" s="31" t="str">
        <f>IFERROR(IF(INDEX(database[],$C370,AK$6)=0,"",INDEX(database[],$C370,AK$6)),"")</f>
        <v/>
      </c>
      <c r="AL370" s="31" t="str">
        <f>IFERROR(IF(INDEX(database[],$C370,AL$6)=0,"",INDEX(database[],$C370,AL$6)),"")</f>
        <v/>
      </c>
      <c r="AM370" s="31" t="str">
        <f>IFERROR(IF(INDEX(database[],$C370,AM$6)=0,"",INDEX(database[],$C370,AM$6)),"")</f>
        <v/>
      </c>
      <c r="AN370" s="31" t="str">
        <f>IFERROR(IF(INDEX(database[],$C370,AN$6)=0,"",INDEX(database[],$C370,AN$6)),"")</f>
        <v/>
      </c>
      <c r="AO370" s="31" t="str">
        <f>IFERROR(IF(INDEX(database[],$C370,AO$6)=0,"",INDEX(database[],$C370,AO$6)),"")</f>
        <v/>
      </c>
      <c r="AP370" s="31" t="str">
        <f>IFERROR(IF(INDEX(database[],$C370,AP$6)=0,"",INDEX(database[],$C370,AP$6)),"")</f>
        <v/>
      </c>
      <c r="AQ370" s="31" t="str">
        <f>IFERROR(IF(INDEX(database[],$C370,AQ$6)=0,"",INDEX(database[],$C370,AQ$6)),"")</f>
        <v/>
      </c>
      <c r="AR370" s="31" t="str">
        <f>IFERROR(IF(INDEX(database[],$C370,AR$6)=0,"",INDEX(database[],$C370,AR$6)),"")</f>
        <v/>
      </c>
      <c r="AS370" s="31" t="str">
        <f>IFERROR(IF(INDEX(database[],$C370,AS$6)=0,"",INDEX(database[],$C370,AS$6)),"")</f>
        <v/>
      </c>
      <c r="AT370" s="31" t="str">
        <f>IFERROR(IF(INDEX(database[],$C370,AT$6)=0,"",INDEX(database[],$C370,AT$6)),"")</f>
        <v/>
      </c>
      <c r="AU370" s="31" t="str">
        <f>IFERROR(IF(INDEX(database[],$C370,AU$6)=0,"",INDEX(database[],$C370,AU$6)),"")</f>
        <v/>
      </c>
      <c r="AV370" s="31" t="str">
        <f>IFERROR(IF(INDEX(database[],$C370,AV$6)=0,"",INDEX(database[],$C370,AV$6)),"")</f>
        <v/>
      </c>
      <c r="AW370" s="31" t="str">
        <f t="shared" si="172"/>
        <v/>
      </c>
      <c r="AX370" s="49" t="str">
        <f t="shared" si="177"/>
        <v/>
      </c>
      <c r="AY370" s="31" t="str">
        <f t="shared" si="178"/>
        <v/>
      </c>
      <c r="AZ370" s="31" t="str">
        <f t="shared" si="179"/>
        <v/>
      </c>
      <c r="BA370" s="49" t="str">
        <f t="shared" ca="1" si="180"/>
        <v/>
      </c>
      <c r="BB370" s="51" t="str">
        <f t="shared" ca="1" si="181"/>
        <v/>
      </c>
      <c r="BC370" s="50" t="str">
        <f t="shared" si="192"/>
        <v/>
      </c>
      <c r="BD370" s="46" t="str">
        <f t="shared" si="192"/>
        <v/>
      </c>
      <c r="BE370" s="46" t="str">
        <f t="shared" si="192"/>
        <v/>
      </c>
      <c r="BF370" s="46" t="str">
        <f t="shared" si="192"/>
        <v/>
      </c>
      <c r="BG370" s="46" t="str">
        <f t="shared" si="192"/>
        <v/>
      </c>
      <c r="BH370" s="46" t="str">
        <f t="shared" si="192"/>
        <v/>
      </c>
      <c r="BI370" s="46" t="str">
        <f t="shared" si="192"/>
        <v/>
      </c>
      <c r="BJ370" s="31" t="str">
        <f t="shared" si="182"/>
        <v/>
      </c>
      <c r="BK370" s="31" t="str">
        <f t="shared" si="183"/>
        <v/>
      </c>
      <c r="BL370" s="31" t="str">
        <f t="shared" si="184"/>
        <v/>
      </c>
      <c r="BM370" s="31" t="str">
        <f t="shared" si="185"/>
        <v/>
      </c>
      <c r="BN370" s="31" t="str">
        <f t="shared" si="186"/>
        <v/>
      </c>
      <c r="BO370" s="31" t="str">
        <f t="shared" si="187"/>
        <v/>
      </c>
      <c r="BP370" s="48"/>
      <c r="BQ370" s="48"/>
      <c r="BR370" s="48"/>
      <c r="BS370" s="48"/>
      <c r="BT370" s="48"/>
      <c r="BU370" s="31">
        <f>IFERROR(IF(OR(BU$7="",List!$B$8="",List!$B$8="All"),1,IF(List!$B$8=INDEX(IF(BU$5="d",DateTable,MainTable),$C370,BU$6),1,0)),0)</f>
        <v>1</v>
      </c>
      <c r="BV370" s="31">
        <f>IFERROR(IF(OR(BV$7="",List!$B$11="",List!$B$11="All"),1,IF(List!$B$11=INDEX(IF(BV$5="d",DateTable,MainTable),$C370,BV$6),1,0)),0)</f>
        <v>1</v>
      </c>
      <c r="BW370" s="31">
        <f>IFERROR(IF(OR(BW$7="",List!$B$14="",List!$B$14="All"),1,IF(List!$B$14=INDEX(IF(BW$5="d",DateTable,MainTable),$C370,BW$6),1,0)),0)</f>
        <v>1</v>
      </c>
      <c r="BX370" s="31">
        <f>IFERROR(IF(OR(BX$7="",List!$B$17="",List!$B$17="All"),1,IF(List!$B$17=INDEX(IF(BX$5="d",DateTable,MainTable),$C370,BX$6),1,0)),0)</f>
        <v>1</v>
      </c>
      <c r="BY370" s="31">
        <f t="shared" si="188"/>
        <v>1</v>
      </c>
      <c r="CA370" s="31" t="str">
        <f t="shared" si="189"/>
        <v/>
      </c>
      <c r="CB370" s="31" t="str">
        <f t="shared" si="173"/>
        <v/>
      </c>
      <c r="CD370" s="31">
        <f>IFERROR(IF(OR(Dashboard!$C$7="",Dashboard!$C$7="All"),1,IF(Dashboard!$C$7=INDEX(MainTable,$C370,CD$6),1,0)),0)</f>
        <v>1</v>
      </c>
      <c r="CE370" s="31">
        <f>IFERROR(IF(OR(Dashboard!$E$7="",Dashboard!$E$7="All"),1,IF(Dashboard!$E$7=INDEX(MainTable,$C370,CE$6),1,0)),0)</f>
        <v>1</v>
      </c>
      <c r="CF370" s="31">
        <f>IFERROR(IF(OR(Dashboard!$G$7="",Dashboard!$G$7="All"),1,IF(Dashboard!$G$7=INDEX(MainTable,$C370,CF$6),1,0)),0)</f>
        <v>1</v>
      </c>
      <c r="CG370" s="31">
        <f>IFERROR(IF(OR(Dashboard!$I$7="",Dashboard!$I$7="All"),1,IF(Dashboard!$I$7=INDEX(MainTable,$C370,CG$6),1,0)),0)</f>
        <v>1</v>
      </c>
      <c r="CH370" s="31">
        <f t="shared" si="190"/>
        <v>1</v>
      </c>
      <c r="CJ370" s="31">
        <f t="shared" ca="1" si="191"/>
        <v>0</v>
      </c>
      <c r="CK370" s="31">
        <f t="shared" ca="1" si="174"/>
        <v>0</v>
      </c>
      <c r="CL370" s="31">
        <f t="shared" si="175"/>
        <v>0</v>
      </c>
      <c r="CM370" s="31">
        <f t="shared" si="176"/>
        <v>0</v>
      </c>
      <c r="DG370" s="31" t="str">
        <f t="shared" si="168"/>
        <v/>
      </c>
      <c r="DH370" s="31" t="str">
        <f>IFERROR(IF(COUNTIF($DG$8:$DG370,DG370)&gt;1,"",DG370),"")</f>
        <v/>
      </c>
      <c r="DI370" s="31" t="str">
        <f t="array" ref="DI370">IFERROR(INDEX(filter1,SMALL(IF(LEN(filter1)&gt;0,ROW(filter1)-ROW(INDEX(filter1,1,1))+1),ROW($DF370)-ROW($DF$7))),"")</f>
        <v/>
      </c>
      <c r="DJ370" s="31" t="str">
        <f t="shared" si="169"/>
        <v/>
      </c>
      <c r="DK370" s="31" t="str">
        <f>IFERROR(IF(COUNTIF($DJ$8:$DJ370,DJ370)&gt;1,"",DJ370),"")</f>
        <v/>
      </c>
      <c r="DL370" s="31" t="str">
        <f t="array" ref="DL370">IFERROR(INDEX(filter2,SMALL(IF(LEN(filter2)&gt;0,ROW(filter2)-ROW(INDEX(filter2,1,1))+1),ROW($DF370)-ROW($DF$7))),"")</f>
        <v/>
      </c>
      <c r="DM370" s="31" t="str">
        <f t="shared" si="170"/>
        <v/>
      </c>
      <c r="DN370" s="31" t="str">
        <f>IFERROR(IF(COUNTIF($DM$8:$DM370,DM370)&gt;1,"",DM370),"")</f>
        <v/>
      </c>
      <c r="DO370" s="31" t="str">
        <f t="array" ref="DO370">IFERROR(INDEX(filter3,SMALL(IF(LEN(filter3)&gt;0,ROW(filter3)-ROW(INDEX(filter3,1,1))+1),ROW($DF370)-ROW($DF$7))),"")</f>
        <v/>
      </c>
      <c r="DP370" s="31" t="str">
        <f t="shared" si="171"/>
        <v/>
      </c>
      <c r="DQ370" s="31" t="str">
        <f>IFERROR(IF(COUNTIF($DP$8:$DP370,DP370)&gt;1,"",DP370),"")</f>
        <v/>
      </c>
      <c r="DR370" s="31" t="str">
        <f t="array" ref="DR370">IFERROR(INDEX(filter4,SMALL(IF(LEN(filter4)&gt;0,ROW(filter4)-ROW(INDEX(filter4,1,1))+1),ROW($DF370)-ROW($DF$7))),"")</f>
        <v/>
      </c>
      <c r="DY370" s="75"/>
      <c r="DZ370" s="75"/>
      <c r="EA370" s="75"/>
      <c r="EB370" s="75"/>
      <c r="EC370" s="75"/>
      <c r="ED370" s="75"/>
      <c r="EE370" s="75"/>
      <c r="EF370" s="75"/>
      <c r="EG370" s="75"/>
      <c r="EH370" s="75"/>
      <c r="EI370" s="75"/>
      <c r="EJ370" s="75"/>
    </row>
    <row r="371" spans="3:140" ht="15" customHeight="1" x14ac:dyDescent="0.25">
      <c r="C371" s="31">
        <v>364</v>
      </c>
      <c r="D371" s="31" t="str">
        <f>IFERROR(IF(INDEX(database[],$C371,D$6)=0,"",INDEX(database[],$C371,D$6)),"")</f>
        <v/>
      </c>
      <c r="E371" s="46" t="str">
        <f>IFERROR(IF(INDEX(database[],$C371,E$6)=0,"",INDEX(database[],$C371,E$6)),"")</f>
        <v/>
      </c>
      <c r="F371" s="31" t="str">
        <f>IFERROR(IF(INDEX(database[],$C371,F$6)=0,"",INDEX(database[],$C371,F$6)),"")</f>
        <v/>
      </c>
      <c r="G371" s="31" t="str">
        <f>IFERROR(IF(INDEX(database[],$C371,G$6)=0,"",INDEX(database[],$C371,G$6)),"")</f>
        <v/>
      </c>
      <c r="H371" s="31" t="str">
        <f>IFERROR(IF(INDEX(database[],$C371,H$6)=0,"",INDEX(database[],$C371,H$6)),"")</f>
        <v/>
      </c>
      <c r="I371" s="31" t="str">
        <f>IFERROR(IF(INDEX(database[],$C371,I$6)=0,"",INDEX(database[],$C371,I$6)),"")</f>
        <v/>
      </c>
      <c r="J371" s="31" t="str">
        <f>IFERROR(IF(INDEX(database[],$C371,J$6)=0,"",INDEX(database[],$C371,J$6)),"")</f>
        <v/>
      </c>
      <c r="K371" s="31" t="str">
        <f>IFERROR(IF(INDEX(database[],$C371,K$6)=0,"",INDEX(database[],$C371,K$6)),"")</f>
        <v/>
      </c>
      <c r="L371" s="31" t="str">
        <f>IFERROR(IF(INDEX(database[],$C371,L$6)=0,"",INDEX(database[],$C371,L$6)),"")</f>
        <v/>
      </c>
      <c r="M371" s="31" t="str">
        <f>IFERROR(IF(INDEX(database[],$C371,M$6)=0,"",INDEX(database[],$C371,M$6)),"")</f>
        <v/>
      </c>
      <c r="N371" s="31" t="str">
        <f>IFERROR(IF(INDEX(database[],$C371,N$6)=0,"",INDEX(database[],$C371,N$6)),"")</f>
        <v/>
      </c>
      <c r="O371" s="31" t="str">
        <f>IFERROR(IF(INDEX(database[],$C371,O$6)=0,"",INDEX(database[],$C371,O$6)),"")</f>
        <v/>
      </c>
      <c r="P371" s="31" t="str">
        <f>IFERROR(IF(INDEX(database[],$C371,P$6)=0,"",INDEX(database[],$C371,P$6)),"")</f>
        <v/>
      </c>
      <c r="Q371" s="31" t="str">
        <f>IFERROR(IF(INDEX(database[],$C371,Q$6)=0,"",INDEX(database[],$C371,Q$6)),"")</f>
        <v/>
      </c>
      <c r="R371" s="46" t="str">
        <f>IFERROR(IF(INDEX(database[],$C371,R$6)=0,"",INDEX(database[],$C371,R$6)),"")</f>
        <v/>
      </c>
      <c r="S371" s="31" t="str">
        <f>IFERROR(IF(INDEX(database[],$C371,S$6)=0,"",INDEX(database[],$C371,S$6)),"")</f>
        <v/>
      </c>
      <c r="T371" s="31" t="str">
        <f>IFERROR(IF(INDEX(database[],$C371,T$6)=0,"",INDEX(database[],$C371,T$6)),"")</f>
        <v/>
      </c>
      <c r="U371" s="31" t="str">
        <f>IFERROR(IF(INDEX(database[],$C371,U$6)=0,"",INDEX(database[],$C371,U$6)),"")</f>
        <v/>
      </c>
      <c r="V371" s="31" t="str">
        <f>IFERROR(IF(INDEX(database[],$C371,V$6)=0,"",INDEX(database[],$C371,V$6)),"")</f>
        <v/>
      </c>
      <c r="W371" s="31" t="str">
        <f>IFERROR(IF(INDEX(database[],$C371,W$6)=0,"",INDEX(database[],$C371,W$6)),"")</f>
        <v/>
      </c>
      <c r="X371" s="31" t="str">
        <f>IFERROR(IF(INDEX(database[],$C371,X$6)=0,"",INDEX(database[],$C371,X$6)),"")</f>
        <v/>
      </c>
      <c r="Y371" s="31" t="str">
        <f>IFERROR(IF(INDEX(database[],$C371,Y$6)=0,"",INDEX(database[],$C371,Y$6)),"")</f>
        <v/>
      </c>
      <c r="Z371" s="31" t="str">
        <f>IFERROR(IF(INDEX(database[],$C371,Z$6)=0,"",INDEX(database[],$C371,Z$6)),"")</f>
        <v/>
      </c>
      <c r="AA371" s="31" t="str">
        <f>IFERROR(IF(INDEX(database[],$C371,AA$6)=0,"",INDEX(database[],$C371,AA$6)),"")</f>
        <v/>
      </c>
      <c r="AB371" s="31" t="str">
        <f>IFERROR(IF(INDEX(database[],$C371,AB$6)=0,"",INDEX(database[],$C371,AB$6)),"")</f>
        <v/>
      </c>
      <c r="AC371" s="31" t="str">
        <f>IFERROR(IF(INDEX(database[],$C371,AC$6)=0,"",INDEX(database[],$C371,AC$6)),"")</f>
        <v/>
      </c>
      <c r="AD371" s="31" t="str">
        <f>IFERROR(IF(INDEX(database[],$C371,AD$6)=0,"",INDEX(database[],$C371,AD$6)),"")</f>
        <v/>
      </c>
      <c r="AE371" s="31" t="str">
        <f>IFERROR(IF(INDEX(database[],$C371,AE$6)=0,"",INDEX(database[],$C371,AE$6)),"")</f>
        <v/>
      </c>
      <c r="AF371" s="31" t="str">
        <f>IFERROR(IF(INDEX(database[],$C371,AF$6)=0,"",INDEX(database[],$C371,AF$6)),"")</f>
        <v/>
      </c>
      <c r="AG371" s="31" t="str">
        <f>IFERROR(IF(INDEX(database[],$C371,AG$6)=0,"",INDEX(database[],$C371,AG$6)),"")</f>
        <v/>
      </c>
      <c r="AH371" s="31" t="str">
        <f>IFERROR(IF(INDEX(database[],$C371,AH$6)=0,"",INDEX(database[],$C371,AH$6)),"")</f>
        <v/>
      </c>
      <c r="AI371" s="31" t="str">
        <f>IFERROR(IF(INDEX(database[],$C371,AI$6)=0,"",INDEX(database[],$C371,AI$6)),"")</f>
        <v/>
      </c>
      <c r="AJ371" s="31" t="str">
        <f>IFERROR(IF(INDEX(database[],$C371,AJ$6)=0,"",INDEX(database[],$C371,AJ$6)),"")</f>
        <v/>
      </c>
      <c r="AK371" s="31" t="str">
        <f>IFERROR(IF(INDEX(database[],$C371,AK$6)=0,"",INDEX(database[],$C371,AK$6)),"")</f>
        <v/>
      </c>
      <c r="AL371" s="31" t="str">
        <f>IFERROR(IF(INDEX(database[],$C371,AL$6)=0,"",INDEX(database[],$C371,AL$6)),"")</f>
        <v/>
      </c>
      <c r="AM371" s="31" t="str">
        <f>IFERROR(IF(INDEX(database[],$C371,AM$6)=0,"",INDEX(database[],$C371,AM$6)),"")</f>
        <v/>
      </c>
      <c r="AN371" s="31" t="str">
        <f>IFERROR(IF(INDEX(database[],$C371,AN$6)=0,"",INDEX(database[],$C371,AN$6)),"")</f>
        <v/>
      </c>
      <c r="AO371" s="31" t="str">
        <f>IFERROR(IF(INDEX(database[],$C371,AO$6)=0,"",INDEX(database[],$C371,AO$6)),"")</f>
        <v/>
      </c>
      <c r="AP371" s="31" t="str">
        <f>IFERROR(IF(INDEX(database[],$C371,AP$6)=0,"",INDEX(database[],$C371,AP$6)),"")</f>
        <v/>
      </c>
      <c r="AQ371" s="31" t="str">
        <f>IFERROR(IF(INDEX(database[],$C371,AQ$6)=0,"",INDEX(database[],$C371,AQ$6)),"")</f>
        <v/>
      </c>
      <c r="AR371" s="31" t="str">
        <f>IFERROR(IF(INDEX(database[],$C371,AR$6)=0,"",INDEX(database[],$C371,AR$6)),"")</f>
        <v/>
      </c>
      <c r="AS371" s="31" t="str">
        <f>IFERROR(IF(INDEX(database[],$C371,AS$6)=0,"",INDEX(database[],$C371,AS$6)),"")</f>
        <v/>
      </c>
      <c r="AT371" s="31" t="str">
        <f>IFERROR(IF(INDEX(database[],$C371,AT$6)=0,"",INDEX(database[],$C371,AT$6)),"")</f>
        <v/>
      </c>
      <c r="AU371" s="31" t="str">
        <f>IFERROR(IF(INDEX(database[],$C371,AU$6)=0,"",INDEX(database[],$C371,AU$6)),"")</f>
        <v/>
      </c>
      <c r="AV371" s="31" t="str">
        <f>IFERROR(IF(INDEX(database[],$C371,AV$6)=0,"",INDEX(database[],$C371,AV$6)),"")</f>
        <v/>
      </c>
      <c r="AW371" s="31" t="str">
        <f t="shared" si="172"/>
        <v/>
      </c>
      <c r="AX371" s="49" t="str">
        <f t="shared" si="177"/>
        <v/>
      </c>
      <c r="AY371" s="31" t="str">
        <f t="shared" si="178"/>
        <v/>
      </c>
      <c r="AZ371" s="31" t="str">
        <f t="shared" si="179"/>
        <v/>
      </c>
      <c r="BA371" s="49" t="str">
        <f t="shared" ca="1" si="180"/>
        <v/>
      </c>
      <c r="BB371" s="51" t="str">
        <f t="shared" ca="1" si="181"/>
        <v/>
      </c>
      <c r="BC371" s="50" t="str">
        <f t="shared" si="192"/>
        <v/>
      </c>
      <c r="BD371" s="46" t="str">
        <f t="shared" si="192"/>
        <v/>
      </c>
      <c r="BE371" s="46" t="str">
        <f t="shared" si="192"/>
        <v/>
      </c>
      <c r="BF371" s="46" t="str">
        <f t="shared" si="192"/>
        <v/>
      </c>
      <c r="BG371" s="46" t="str">
        <f t="shared" si="192"/>
        <v/>
      </c>
      <c r="BH371" s="46" t="str">
        <f t="shared" si="192"/>
        <v/>
      </c>
      <c r="BI371" s="46" t="str">
        <f t="shared" si="192"/>
        <v/>
      </c>
      <c r="BJ371" s="31" t="str">
        <f t="shared" si="182"/>
        <v/>
      </c>
      <c r="BK371" s="31" t="str">
        <f t="shared" si="183"/>
        <v/>
      </c>
      <c r="BL371" s="31" t="str">
        <f t="shared" si="184"/>
        <v/>
      </c>
      <c r="BM371" s="31" t="str">
        <f t="shared" si="185"/>
        <v/>
      </c>
      <c r="BN371" s="31" t="str">
        <f t="shared" si="186"/>
        <v/>
      </c>
      <c r="BO371" s="31" t="str">
        <f t="shared" si="187"/>
        <v/>
      </c>
      <c r="BP371" s="48"/>
      <c r="BQ371" s="48"/>
      <c r="BR371" s="48"/>
      <c r="BS371" s="48"/>
      <c r="BT371" s="48"/>
      <c r="BU371" s="31">
        <f>IFERROR(IF(OR(BU$7="",List!$B$8="",List!$B$8="All"),1,IF(List!$B$8=INDEX(IF(BU$5="d",DateTable,MainTable),$C371,BU$6),1,0)),0)</f>
        <v>1</v>
      </c>
      <c r="BV371" s="31">
        <f>IFERROR(IF(OR(BV$7="",List!$B$11="",List!$B$11="All"),1,IF(List!$B$11=INDEX(IF(BV$5="d",DateTable,MainTable),$C371,BV$6),1,0)),0)</f>
        <v>1</v>
      </c>
      <c r="BW371" s="31">
        <f>IFERROR(IF(OR(BW$7="",List!$B$14="",List!$B$14="All"),1,IF(List!$B$14=INDEX(IF(BW$5="d",DateTable,MainTable),$C371,BW$6),1,0)),0)</f>
        <v>1</v>
      </c>
      <c r="BX371" s="31">
        <f>IFERROR(IF(OR(BX$7="",List!$B$17="",List!$B$17="All"),1,IF(List!$B$17=INDEX(IF(BX$5="d",DateTable,MainTable),$C371,BX$6),1,0)),0)</f>
        <v>1</v>
      </c>
      <c r="BY371" s="31">
        <f t="shared" si="188"/>
        <v>1</v>
      </c>
      <c r="CA371" s="31" t="str">
        <f t="shared" si="189"/>
        <v/>
      </c>
      <c r="CB371" s="31" t="str">
        <f t="shared" si="173"/>
        <v/>
      </c>
      <c r="CD371" s="31">
        <f>IFERROR(IF(OR(Dashboard!$C$7="",Dashboard!$C$7="All"),1,IF(Dashboard!$C$7=INDEX(MainTable,$C371,CD$6),1,0)),0)</f>
        <v>1</v>
      </c>
      <c r="CE371" s="31">
        <f>IFERROR(IF(OR(Dashboard!$E$7="",Dashboard!$E$7="All"),1,IF(Dashboard!$E$7=INDEX(MainTable,$C371,CE$6),1,0)),0)</f>
        <v>1</v>
      </c>
      <c r="CF371" s="31">
        <f>IFERROR(IF(OR(Dashboard!$G$7="",Dashboard!$G$7="All"),1,IF(Dashboard!$G$7=INDEX(MainTable,$C371,CF$6),1,0)),0)</f>
        <v>1</v>
      </c>
      <c r="CG371" s="31">
        <f>IFERROR(IF(OR(Dashboard!$I$7="",Dashboard!$I$7="All"),1,IF(Dashboard!$I$7=INDEX(MainTable,$C371,CG$6),1,0)),0)</f>
        <v>1</v>
      </c>
      <c r="CH371" s="31">
        <f t="shared" si="190"/>
        <v>1</v>
      </c>
      <c r="CJ371" s="31">
        <f t="shared" ca="1" si="191"/>
        <v>0</v>
      </c>
      <c r="CK371" s="31">
        <f t="shared" ca="1" si="174"/>
        <v>0</v>
      </c>
      <c r="CL371" s="31">
        <f t="shared" si="175"/>
        <v>0</v>
      </c>
      <c r="CM371" s="31">
        <f t="shared" si="176"/>
        <v>0</v>
      </c>
      <c r="DG371" s="31" t="str">
        <f t="shared" si="168"/>
        <v/>
      </c>
      <c r="DH371" s="31" t="str">
        <f>IFERROR(IF(COUNTIF($DG$8:$DG371,DG371)&gt;1,"",DG371),"")</f>
        <v/>
      </c>
      <c r="DI371" s="31" t="str">
        <f t="array" ref="DI371">IFERROR(INDEX(filter1,SMALL(IF(LEN(filter1)&gt;0,ROW(filter1)-ROW(INDEX(filter1,1,1))+1),ROW($DF371)-ROW($DF$7))),"")</f>
        <v/>
      </c>
      <c r="DJ371" s="31" t="str">
        <f t="shared" si="169"/>
        <v/>
      </c>
      <c r="DK371" s="31" t="str">
        <f>IFERROR(IF(COUNTIF($DJ$8:$DJ371,DJ371)&gt;1,"",DJ371),"")</f>
        <v/>
      </c>
      <c r="DL371" s="31" t="str">
        <f t="array" ref="DL371">IFERROR(INDEX(filter2,SMALL(IF(LEN(filter2)&gt;0,ROW(filter2)-ROW(INDEX(filter2,1,1))+1),ROW($DF371)-ROW($DF$7))),"")</f>
        <v/>
      </c>
      <c r="DM371" s="31" t="str">
        <f t="shared" si="170"/>
        <v/>
      </c>
      <c r="DN371" s="31" t="str">
        <f>IFERROR(IF(COUNTIF($DM$8:$DM371,DM371)&gt;1,"",DM371),"")</f>
        <v/>
      </c>
      <c r="DO371" s="31" t="str">
        <f t="array" ref="DO371">IFERROR(INDEX(filter3,SMALL(IF(LEN(filter3)&gt;0,ROW(filter3)-ROW(INDEX(filter3,1,1))+1),ROW($DF371)-ROW($DF$7))),"")</f>
        <v/>
      </c>
      <c r="DP371" s="31" t="str">
        <f t="shared" si="171"/>
        <v/>
      </c>
      <c r="DQ371" s="31" t="str">
        <f>IFERROR(IF(COUNTIF($DP$8:$DP371,DP371)&gt;1,"",DP371),"")</f>
        <v/>
      </c>
      <c r="DR371" s="31" t="str">
        <f t="array" ref="DR371">IFERROR(INDEX(filter4,SMALL(IF(LEN(filter4)&gt;0,ROW(filter4)-ROW(INDEX(filter4,1,1))+1),ROW($DF371)-ROW($DF$7))),"")</f>
        <v/>
      </c>
      <c r="DY371" s="75"/>
      <c r="DZ371" s="75"/>
      <c r="EA371" s="75"/>
      <c r="EB371" s="75"/>
      <c r="EC371" s="75"/>
      <c r="ED371" s="75"/>
      <c r="EE371" s="75"/>
      <c r="EF371" s="75"/>
      <c r="EG371" s="75"/>
      <c r="EH371" s="75"/>
      <c r="EI371" s="75"/>
      <c r="EJ371" s="75"/>
    </row>
    <row r="372" spans="3:140" ht="15" customHeight="1" x14ac:dyDescent="0.25">
      <c r="C372" s="31">
        <v>365</v>
      </c>
      <c r="D372" s="31" t="str">
        <f>IFERROR(IF(INDEX(database[],$C372,D$6)=0,"",INDEX(database[],$C372,D$6)),"")</f>
        <v/>
      </c>
      <c r="E372" s="46" t="str">
        <f>IFERROR(IF(INDEX(database[],$C372,E$6)=0,"",INDEX(database[],$C372,E$6)),"")</f>
        <v/>
      </c>
      <c r="F372" s="31" t="str">
        <f>IFERROR(IF(INDEX(database[],$C372,F$6)=0,"",INDEX(database[],$C372,F$6)),"")</f>
        <v/>
      </c>
      <c r="G372" s="31" t="str">
        <f>IFERROR(IF(INDEX(database[],$C372,G$6)=0,"",INDEX(database[],$C372,G$6)),"")</f>
        <v/>
      </c>
      <c r="H372" s="31" t="str">
        <f>IFERROR(IF(INDEX(database[],$C372,H$6)=0,"",INDEX(database[],$C372,H$6)),"")</f>
        <v/>
      </c>
      <c r="I372" s="31" t="str">
        <f>IFERROR(IF(INDEX(database[],$C372,I$6)=0,"",INDEX(database[],$C372,I$6)),"")</f>
        <v/>
      </c>
      <c r="J372" s="31" t="str">
        <f>IFERROR(IF(INDEX(database[],$C372,J$6)=0,"",INDEX(database[],$C372,J$6)),"")</f>
        <v/>
      </c>
      <c r="K372" s="31" t="str">
        <f>IFERROR(IF(INDEX(database[],$C372,K$6)=0,"",INDEX(database[],$C372,K$6)),"")</f>
        <v/>
      </c>
      <c r="L372" s="31" t="str">
        <f>IFERROR(IF(INDEX(database[],$C372,L$6)=0,"",INDEX(database[],$C372,L$6)),"")</f>
        <v/>
      </c>
      <c r="M372" s="31" t="str">
        <f>IFERROR(IF(INDEX(database[],$C372,M$6)=0,"",INDEX(database[],$C372,M$6)),"")</f>
        <v/>
      </c>
      <c r="N372" s="31" t="str">
        <f>IFERROR(IF(INDEX(database[],$C372,N$6)=0,"",INDEX(database[],$C372,N$6)),"")</f>
        <v/>
      </c>
      <c r="O372" s="31" t="str">
        <f>IFERROR(IF(INDEX(database[],$C372,O$6)=0,"",INDEX(database[],$C372,O$6)),"")</f>
        <v/>
      </c>
      <c r="P372" s="31" t="str">
        <f>IFERROR(IF(INDEX(database[],$C372,P$6)=0,"",INDEX(database[],$C372,P$6)),"")</f>
        <v/>
      </c>
      <c r="Q372" s="31" t="str">
        <f>IFERROR(IF(INDEX(database[],$C372,Q$6)=0,"",INDEX(database[],$C372,Q$6)),"")</f>
        <v/>
      </c>
      <c r="R372" s="46" t="str">
        <f>IFERROR(IF(INDEX(database[],$C372,R$6)=0,"",INDEX(database[],$C372,R$6)),"")</f>
        <v/>
      </c>
      <c r="S372" s="31" t="str">
        <f>IFERROR(IF(INDEX(database[],$C372,S$6)=0,"",INDEX(database[],$C372,S$6)),"")</f>
        <v/>
      </c>
      <c r="T372" s="31" t="str">
        <f>IFERROR(IF(INDEX(database[],$C372,T$6)=0,"",INDEX(database[],$C372,T$6)),"")</f>
        <v/>
      </c>
      <c r="U372" s="31" t="str">
        <f>IFERROR(IF(INDEX(database[],$C372,U$6)=0,"",INDEX(database[],$C372,U$6)),"")</f>
        <v/>
      </c>
      <c r="V372" s="31" t="str">
        <f>IFERROR(IF(INDEX(database[],$C372,V$6)=0,"",INDEX(database[],$C372,V$6)),"")</f>
        <v/>
      </c>
      <c r="W372" s="31" t="str">
        <f>IFERROR(IF(INDEX(database[],$C372,W$6)=0,"",INDEX(database[],$C372,W$6)),"")</f>
        <v/>
      </c>
      <c r="X372" s="31" t="str">
        <f>IFERROR(IF(INDEX(database[],$C372,X$6)=0,"",INDEX(database[],$C372,X$6)),"")</f>
        <v/>
      </c>
      <c r="Y372" s="31" t="str">
        <f>IFERROR(IF(INDEX(database[],$C372,Y$6)=0,"",INDEX(database[],$C372,Y$6)),"")</f>
        <v/>
      </c>
      <c r="Z372" s="31" t="str">
        <f>IFERROR(IF(INDEX(database[],$C372,Z$6)=0,"",INDEX(database[],$C372,Z$6)),"")</f>
        <v/>
      </c>
      <c r="AA372" s="31" t="str">
        <f>IFERROR(IF(INDEX(database[],$C372,AA$6)=0,"",INDEX(database[],$C372,AA$6)),"")</f>
        <v/>
      </c>
      <c r="AB372" s="31" t="str">
        <f>IFERROR(IF(INDEX(database[],$C372,AB$6)=0,"",INDEX(database[],$C372,AB$6)),"")</f>
        <v/>
      </c>
      <c r="AC372" s="31" t="str">
        <f>IFERROR(IF(INDEX(database[],$C372,AC$6)=0,"",INDEX(database[],$C372,AC$6)),"")</f>
        <v/>
      </c>
      <c r="AD372" s="31" t="str">
        <f>IFERROR(IF(INDEX(database[],$C372,AD$6)=0,"",INDEX(database[],$C372,AD$6)),"")</f>
        <v/>
      </c>
      <c r="AE372" s="31" t="str">
        <f>IFERROR(IF(INDEX(database[],$C372,AE$6)=0,"",INDEX(database[],$C372,AE$6)),"")</f>
        <v/>
      </c>
      <c r="AF372" s="31" t="str">
        <f>IFERROR(IF(INDEX(database[],$C372,AF$6)=0,"",INDEX(database[],$C372,AF$6)),"")</f>
        <v/>
      </c>
      <c r="AG372" s="31" t="str">
        <f>IFERROR(IF(INDEX(database[],$C372,AG$6)=0,"",INDEX(database[],$C372,AG$6)),"")</f>
        <v/>
      </c>
      <c r="AH372" s="31" t="str">
        <f>IFERROR(IF(INDEX(database[],$C372,AH$6)=0,"",INDEX(database[],$C372,AH$6)),"")</f>
        <v/>
      </c>
      <c r="AI372" s="31" t="str">
        <f>IFERROR(IF(INDEX(database[],$C372,AI$6)=0,"",INDEX(database[],$C372,AI$6)),"")</f>
        <v/>
      </c>
      <c r="AJ372" s="31" t="str">
        <f>IFERROR(IF(INDEX(database[],$C372,AJ$6)=0,"",INDEX(database[],$C372,AJ$6)),"")</f>
        <v/>
      </c>
      <c r="AK372" s="31" t="str">
        <f>IFERROR(IF(INDEX(database[],$C372,AK$6)=0,"",INDEX(database[],$C372,AK$6)),"")</f>
        <v/>
      </c>
      <c r="AL372" s="31" t="str">
        <f>IFERROR(IF(INDEX(database[],$C372,AL$6)=0,"",INDEX(database[],$C372,AL$6)),"")</f>
        <v/>
      </c>
      <c r="AM372" s="31" t="str">
        <f>IFERROR(IF(INDEX(database[],$C372,AM$6)=0,"",INDEX(database[],$C372,AM$6)),"")</f>
        <v/>
      </c>
      <c r="AN372" s="31" t="str">
        <f>IFERROR(IF(INDEX(database[],$C372,AN$6)=0,"",INDEX(database[],$C372,AN$6)),"")</f>
        <v/>
      </c>
      <c r="AO372" s="31" t="str">
        <f>IFERROR(IF(INDEX(database[],$C372,AO$6)=0,"",INDEX(database[],$C372,AO$6)),"")</f>
        <v/>
      </c>
      <c r="AP372" s="31" t="str">
        <f>IFERROR(IF(INDEX(database[],$C372,AP$6)=0,"",INDEX(database[],$C372,AP$6)),"")</f>
        <v/>
      </c>
      <c r="AQ372" s="31" t="str">
        <f>IFERROR(IF(INDEX(database[],$C372,AQ$6)=0,"",INDEX(database[],$C372,AQ$6)),"")</f>
        <v/>
      </c>
      <c r="AR372" s="31" t="str">
        <f>IFERROR(IF(INDEX(database[],$C372,AR$6)=0,"",INDEX(database[],$C372,AR$6)),"")</f>
        <v/>
      </c>
      <c r="AS372" s="31" t="str">
        <f>IFERROR(IF(INDEX(database[],$C372,AS$6)=0,"",INDEX(database[],$C372,AS$6)),"")</f>
        <v/>
      </c>
      <c r="AT372" s="31" t="str">
        <f>IFERROR(IF(INDEX(database[],$C372,AT$6)=0,"",INDEX(database[],$C372,AT$6)),"")</f>
        <v/>
      </c>
      <c r="AU372" s="31" t="str">
        <f>IFERROR(IF(INDEX(database[],$C372,AU$6)=0,"",INDEX(database[],$C372,AU$6)),"")</f>
        <v/>
      </c>
      <c r="AV372" s="31" t="str">
        <f>IFERROR(IF(INDEX(database[],$C372,AV$6)=0,"",INDEX(database[],$C372,AV$6)),"")</f>
        <v/>
      </c>
      <c r="AW372" s="31" t="str">
        <f t="shared" si="172"/>
        <v/>
      </c>
      <c r="AX372" s="49" t="str">
        <f t="shared" si="177"/>
        <v/>
      </c>
      <c r="AY372" s="31" t="str">
        <f t="shared" si="178"/>
        <v/>
      </c>
      <c r="AZ372" s="31" t="str">
        <f t="shared" si="179"/>
        <v/>
      </c>
      <c r="BA372" s="49" t="str">
        <f t="shared" ca="1" si="180"/>
        <v/>
      </c>
      <c r="BB372" s="51" t="str">
        <f t="shared" ca="1" si="181"/>
        <v/>
      </c>
      <c r="BC372" s="50" t="str">
        <f t="shared" si="192"/>
        <v/>
      </c>
      <c r="BD372" s="46" t="str">
        <f t="shared" si="192"/>
        <v/>
      </c>
      <c r="BE372" s="46" t="str">
        <f t="shared" si="192"/>
        <v/>
      </c>
      <c r="BF372" s="46" t="str">
        <f t="shared" si="192"/>
        <v/>
      </c>
      <c r="BG372" s="46" t="str">
        <f t="shared" si="192"/>
        <v/>
      </c>
      <c r="BH372" s="46" t="str">
        <f t="shared" si="192"/>
        <v/>
      </c>
      <c r="BI372" s="46" t="str">
        <f t="shared" si="192"/>
        <v/>
      </c>
      <c r="BJ372" s="31" t="str">
        <f t="shared" si="182"/>
        <v/>
      </c>
      <c r="BK372" s="31" t="str">
        <f t="shared" si="183"/>
        <v/>
      </c>
      <c r="BL372" s="31" t="str">
        <f t="shared" si="184"/>
        <v/>
      </c>
      <c r="BM372" s="31" t="str">
        <f t="shared" si="185"/>
        <v/>
      </c>
      <c r="BN372" s="31" t="str">
        <f t="shared" si="186"/>
        <v/>
      </c>
      <c r="BO372" s="31" t="str">
        <f t="shared" si="187"/>
        <v/>
      </c>
      <c r="BP372" s="48"/>
      <c r="BQ372" s="48"/>
      <c r="BR372" s="48"/>
      <c r="BS372" s="48"/>
      <c r="BT372" s="48"/>
      <c r="BU372" s="31">
        <f>IFERROR(IF(OR(BU$7="",List!$B$8="",List!$B$8="All"),1,IF(List!$B$8=INDEX(IF(BU$5="d",DateTable,MainTable),$C372,BU$6),1,0)),0)</f>
        <v>1</v>
      </c>
      <c r="BV372" s="31">
        <f>IFERROR(IF(OR(BV$7="",List!$B$11="",List!$B$11="All"),1,IF(List!$B$11=INDEX(IF(BV$5="d",DateTable,MainTable),$C372,BV$6),1,0)),0)</f>
        <v>1</v>
      </c>
      <c r="BW372" s="31">
        <f>IFERROR(IF(OR(BW$7="",List!$B$14="",List!$B$14="All"),1,IF(List!$B$14=INDEX(IF(BW$5="d",DateTable,MainTable),$C372,BW$6),1,0)),0)</f>
        <v>1</v>
      </c>
      <c r="BX372" s="31">
        <f>IFERROR(IF(OR(BX$7="",List!$B$17="",List!$B$17="All"),1,IF(List!$B$17=INDEX(IF(BX$5="d",DateTable,MainTable),$C372,BX$6),1,0)),0)</f>
        <v>1</v>
      </c>
      <c r="BY372" s="31">
        <f t="shared" si="188"/>
        <v>1</v>
      </c>
      <c r="CA372" s="31" t="str">
        <f t="shared" si="189"/>
        <v/>
      </c>
      <c r="CB372" s="31" t="str">
        <f t="shared" si="173"/>
        <v/>
      </c>
      <c r="CD372" s="31">
        <f>IFERROR(IF(OR(Dashboard!$C$7="",Dashboard!$C$7="All"),1,IF(Dashboard!$C$7=INDEX(MainTable,$C372,CD$6),1,0)),0)</f>
        <v>1</v>
      </c>
      <c r="CE372" s="31">
        <f>IFERROR(IF(OR(Dashboard!$E$7="",Dashboard!$E$7="All"),1,IF(Dashboard!$E$7=INDEX(MainTable,$C372,CE$6),1,0)),0)</f>
        <v>1</v>
      </c>
      <c r="CF372" s="31">
        <f>IFERROR(IF(OR(Dashboard!$G$7="",Dashboard!$G$7="All"),1,IF(Dashboard!$G$7=INDEX(MainTable,$C372,CF$6),1,0)),0)</f>
        <v>1</v>
      </c>
      <c r="CG372" s="31">
        <f>IFERROR(IF(OR(Dashboard!$I$7="",Dashboard!$I$7="All"),1,IF(Dashboard!$I$7=INDEX(MainTable,$C372,CG$6),1,0)),0)</f>
        <v>1</v>
      </c>
      <c r="CH372" s="31">
        <f t="shared" si="190"/>
        <v>1</v>
      </c>
      <c r="CJ372" s="31">
        <f t="shared" ca="1" si="191"/>
        <v>0</v>
      </c>
      <c r="CK372" s="31">
        <f t="shared" ca="1" si="174"/>
        <v>0</v>
      </c>
      <c r="CL372" s="31">
        <f t="shared" si="175"/>
        <v>0</v>
      </c>
      <c r="CM372" s="31">
        <f t="shared" si="176"/>
        <v>0</v>
      </c>
      <c r="DG372" s="31" t="str">
        <f t="shared" si="168"/>
        <v/>
      </c>
      <c r="DH372" s="31" t="str">
        <f>IFERROR(IF(COUNTIF($DG$8:$DG372,DG372)&gt;1,"",DG372),"")</f>
        <v/>
      </c>
      <c r="DI372" s="31" t="str">
        <f t="array" ref="DI372">IFERROR(INDEX(filter1,SMALL(IF(LEN(filter1)&gt;0,ROW(filter1)-ROW(INDEX(filter1,1,1))+1),ROW($DF372)-ROW($DF$7))),"")</f>
        <v/>
      </c>
      <c r="DJ372" s="31" t="str">
        <f t="shared" si="169"/>
        <v/>
      </c>
      <c r="DK372" s="31" t="str">
        <f>IFERROR(IF(COUNTIF($DJ$8:$DJ372,DJ372)&gt;1,"",DJ372),"")</f>
        <v/>
      </c>
      <c r="DL372" s="31" t="str">
        <f t="array" ref="DL372">IFERROR(INDEX(filter2,SMALL(IF(LEN(filter2)&gt;0,ROW(filter2)-ROW(INDEX(filter2,1,1))+1),ROW($DF372)-ROW($DF$7))),"")</f>
        <v/>
      </c>
      <c r="DM372" s="31" t="str">
        <f t="shared" si="170"/>
        <v/>
      </c>
      <c r="DN372" s="31" t="str">
        <f>IFERROR(IF(COUNTIF($DM$8:$DM372,DM372)&gt;1,"",DM372),"")</f>
        <v/>
      </c>
      <c r="DO372" s="31" t="str">
        <f t="array" ref="DO372">IFERROR(INDEX(filter3,SMALL(IF(LEN(filter3)&gt;0,ROW(filter3)-ROW(INDEX(filter3,1,1))+1),ROW($DF372)-ROW($DF$7))),"")</f>
        <v/>
      </c>
      <c r="DP372" s="31" t="str">
        <f t="shared" si="171"/>
        <v/>
      </c>
      <c r="DQ372" s="31" t="str">
        <f>IFERROR(IF(COUNTIF($DP$8:$DP372,DP372)&gt;1,"",DP372),"")</f>
        <v/>
      </c>
      <c r="DR372" s="31" t="str">
        <f t="array" ref="DR372">IFERROR(INDEX(filter4,SMALL(IF(LEN(filter4)&gt;0,ROW(filter4)-ROW(INDEX(filter4,1,1))+1),ROW($DF372)-ROW($DF$7))),"")</f>
        <v/>
      </c>
      <c r="DY372" s="75"/>
      <c r="DZ372" s="75"/>
      <c r="EA372" s="75"/>
      <c r="EB372" s="75"/>
      <c r="EC372" s="75"/>
      <c r="ED372" s="75"/>
      <c r="EE372" s="75"/>
      <c r="EF372" s="75"/>
      <c r="EG372" s="75"/>
      <c r="EH372" s="75"/>
      <c r="EI372" s="75"/>
      <c r="EJ372" s="75"/>
    </row>
    <row r="373" spans="3:140" ht="15" customHeight="1" x14ac:dyDescent="0.25">
      <c r="C373" s="31">
        <v>366</v>
      </c>
      <c r="D373" s="31" t="str">
        <f>IFERROR(IF(INDEX(database[],$C373,D$6)=0,"",INDEX(database[],$C373,D$6)),"")</f>
        <v/>
      </c>
      <c r="E373" s="46" t="str">
        <f>IFERROR(IF(INDEX(database[],$C373,E$6)=0,"",INDEX(database[],$C373,E$6)),"")</f>
        <v/>
      </c>
      <c r="F373" s="31" t="str">
        <f>IFERROR(IF(INDEX(database[],$C373,F$6)=0,"",INDEX(database[],$C373,F$6)),"")</f>
        <v/>
      </c>
      <c r="G373" s="31" t="str">
        <f>IFERROR(IF(INDEX(database[],$C373,G$6)=0,"",INDEX(database[],$C373,G$6)),"")</f>
        <v/>
      </c>
      <c r="H373" s="31" t="str">
        <f>IFERROR(IF(INDEX(database[],$C373,H$6)=0,"",INDEX(database[],$C373,H$6)),"")</f>
        <v/>
      </c>
      <c r="I373" s="31" t="str">
        <f>IFERROR(IF(INDEX(database[],$C373,I$6)=0,"",INDEX(database[],$C373,I$6)),"")</f>
        <v/>
      </c>
      <c r="J373" s="31" t="str">
        <f>IFERROR(IF(INDEX(database[],$C373,J$6)=0,"",INDEX(database[],$C373,J$6)),"")</f>
        <v/>
      </c>
      <c r="K373" s="31" t="str">
        <f>IFERROR(IF(INDEX(database[],$C373,K$6)=0,"",INDEX(database[],$C373,K$6)),"")</f>
        <v/>
      </c>
      <c r="L373" s="31" t="str">
        <f>IFERROR(IF(INDEX(database[],$C373,L$6)=0,"",INDEX(database[],$C373,L$6)),"")</f>
        <v/>
      </c>
      <c r="M373" s="31" t="str">
        <f>IFERROR(IF(INDEX(database[],$C373,M$6)=0,"",INDEX(database[],$C373,M$6)),"")</f>
        <v/>
      </c>
      <c r="N373" s="31" t="str">
        <f>IFERROR(IF(INDEX(database[],$C373,N$6)=0,"",INDEX(database[],$C373,N$6)),"")</f>
        <v/>
      </c>
      <c r="O373" s="31" t="str">
        <f>IFERROR(IF(INDEX(database[],$C373,O$6)=0,"",INDEX(database[],$C373,O$6)),"")</f>
        <v/>
      </c>
      <c r="P373" s="31" t="str">
        <f>IFERROR(IF(INDEX(database[],$C373,P$6)=0,"",INDEX(database[],$C373,P$6)),"")</f>
        <v/>
      </c>
      <c r="Q373" s="31" t="str">
        <f>IFERROR(IF(INDEX(database[],$C373,Q$6)=0,"",INDEX(database[],$C373,Q$6)),"")</f>
        <v/>
      </c>
      <c r="R373" s="46" t="str">
        <f>IFERROR(IF(INDEX(database[],$C373,R$6)=0,"",INDEX(database[],$C373,R$6)),"")</f>
        <v/>
      </c>
      <c r="S373" s="31" t="str">
        <f>IFERROR(IF(INDEX(database[],$C373,S$6)=0,"",INDEX(database[],$C373,S$6)),"")</f>
        <v/>
      </c>
      <c r="T373" s="31" t="str">
        <f>IFERROR(IF(INDEX(database[],$C373,T$6)=0,"",INDEX(database[],$C373,T$6)),"")</f>
        <v/>
      </c>
      <c r="U373" s="31" t="str">
        <f>IFERROR(IF(INDEX(database[],$C373,U$6)=0,"",INDEX(database[],$C373,U$6)),"")</f>
        <v/>
      </c>
      <c r="V373" s="31" t="str">
        <f>IFERROR(IF(INDEX(database[],$C373,V$6)=0,"",INDEX(database[],$C373,V$6)),"")</f>
        <v/>
      </c>
      <c r="W373" s="31" t="str">
        <f>IFERROR(IF(INDEX(database[],$C373,W$6)=0,"",INDEX(database[],$C373,W$6)),"")</f>
        <v/>
      </c>
      <c r="X373" s="31" t="str">
        <f>IFERROR(IF(INDEX(database[],$C373,X$6)=0,"",INDEX(database[],$C373,X$6)),"")</f>
        <v/>
      </c>
      <c r="Y373" s="31" t="str">
        <f>IFERROR(IF(INDEX(database[],$C373,Y$6)=0,"",INDEX(database[],$C373,Y$6)),"")</f>
        <v/>
      </c>
      <c r="Z373" s="31" t="str">
        <f>IFERROR(IF(INDEX(database[],$C373,Z$6)=0,"",INDEX(database[],$C373,Z$6)),"")</f>
        <v/>
      </c>
      <c r="AA373" s="31" t="str">
        <f>IFERROR(IF(INDEX(database[],$C373,AA$6)=0,"",INDEX(database[],$C373,AA$6)),"")</f>
        <v/>
      </c>
      <c r="AB373" s="31" t="str">
        <f>IFERROR(IF(INDEX(database[],$C373,AB$6)=0,"",INDEX(database[],$C373,AB$6)),"")</f>
        <v/>
      </c>
      <c r="AC373" s="31" t="str">
        <f>IFERROR(IF(INDEX(database[],$C373,AC$6)=0,"",INDEX(database[],$C373,AC$6)),"")</f>
        <v/>
      </c>
      <c r="AD373" s="31" t="str">
        <f>IFERROR(IF(INDEX(database[],$C373,AD$6)=0,"",INDEX(database[],$C373,AD$6)),"")</f>
        <v/>
      </c>
      <c r="AE373" s="31" t="str">
        <f>IFERROR(IF(INDEX(database[],$C373,AE$6)=0,"",INDEX(database[],$C373,AE$6)),"")</f>
        <v/>
      </c>
      <c r="AF373" s="31" t="str">
        <f>IFERROR(IF(INDEX(database[],$C373,AF$6)=0,"",INDEX(database[],$C373,AF$6)),"")</f>
        <v/>
      </c>
      <c r="AG373" s="31" t="str">
        <f>IFERROR(IF(INDEX(database[],$C373,AG$6)=0,"",INDEX(database[],$C373,AG$6)),"")</f>
        <v/>
      </c>
      <c r="AH373" s="31" t="str">
        <f>IFERROR(IF(INDEX(database[],$C373,AH$6)=0,"",INDEX(database[],$C373,AH$6)),"")</f>
        <v/>
      </c>
      <c r="AI373" s="31" t="str">
        <f>IFERROR(IF(INDEX(database[],$C373,AI$6)=0,"",INDEX(database[],$C373,AI$6)),"")</f>
        <v/>
      </c>
      <c r="AJ373" s="31" t="str">
        <f>IFERROR(IF(INDEX(database[],$C373,AJ$6)=0,"",INDEX(database[],$C373,AJ$6)),"")</f>
        <v/>
      </c>
      <c r="AK373" s="31" t="str">
        <f>IFERROR(IF(INDEX(database[],$C373,AK$6)=0,"",INDEX(database[],$C373,AK$6)),"")</f>
        <v/>
      </c>
      <c r="AL373" s="31" t="str">
        <f>IFERROR(IF(INDEX(database[],$C373,AL$6)=0,"",INDEX(database[],$C373,AL$6)),"")</f>
        <v/>
      </c>
      <c r="AM373" s="31" t="str">
        <f>IFERROR(IF(INDEX(database[],$C373,AM$6)=0,"",INDEX(database[],$C373,AM$6)),"")</f>
        <v/>
      </c>
      <c r="AN373" s="31" t="str">
        <f>IFERROR(IF(INDEX(database[],$C373,AN$6)=0,"",INDEX(database[],$C373,AN$6)),"")</f>
        <v/>
      </c>
      <c r="AO373" s="31" t="str">
        <f>IFERROR(IF(INDEX(database[],$C373,AO$6)=0,"",INDEX(database[],$C373,AO$6)),"")</f>
        <v/>
      </c>
      <c r="AP373" s="31" t="str">
        <f>IFERROR(IF(INDEX(database[],$C373,AP$6)=0,"",INDEX(database[],$C373,AP$6)),"")</f>
        <v/>
      </c>
      <c r="AQ373" s="31" t="str">
        <f>IFERROR(IF(INDEX(database[],$C373,AQ$6)=0,"",INDEX(database[],$C373,AQ$6)),"")</f>
        <v/>
      </c>
      <c r="AR373" s="31" t="str">
        <f>IFERROR(IF(INDEX(database[],$C373,AR$6)=0,"",INDEX(database[],$C373,AR$6)),"")</f>
        <v/>
      </c>
      <c r="AS373" s="31" t="str">
        <f>IFERROR(IF(INDEX(database[],$C373,AS$6)=0,"",INDEX(database[],$C373,AS$6)),"")</f>
        <v/>
      </c>
      <c r="AT373" s="31" t="str">
        <f>IFERROR(IF(INDEX(database[],$C373,AT$6)=0,"",INDEX(database[],$C373,AT$6)),"")</f>
        <v/>
      </c>
      <c r="AU373" s="31" t="str">
        <f>IFERROR(IF(INDEX(database[],$C373,AU$6)=0,"",INDEX(database[],$C373,AU$6)),"")</f>
        <v/>
      </c>
      <c r="AV373" s="31" t="str">
        <f>IFERROR(IF(INDEX(database[],$C373,AV$6)=0,"",INDEX(database[],$C373,AV$6)),"")</f>
        <v/>
      </c>
      <c r="AW373" s="31" t="str">
        <f t="shared" si="172"/>
        <v/>
      </c>
      <c r="AX373" s="49" t="str">
        <f t="shared" si="177"/>
        <v/>
      </c>
      <c r="AY373" s="31" t="str">
        <f t="shared" si="178"/>
        <v/>
      </c>
      <c r="AZ373" s="31" t="str">
        <f t="shared" si="179"/>
        <v/>
      </c>
      <c r="BA373" s="49" t="str">
        <f t="shared" ca="1" si="180"/>
        <v/>
      </c>
      <c r="BB373" s="51" t="str">
        <f t="shared" ca="1" si="181"/>
        <v/>
      </c>
      <c r="BC373" s="50" t="str">
        <f t="shared" si="192"/>
        <v/>
      </c>
      <c r="BD373" s="46" t="str">
        <f t="shared" si="192"/>
        <v/>
      </c>
      <c r="BE373" s="46" t="str">
        <f t="shared" si="192"/>
        <v/>
      </c>
      <c r="BF373" s="46" t="str">
        <f t="shared" si="192"/>
        <v/>
      </c>
      <c r="BG373" s="46" t="str">
        <f t="shared" si="192"/>
        <v/>
      </c>
      <c r="BH373" s="46" t="str">
        <f t="shared" si="192"/>
        <v/>
      </c>
      <c r="BI373" s="46" t="str">
        <f t="shared" si="192"/>
        <v/>
      </c>
      <c r="BJ373" s="31" t="str">
        <f t="shared" si="182"/>
        <v/>
      </c>
      <c r="BK373" s="31" t="str">
        <f t="shared" si="183"/>
        <v/>
      </c>
      <c r="BL373" s="31" t="str">
        <f t="shared" si="184"/>
        <v/>
      </c>
      <c r="BM373" s="31" t="str">
        <f t="shared" si="185"/>
        <v/>
      </c>
      <c r="BN373" s="31" t="str">
        <f t="shared" si="186"/>
        <v/>
      </c>
      <c r="BO373" s="31" t="str">
        <f t="shared" si="187"/>
        <v/>
      </c>
      <c r="BP373" s="48"/>
      <c r="BQ373" s="48"/>
      <c r="BR373" s="48"/>
      <c r="BS373" s="48"/>
      <c r="BT373" s="48"/>
      <c r="BU373" s="31">
        <f>IFERROR(IF(OR(BU$7="",List!$B$8="",List!$B$8="All"),1,IF(List!$B$8=INDEX(IF(BU$5="d",DateTable,MainTable),$C373,BU$6),1,0)),0)</f>
        <v>1</v>
      </c>
      <c r="BV373" s="31">
        <f>IFERROR(IF(OR(BV$7="",List!$B$11="",List!$B$11="All"),1,IF(List!$B$11=INDEX(IF(BV$5="d",DateTable,MainTable),$C373,BV$6),1,0)),0)</f>
        <v>1</v>
      </c>
      <c r="BW373" s="31">
        <f>IFERROR(IF(OR(BW$7="",List!$B$14="",List!$B$14="All"),1,IF(List!$B$14=INDEX(IF(BW$5="d",DateTable,MainTable),$C373,BW$6),1,0)),0)</f>
        <v>1</v>
      </c>
      <c r="BX373" s="31">
        <f>IFERROR(IF(OR(BX$7="",List!$B$17="",List!$B$17="All"),1,IF(List!$B$17=INDEX(IF(BX$5="d",DateTable,MainTable),$C373,BX$6),1,0)),0)</f>
        <v>1</v>
      </c>
      <c r="BY373" s="31">
        <f t="shared" si="188"/>
        <v>1</v>
      </c>
      <c r="CA373" s="31" t="str">
        <f t="shared" si="189"/>
        <v/>
      </c>
      <c r="CB373" s="31" t="str">
        <f t="shared" si="173"/>
        <v/>
      </c>
      <c r="CD373" s="31">
        <f>IFERROR(IF(OR(Dashboard!$C$7="",Dashboard!$C$7="All"),1,IF(Dashboard!$C$7=INDEX(MainTable,$C373,CD$6),1,0)),0)</f>
        <v>1</v>
      </c>
      <c r="CE373" s="31">
        <f>IFERROR(IF(OR(Dashboard!$E$7="",Dashboard!$E$7="All"),1,IF(Dashboard!$E$7=INDEX(MainTable,$C373,CE$6),1,0)),0)</f>
        <v>1</v>
      </c>
      <c r="CF373" s="31">
        <f>IFERROR(IF(OR(Dashboard!$G$7="",Dashboard!$G$7="All"),1,IF(Dashboard!$G$7=INDEX(MainTable,$C373,CF$6),1,0)),0)</f>
        <v>1</v>
      </c>
      <c r="CG373" s="31">
        <f>IFERROR(IF(OR(Dashboard!$I$7="",Dashboard!$I$7="All"),1,IF(Dashboard!$I$7=INDEX(MainTable,$C373,CG$6),1,0)),0)</f>
        <v>1</v>
      </c>
      <c r="CH373" s="31">
        <f t="shared" si="190"/>
        <v>1</v>
      </c>
      <c r="CJ373" s="31">
        <f t="shared" ca="1" si="191"/>
        <v>0</v>
      </c>
      <c r="CK373" s="31">
        <f t="shared" ca="1" si="174"/>
        <v>0</v>
      </c>
      <c r="CL373" s="31">
        <f t="shared" si="175"/>
        <v>0</v>
      </c>
      <c r="CM373" s="31">
        <f t="shared" si="176"/>
        <v>0</v>
      </c>
      <c r="DG373" s="31" t="str">
        <f t="shared" si="168"/>
        <v/>
      </c>
      <c r="DH373" s="31" t="str">
        <f>IFERROR(IF(COUNTIF($DG$8:$DG373,DG373)&gt;1,"",DG373),"")</f>
        <v/>
      </c>
      <c r="DI373" s="31" t="str">
        <f t="array" ref="DI373">IFERROR(INDEX(filter1,SMALL(IF(LEN(filter1)&gt;0,ROW(filter1)-ROW(INDEX(filter1,1,1))+1),ROW($DF373)-ROW($DF$7))),"")</f>
        <v/>
      </c>
      <c r="DJ373" s="31" t="str">
        <f t="shared" si="169"/>
        <v/>
      </c>
      <c r="DK373" s="31" t="str">
        <f>IFERROR(IF(COUNTIF($DJ$8:$DJ373,DJ373)&gt;1,"",DJ373),"")</f>
        <v/>
      </c>
      <c r="DL373" s="31" t="str">
        <f t="array" ref="DL373">IFERROR(INDEX(filter2,SMALL(IF(LEN(filter2)&gt;0,ROW(filter2)-ROW(INDEX(filter2,1,1))+1),ROW($DF373)-ROW($DF$7))),"")</f>
        <v/>
      </c>
      <c r="DM373" s="31" t="str">
        <f t="shared" si="170"/>
        <v/>
      </c>
      <c r="DN373" s="31" t="str">
        <f>IFERROR(IF(COUNTIF($DM$8:$DM373,DM373)&gt;1,"",DM373),"")</f>
        <v/>
      </c>
      <c r="DO373" s="31" t="str">
        <f t="array" ref="DO373">IFERROR(INDEX(filter3,SMALL(IF(LEN(filter3)&gt;0,ROW(filter3)-ROW(INDEX(filter3,1,1))+1),ROW($DF373)-ROW($DF$7))),"")</f>
        <v/>
      </c>
      <c r="DP373" s="31" t="str">
        <f t="shared" si="171"/>
        <v/>
      </c>
      <c r="DQ373" s="31" t="str">
        <f>IFERROR(IF(COUNTIF($DP$8:$DP373,DP373)&gt;1,"",DP373),"")</f>
        <v/>
      </c>
      <c r="DR373" s="31" t="str">
        <f t="array" ref="DR373">IFERROR(INDEX(filter4,SMALL(IF(LEN(filter4)&gt;0,ROW(filter4)-ROW(INDEX(filter4,1,1))+1),ROW($DF373)-ROW($DF$7))),"")</f>
        <v/>
      </c>
      <c r="DY373" s="75"/>
      <c r="DZ373" s="75"/>
      <c r="EA373" s="75"/>
      <c r="EB373" s="75"/>
      <c r="EC373" s="75"/>
      <c r="ED373" s="75"/>
      <c r="EE373" s="75"/>
      <c r="EF373" s="75"/>
      <c r="EG373" s="75"/>
      <c r="EH373" s="75"/>
      <c r="EI373" s="75"/>
      <c r="EJ373" s="75"/>
    </row>
    <row r="374" spans="3:140" ht="15" customHeight="1" x14ac:dyDescent="0.25">
      <c r="C374" s="31">
        <v>367</v>
      </c>
      <c r="D374" s="31" t="str">
        <f>IFERROR(IF(INDEX(database[],$C374,D$6)=0,"",INDEX(database[],$C374,D$6)),"")</f>
        <v/>
      </c>
      <c r="E374" s="46" t="str">
        <f>IFERROR(IF(INDEX(database[],$C374,E$6)=0,"",INDEX(database[],$C374,E$6)),"")</f>
        <v/>
      </c>
      <c r="F374" s="31" t="str">
        <f>IFERROR(IF(INDEX(database[],$C374,F$6)=0,"",INDEX(database[],$C374,F$6)),"")</f>
        <v/>
      </c>
      <c r="G374" s="31" t="str">
        <f>IFERROR(IF(INDEX(database[],$C374,G$6)=0,"",INDEX(database[],$C374,G$6)),"")</f>
        <v/>
      </c>
      <c r="H374" s="31" t="str">
        <f>IFERROR(IF(INDEX(database[],$C374,H$6)=0,"",INDEX(database[],$C374,H$6)),"")</f>
        <v/>
      </c>
      <c r="I374" s="31" t="str">
        <f>IFERROR(IF(INDEX(database[],$C374,I$6)=0,"",INDEX(database[],$C374,I$6)),"")</f>
        <v/>
      </c>
      <c r="J374" s="31" t="str">
        <f>IFERROR(IF(INDEX(database[],$C374,J$6)=0,"",INDEX(database[],$C374,J$6)),"")</f>
        <v/>
      </c>
      <c r="K374" s="31" t="str">
        <f>IFERROR(IF(INDEX(database[],$C374,K$6)=0,"",INDEX(database[],$C374,K$6)),"")</f>
        <v/>
      </c>
      <c r="L374" s="31" t="str">
        <f>IFERROR(IF(INDEX(database[],$C374,L$6)=0,"",INDEX(database[],$C374,L$6)),"")</f>
        <v/>
      </c>
      <c r="M374" s="31" t="str">
        <f>IFERROR(IF(INDEX(database[],$C374,M$6)=0,"",INDEX(database[],$C374,M$6)),"")</f>
        <v/>
      </c>
      <c r="N374" s="31" t="str">
        <f>IFERROR(IF(INDEX(database[],$C374,N$6)=0,"",INDEX(database[],$C374,N$6)),"")</f>
        <v/>
      </c>
      <c r="O374" s="31" t="str">
        <f>IFERROR(IF(INDEX(database[],$C374,O$6)=0,"",INDEX(database[],$C374,O$6)),"")</f>
        <v/>
      </c>
      <c r="P374" s="31" t="str">
        <f>IFERROR(IF(INDEX(database[],$C374,P$6)=0,"",INDEX(database[],$C374,P$6)),"")</f>
        <v/>
      </c>
      <c r="Q374" s="31" t="str">
        <f>IFERROR(IF(INDEX(database[],$C374,Q$6)=0,"",INDEX(database[],$C374,Q$6)),"")</f>
        <v/>
      </c>
      <c r="R374" s="46" t="str">
        <f>IFERROR(IF(INDEX(database[],$C374,R$6)=0,"",INDEX(database[],$C374,R$6)),"")</f>
        <v/>
      </c>
      <c r="S374" s="31" t="str">
        <f>IFERROR(IF(INDEX(database[],$C374,S$6)=0,"",INDEX(database[],$C374,S$6)),"")</f>
        <v/>
      </c>
      <c r="T374" s="31" t="str">
        <f>IFERROR(IF(INDEX(database[],$C374,T$6)=0,"",INDEX(database[],$C374,T$6)),"")</f>
        <v/>
      </c>
      <c r="U374" s="31" t="str">
        <f>IFERROR(IF(INDEX(database[],$C374,U$6)=0,"",INDEX(database[],$C374,U$6)),"")</f>
        <v/>
      </c>
      <c r="V374" s="31" t="str">
        <f>IFERROR(IF(INDEX(database[],$C374,V$6)=0,"",INDEX(database[],$C374,V$6)),"")</f>
        <v/>
      </c>
      <c r="W374" s="31" t="str">
        <f>IFERROR(IF(INDEX(database[],$C374,W$6)=0,"",INDEX(database[],$C374,W$6)),"")</f>
        <v/>
      </c>
      <c r="X374" s="31" t="str">
        <f>IFERROR(IF(INDEX(database[],$C374,X$6)=0,"",INDEX(database[],$C374,X$6)),"")</f>
        <v/>
      </c>
      <c r="Y374" s="31" t="str">
        <f>IFERROR(IF(INDEX(database[],$C374,Y$6)=0,"",INDEX(database[],$C374,Y$6)),"")</f>
        <v/>
      </c>
      <c r="Z374" s="31" t="str">
        <f>IFERROR(IF(INDEX(database[],$C374,Z$6)=0,"",INDEX(database[],$C374,Z$6)),"")</f>
        <v/>
      </c>
      <c r="AA374" s="31" t="str">
        <f>IFERROR(IF(INDEX(database[],$C374,AA$6)=0,"",INDEX(database[],$C374,AA$6)),"")</f>
        <v/>
      </c>
      <c r="AB374" s="31" t="str">
        <f>IFERROR(IF(INDEX(database[],$C374,AB$6)=0,"",INDEX(database[],$C374,AB$6)),"")</f>
        <v/>
      </c>
      <c r="AC374" s="31" t="str">
        <f>IFERROR(IF(INDEX(database[],$C374,AC$6)=0,"",INDEX(database[],$C374,AC$6)),"")</f>
        <v/>
      </c>
      <c r="AD374" s="31" t="str">
        <f>IFERROR(IF(INDEX(database[],$C374,AD$6)=0,"",INDEX(database[],$C374,AD$6)),"")</f>
        <v/>
      </c>
      <c r="AE374" s="31" t="str">
        <f>IFERROR(IF(INDEX(database[],$C374,AE$6)=0,"",INDEX(database[],$C374,AE$6)),"")</f>
        <v/>
      </c>
      <c r="AF374" s="31" t="str">
        <f>IFERROR(IF(INDEX(database[],$C374,AF$6)=0,"",INDEX(database[],$C374,AF$6)),"")</f>
        <v/>
      </c>
      <c r="AG374" s="31" t="str">
        <f>IFERROR(IF(INDEX(database[],$C374,AG$6)=0,"",INDEX(database[],$C374,AG$6)),"")</f>
        <v/>
      </c>
      <c r="AH374" s="31" t="str">
        <f>IFERROR(IF(INDEX(database[],$C374,AH$6)=0,"",INDEX(database[],$C374,AH$6)),"")</f>
        <v/>
      </c>
      <c r="AI374" s="31" t="str">
        <f>IFERROR(IF(INDEX(database[],$C374,AI$6)=0,"",INDEX(database[],$C374,AI$6)),"")</f>
        <v/>
      </c>
      <c r="AJ374" s="31" t="str">
        <f>IFERROR(IF(INDEX(database[],$C374,AJ$6)=0,"",INDEX(database[],$C374,AJ$6)),"")</f>
        <v/>
      </c>
      <c r="AK374" s="31" t="str">
        <f>IFERROR(IF(INDEX(database[],$C374,AK$6)=0,"",INDEX(database[],$C374,AK$6)),"")</f>
        <v/>
      </c>
      <c r="AL374" s="31" t="str">
        <f>IFERROR(IF(INDEX(database[],$C374,AL$6)=0,"",INDEX(database[],$C374,AL$6)),"")</f>
        <v/>
      </c>
      <c r="AM374" s="31" t="str">
        <f>IFERROR(IF(INDEX(database[],$C374,AM$6)=0,"",INDEX(database[],$C374,AM$6)),"")</f>
        <v/>
      </c>
      <c r="AN374" s="31" t="str">
        <f>IFERROR(IF(INDEX(database[],$C374,AN$6)=0,"",INDEX(database[],$C374,AN$6)),"")</f>
        <v/>
      </c>
      <c r="AO374" s="31" t="str">
        <f>IFERROR(IF(INDEX(database[],$C374,AO$6)=0,"",INDEX(database[],$C374,AO$6)),"")</f>
        <v/>
      </c>
      <c r="AP374" s="31" t="str">
        <f>IFERROR(IF(INDEX(database[],$C374,AP$6)=0,"",INDEX(database[],$C374,AP$6)),"")</f>
        <v/>
      </c>
      <c r="AQ374" s="31" t="str">
        <f>IFERROR(IF(INDEX(database[],$C374,AQ$6)=0,"",INDEX(database[],$C374,AQ$6)),"")</f>
        <v/>
      </c>
      <c r="AR374" s="31" t="str">
        <f>IFERROR(IF(INDEX(database[],$C374,AR$6)=0,"",INDEX(database[],$C374,AR$6)),"")</f>
        <v/>
      </c>
      <c r="AS374" s="31" t="str">
        <f>IFERROR(IF(INDEX(database[],$C374,AS$6)=0,"",INDEX(database[],$C374,AS$6)),"")</f>
        <v/>
      </c>
      <c r="AT374" s="31" t="str">
        <f>IFERROR(IF(INDEX(database[],$C374,AT$6)=0,"",INDEX(database[],$C374,AT$6)),"")</f>
        <v/>
      </c>
      <c r="AU374" s="31" t="str">
        <f>IFERROR(IF(INDEX(database[],$C374,AU$6)=0,"",INDEX(database[],$C374,AU$6)),"")</f>
        <v/>
      </c>
      <c r="AV374" s="31" t="str">
        <f>IFERROR(IF(INDEX(database[],$C374,AV$6)=0,"",INDEX(database[],$C374,AV$6)),"")</f>
        <v/>
      </c>
      <c r="AW374" s="31" t="str">
        <f t="shared" si="172"/>
        <v/>
      </c>
      <c r="AX374" s="49" t="str">
        <f t="shared" si="177"/>
        <v/>
      </c>
      <c r="AY374" s="31" t="str">
        <f t="shared" si="178"/>
        <v/>
      </c>
      <c r="AZ374" s="31" t="str">
        <f t="shared" si="179"/>
        <v/>
      </c>
      <c r="BA374" s="49" t="str">
        <f t="shared" ca="1" si="180"/>
        <v/>
      </c>
      <c r="BB374" s="51" t="str">
        <f t="shared" ca="1" si="181"/>
        <v/>
      </c>
      <c r="BC374" s="50" t="str">
        <f t="shared" si="192"/>
        <v/>
      </c>
      <c r="BD374" s="46" t="str">
        <f t="shared" si="192"/>
        <v/>
      </c>
      <c r="BE374" s="46" t="str">
        <f t="shared" si="192"/>
        <v/>
      </c>
      <c r="BF374" s="46" t="str">
        <f t="shared" si="192"/>
        <v/>
      </c>
      <c r="BG374" s="46" t="str">
        <f t="shared" si="192"/>
        <v/>
      </c>
      <c r="BH374" s="46" t="str">
        <f t="shared" si="192"/>
        <v/>
      </c>
      <c r="BI374" s="46" t="str">
        <f t="shared" si="192"/>
        <v/>
      </c>
      <c r="BJ374" s="31" t="str">
        <f t="shared" si="182"/>
        <v/>
      </c>
      <c r="BK374" s="31" t="str">
        <f t="shared" si="183"/>
        <v/>
      </c>
      <c r="BL374" s="31" t="str">
        <f t="shared" si="184"/>
        <v/>
      </c>
      <c r="BM374" s="31" t="str">
        <f t="shared" si="185"/>
        <v/>
      </c>
      <c r="BN374" s="31" t="str">
        <f t="shared" si="186"/>
        <v/>
      </c>
      <c r="BO374" s="31" t="str">
        <f t="shared" si="187"/>
        <v/>
      </c>
      <c r="BP374" s="48"/>
      <c r="BQ374" s="48"/>
      <c r="BR374" s="48"/>
      <c r="BS374" s="48"/>
      <c r="BT374" s="48"/>
      <c r="BU374" s="31">
        <f>IFERROR(IF(OR(BU$7="",List!$B$8="",List!$B$8="All"),1,IF(List!$B$8=INDEX(IF(BU$5="d",DateTable,MainTable),$C374,BU$6),1,0)),0)</f>
        <v>1</v>
      </c>
      <c r="BV374" s="31">
        <f>IFERROR(IF(OR(BV$7="",List!$B$11="",List!$B$11="All"),1,IF(List!$B$11=INDEX(IF(BV$5="d",DateTable,MainTable),$C374,BV$6),1,0)),0)</f>
        <v>1</v>
      </c>
      <c r="BW374" s="31">
        <f>IFERROR(IF(OR(BW$7="",List!$B$14="",List!$B$14="All"),1,IF(List!$B$14=INDEX(IF(BW$5="d",DateTable,MainTable),$C374,BW$6),1,0)),0)</f>
        <v>1</v>
      </c>
      <c r="BX374" s="31">
        <f>IFERROR(IF(OR(BX$7="",List!$B$17="",List!$B$17="All"),1,IF(List!$B$17=INDEX(IF(BX$5="d",DateTable,MainTable),$C374,BX$6),1,0)),0)</f>
        <v>1</v>
      </c>
      <c r="BY374" s="31">
        <f t="shared" si="188"/>
        <v>1</v>
      </c>
      <c r="CA374" s="31" t="str">
        <f t="shared" si="189"/>
        <v/>
      </c>
      <c r="CB374" s="31" t="str">
        <f t="shared" si="173"/>
        <v/>
      </c>
      <c r="CD374" s="31">
        <f>IFERROR(IF(OR(Dashboard!$C$7="",Dashboard!$C$7="All"),1,IF(Dashboard!$C$7=INDEX(MainTable,$C374,CD$6),1,0)),0)</f>
        <v>1</v>
      </c>
      <c r="CE374" s="31">
        <f>IFERROR(IF(OR(Dashboard!$E$7="",Dashboard!$E$7="All"),1,IF(Dashboard!$E$7=INDEX(MainTable,$C374,CE$6),1,0)),0)</f>
        <v>1</v>
      </c>
      <c r="CF374" s="31">
        <f>IFERROR(IF(OR(Dashboard!$G$7="",Dashboard!$G$7="All"),1,IF(Dashboard!$G$7=INDEX(MainTable,$C374,CF$6),1,0)),0)</f>
        <v>1</v>
      </c>
      <c r="CG374" s="31">
        <f>IFERROR(IF(OR(Dashboard!$I$7="",Dashboard!$I$7="All"),1,IF(Dashboard!$I$7=INDEX(MainTable,$C374,CG$6),1,0)),0)</f>
        <v>1</v>
      </c>
      <c r="CH374" s="31">
        <f t="shared" si="190"/>
        <v>1</v>
      </c>
      <c r="CJ374" s="31">
        <f t="shared" ca="1" si="191"/>
        <v>0</v>
      </c>
      <c r="CK374" s="31">
        <f t="shared" ca="1" si="174"/>
        <v>0</v>
      </c>
      <c r="CL374" s="31">
        <f t="shared" si="175"/>
        <v>0</v>
      </c>
      <c r="CM374" s="31">
        <f t="shared" si="176"/>
        <v>0</v>
      </c>
      <c r="DG374" s="31" t="str">
        <f t="shared" si="168"/>
        <v/>
      </c>
      <c r="DH374" s="31" t="str">
        <f>IFERROR(IF(COUNTIF($DG$8:$DG374,DG374)&gt;1,"",DG374),"")</f>
        <v/>
      </c>
      <c r="DI374" s="31" t="str">
        <f t="array" ref="DI374">IFERROR(INDEX(filter1,SMALL(IF(LEN(filter1)&gt;0,ROW(filter1)-ROW(INDEX(filter1,1,1))+1),ROW($DF374)-ROW($DF$7))),"")</f>
        <v/>
      </c>
      <c r="DJ374" s="31" t="str">
        <f t="shared" si="169"/>
        <v/>
      </c>
      <c r="DK374" s="31" t="str">
        <f>IFERROR(IF(COUNTIF($DJ$8:$DJ374,DJ374)&gt;1,"",DJ374),"")</f>
        <v/>
      </c>
      <c r="DL374" s="31" t="str">
        <f t="array" ref="DL374">IFERROR(INDEX(filter2,SMALL(IF(LEN(filter2)&gt;0,ROW(filter2)-ROW(INDEX(filter2,1,1))+1),ROW($DF374)-ROW($DF$7))),"")</f>
        <v/>
      </c>
      <c r="DM374" s="31" t="str">
        <f t="shared" si="170"/>
        <v/>
      </c>
      <c r="DN374" s="31" t="str">
        <f>IFERROR(IF(COUNTIF($DM$8:$DM374,DM374)&gt;1,"",DM374),"")</f>
        <v/>
      </c>
      <c r="DO374" s="31" t="str">
        <f t="array" ref="DO374">IFERROR(INDEX(filter3,SMALL(IF(LEN(filter3)&gt;0,ROW(filter3)-ROW(INDEX(filter3,1,1))+1),ROW($DF374)-ROW($DF$7))),"")</f>
        <v/>
      </c>
      <c r="DP374" s="31" t="str">
        <f t="shared" si="171"/>
        <v/>
      </c>
      <c r="DQ374" s="31" t="str">
        <f>IFERROR(IF(COUNTIF($DP$8:$DP374,DP374)&gt;1,"",DP374),"")</f>
        <v/>
      </c>
      <c r="DR374" s="31" t="str">
        <f t="array" ref="DR374">IFERROR(INDEX(filter4,SMALL(IF(LEN(filter4)&gt;0,ROW(filter4)-ROW(INDEX(filter4,1,1))+1),ROW($DF374)-ROW($DF$7))),"")</f>
        <v/>
      </c>
      <c r="DY374" s="75"/>
      <c r="DZ374" s="75"/>
      <c r="EA374" s="75"/>
      <c r="EB374" s="75"/>
      <c r="EC374" s="75"/>
      <c r="ED374" s="75"/>
      <c r="EE374" s="75"/>
      <c r="EF374" s="75"/>
      <c r="EG374" s="75"/>
      <c r="EH374" s="75"/>
      <c r="EI374" s="75"/>
      <c r="EJ374" s="75"/>
    </row>
    <row r="375" spans="3:140" ht="15" customHeight="1" x14ac:dyDescent="0.25">
      <c r="C375" s="31">
        <v>368</v>
      </c>
      <c r="D375" s="31" t="str">
        <f>IFERROR(IF(INDEX(database[],$C375,D$6)=0,"",INDEX(database[],$C375,D$6)),"")</f>
        <v/>
      </c>
      <c r="E375" s="46" t="str">
        <f>IFERROR(IF(INDEX(database[],$C375,E$6)=0,"",INDEX(database[],$C375,E$6)),"")</f>
        <v/>
      </c>
      <c r="F375" s="31" t="str">
        <f>IFERROR(IF(INDEX(database[],$C375,F$6)=0,"",INDEX(database[],$C375,F$6)),"")</f>
        <v/>
      </c>
      <c r="G375" s="31" t="str">
        <f>IFERROR(IF(INDEX(database[],$C375,G$6)=0,"",INDEX(database[],$C375,G$6)),"")</f>
        <v/>
      </c>
      <c r="H375" s="31" t="str">
        <f>IFERROR(IF(INDEX(database[],$C375,H$6)=0,"",INDEX(database[],$C375,H$6)),"")</f>
        <v/>
      </c>
      <c r="I375" s="31" t="str">
        <f>IFERROR(IF(INDEX(database[],$C375,I$6)=0,"",INDEX(database[],$C375,I$6)),"")</f>
        <v/>
      </c>
      <c r="J375" s="31" t="str">
        <f>IFERROR(IF(INDEX(database[],$C375,J$6)=0,"",INDEX(database[],$C375,J$6)),"")</f>
        <v/>
      </c>
      <c r="K375" s="31" t="str">
        <f>IFERROR(IF(INDEX(database[],$C375,K$6)=0,"",INDEX(database[],$C375,K$6)),"")</f>
        <v/>
      </c>
      <c r="L375" s="31" t="str">
        <f>IFERROR(IF(INDEX(database[],$C375,L$6)=0,"",INDEX(database[],$C375,L$6)),"")</f>
        <v/>
      </c>
      <c r="M375" s="31" t="str">
        <f>IFERROR(IF(INDEX(database[],$C375,M$6)=0,"",INDEX(database[],$C375,M$6)),"")</f>
        <v/>
      </c>
      <c r="N375" s="31" t="str">
        <f>IFERROR(IF(INDEX(database[],$C375,N$6)=0,"",INDEX(database[],$C375,N$6)),"")</f>
        <v/>
      </c>
      <c r="O375" s="31" t="str">
        <f>IFERROR(IF(INDEX(database[],$C375,O$6)=0,"",INDEX(database[],$C375,O$6)),"")</f>
        <v/>
      </c>
      <c r="P375" s="31" t="str">
        <f>IFERROR(IF(INDEX(database[],$C375,P$6)=0,"",INDEX(database[],$C375,P$6)),"")</f>
        <v/>
      </c>
      <c r="Q375" s="31" t="str">
        <f>IFERROR(IF(INDEX(database[],$C375,Q$6)=0,"",INDEX(database[],$C375,Q$6)),"")</f>
        <v/>
      </c>
      <c r="R375" s="46" t="str">
        <f>IFERROR(IF(INDEX(database[],$C375,R$6)=0,"",INDEX(database[],$C375,R$6)),"")</f>
        <v/>
      </c>
      <c r="S375" s="31" t="str">
        <f>IFERROR(IF(INDEX(database[],$C375,S$6)=0,"",INDEX(database[],$C375,S$6)),"")</f>
        <v/>
      </c>
      <c r="T375" s="31" t="str">
        <f>IFERROR(IF(INDEX(database[],$C375,T$6)=0,"",INDEX(database[],$C375,T$6)),"")</f>
        <v/>
      </c>
      <c r="U375" s="31" t="str">
        <f>IFERROR(IF(INDEX(database[],$C375,U$6)=0,"",INDEX(database[],$C375,U$6)),"")</f>
        <v/>
      </c>
      <c r="V375" s="31" t="str">
        <f>IFERROR(IF(INDEX(database[],$C375,V$6)=0,"",INDEX(database[],$C375,V$6)),"")</f>
        <v/>
      </c>
      <c r="W375" s="31" t="str">
        <f>IFERROR(IF(INDEX(database[],$C375,W$6)=0,"",INDEX(database[],$C375,W$6)),"")</f>
        <v/>
      </c>
      <c r="X375" s="31" t="str">
        <f>IFERROR(IF(INDEX(database[],$C375,X$6)=0,"",INDEX(database[],$C375,X$6)),"")</f>
        <v/>
      </c>
      <c r="Y375" s="31" t="str">
        <f>IFERROR(IF(INDEX(database[],$C375,Y$6)=0,"",INDEX(database[],$C375,Y$6)),"")</f>
        <v/>
      </c>
      <c r="Z375" s="31" t="str">
        <f>IFERROR(IF(INDEX(database[],$C375,Z$6)=0,"",INDEX(database[],$C375,Z$6)),"")</f>
        <v/>
      </c>
      <c r="AA375" s="31" t="str">
        <f>IFERROR(IF(INDEX(database[],$C375,AA$6)=0,"",INDEX(database[],$C375,AA$6)),"")</f>
        <v/>
      </c>
      <c r="AB375" s="31" t="str">
        <f>IFERROR(IF(INDEX(database[],$C375,AB$6)=0,"",INDEX(database[],$C375,AB$6)),"")</f>
        <v/>
      </c>
      <c r="AC375" s="31" t="str">
        <f>IFERROR(IF(INDEX(database[],$C375,AC$6)=0,"",INDEX(database[],$C375,AC$6)),"")</f>
        <v/>
      </c>
      <c r="AD375" s="31" t="str">
        <f>IFERROR(IF(INDEX(database[],$C375,AD$6)=0,"",INDEX(database[],$C375,AD$6)),"")</f>
        <v/>
      </c>
      <c r="AE375" s="31" t="str">
        <f>IFERROR(IF(INDEX(database[],$C375,AE$6)=0,"",INDEX(database[],$C375,AE$6)),"")</f>
        <v/>
      </c>
      <c r="AF375" s="31" t="str">
        <f>IFERROR(IF(INDEX(database[],$C375,AF$6)=0,"",INDEX(database[],$C375,AF$6)),"")</f>
        <v/>
      </c>
      <c r="AG375" s="31" t="str">
        <f>IFERROR(IF(INDEX(database[],$C375,AG$6)=0,"",INDEX(database[],$C375,AG$6)),"")</f>
        <v/>
      </c>
      <c r="AH375" s="31" t="str">
        <f>IFERROR(IF(INDEX(database[],$C375,AH$6)=0,"",INDEX(database[],$C375,AH$6)),"")</f>
        <v/>
      </c>
      <c r="AI375" s="31" t="str">
        <f>IFERROR(IF(INDEX(database[],$C375,AI$6)=0,"",INDEX(database[],$C375,AI$6)),"")</f>
        <v/>
      </c>
      <c r="AJ375" s="31" t="str">
        <f>IFERROR(IF(INDEX(database[],$C375,AJ$6)=0,"",INDEX(database[],$C375,AJ$6)),"")</f>
        <v/>
      </c>
      <c r="AK375" s="31" t="str">
        <f>IFERROR(IF(INDEX(database[],$C375,AK$6)=0,"",INDEX(database[],$C375,AK$6)),"")</f>
        <v/>
      </c>
      <c r="AL375" s="31" t="str">
        <f>IFERROR(IF(INDEX(database[],$C375,AL$6)=0,"",INDEX(database[],$C375,AL$6)),"")</f>
        <v/>
      </c>
      <c r="AM375" s="31" t="str">
        <f>IFERROR(IF(INDEX(database[],$C375,AM$6)=0,"",INDEX(database[],$C375,AM$6)),"")</f>
        <v/>
      </c>
      <c r="AN375" s="31" t="str">
        <f>IFERROR(IF(INDEX(database[],$C375,AN$6)=0,"",INDEX(database[],$C375,AN$6)),"")</f>
        <v/>
      </c>
      <c r="AO375" s="31" t="str">
        <f>IFERROR(IF(INDEX(database[],$C375,AO$6)=0,"",INDEX(database[],$C375,AO$6)),"")</f>
        <v/>
      </c>
      <c r="AP375" s="31" t="str">
        <f>IFERROR(IF(INDEX(database[],$C375,AP$6)=0,"",INDEX(database[],$C375,AP$6)),"")</f>
        <v/>
      </c>
      <c r="AQ375" s="31" t="str">
        <f>IFERROR(IF(INDEX(database[],$C375,AQ$6)=0,"",INDEX(database[],$C375,AQ$6)),"")</f>
        <v/>
      </c>
      <c r="AR375" s="31" t="str">
        <f>IFERROR(IF(INDEX(database[],$C375,AR$6)=0,"",INDEX(database[],$C375,AR$6)),"")</f>
        <v/>
      </c>
      <c r="AS375" s="31" t="str">
        <f>IFERROR(IF(INDEX(database[],$C375,AS$6)=0,"",INDEX(database[],$C375,AS$6)),"")</f>
        <v/>
      </c>
      <c r="AT375" s="31" t="str">
        <f>IFERROR(IF(INDEX(database[],$C375,AT$6)=0,"",INDEX(database[],$C375,AT$6)),"")</f>
        <v/>
      </c>
      <c r="AU375" s="31" t="str">
        <f>IFERROR(IF(INDEX(database[],$C375,AU$6)=0,"",INDEX(database[],$C375,AU$6)),"")</f>
        <v/>
      </c>
      <c r="AV375" s="31" t="str">
        <f>IFERROR(IF(INDEX(database[],$C375,AV$6)=0,"",INDEX(database[],$C375,AV$6)),"")</f>
        <v/>
      </c>
      <c r="AW375" s="31" t="str">
        <f t="shared" si="172"/>
        <v/>
      </c>
      <c r="AX375" s="49" t="str">
        <f t="shared" si="177"/>
        <v/>
      </c>
      <c r="AY375" s="31" t="str">
        <f t="shared" si="178"/>
        <v/>
      </c>
      <c r="AZ375" s="31" t="str">
        <f t="shared" si="179"/>
        <v/>
      </c>
      <c r="BA375" s="49" t="str">
        <f t="shared" ca="1" si="180"/>
        <v/>
      </c>
      <c r="BB375" s="51" t="str">
        <f t="shared" ca="1" si="181"/>
        <v/>
      </c>
      <c r="BC375" s="50" t="str">
        <f t="shared" si="192"/>
        <v/>
      </c>
      <c r="BD375" s="46" t="str">
        <f t="shared" si="192"/>
        <v/>
      </c>
      <c r="BE375" s="46" t="str">
        <f t="shared" si="192"/>
        <v/>
      </c>
      <c r="BF375" s="46" t="str">
        <f t="shared" si="192"/>
        <v/>
      </c>
      <c r="BG375" s="46" t="str">
        <f t="shared" si="192"/>
        <v/>
      </c>
      <c r="BH375" s="46" t="str">
        <f t="shared" si="192"/>
        <v/>
      </c>
      <c r="BI375" s="46" t="str">
        <f t="shared" si="192"/>
        <v/>
      </c>
      <c r="BJ375" s="31" t="str">
        <f t="shared" si="182"/>
        <v/>
      </c>
      <c r="BK375" s="31" t="str">
        <f t="shared" si="183"/>
        <v/>
      </c>
      <c r="BL375" s="31" t="str">
        <f t="shared" si="184"/>
        <v/>
      </c>
      <c r="BM375" s="31" t="str">
        <f t="shared" si="185"/>
        <v/>
      </c>
      <c r="BN375" s="31" t="str">
        <f t="shared" si="186"/>
        <v/>
      </c>
      <c r="BO375" s="31" t="str">
        <f t="shared" si="187"/>
        <v/>
      </c>
      <c r="BP375" s="48"/>
      <c r="BQ375" s="48"/>
      <c r="BR375" s="48"/>
      <c r="BS375" s="48"/>
      <c r="BT375" s="48"/>
      <c r="BU375" s="31">
        <f>IFERROR(IF(OR(BU$7="",List!$B$8="",List!$B$8="All"),1,IF(List!$B$8=INDEX(IF(BU$5="d",DateTable,MainTable),$C375,BU$6),1,0)),0)</f>
        <v>1</v>
      </c>
      <c r="BV375" s="31">
        <f>IFERROR(IF(OR(BV$7="",List!$B$11="",List!$B$11="All"),1,IF(List!$B$11=INDEX(IF(BV$5="d",DateTable,MainTable),$C375,BV$6),1,0)),0)</f>
        <v>1</v>
      </c>
      <c r="BW375" s="31">
        <f>IFERROR(IF(OR(BW$7="",List!$B$14="",List!$B$14="All"),1,IF(List!$B$14=INDEX(IF(BW$5="d",DateTable,MainTable),$C375,BW$6),1,0)),0)</f>
        <v>1</v>
      </c>
      <c r="BX375" s="31">
        <f>IFERROR(IF(OR(BX$7="",List!$B$17="",List!$B$17="All"),1,IF(List!$B$17=INDEX(IF(BX$5="d",DateTable,MainTable),$C375,BX$6),1,0)),0)</f>
        <v>1</v>
      </c>
      <c r="BY375" s="31">
        <f t="shared" si="188"/>
        <v>1</v>
      </c>
      <c r="CA375" s="31" t="str">
        <f t="shared" si="189"/>
        <v/>
      </c>
      <c r="CB375" s="31" t="str">
        <f t="shared" si="173"/>
        <v/>
      </c>
      <c r="CD375" s="31">
        <f>IFERROR(IF(OR(Dashboard!$C$7="",Dashboard!$C$7="All"),1,IF(Dashboard!$C$7=INDEX(MainTable,$C375,CD$6),1,0)),0)</f>
        <v>1</v>
      </c>
      <c r="CE375" s="31">
        <f>IFERROR(IF(OR(Dashboard!$E$7="",Dashboard!$E$7="All"),1,IF(Dashboard!$E$7=INDEX(MainTable,$C375,CE$6),1,0)),0)</f>
        <v>1</v>
      </c>
      <c r="CF375" s="31">
        <f>IFERROR(IF(OR(Dashboard!$G$7="",Dashboard!$G$7="All"),1,IF(Dashboard!$G$7=INDEX(MainTable,$C375,CF$6),1,0)),0)</f>
        <v>1</v>
      </c>
      <c r="CG375" s="31">
        <f>IFERROR(IF(OR(Dashboard!$I$7="",Dashboard!$I$7="All"),1,IF(Dashboard!$I$7=INDEX(MainTable,$C375,CG$6),1,0)),0)</f>
        <v>1</v>
      </c>
      <c r="CH375" s="31">
        <f t="shared" si="190"/>
        <v>1</v>
      </c>
      <c r="CJ375" s="31">
        <f t="shared" ca="1" si="191"/>
        <v>0</v>
      </c>
      <c r="CK375" s="31">
        <f t="shared" ca="1" si="174"/>
        <v>0</v>
      </c>
      <c r="CL375" s="31">
        <f t="shared" si="175"/>
        <v>0</v>
      </c>
      <c r="CM375" s="31">
        <f t="shared" si="176"/>
        <v>0</v>
      </c>
      <c r="DG375" s="31" t="str">
        <f t="shared" si="168"/>
        <v/>
      </c>
      <c r="DH375" s="31" t="str">
        <f>IFERROR(IF(COUNTIF($DG$8:$DG375,DG375)&gt;1,"",DG375),"")</f>
        <v/>
      </c>
      <c r="DI375" s="31" t="str">
        <f t="array" ref="DI375">IFERROR(INDEX(filter1,SMALL(IF(LEN(filter1)&gt;0,ROW(filter1)-ROW(INDEX(filter1,1,1))+1),ROW($DF375)-ROW($DF$7))),"")</f>
        <v/>
      </c>
      <c r="DJ375" s="31" t="str">
        <f t="shared" si="169"/>
        <v/>
      </c>
      <c r="DK375" s="31" t="str">
        <f>IFERROR(IF(COUNTIF($DJ$8:$DJ375,DJ375)&gt;1,"",DJ375),"")</f>
        <v/>
      </c>
      <c r="DL375" s="31" t="str">
        <f t="array" ref="DL375">IFERROR(INDEX(filter2,SMALL(IF(LEN(filter2)&gt;0,ROW(filter2)-ROW(INDEX(filter2,1,1))+1),ROW($DF375)-ROW($DF$7))),"")</f>
        <v/>
      </c>
      <c r="DM375" s="31" t="str">
        <f t="shared" si="170"/>
        <v/>
      </c>
      <c r="DN375" s="31" t="str">
        <f>IFERROR(IF(COUNTIF($DM$8:$DM375,DM375)&gt;1,"",DM375),"")</f>
        <v/>
      </c>
      <c r="DO375" s="31" t="str">
        <f t="array" ref="DO375">IFERROR(INDEX(filter3,SMALL(IF(LEN(filter3)&gt;0,ROW(filter3)-ROW(INDEX(filter3,1,1))+1),ROW($DF375)-ROW($DF$7))),"")</f>
        <v/>
      </c>
      <c r="DP375" s="31" t="str">
        <f t="shared" si="171"/>
        <v/>
      </c>
      <c r="DQ375" s="31" t="str">
        <f>IFERROR(IF(COUNTIF($DP$8:$DP375,DP375)&gt;1,"",DP375),"")</f>
        <v/>
      </c>
      <c r="DR375" s="31" t="str">
        <f t="array" ref="DR375">IFERROR(INDEX(filter4,SMALL(IF(LEN(filter4)&gt;0,ROW(filter4)-ROW(INDEX(filter4,1,1))+1),ROW($DF375)-ROW($DF$7))),"")</f>
        <v/>
      </c>
      <c r="DY375" s="75"/>
      <c r="DZ375" s="75"/>
      <c r="EA375" s="75"/>
      <c r="EB375" s="75"/>
      <c r="EC375" s="75"/>
      <c r="ED375" s="75"/>
      <c r="EE375" s="75"/>
      <c r="EF375" s="75"/>
      <c r="EG375" s="75"/>
      <c r="EH375" s="75"/>
      <c r="EI375" s="75"/>
      <c r="EJ375" s="75"/>
    </row>
    <row r="376" spans="3:140" ht="15" customHeight="1" x14ac:dyDescent="0.25">
      <c r="C376" s="31">
        <v>369</v>
      </c>
      <c r="D376" s="31" t="str">
        <f>IFERROR(IF(INDEX(database[],$C376,D$6)=0,"",INDEX(database[],$C376,D$6)),"")</f>
        <v/>
      </c>
      <c r="E376" s="46" t="str">
        <f>IFERROR(IF(INDEX(database[],$C376,E$6)=0,"",INDEX(database[],$C376,E$6)),"")</f>
        <v/>
      </c>
      <c r="F376" s="31" t="str">
        <f>IFERROR(IF(INDEX(database[],$C376,F$6)=0,"",INDEX(database[],$C376,F$6)),"")</f>
        <v/>
      </c>
      <c r="G376" s="31" t="str">
        <f>IFERROR(IF(INDEX(database[],$C376,G$6)=0,"",INDEX(database[],$C376,G$6)),"")</f>
        <v/>
      </c>
      <c r="H376" s="31" t="str">
        <f>IFERROR(IF(INDEX(database[],$C376,H$6)=0,"",INDEX(database[],$C376,H$6)),"")</f>
        <v/>
      </c>
      <c r="I376" s="31" t="str">
        <f>IFERROR(IF(INDEX(database[],$C376,I$6)=0,"",INDEX(database[],$C376,I$6)),"")</f>
        <v/>
      </c>
      <c r="J376" s="31" t="str">
        <f>IFERROR(IF(INDEX(database[],$C376,J$6)=0,"",INDEX(database[],$C376,J$6)),"")</f>
        <v/>
      </c>
      <c r="K376" s="31" t="str">
        <f>IFERROR(IF(INDEX(database[],$C376,K$6)=0,"",INDEX(database[],$C376,K$6)),"")</f>
        <v/>
      </c>
      <c r="L376" s="31" t="str">
        <f>IFERROR(IF(INDEX(database[],$C376,L$6)=0,"",INDEX(database[],$C376,L$6)),"")</f>
        <v/>
      </c>
      <c r="M376" s="31" t="str">
        <f>IFERROR(IF(INDEX(database[],$C376,M$6)=0,"",INDEX(database[],$C376,M$6)),"")</f>
        <v/>
      </c>
      <c r="N376" s="31" t="str">
        <f>IFERROR(IF(INDEX(database[],$C376,N$6)=0,"",INDEX(database[],$C376,N$6)),"")</f>
        <v/>
      </c>
      <c r="O376" s="31" t="str">
        <f>IFERROR(IF(INDEX(database[],$C376,O$6)=0,"",INDEX(database[],$C376,O$6)),"")</f>
        <v/>
      </c>
      <c r="P376" s="31" t="str">
        <f>IFERROR(IF(INDEX(database[],$C376,P$6)=0,"",INDEX(database[],$C376,P$6)),"")</f>
        <v/>
      </c>
      <c r="Q376" s="31" t="str">
        <f>IFERROR(IF(INDEX(database[],$C376,Q$6)=0,"",INDEX(database[],$C376,Q$6)),"")</f>
        <v/>
      </c>
      <c r="R376" s="46" t="str">
        <f>IFERROR(IF(INDEX(database[],$C376,R$6)=0,"",INDEX(database[],$C376,R$6)),"")</f>
        <v/>
      </c>
      <c r="S376" s="31" t="str">
        <f>IFERROR(IF(INDEX(database[],$C376,S$6)=0,"",INDEX(database[],$C376,S$6)),"")</f>
        <v/>
      </c>
      <c r="T376" s="31" t="str">
        <f>IFERROR(IF(INDEX(database[],$C376,T$6)=0,"",INDEX(database[],$C376,T$6)),"")</f>
        <v/>
      </c>
      <c r="U376" s="31" t="str">
        <f>IFERROR(IF(INDEX(database[],$C376,U$6)=0,"",INDEX(database[],$C376,U$6)),"")</f>
        <v/>
      </c>
      <c r="V376" s="31" t="str">
        <f>IFERROR(IF(INDEX(database[],$C376,V$6)=0,"",INDEX(database[],$C376,V$6)),"")</f>
        <v/>
      </c>
      <c r="W376" s="31" t="str">
        <f>IFERROR(IF(INDEX(database[],$C376,W$6)=0,"",INDEX(database[],$C376,W$6)),"")</f>
        <v/>
      </c>
      <c r="X376" s="31" t="str">
        <f>IFERROR(IF(INDEX(database[],$C376,X$6)=0,"",INDEX(database[],$C376,X$6)),"")</f>
        <v/>
      </c>
      <c r="Y376" s="31" t="str">
        <f>IFERROR(IF(INDEX(database[],$C376,Y$6)=0,"",INDEX(database[],$C376,Y$6)),"")</f>
        <v/>
      </c>
      <c r="Z376" s="31" t="str">
        <f>IFERROR(IF(INDEX(database[],$C376,Z$6)=0,"",INDEX(database[],$C376,Z$6)),"")</f>
        <v/>
      </c>
      <c r="AA376" s="31" t="str">
        <f>IFERROR(IF(INDEX(database[],$C376,AA$6)=0,"",INDEX(database[],$C376,AA$6)),"")</f>
        <v/>
      </c>
      <c r="AB376" s="31" t="str">
        <f>IFERROR(IF(INDEX(database[],$C376,AB$6)=0,"",INDEX(database[],$C376,AB$6)),"")</f>
        <v/>
      </c>
      <c r="AC376" s="31" t="str">
        <f>IFERROR(IF(INDEX(database[],$C376,AC$6)=0,"",INDEX(database[],$C376,AC$6)),"")</f>
        <v/>
      </c>
      <c r="AD376" s="31" t="str">
        <f>IFERROR(IF(INDEX(database[],$C376,AD$6)=0,"",INDEX(database[],$C376,AD$6)),"")</f>
        <v/>
      </c>
      <c r="AE376" s="31" t="str">
        <f>IFERROR(IF(INDEX(database[],$C376,AE$6)=0,"",INDEX(database[],$C376,AE$6)),"")</f>
        <v/>
      </c>
      <c r="AF376" s="31" t="str">
        <f>IFERROR(IF(INDEX(database[],$C376,AF$6)=0,"",INDEX(database[],$C376,AF$6)),"")</f>
        <v/>
      </c>
      <c r="AG376" s="31" t="str">
        <f>IFERROR(IF(INDEX(database[],$C376,AG$6)=0,"",INDEX(database[],$C376,AG$6)),"")</f>
        <v/>
      </c>
      <c r="AH376" s="31" t="str">
        <f>IFERROR(IF(INDEX(database[],$C376,AH$6)=0,"",INDEX(database[],$C376,AH$6)),"")</f>
        <v/>
      </c>
      <c r="AI376" s="31" t="str">
        <f>IFERROR(IF(INDEX(database[],$C376,AI$6)=0,"",INDEX(database[],$C376,AI$6)),"")</f>
        <v/>
      </c>
      <c r="AJ376" s="31" t="str">
        <f>IFERROR(IF(INDEX(database[],$C376,AJ$6)=0,"",INDEX(database[],$C376,AJ$6)),"")</f>
        <v/>
      </c>
      <c r="AK376" s="31" t="str">
        <f>IFERROR(IF(INDEX(database[],$C376,AK$6)=0,"",INDEX(database[],$C376,AK$6)),"")</f>
        <v/>
      </c>
      <c r="AL376" s="31" t="str">
        <f>IFERROR(IF(INDEX(database[],$C376,AL$6)=0,"",INDEX(database[],$C376,AL$6)),"")</f>
        <v/>
      </c>
      <c r="AM376" s="31" t="str">
        <f>IFERROR(IF(INDEX(database[],$C376,AM$6)=0,"",INDEX(database[],$C376,AM$6)),"")</f>
        <v/>
      </c>
      <c r="AN376" s="31" t="str">
        <f>IFERROR(IF(INDEX(database[],$C376,AN$6)=0,"",INDEX(database[],$C376,AN$6)),"")</f>
        <v/>
      </c>
      <c r="AO376" s="31" t="str">
        <f>IFERROR(IF(INDEX(database[],$C376,AO$6)=0,"",INDEX(database[],$C376,AO$6)),"")</f>
        <v/>
      </c>
      <c r="AP376" s="31" t="str">
        <f>IFERROR(IF(INDEX(database[],$C376,AP$6)=0,"",INDEX(database[],$C376,AP$6)),"")</f>
        <v/>
      </c>
      <c r="AQ376" s="31" t="str">
        <f>IFERROR(IF(INDEX(database[],$C376,AQ$6)=0,"",INDEX(database[],$C376,AQ$6)),"")</f>
        <v/>
      </c>
      <c r="AR376" s="31" t="str">
        <f>IFERROR(IF(INDEX(database[],$C376,AR$6)=0,"",INDEX(database[],$C376,AR$6)),"")</f>
        <v/>
      </c>
      <c r="AS376" s="31" t="str">
        <f>IFERROR(IF(INDEX(database[],$C376,AS$6)=0,"",INDEX(database[],$C376,AS$6)),"")</f>
        <v/>
      </c>
      <c r="AT376" s="31" t="str">
        <f>IFERROR(IF(INDEX(database[],$C376,AT$6)=0,"",INDEX(database[],$C376,AT$6)),"")</f>
        <v/>
      </c>
      <c r="AU376" s="31" t="str">
        <f>IFERROR(IF(INDEX(database[],$C376,AU$6)=0,"",INDEX(database[],$C376,AU$6)),"")</f>
        <v/>
      </c>
      <c r="AV376" s="31" t="str">
        <f>IFERROR(IF(INDEX(database[],$C376,AV$6)=0,"",INDEX(database[],$C376,AV$6)),"")</f>
        <v/>
      </c>
      <c r="AW376" s="31" t="str">
        <f t="shared" si="172"/>
        <v/>
      </c>
      <c r="AX376" s="49" t="str">
        <f t="shared" si="177"/>
        <v/>
      </c>
      <c r="AY376" s="31" t="str">
        <f t="shared" si="178"/>
        <v/>
      </c>
      <c r="AZ376" s="31" t="str">
        <f t="shared" si="179"/>
        <v/>
      </c>
      <c r="BA376" s="49" t="str">
        <f t="shared" ca="1" si="180"/>
        <v/>
      </c>
      <c r="BB376" s="51" t="str">
        <f t="shared" ca="1" si="181"/>
        <v/>
      </c>
      <c r="BC376" s="50" t="str">
        <f t="shared" si="192"/>
        <v/>
      </c>
      <c r="BD376" s="46" t="str">
        <f t="shared" si="192"/>
        <v/>
      </c>
      <c r="BE376" s="46" t="str">
        <f t="shared" si="192"/>
        <v/>
      </c>
      <c r="BF376" s="46" t="str">
        <f t="shared" si="192"/>
        <v/>
      </c>
      <c r="BG376" s="46" t="str">
        <f t="shared" si="192"/>
        <v/>
      </c>
      <c r="BH376" s="46" t="str">
        <f t="shared" si="192"/>
        <v/>
      </c>
      <c r="BI376" s="46" t="str">
        <f t="shared" si="192"/>
        <v/>
      </c>
      <c r="BJ376" s="31" t="str">
        <f t="shared" si="182"/>
        <v/>
      </c>
      <c r="BK376" s="31" t="str">
        <f t="shared" si="183"/>
        <v/>
      </c>
      <c r="BL376" s="31" t="str">
        <f t="shared" si="184"/>
        <v/>
      </c>
      <c r="BM376" s="31" t="str">
        <f t="shared" si="185"/>
        <v/>
      </c>
      <c r="BN376" s="31" t="str">
        <f t="shared" si="186"/>
        <v/>
      </c>
      <c r="BO376" s="31" t="str">
        <f t="shared" si="187"/>
        <v/>
      </c>
      <c r="BP376" s="48"/>
      <c r="BQ376" s="48"/>
      <c r="BR376" s="48"/>
      <c r="BS376" s="48"/>
      <c r="BT376" s="48"/>
      <c r="BU376" s="31">
        <f>IFERROR(IF(OR(BU$7="",List!$B$8="",List!$B$8="All"),1,IF(List!$B$8=INDEX(IF(BU$5="d",DateTable,MainTable),$C376,BU$6),1,0)),0)</f>
        <v>1</v>
      </c>
      <c r="BV376" s="31">
        <f>IFERROR(IF(OR(BV$7="",List!$B$11="",List!$B$11="All"),1,IF(List!$B$11=INDEX(IF(BV$5="d",DateTable,MainTable),$C376,BV$6),1,0)),0)</f>
        <v>1</v>
      </c>
      <c r="BW376" s="31">
        <f>IFERROR(IF(OR(BW$7="",List!$B$14="",List!$B$14="All"),1,IF(List!$B$14=INDEX(IF(BW$5="d",DateTable,MainTable),$C376,BW$6),1,0)),0)</f>
        <v>1</v>
      </c>
      <c r="BX376" s="31">
        <f>IFERROR(IF(OR(BX$7="",List!$B$17="",List!$B$17="All"),1,IF(List!$B$17=INDEX(IF(BX$5="d",DateTable,MainTable),$C376,BX$6),1,0)),0)</f>
        <v>1</v>
      </c>
      <c r="BY376" s="31">
        <f t="shared" si="188"/>
        <v>1</v>
      </c>
      <c r="CA376" s="31" t="str">
        <f t="shared" si="189"/>
        <v/>
      </c>
      <c r="CB376" s="31" t="str">
        <f t="shared" si="173"/>
        <v/>
      </c>
      <c r="CD376" s="31">
        <f>IFERROR(IF(OR(Dashboard!$C$7="",Dashboard!$C$7="All"),1,IF(Dashboard!$C$7=INDEX(MainTable,$C376,CD$6),1,0)),0)</f>
        <v>1</v>
      </c>
      <c r="CE376" s="31">
        <f>IFERROR(IF(OR(Dashboard!$E$7="",Dashboard!$E$7="All"),1,IF(Dashboard!$E$7=INDEX(MainTable,$C376,CE$6),1,0)),0)</f>
        <v>1</v>
      </c>
      <c r="CF376" s="31">
        <f>IFERROR(IF(OR(Dashboard!$G$7="",Dashboard!$G$7="All"),1,IF(Dashboard!$G$7=INDEX(MainTable,$C376,CF$6),1,0)),0)</f>
        <v>1</v>
      </c>
      <c r="CG376" s="31">
        <f>IFERROR(IF(OR(Dashboard!$I$7="",Dashboard!$I$7="All"),1,IF(Dashboard!$I$7=INDEX(MainTable,$C376,CG$6),1,0)),0)</f>
        <v>1</v>
      </c>
      <c r="CH376" s="31">
        <f t="shared" si="190"/>
        <v>1</v>
      </c>
      <c r="CJ376" s="31">
        <f t="shared" ca="1" si="191"/>
        <v>0</v>
      </c>
      <c r="CK376" s="31">
        <f t="shared" ca="1" si="174"/>
        <v>0</v>
      </c>
      <c r="CL376" s="31">
        <f t="shared" si="175"/>
        <v>0</v>
      </c>
      <c r="CM376" s="31">
        <f t="shared" si="176"/>
        <v>0</v>
      </c>
      <c r="DG376" s="31" t="str">
        <f t="shared" si="168"/>
        <v/>
      </c>
      <c r="DH376" s="31" t="str">
        <f>IFERROR(IF(COUNTIF($DG$8:$DG376,DG376)&gt;1,"",DG376),"")</f>
        <v/>
      </c>
      <c r="DI376" s="31" t="str">
        <f t="array" ref="DI376">IFERROR(INDEX(filter1,SMALL(IF(LEN(filter1)&gt;0,ROW(filter1)-ROW(INDEX(filter1,1,1))+1),ROW($DF376)-ROW($DF$7))),"")</f>
        <v/>
      </c>
      <c r="DJ376" s="31" t="str">
        <f t="shared" si="169"/>
        <v/>
      </c>
      <c r="DK376" s="31" t="str">
        <f>IFERROR(IF(COUNTIF($DJ$8:$DJ376,DJ376)&gt;1,"",DJ376),"")</f>
        <v/>
      </c>
      <c r="DL376" s="31" t="str">
        <f t="array" ref="DL376">IFERROR(INDEX(filter2,SMALL(IF(LEN(filter2)&gt;0,ROW(filter2)-ROW(INDEX(filter2,1,1))+1),ROW($DF376)-ROW($DF$7))),"")</f>
        <v/>
      </c>
      <c r="DM376" s="31" t="str">
        <f t="shared" si="170"/>
        <v/>
      </c>
      <c r="DN376" s="31" t="str">
        <f>IFERROR(IF(COUNTIF($DM$8:$DM376,DM376)&gt;1,"",DM376),"")</f>
        <v/>
      </c>
      <c r="DO376" s="31" t="str">
        <f t="array" ref="DO376">IFERROR(INDEX(filter3,SMALL(IF(LEN(filter3)&gt;0,ROW(filter3)-ROW(INDEX(filter3,1,1))+1),ROW($DF376)-ROW($DF$7))),"")</f>
        <v/>
      </c>
      <c r="DP376" s="31" t="str">
        <f t="shared" si="171"/>
        <v/>
      </c>
      <c r="DQ376" s="31" t="str">
        <f>IFERROR(IF(COUNTIF($DP$8:$DP376,DP376)&gt;1,"",DP376),"")</f>
        <v/>
      </c>
      <c r="DR376" s="31" t="str">
        <f t="array" ref="DR376">IFERROR(INDEX(filter4,SMALL(IF(LEN(filter4)&gt;0,ROW(filter4)-ROW(INDEX(filter4,1,1))+1),ROW($DF376)-ROW($DF$7))),"")</f>
        <v/>
      </c>
      <c r="DY376" s="75"/>
      <c r="DZ376" s="75"/>
      <c r="EA376" s="75"/>
      <c r="EB376" s="75"/>
      <c r="EC376" s="75"/>
      <c r="ED376" s="75"/>
      <c r="EE376" s="75"/>
      <c r="EF376" s="75"/>
      <c r="EG376" s="75"/>
      <c r="EH376" s="75"/>
      <c r="EI376" s="75"/>
      <c r="EJ376" s="75"/>
    </row>
    <row r="377" spans="3:140" ht="15" customHeight="1" x14ac:dyDescent="0.25">
      <c r="C377" s="31">
        <v>370</v>
      </c>
      <c r="D377" s="31" t="str">
        <f>IFERROR(IF(INDEX(database[],$C377,D$6)=0,"",INDEX(database[],$C377,D$6)),"")</f>
        <v/>
      </c>
      <c r="E377" s="46" t="str">
        <f>IFERROR(IF(INDEX(database[],$C377,E$6)=0,"",INDEX(database[],$C377,E$6)),"")</f>
        <v/>
      </c>
      <c r="F377" s="31" t="str">
        <f>IFERROR(IF(INDEX(database[],$C377,F$6)=0,"",INDEX(database[],$C377,F$6)),"")</f>
        <v/>
      </c>
      <c r="G377" s="31" t="str">
        <f>IFERROR(IF(INDEX(database[],$C377,G$6)=0,"",INDEX(database[],$C377,G$6)),"")</f>
        <v/>
      </c>
      <c r="H377" s="31" t="str">
        <f>IFERROR(IF(INDEX(database[],$C377,H$6)=0,"",INDEX(database[],$C377,H$6)),"")</f>
        <v/>
      </c>
      <c r="I377" s="31" t="str">
        <f>IFERROR(IF(INDEX(database[],$C377,I$6)=0,"",INDEX(database[],$C377,I$6)),"")</f>
        <v/>
      </c>
      <c r="J377" s="31" t="str">
        <f>IFERROR(IF(INDEX(database[],$C377,J$6)=0,"",INDEX(database[],$C377,J$6)),"")</f>
        <v/>
      </c>
      <c r="K377" s="31" t="str">
        <f>IFERROR(IF(INDEX(database[],$C377,K$6)=0,"",INDEX(database[],$C377,K$6)),"")</f>
        <v/>
      </c>
      <c r="L377" s="31" t="str">
        <f>IFERROR(IF(INDEX(database[],$C377,L$6)=0,"",INDEX(database[],$C377,L$6)),"")</f>
        <v/>
      </c>
      <c r="M377" s="31" t="str">
        <f>IFERROR(IF(INDEX(database[],$C377,M$6)=0,"",INDEX(database[],$C377,M$6)),"")</f>
        <v/>
      </c>
      <c r="N377" s="31" t="str">
        <f>IFERROR(IF(INDEX(database[],$C377,N$6)=0,"",INDEX(database[],$C377,N$6)),"")</f>
        <v/>
      </c>
      <c r="O377" s="31" t="str">
        <f>IFERROR(IF(INDEX(database[],$C377,O$6)=0,"",INDEX(database[],$C377,O$6)),"")</f>
        <v/>
      </c>
      <c r="P377" s="31" t="str">
        <f>IFERROR(IF(INDEX(database[],$C377,P$6)=0,"",INDEX(database[],$C377,P$6)),"")</f>
        <v/>
      </c>
      <c r="Q377" s="31" t="str">
        <f>IFERROR(IF(INDEX(database[],$C377,Q$6)=0,"",INDEX(database[],$C377,Q$6)),"")</f>
        <v/>
      </c>
      <c r="R377" s="46" t="str">
        <f>IFERROR(IF(INDEX(database[],$C377,R$6)=0,"",INDEX(database[],$C377,R$6)),"")</f>
        <v/>
      </c>
      <c r="S377" s="31" t="str">
        <f>IFERROR(IF(INDEX(database[],$C377,S$6)=0,"",INDEX(database[],$C377,S$6)),"")</f>
        <v/>
      </c>
      <c r="T377" s="31" t="str">
        <f>IFERROR(IF(INDEX(database[],$C377,T$6)=0,"",INDEX(database[],$C377,T$6)),"")</f>
        <v/>
      </c>
      <c r="U377" s="31" t="str">
        <f>IFERROR(IF(INDEX(database[],$C377,U$6)=0,"",INDEX(database[],$C377,U$6)),"")</f>
        <v/>
      </c>
      <c r="V377" s="31" t="str">
        <f>IFERROR(IF(INDEX(database[],$C377,V$6)=0,"",INDEX(database[],$C377,V$6)),"")</f>
        <v/>
      </c>
      <c r="W377" s="31" t="str">
        <f>IFERROR(IF(INDEX(database[],$C377,W$6)=0,"",INDEX(database[],$C377,W$6)),"")</f>
        <v/>
      </c>
      <c r="X377" s="31" t="str">
        <f>IFERROR(IF(INDEX(database[],$C377,X$6)=0,"",INDEX(database[],$C377,X$6)),"")</f>
        <v/>
      </c>
      <c r="Y377" s="31" t="str">
        <f>IFERROR(IF(INDEX(database[],$C377,Y$6)=0,"",INDEX(database[],$C377,Y$6)),"")</f>
        <v/>
      </c>
      <c r="Z377" s="31" t="str">
        <f>IFERROR(IF(INDEX(database[],$C377,Z$6)=0,"",INDEX(database[],$C377,Z$6)),"")</f>
        <v/>
      </c>
      <c r="AA377" s="31" t="str">
        <f>IFERROR(IF(INDEX(database[],$C377,AA$6)=0,"",INDEX(database[],$C377,AA$6)),"")</f>
        <v/>
      </c>
      <c r="AB377" s="31" t="str">
        <f>IFERROR(IF(INDEX(database[],$C377,AB$6)=0,"",INDEX(database[],$C377,AB$6)),"")</f>
        <v/>
      </c>
      <c r="AC377" s="31" t="str">
        <f>IFERROR(IF(INDEX(database[],$C377,AC$6)=0,"",INDEX(database[],$C377,AC$6)),"")</f>
        <v/>
      </c>
      <c r="AD377" s="31" t="str">
        <f>IFERROR(IF(INDEX(database[],$C377,AD$6)=0,"",INDEX(database[],$C377,AD$6)),"")</f>
        <v/>
      </c>
      <c r="AE377" s="31" t="str">
        <f>IFERROR(IF(INDEX(database[],$C377,AE$6)=0,"",INDEX(database[],$C377,AE$6)),"")</f>
        <v/>
      </c>
      <c r="AF377" s="31" t="str">
        <f>IFERROR(IF(INDEX(database[],$C377,AF$6)=0,"",INDEX(database[],$C377,AF$6)),"")</f>
        <v/>
      </c>
      <c r="AG377" s="31" t="str">
        <f>IFERROR(IF(INDEX(database[],$C377,AG$6)=0,"",INDEX(database[],$C377,AG$6)),"")</f>
        <v/>
      </c>
      <c r="AH377" s="31" t="str">
        <f>IFERROR(IF(INDEX(database[],$C377,AH$6)=0,"",INDEX(database[],$C377,AH$6)),"")</f>
        <v/>
      </c>
      <c r="AI377" s="31" t="str">
        <f>IFERROR(IF(INDEX(database[],$C377,AI$6)=0,"",INDEX(database[],$C377,AI$6)),"")</f>
        <v/>
      </c>
      <c r="AJ377" s="31" t="str">
        <f>IFERROR(IF(INDEX(database[],$C377,AJ$6)=0,"",INDEX(database[],$C377,AJ$6)),"")</f>
        <v/>
      </c>
      <c r="AK377" s="31" t="str">
        <f>IFERROR(IF(INDEX(database[],$C377,AK$6)=0,"",INDEX(database[],$C377,AK$6)),"")</f>
        <v/>
      </c>
      <c r="AL377" s="31" t="str">
        <f>IFERROR(IF(INDEX(database[],$C377,AL$6)=0,"",INDEX(database[],$C377,AL$6)),"")</f>
        <v/>
      </c>
      <c r="AM377" s="31" t="str">
        <f>IFERROR(IF(INDEX(database[],$C377,AM$6)=0,"",INDEX(database[],$C377,AM$6)),"")</f>
        <v/>
      </c>
      <c r="AN377" s="31" t="str">
        <f>IFERROR(IF(INDEX(database[],$C377,AN$6)=0,"",INDEX(database[],$C377,AN$6)),"")</f>
        <v/>
      </c>
      <c r="AO377" s="31" t="str">
        <f>IFERROR(IF(INDEX(database[],$C377,AO$6)=0,"",INDEX(database[],$C377,AO$6)),"")</f>
        <v/>
      </c>
      <c r="AP377" s="31" t="str">
        <f>IFERROR(IF(INDEX(database[],$C377,AP$6)=0,"",INDEX(database[],$C377,AP$6)),"")</f>
        <v/>
      </c>
      <c r="AQ377" s="31" t="str">
        <f>IFERROR(IF(INDEX(database[],$C377,AQ$6)=0,"",INDEX(database[],$C377,AQ$6)),"")</f>
        <v/>
      </c>
      <c r="AR377" s="31" t="str">
        <f>IFERROR(IF(INDEX(database[],$C377,AR$6)=0,"",INDEX(database[],$C377,AR$6)),"")</f>
        <v/>
      </c>
      <c r="AS377" s="31" t="str">
        <f>IFERROR(IF(INDEX(database[],$C377,AS$6)=0,"",INDEX(database[],$C377,AS$6)),"")</f>
        <v/>
      </c>
      <c r="AT377" s="31" t="str">
        <f>IFERROR(IF(INDEX(database[],$C377,AT$6)=0,"",INDEX(database[],$C377,AT$6)),"")</f>
        <v/>
      </c>
      <c r="AU377" s="31" t="str">
        <f>IFERROR(IF(INDEX(database[],$C377,AU$6)=0,"",INDEX(database[],$C377,AU$6)),"")</f>
        <v/>
      </c>
      <c r="AV377" s="31" t="str">
        <f>IFERROR(IF(INDEX(database[],$C377,AV$6)=0,"",INDEX(database[],$C377,AV$6)),"")</f>
        <v/>
      </c>
      <c r="AW377" s="31" t="str">
        <f t="shared" si="172"/>
        <v/>
      </c>
      <c r="AX377" s="49" t="str">
        <f t="shared" si="177"/>
        <v/>
      </c>
      <c r="AY377" s="31" t="str">
        <f t="shared" si="178"/>
        <v/>
      </c>
      <c r="AZ377" s="31" t="str">
        <f t="shared" si="179"/>
        <v/>
      </c>
      <c r="BA377" s="49" t="str">
        <f t="shared" ca="1" si="180"/>
        <v/>
      </c>
      <c r="BB377" s="51" t="str">
        <f t="shared" ca="1" si="181"/>
        <v/>
      </c>
      <c r="BC377" s="50" t="str">
        <f t="shared" si="192"/>
        <v/>
      </c>
      <c r="BD377" s="46" t="str">
        <f t="shared" si="192"/>
        <v/>
      </c>
      <c r="BE377" s="46" t="str">
        <f t="shared" si="192"/>
        <v/>
      </c>
      <c r="BF377" s="46" t="str">
        <f t="shared" si="192"/>
        <v/>
      </c>
      <c r="BG377" s="46" t="str">
        <f t="shared" si="192"/>
        <v/>
      </c>
      <c r="BH377" s="46" t="str">
        <f t="shared" si="192"/>
        <v/>
      </c>
      <c r="BI377" s="46" t="str">
        <f t="shared" si="192"/>
        <v/>
      </c>
      <c r="BJ377" s="31" t="str">
        <f t="shared" si="182"/>
        <v/>
      </c>
      <c r="BK377" s="31" t="str">
        <f t="shared" si="183"/>
        <v/>
      </c>
      <c r="BL377" s="31" t="str">
        <f t="shared" si="184"/>
        <v/>
      </c>
      <c r="BM377" s="31" t="str">
        <f t="shared" si="185"/>
        <v/>
      </c>
      <c r="BN377" s="31" t="str">
        <f t="shared" si="186"/>
        <v/>
      </c>
      <c r="BO377" s="31" t="str">
        <f t="shared" si="187"/>
        <v/>
      </c>
      <c r="BP377" s="48"/>
      <c r="BQ377" s="48"/>
      <c r="BR377" s="48"/>
      <c r="BS377" s="48"/>
      <c r="BT377" s="48"/>
      <c r="BU377" s="31">
        <f>IFERROR(IF(OR(BU$7="",List!$B$8="",List!$B$8="All"),1,IF(List!$B$8=INDEX(IF(BU$5="d",DateTable,MainTable),$C377,BU$6),1,0)),0)</f>
        <v>1</v>
      </c>
      <c r="BV377" s="31">
        <f>IFERROR(IF(OR(BV$7="",List!$B$11="",List!$B$11="All"),1,IF(List!$B$11=INDEX(IF(BV$5="d",DateTable,MainTable),$C377,BV$6),1,0)),0)</f>
        <v>1</v>
      </c>
      <c r="BW377" s="31">
        <f>IFERROR(IF(OR(BW$7="",List!$B$14="",List!$B$14="All"),1,IF(List!$B$14=INDEX(IF(BW$5="d",DateTable,MainTable),$C377,BW$6),1,0)),0)</f>
        <v>1</v>
      </c>
      <c r="BX377" s="31">
        <f>IFERROR(IF(OR(BX$7="",List!$B$17="",List!$B$17="All"),1,IF(List!$B$17=INDEX(IF(BX$5="d",DateTable,MainTable),$C377,BX$6),1,0)),0)</f>
        <v>1</v>
      </c>
      <c r="BY377" s="31">
        <f t="shared" si="188"/>
        <v>1</v>
      </c>
      <c r="CA377" s="31" t="str">
        <f t="shared" si="189"/>
        <v/>
      </c>
      <c r="CB377" s="31" t="str">
        <f t="shared" si="173"/>
        <v/>
      </c>
      <c r="CD377" s="31">
        <f>IFERROR(IF(OR(Dashboard!$C$7="",Dashboard!$C$7="All"),1,IF(Dashboard!$C$7=INDEX(MainTable,$C377,CD$6),1,0)),0)</f>
        <v>1</v>
      </c>
      <c r="CE377" s="31">
        <f>IFERROR(IF(OR(Dashboard!$E$7="",Dashboard!$E$7="All"),1,IF(Dashboard!$E$7=INDEX(MainTable,$C377,CE$6),1,0)),0)</f>
        <v>1</v>
      </c>
      <c r="CF377" s="31">
        <f>IFERROR(IF(OR(Dashboard!$G$7="",Dashboard!$G$7="All"),1,IF(Dashboard!$G$7=INDEX(MainTable,$C377,CF$6),1,0)),0)</f>
        <v>1</v>
      </c>
      <c r="CG377" s="31">
        <f>IFERROR(IF(OR(Dashboard!$I$7="",Dashboard!$I$7="All"),1,IF(Dashboard!$I$7=INDEX(MainTable,$C377,CG$6),1,0)),0)</f>
        <v>1</v>
      </c>
      <c r="CH377" s="31">
        <f t="shared" si="190"/>
        <v>1</v>
      </c>
      <c r="CJ377" s="31">
        <f t="shared" ca="1" si="191"/>
        <v>0</v>
      </c>
      <c r="CK377" s="31">
        <f t="shared" ca="1" si="174"/>
        <v>0</v>
      </c>
      <c r="CL377" s="31">
        <f t="shared" si="175"/>
        <v>0</v>
      </c>
      <c r="CM377" s="31">
        <f t="shared" si="176"/>
        <v>0</v>
      </c>
      <c r="DG377" s="31" t="str">
        <f t="shared" si="168"/>
        <v/>
      </c>
      <c r="DH377" s="31" t="str">
        <f>IFERROR(IF(COUNTIF($DG$8:$DG377,DG377)&gt;1,"",DG377),"")</f>
        <v/>
      </c>
      <c r="DI377" s="31" t="str">
        <f t="array" ref="DI377">IFERROR(INDEX(filter1,SMALL(IF(LEN(filter1)&gt;0,ROW(filter1)-ROW(INDEX(filter1,1,1))+1),ROW($DF377)-ROW($DF$7))),"")</f>
        <v/>
      </c>
      <c r="DJ377" s="31" t="str">
        <f t="shared" si="169"/>
        <v/>
      </c>
      <c r="DK377" s="31" t="str">
        <f>IFERROR(IF(COUNTIF($DJ$8:$DJ377,DJ377)&gt;1,"",DJ377),"")</f>
        <v/>
      </c>
      <c r="DL377" s="31" t="str">
        <f t="array" ref="DL377">IFERROR(INDEX(filter2,SMALL(IF(LEN(filter2)&gt;0,ROW(filter2)-ROW(INDEX(filter2,1,1))+1),ROW($DF377)-ROW($DF$7))),"")</f>
        <v/>
      </c>
      <c r="DM377" s="31" t="str">
        <f t="shared" si="170"/>
        <v/>
      </c>
      <c r="DN377" s="31" t="str">
        <f>IFERROR(IF(COUNTIF($DM$8:$DM377,DM377)&gt;1,"",DM377),"")</f>
        <v/>
      </c>
      <c r="DO377" s="31" t="str">
        <f t="array" ref="DO377">IFERROR(INDEX(filter3,SMALL(IF(LEN(filter3)&gt;0,ROW(filter3)-ROW(INDEX(filter3,1,1))+1),ROW($DF377)-ROW($DF$7))),"")</f>
        <v/>
      </c>
      <c r="DP377" s="31" t="str">
        <f t="shared" si="171"/>
        <v/>
      </c>
      <c r="DQ377" s="31" t="str">
        <f>IFERROR(IF(COUNTIF($DP$8:$DP377,DP377)&gt;1,"",DP377),"")</f>
        <v/>
      </c>
      <c r="DR377" s="31" t="str">
        <f t="array" ref="DR377">IFERROR(INDEX(filter4,SMALL(IF(LEN(filter4)&gt;0,ROW(filter4)-ROW(INDEX(filter4,1,1))+1),ROW($DF377)-ROW($DF$7))),"")</f>
        <v/>
      </c>
      <c r="DY377" s="75"/>
      <c r="DZ377" s="75"/>
      <c r="EA377" s="75"/>
      <c r="EB377" s="75"/>
      <c r="EC377" s="75"/>
      <c r="ED377" s="75"/>
      <c r="EE377" s="75"/>
      <c r="EF377" s="75"/>
      <c r="EG377" s="75"/>
      <c r="EH377" s="75"/>
      <c r="EI377" s="75"/>
      <c r="EJ377" s="75"/>
    </row>
    <row r="378" spans="3:140" ht="15" customHeight="1" x14ac:dyDescent="0.25">
      <c r="C378" s="31">
        <v>371</v>
      </c>
      <c r="D378" s="31" t="str">
        <f>IFERROR(IF(INDEX(database[],$C378,D$6)=0,"",INDEX(database[],$C378,D$6)),"")</f>
        <v/>
      </c>
      <c r="E378" s="46" t="str">
        <f>IFERROR(IF(INDEX(database[],$C378,E$6)=0,"",INDEX(database[],$C378,E$6)),"")</f>
        <v/>
      </c>
      <c r="F378" s="31" t="str">
        <f>IFERROR(IF(INDEX(database[],$C378,F$6)=0,"",INDEX(database[],$C378,F$6)),"")</f>
        <v/>
      </c>
      <c r="G378" s="31" t="str">
        <f>IFERROR(IF(INDEX(database[],$C378,G$6)=0,"",INDEX(database[],$C378,G$6)),"")</f>
        <v/>
      </c>
      <c r="H378" s="31" t="str">
        <f>IFERROR(IF(INDEX(database[],$C378,H$6)=0,"",INDEX(database[],$C378,H$6)),"")</f>
        <v/>
      </c>
      <c r="I378" s="31" t="str">
        <f>IFERROR(IF(INDEX(database[],$C378,I$6)=0,"",INDEX(database[],$C378,I$6)),"")</f>
        <v/>
      </c>
      <c r="J378" s="31" t="str">
        <f>IFERROR(IF(INDEX(database[],$C378,J$6)=0,"",INDEX(database[],$C378,J$6)),"")</f>
        <v/>
      </c>
      <c r="K378" s="31" t="str">
        <f>IFERROR(IF(INDEX(database[],$C378,K$6)=0,"",INDEX(database[],$C378,K$6)),"")</f>
        <v/>
      </c>
      <c r="L378" s="31" t="str">
        <f>IFERROR(IF(INDEX(database[],$C378,L$6)=0,"",INDEX(database[],$C378,L$6)),"")</f>
        <v/>
      </c>
      <c r="M378" s="31" t="str">
        <f>IFERROR(IF(INDEX(database[],$C378,M$6)=0,"",INDEX(database[],$C378,M$6)),"")</f>
        <v/>
      </c>
      <c r="N378" s="31" t="str">
        <f>IFERROR(IF(INDEX(database[],$C378,N$6)=0,"",INDEX(database[],$C378,N$6)),"")</f>
        <v/>
      </c>
      <c r="O378" s="31" t="str">
        <f>IFERROR(IF(INDEX(database[],$C378,O$6)=0,"",INDEX(database[],$C378,O$6)),"")</f>
        <v/>
      </c>
      <c r="P378" s="31" t="str">
        <f>IFERROR(IF(INDEX(database[],$C378,P$6)=0,"",INDEX(database[],$C378,P$6)),"")</f>
        <v/>
      </c>
      <c r="Q378" s="31" t="str">
        <f>IFERROR(IF(INDEX(database[],$C378,Q$6)=0,"",INDEX(database[],$C378,Q$6)),"")</f>
        <v/>
      </c>
      <c r="R378" s="46" t="str">
        <f>IFERROR(IF(INDEX(database[],$C378,R$6)=0,"",INDEX(database[],$C378,R$6)),"")</f>
        <v/>
      </c>
      <c r="S378" s="31" t="str">
        <f>IFERROR(IF(INDEX(database[],$C378,S$6)=0,"",INDEX(database[],$C378,S$6)),"")</f>
        <v/>
      </c>
      <c r="T378" s="31" t="str">
        <f>IFERROR(IF(INDEX(database[],$C378,T$6)=0,"",INDEX(database[],$C378,T$6)),"")</f>
        <v/>
      </c>
      <c r="U378" s="31" t="str">
        <f>IFERROR(IF(INDEX(database[],$C378,U$6)=0,"",INDEX(database[],$C378,U$6)),"")</f>
        <v/>
      </c>
      <c r="V378" s="31" t="str">
        <f>IFERROR(IF(INDEX(database[],$C378,V$6)=0,"",INDEX(database[],$C378,V$6)),"")</f>
        <v/>
      </c>
      <c r="W378" s="31" t="str">
        <f>IFERROR(IF(INDEX(database[],$C378,W$6)=0,"",INDEX(database[],$C378,W$6)),"")</f>
        <v/>
      </c>
      <c r="X378" s="31" t="str">
        <f>IFERROR(IF(INDEX(database[],$C378,X$6)=0,"",INDEX(database[],$C378,X$6)),"")</f>
        <v/>
      </c>
      <c r="Y378" s="31" t="str">
        <f>IFERROR(IF(INDEX(database[],$C378,Y$6)=0,"",INDEX(database[],$C378,Y$6)),"")</f>
        <v/>
      </c>
      <c r="Z378" s="31" t="str">
        <f>IFERROR(IF(INDEX(database[],$C378,Z$6)=0,"",INDEX(database[],$C378,Z$6)),"")</f>
        <v/>
      </c>
      <c r="AA378" s="31" t="str">
        <f>IFERROR(IF(INDEX(database[],$C378,AA$6)=0,"",INDEX(database[],$C378,AA$6)),"")</f>
        <v/>
      </c>
      <c r="AB378" s="31" t="str">
        <f>IFERROR(IF(INDEX(database[],$C378,AB$6)=0,"",INDEX(database[],$C378,AB$6)),"")</f>
        <v/>
      </c>
      <c r="AC378" s="31" t="str">
        <f>IFERROR(IF(INDEX(database[],$C378,AC$6)=0,"",INDEX(database[],$C378,AC$6)),"")</f>
        <v/>
      </c>
      <c r="AD378" s="31" t="str">
        <f>IFERROR(IF(INDEX(database[],$C378,AD$6)=0,"",INDEX(database[],$C378,AD$6)),"")</f>
        <v/>
      </c>
      <c r="AE378" s="31" t="str">
        <f>IFERROR(IF(INDEX(database[],$C378,AE$6)=0,"",INDEX(database[],$C378,AE$6)),"")</f>
        <v/>
      </c>
      <c r="AF378" s="31" t="str">
        <f>IFERROR(IF(INDEX(database[],$C378,AF$6)=0,"",INDEX(database[],$C378,AF$6)),"")</f>
        <v/>
      </c>
      <c r="AG378" s="31" t="str">
        <f>IFERROR(IF(INDEX(database[],$C378,AG$6)=0,"",INDEX(database[],$C378,AG$6)),"")</f>
        <v/>
      </c>
      <c r="AH378" s="31" t="str">
        <f>IFERROR(IF(INDEX(database[],$C378,AH$6)=0,"",INDEX(database[],$C378,AH$6)),"")</f>
        <v/>
      </c>
      <c r="AI378" s="31" t="str">
        <f>IFERROR(IF(INDEX(database[],$C378,AI$6)=0,"",INDEX(database[],$C378,AI$6)),"")</f>
        <v/>
      </c>
      <c r="AJ378" s="31" t="str">
        <f>IFERROR(IF(INDEX(database[],$C378,AJ$6)=0,"",INDEX(database[],$C378,AJ$6)),"")</f>
        <v/>
      </c>
      <c r="AK378" s="31" t="str">
        <f>IFERROR(IF(INDEX(database[],$C378,AK$6)=0,"",INDEX(database[],$C378,AK$6)),"")</f>
        <v/>
      </c>
      <c r="AL378" s="31" t="str">
        <f>IFERROR(IF(INDEX(database[],$C378,AL$6)=0,"",INDEX(database[],$C378,AL$6)),"")</f>
        <v/>
      </c>
      <c r="AM378" s="31" t="str">
        <f>IFERROR(IF(INDEX(database[],$C378,AM$6)=0,"",INDEX(database[],$C378,AM$6)),"")</f>
        <v/>
      </c>
      <c r="AN378" s="31" t="str">
        <f>IFERROR(IF(INDEX(database[],$C378,AN$6)=0,"",INDEX(database[],$C378,AN$6)),"")</f>
        <v/>
      </c>
      <c r="AO378" s="31" t="str">
        <f>IFERROR(IF(INDEX(database[],$C378,AO$6)=0,"",INDEX(database[],$C378,AO$6)),"")</f>
        <v/>
      </c>
      <c r="AP378" s="31" t="str">
        <f>IFERROR(IF(INDEX(database[],$C378,AP$6)=0,"",INDEX(database[],$C378,AP$6)),"")</f>
        <v/>
      </c>
      <c r="AQ378" s="31" t="str">
        <f>IFERROR(IF(INDEX(database[],$C378,AQ$6)=0,"",INDEX(database[],$C378,AQ$6)),"")</f>
        <v/>
      </c>
      <c r="AR378" s="31" t="str">
        <f>IFERROR(IF(INDEX(database[],$C378,AR$6)=0,"",INDEX(database[],$C378,AR$6)),"")</f>
        <v/>
      </c>
      <c r="AS378" s="31" t="str">
        <f>IFERROR(IF(INDEX(database[],$C378,AS$6)=0,"",INDEX(database[],$C378,AS$6)),"")</f>
        <v/>
      </c>
      <c r="AT378" s="31" t="str">
        <f>IFERROR(IF(INDEX(database[],$C378,AT$6)=0,"",INDEX(database[],$C378,AT$6)),"")</f>
        <v/>
      </c>
      <c r="AU378" s="31" t="str">
        <f>IFERROR(IF(INDEX(database[],$C378,AU$6)=0,"",INDEX(database[],$C378,AU$6)),"")</f>
        <v/>
      </c>
      <c r="AV378" s="31" t="str">
        <f>IFERROR(IF(INDEX(database[],$C378,AV$6)=0,"",INDEX(database[],$C378,AV$6)),"")</f>
        <v/>
      </c>
      <c r="AW378" s="31" t="str">
        <f t="shared" si="172"/>
        <v/>
      </c>
      <c r="AX378" s="49" t="str">
        <f t="shared" si="177"/>
        <v/>
      </c>
      <c r="AY378" s="31" t="str">
        <f t="shared" si="178"/>
        <v/>
      </c>
      <c r="AZ378" s="31" t="str">
        <f t="shared" si="179"/>
        <v/>
      </c>
      <c r="BA378" s="49" t="str">
        <f t="shared" ca="1" si="180"/>
        <v/>
      </c>
      <c r="BB378" s="51" t="str">
        <f t="shared" ca="1" si="181"/>
        <v/>
      </c>
      <c r="BC378" s="50" t="str">
        <f t="shared" si="192"/>
        <v/>
      </c>
      <c r="BD378" s="46" t="str">
        <f t="shared" si="192"/>
        <v/>
      </c>
      <c r="BE378" s="46" t="str">
        <f t="shared" si="192"/>
        <v/>
      </c>
      <c r="BF378" s="46" t="str">
        <f t="shared" si="192"/>
        <v/>
      </c>
      <c r="BG378" s="46" t="str">
        <f t="shared" si="192"/>
        <v/>
      </c>
      <c r="BH378" s="46" t="str">
        <f t="shared" si="192"/>
        <v/>
      </c>
      <c r="BI378" s="46" t="str">
        <f t="shared" si="192"/>
        <v/>
      </c>
      <c r="BJ378" s="31" t="str">
        <f t="shared" si="182"/>
        <v/>
      </c>
      <c r="BK378" s="31" t="str">
        <f t="shared" si="183"/>
        <v/>
      </c>
      <c r="BL378" s="31" t="str">
        <f t="shared" si="184"/>
        <v/>
      </c>
      <c r="BM378" s="31" t="str">
        <f t="shared" si="185"/>
        <v/>
      </c>
      <c r="BN378" s="31" t="str">
        <f t="shared" si="186"/>
        <v/>
      </c>
      <c r="BO378" s="31" t="str">
        <f t="shared" si="187"/>
        <v/>
      </c>
      <c r="BP378" s="48"/>
      <c r="BQ378" s="48"/>
      <c r="BR378" s="48"/>
      <c r="BS378" s="48"/>
      <c r="BT378" s="48"/>
      <c r="BU378" s="31">
        <f>IFERROR(IF(OR(BU$7="",List!$B$8="",List!$B$8="All"),1,IF(List!$B$8=INDEX(IF(BU$5="d",DateTable,MainTable),$C378,BU$6),1,0)),0)</f>
        <v>1</v>
      </c>
      <c r="BV378" s="31">
        <f>IFERROR(IF(OR(BV$7="",List!$B$11="",List!$B$11="All"),1,IF(List!$B$11=INDEX(IF(BV$5="d",DateTable,MainTable),$C378,BV$6),1,0)),0)</f>
        <v>1</v>
      </c>
      <c r="BW378" s="31">
        <f>IFERROR(IF(OR(BW$7="",List!$B$14="",List!$B$14="All"),1,IF(List!$B$14=INDEX(IF(BW$5="d",DateTable,MainTable),$C378,BW$6),1,0)),0)</f>
        <v>1</v>
      </c>
      <c r="BX378" s="31">
        <f>IFERROR(IF(OR(BX$7="",List!$B$17="",List!$B$17="All"),1,IF(List!$B$17=INDEX(IF(BX$5="d",DateTable,MainTable),$C378,BX$6),1,0)),0)</f>
        <v>1</v>
      </c>
      <c r="BY378" s="31">
        <f t="shared" si="188"/>
        <v>1</v>
      </c>
      <c r="CA378" s="31" t="str">
        <f t="shared" si="189"/>
        <v/>
      </c>
      <c r="CB378" s="31" t="str">
        <f t="shared" si="173"/>
        <v/>
      </c>
      <c r="CD378" s="31">
        <f>IFERROR(IF(OR(Dashboard!$C$7="",Dashboard!$C$7="All"),1,IF(Dashboard!$C$7=INDEX(MainTable,$C378,CD$6),1,0)),0)</f>
        <v>1</v>
      </c>
      <c r="CE378" s="31">
        <f>IFERROR(IF(OR(Dashboard!$E$7="",Dashboard!$E$7="All"),1,IF(Dashboard!$E$7=INDEX(MainTable,$C378,CE$6),1,0)),0)</f>
        <v>1</v>
      </c>
      <c r="CF378" s="31">
        <f>IFERROR(IF(OR(Dashboard!$G$7="",Dashboard!$G$7="All"),1,IF(Dashboard!$G$7=INDEX(MainTable,$C378,CF$6),1,0)),0)</f>
        <v>1</v>
      </c>
      <c r="CG378" s="31">
        <f>IFERROR(IF(OR(Dashboard!$I$7="",Dashboard!$I$7="All"),1,IF(Dashboard!$I$7=INDEX(MainTable,$C378,CG$6),1,0)),0)</f>
        <v>1</v>
      </c>
      <c r="CH378" s="31">
        <f t="shared" si="190"/>
        <v>1</v>
      </c>
      <c r="CJ378" s="31">
        <f t="shared" ca="1" si="191"/>
        <v>0</v>
      </c>
      <c r="CK378" s="31">
        <f t="shared" ca="1" si="174"/>
        <v>0</v>
      </c>
      <c r="CL378" s="31">
        <f t="shared" si="175"/>
        <v>0</v>
      </c>
      <c r="CM378" s="31">
        <f t="shared" si="176"/>
        <v>0</v>
      </c>
      <c r="DG378" s="31" t="str">
        <f t="shared" si="168"/>
        <v/>
      </c>
      <c r="DH378" s="31" t="str">
        <f>IFERROR(IF(COUNTIF($DG$8:$DG378,DG378)&gt;1,"",DG378),"")</f>
        <v/>
      </c>
      <c r="DI378" s="31" t="str">
        <f t="array" ref="DI378">IFERROR(INDEX(filter1,SMALL(IF(LEN(filter1)&gt;0,ROW(filter1)-ROW(INDEX(filter1,1,1))+1),ROW($DF378)-ROW($DF$7))),"")</f>
        <v/>
      </c>
      <c r="DJ378" s="31" t="str">
        <f t="shared" si="169"/>
        <v/>
      </c>
      <c r="DK378" s="31" t="str">
        <f>IFERROR(IF(COUNTIF($DJ$8:$DJ378,DJ378)&gt;1,"",DJ378),"")</f>
        <v/>
      </c>
      <c r="DL378" s="31" t="str">
        <f t="array" ref="DL378">IFERROR(INDEX(filter2,SMALL(IF(LEN(filter2)&gt;0,ROW(filter2)-ROW(INDEX(filter2,1,1))+1),ROW($DF378)-ROW($DF$7))),"")</f>
        <v/>
      </c>
      <c r="DM378" s="31" t="str">
        <f t="shared" si="170"/>
        <v/>
      </c>
      <c r="DN378" s="31" t="str">
        <f>IFERROR(IF(COUNTIF($DM$8:$DM378,DM378)&gt;1,"",DM378),"")</f>
        <v/>
      </c>
      <c r="DO378" s="31" t="str">
        <f t="array" ref="DO378">IFERROR(INDEX(filter3,SMALL(IF(LEN(filter3)&gt;0,ROW(filter3)-ROW(INDEX(filter3,1,1))+1),ROW($DF378)-ROW($DF$7))),"")</f>
        <v/>
      </c>
      <c r="DP378" s="31" t="str">
        <f t="shared" si="171"/>
        <v/>
      </c>
      <c r="DQ378" s="31" t="str">
        <f>IFERROR(IF(COUNTIF($DP$8:$DP378,DP378)&gt;1,"",DP378),"")</f>
        <v/>
      </c>
      <c r="DR378" s="31" t="str">
        <f t="array" ref="DR378">IFERROR(INDEX(filter4,SMALL(IF(LEN(filter4)&gt;0,ROW(filter4)-ROW(INDEX(filter4,1,1))+1),ROW($DF378)-ROW($DF$7))),"")</f>
        <v/>
      </c>
      <c r="DY378" s="75"/>
      <c r="DZ378" s="75"/>
      <c r="EA378" s="75"/>
      <c r="EB378" s="75"/>
      <c r="EC378" s="75"/>
      <c r="ED378" s="75"/>
      <c r="EE378" s="75"/>
      <c r="EF378" s="75"/>
      <c r="EG378" s="75"/>
      <c r="EH378" s="75"/>
      <c r="EI378" s="75"/>
      <c r="EJ378" s="75"/>
    </row>
    <row r="379" spans="3:140" ht="15" customHeight="1" x14ac:dyDescent="0.25">
      <c r="C379" s="31">
        <v>372</v>
      </c>
      <c r="D379" s="31" t="str">
        <f>IFERROR(IF(INDEX(database[],$C379,D$6)=0,"",INDEX(database[],$C379,D$6)),"")</f>
        <v/>
      </c>
      <c r="E379" s="46" t="str">
        <f>IFERROR(IF(INDEX(database[],$C379,E$6)=0,"",INDEX(database[],$C379,E$6)),"")</f>
        <v/>
      </c>
      <c r="F379" s="31" t="str">
        <f>IFERROR(IF(INDEX(database[],$C379,F$6)=0,"",INDEX(database[],$C379,F$6)),"")</f>
        <v/>
      </c>
      <c r="G379" s="31" t="str">
        <f>IFERROR(IF(INDEX(database[],$C379,G$6)=0,"",INDEX(database[],$C379,G$6)),"")</f>
        <v/>
      </c>
      <c r="H379" s="31" t="str">
        <f>IFERROR(IF(INDEX(database[],$C379,H$6)=0,"",INDEX(database[],$C379,H$6)),"")</f>
        <v/>
      </c>
      <c r="I379" s="31" t="str">
        <f>IFERROR(IF(INDEX(database[],$C379,I$6)=0,"",INDEX(database[],$C379,I$6)),"")</f>
        <v/>
      </c>
      <c r="J379" s="31" t="str">
        <f>IFERROR(IF(INDEX(database[],$C379,J$6)=0,"",INDEX(database[],$C379,J$6)),"")</f>
        <v/>
      </c>
      <c r="K379" s="31" t="str">
        <f>IFERROR(IF(INDEX(database[],$C379,K$6)=0,"",INDEX(database[],$C379,K$6)),"")</f>
        <v/>
      </c>
      <c r="L379" s="31" t="str">
        <f>IFERROR(IF(INDEX(database[],$C379,L$6)=0,"",INDEX(database[],$C379,L$6)),"")</f>
        <v/>
      </c>
      <c r="M379" s="31" t="str">
        <f>IFERROR(IF(INDEX(database[],$C379,M$6)=0,"",INDEX(database[],$C379,M$6)),"")</f>
        <v/>
      </c>
      <c r="N379" s="31" t="str">
        <f>IFERROR(IF(INDEX(database[],$C379,N$6)=0,"",INDEX(database[],$C379,N$6)),"")</f>
        <v/>
      </c>
      <c r="O379" s="31" t="str">
        <f>IFERROR(IF(INDEX(database[],$C379,O$6)=0,"",INDEX(database[],$C379,O$6)),"")</f>
        <v/>
      </c>
      <c r="P379" s="31" t="str">
        <f>IFERROR(IF(INDEX(database[],$C379,P$6)=0,"",INDEX(database[],$C379,P$6)),"")</f>
        <v/>
      </c>
      <c r="Q379" s="31" t="str">
        <f>IFERROR(IF(INDEX(database[],$C379,Q$6)=0,"",INDEX(database[],$C379,Q$6)),"")</f>
        <v/>
      </c>
      <c r="R379" s="46" t="str">
        <f>IFERROR(IF(INDEX(database[],$C379,R$6)=0,"",INDEX(database[],$C379,R$6)),"")</f>
        <v/>
      </c>
      <c r="S379" s="31" t="str">
        <f>IFERROR(IF(INDEX(database[],$C379,S$6)=0,"",INDEX(database[],$C379,S$6)),"")</f>
        <v/>
      </c>
      <c r="T379" s="31" t="str">
        <f>IFERROR(IF(INDEX(database[],$C379,T$6)=0,"",INDEX(database[],$C379,T$6)),"")</f>
        <v/>
      </c>
      <c r="U379" s="31" t="str">
        <f>IFERROR(IF(INDEX(database[],$C379,U$6)=0,"",INDEX(database[],$C379,U$6)),"")</f>
        <v/>
      </c>
      <c r="V379" s="31" t="str">
        <f>IFERROR(IF(INDEX(database[],$C379,V$6)=0,"",INDEX(database[],$C379,V$6)),"")</f>
        <v/>
      </c>
      <c r="W379" s="31" t="str">
        <f>IFERROR(IF(INDEX(database[],$C379,W$6)=0,"",INDEX(database[],$C379,W$6)),"")</f>
        <v/>
      </c>
      <c r="X379" s="31" t="str">
        <f>IFERROR(IF(INDEX(database[],$C379,X$6)=0,"",INDEX(database[],$C379,X$6)),"")</f>
        <v/>
      </c>
      <c r="Y379" s="31" t="str">
        <f>IFERROR(IF(INDEX(database[],$C379,Y$6)=0,"",INDEX(database[],$C379,Y$6)),"")</f>
        <v/>
      </c>
      <c r="Z379" s="31" t="str">
        <f>IFERROR(IF(INDEX(database[],$C379,Z$6)=0,"",INDEX(database[],$C379,Z$6)),"")</f>
        <v/>
      </c>
      <c r="AA379" s="31" t="str">
        <f>IFERROR(IF(INDEX(database[],$C379,AA$6)=0,"",INDEX(database[],$C379,AA$6)),"")</f>
        <v/>
      </c>
      <c r="AB379" s="31" t="str">
        <f>IFERROR(IF(INDEX(database[],$C379,AB$6)=0,"",INDEX(database[],$C379,AB$6)),"")</f>
        <v/>
      </c>
      <c r="AC379" s="31" t="str">
        <f>IFERROR(IF(INDEX(database[],$C379,AC$6)=0,"",INDEX(database[],$C379,AC$6)),"")</f>
        <v/>
      </c>
      <c r="AD379" s="31" t="str">
        <f>IFERROR(IF(INDEX(database[],$C379,AD$6)=0,"",INDEX(database[],$C379,AD$6)),"")</f>
        <v/>
      </c>
      <c r="AE379" s="31" t="str">
        <f>IFERROR(IF(INDEX(database[],$C379,AE$6)=0,"",INDEX(database[],$C379,AE$6)),"")</f>
        <v/>
      </c>
      <c r="AF379" s="31" t="str">
        <f>IFERROR(IF(INDEX(database[],$C379,AF$6)=0,"",INDEX(database[],$C379,AF$6)),"")</f>
        <v/>
      </c>
      <c r="AG379" s="31" t="str">
        <f>IFERROR(IF(INDEX(database[],$C379,AG$6)=0,"",INDEX(database[],$C379,AG$6)),"")</f>
        <v/>
      </c>
      <c r="AH379" s="31" t="str">
        <f>IFERROR(IF(INDEX(database[],$C379,AH$6)=0,"",INDEX(database[],$C379,AH$6)),"")</f>
        <v/>
      </c>
      <c r="AI379" s="31" t="str">
        <f>IFERROR(IF(INDEX(database[],$C379,AI$6)=0,"",INDEX(database[],$C379,AI$6)),"")</f>
        <v/>
      </c>
      <c r="AJ379" s="31" t="str">
        <f>IFERROR(IF(INDEX(database[],$C379,AJ$6)=0,"",INDEX(database[],$C379,AJ$6)),"")</f>
        <v/>
      </c>
      <c r="AK379" s="31" t="str">
        <f>IFERROR(IF(INDEX(database[],$C379,AK$6)=0,"",INDEX(database[],$C379,AK$6)),"")</f>
        <v/>
      </c>
      <c r="AL379" s="31" t="str">
        <f>IFERROR(IF(INDEX(database[],$C379,AL$6)=0,"",INDEX(database[],$C379,AL$6)),"")</f>
        <v/>
      </c>
      <c r="AM379" s="31" t="str">
        <f>IFERROR(IF(INDEX(database[],$C379,AM$6)=0,"",INDEX(database[],$C379,AM$6)),"")</f>
        <v/>
      </c>
      <c r="AN379" s="31" t="str">
        <f>IFERROR(IF(INDEX(database[],$C379,AN$6)=0,"",INDEX(database[],$C379,AN$6)),"")</f>
        <v/>
      </c>
      <c r="AO379" s="31" t="str">
        <f>IFERROR(IF(INDEX(database[],$C379,AO$6)=0,"",INDEX(database[],$C379,AO$6)),"")</f>
        <v/>
      </c>
      <c r="AP379" s="31" t="str">
        <f>IFERROR(IF(INDEX(database[],$C379,AP$6)=0,"",INDEX(database[],$C379,AP$6)),"")</f>
        <v/>
      </c>
      <c r="AQ379" s="31" t="str">
        <f>IFERROR(IF(INDEX(database[],$C379,AQ$6)=0,"",INDEX(database[],$C379,AQ$6)),"")</f>
        <v/>
      </c>
      <c r="AR379" s="31" t="str">
        <f>IFERROR(IF(INDEX(database[],$C379,AR$6)=0,"",INDEX(database[],$C379,AR$6)),"")</f>
        <v/>
      </c>
      <c r="AS379" s="31" t="str">
        <f>IFERROR(IF(INDEX(database[],$C379,AS$6)=0,"",INDEX(database[],$C379,AS$6)),"")</f>
        <v/>
      </c>
      <c r="AT379" s="31" t="str">
        <f>IFERROR(IF(INDEX(database[],$C379,AT$6)=0,"",INDEX(database[],$C379,AT$6)),"")</f>
        <v/>
      </c>
      <c r="AU379" s="31" t="str">
        <f>IFERROR(IF(INDEX(database[],$C379,AU$6)=0,"",INDEX(database[],$C379,AU$6)),"")</f>
        <v/>
      </c>
      <c r="AV379" s="31" t="str">
        <f>IFERROR(IF(INDEX(database[],$C379,AV$6)=0,"",INDEX(database[],$C379,AV$6)),"")</f>
        <v/>
      </c>
      <c r="AW379" s="31" t="str">
        <f t="shared" si="172"/>
        <v/>
      </c>
      <c r="AX379" s="49" t="str">
        <f t="shared" si="177"/>
        <v/>
      </c>
      <c r="AY379" s="31" t="str">
        <f t="shared" si="178"/>
        <v/>
      </c>
      <c r="AZ379" s="31" t="str">
        <f t="shared" si="179"/>
        <v/>
      </c>
      <c r="BA379" s="49" t="str">
        <f t="shared" ca="1" si="180"/>
        <v/>
      </c>
      <c r="BB379" s="51" t="str">
        <f t="shared" ca="1" si="181"/>
        <v/>
      </c>
      <c r="BC379" s="50" t="str">
        <f t="shared" si="192"/>
        <v/>
      </c>
      <c r="BD379" s="46" t="str">
        <f t="shared" si="192"/>
        <v/>
      </c>
      <c r="BE379" s="46" t="str">
        <f t="shared" si="192"/>
        <v/>
      </c>
      <c r="BF379" s="46" t="str">
        <f t="shared" si="192"/>
        <v/>
      </c>
      <c r="BG379" s="46" t="str">
        <f t="shared" si="192"/>
        <v/>
      </c>
      <c r="BH379" s="46" t="str">
        <f t="shared" si="192"/>
        <v/>
      </c>
      <c r="BI379" s="46" t="str">
        <f t="shared" si="192"/>
        <v/>
      </c>
      <c r="BJ379" s="31" t="str">
        <f t="shared" si="182"/>
        <v/>
      </c>
      <c r="BK379" s="31" t="str">
        <f t="shared" si="183"/>
        <v/>
      </c>
      <c r="BL379" s="31" t="str">
        <f t="shared" si="184"/>
        <v/>
      </c>
      <c r="BM379" s="31" t="str">
        <f t="shared" si="185"/>
        <v/>
      </c>
      <c r="BN379" s="31" t="str">
        <f t="shared" si="186"/>
        <v/>
      </c>
      <c r="BO379" s="31" t="str">
        <f t="shared" si="187"/>
        <v/>
      </c>
      <c r="BP379" s="48"/>
      <c r="BQ379" s="48"/>
      <c r="BR379" s="48"/>
      <c r="BS379" s="48"/>
      <c r="BT379" s="48"/>
      <c r="BU379" s="31">
        <f>IFERROR(IF(OR(BU$7="",List!$B$8="",List!$B$8="All"),1,IF(List!$B$8=INDEX(IF(BU$5="d",DateTable,MainTable),$C379,BU$6),1,0)),0)</f>
        <v>1</v>
      </c>
      <c r="BV379" s="31">
        <f>IFERROR(IF(OR(BV$7="",List!$B$11="",List!$B$11="All"),1,IF(List!$B$11=INDEX(IF(BV$5="d",DateTable,MainTable),$C379,BV$6),1,0)),0)</f>
        <v>1</v>
      </c>
      <c r="BW379" s="31">
        <f>IFERROR(IF(OR(BW$7="",List!$B$14="",List!$B$14="All"),1,IF(List!$B$14=INDEX(IF(BW$5="d",DateTable,MainTable),$C379,BW$6),1,0)),0)</f>
        <v>1</v>
      </c>
      <c r="BX379" s="31">
        <f>IFERROR(IF(OR(BX$7="",List!$B$17="",List!$B$17="All"),1,IF(List!$B$17=INDEX(IF(BX$5="d",DateTable,MainTable),$C379,BX$6),1,0)),0)</f>
        <v>1</v>
      </c>
      <c r="BY379" s="31">
        <f t="shared" si="188"/>
        <v>1</v>
      </c>
      <c r="CA379" s="31" t="str">
        <f t="shared" si="189"/>
        <v/>
      </c>
      <c r="CB379" s="31" t="str">
        <f t="shared" si="173"/>
        <v/>
      </c>
      <c r="CD379" s="31">
        <f>IFERROR(IF(OR(Dashboard!$C$7="",Dashboard!$C$7="All"),1,IF(Dashboard!$C$7=INDEX(MainTable,$C379,CD$6),1,0)),0)</f>
        <v>1</v>
      </c>
      <c r="CE379" s="31">
        <f>IFERROR(IF(OR(Dashboard!$E$7="",Dashboard!$E$7="All"),1,IF(Dashboard!$E$7=INDEX(MainTable,$C379,CE$6),1,0)),0)</f>
        <v>1</v>
      </c>
      <c r="CF379" s="31">
        <f>IFERROR(IF(OR(Dashboard!$G$7="",Dashboard!$G$7="All"),1,IF(Dashboard!$G$7=INDEX(MainTable,$C379,CF$6),1,0)),0)</f>
        <v>1</v>
      </c>
      <c r="CG379" s="31">
        <f>IFERROR(IF(OR(Dashboard!$I$7="",Dashboard!$I$7="All"),1,IF(Dashboard!$I$7=INDEX(MainTable,$C379,CG$6),1,0)),0)</f>
        <v>1</v>
      </c>
      <c r="CH379" s="31">
        <f t="shared" si="190"/>
        <v>1</v>
      </c>
      <c r="CJ379" s="31">
        <f t="shared" ca="1" si="191"/>
        <v>0</v>
      </c>
      <c r="CK379" s="31">
        <f t="shared" ca="1" si="174"/>
        <v>0</v>
      </c>
      <c r="CL379" s="31">
        <f t="shared" si="175"/>
        <v>0</v>
      </c>
      <c r="CM379" s="31">
        <f t="shared" si="176"/>
        <v>0</v>
      </c>
      <c r="DG379" s="31" t="str">
        <f t="shared" si="168"/>
        <v/>
      </c>
      <c r="DH379" s="31" t="str">
        <f>IFERROR(IF(COUNTIF($DG$8:$DG379,DG379)&gt;1,"",DG379),"")</f>
        <v/>
      </c>
      <c r="DI379" s="31" t="str">
        <f t="array" ref="DI379">IFERROR(INDEX(filter1,SMALL(IF(LEN(filter1)&gt;0,ROW(filter1)-ROW(INDEX(filter1,1,1))+1),ROW($DF379)-ROW($DF$7))),"")</f>
        <v/>
      </c>
      <c r="DJ379" s="31" t="str">
        <f t="shared" si="169"/>
        <v/>
      </c>
      <c r="DK379" s="31" t="str">
        <f>IFERROR(IF(COUNTIF($DJ$8:$DJ379,DJ379)&gt;1,"",DJ379),"")</f>
        <v/>
      </c>
      <c r="DL379" s="31" t="str">
        <f t="array" ref="DL379">IFERROR(INDEX(filter2,SMALL(IF(LEN(filter2)&gt;0,ROW(filter2)-ROW(INDEX(filter2,1,1))+1),ROW($DF379)-ROW($DF$7))),"")</f>
        <v/>
      </c>
      <c r="DM379" s="31" t="str">
        <f t="shared" si="170"/>
        <v/>
      </c>
      <c r="DN379" s="31" t="str">
        <f>IFERROR(IF(COUNTIF($DM$8:$DM379,DM379)&gt;1,"",DM379),"")</f>
        <v/>
      </c>
      <c r="DO379" s="31" t="str">
        <f t="array" ref="DO379">IFERROR(INDEX(filter3,SMALL(IF(LEN(filter3)&gt;0,ROW(filter3)-ROW(INDEX(filter3,1,1))+1),ROW($DF379)-ROW($DF$7))),"")</f>
        <v/>
      </c>
      <c r="DP379" s="31" t="str">
        <f t="shared" si="171"/>
        <v/>
      </c>
      <c r="DQ379" s="31" t="str">
        <f>IFERROR(IF(COUNTIF($DP$8:$DP379,DP379)&gt;1,"",DP379),"")</f>
        <v/>
      </c>
      <c r="DR379" s="31" t="str">
        <f t="array" ref="DR379">IFERROR(INDEX(filter4,SMALL(IF(LEN(filter4)&gt;0,ROW(filter4)-ROW(INDEX(filter4,1,1))+1),ROW($DF379)-ROW($DF$7))),"")</f>
        <v/>
      </c>
      <c r="DY379" s="75"/>
      <c r="DZ379" s="75"/>
      <c r="EA379" s="75"/>
      <c r="EB379" s="75"/>
      <c r="EC379" s="75"/>
      <c r="ED379" s="75"/>
      <c r="EE379" s="75"/>
      <c r="EF379" s="75"/>
      <c r="EG379" s="75"/>
      <c r="EH379" s="75"/>
      <c r="EI379" s="75"/>
      <c r="EJ379" s="75"/>
    </row>
    <row r="380" spans="3:140" ht="15" customHeight="1" x14ac:dyDescent="0.25">
      <c r="C380" s="31">
        <v>373</v>
      </c>
      <c r="D380" s="31" t="str">
        <f>IFERROR(IF(INDEX(database[],$C380,D$6)=0,"",INDEX(database[],$C380,D$6)),"")</f>
        <v/>
      </c>
      <c r="E380" s="46" t="str">
        <f>IFERROR(IF(INDEX(database[],$C380,E$6)=0,"",INDEX(database[],$C380,E$6)),"")</f>
        <v/>
      </c>
      <c r="F380" s="31" t="str">
        <f>IFERROR(IF(INDEX(database[],$C380,F$6)=0,"",INDEX(database[],$C380,F$6)),"")</f>
        <v/>
      </c>
      <c r="G380" s="31" t="str">
        <f>IFERROR(IF(INDEX(database[],$C380,G$6)=0,"",INDEX(database[],$C380,G$6)),"")</f>
        <v/>
      </c>
      <c r="H380" s="31" t="str">
        <f>IFERROR(IF(INDEX(database[],$C380,H$6)=0,"",INDEX(database[],$C380,H$6)),"")</f>
        <v/>
      </c>
      <c r="I380" s="31" t="str">
        <f>IFERROR(IF(INDEX(database[],$C380,I$6)=0,"",INDEX(database[],$C380,I$6)),"")</f>
        <v/>
      </c>
      <c r="J380" s="31" t="str">
        <f>IFERROR(IF(INDEX(database[],$C380,J$6)=0,"",INDEX(database[],$C380,J$6)),"")</f>
        <v/>
      </c>
      <c r="K380" s="31" t="str">
        <f>IFERROR(IF(INDEX(database[],$C380,K$6)=0,"",INDEX(database[],$C380,K$6)),"")</f>
        <v/>
      </c>
      <c r="L380" s="31" t="str">
        <f>IFERROR(IF(INDEX(database[],$C380,L$6)=0,"",INDEX(database[],$C380,L$6)),"")</f>
        <v/>
      </c>
      <c r="M380" s="31" t="str">
        <f>IFERROR(IF(INDEX(database[],$C380,M$6)=0,"",INDEX(database[],$C380,M$6)),"")</f>
        <v/>
      </c>
      <c r="N380" s="31" t="str">
        <f>IFERROR(IF(INDEX(database[],$C380,N$6)=0,"",INDEX(database[],$C380,N$6)),"")</f>
        <v/>
      </c>
      <c r="O380" s="31" t="str">
        <f>IFERROR(IF(INDEX(database[],$C380,O$6)=0,"",INDEX(database[],$C380,O$6)),"")</f>
        <v/>
      </c>
      <c r="P380" s="31" t="str">
        <f>IFERROR(IF(INDEX(database[],$C380,P$6)=0,"",INDEX(database[],$C380,P$6)),"")</f>
        <v/>
      </c>
      <c r="Q380" s="31" t="str">
        <f>IFERROR(IF(INDEX(database[],$C380,Q$6)=0,"",INDEX(database[],$C380,Q$6)),"")</f>
        <v/>
      </c>
      <c r="R380" s="46" t="str">
        <f>IFERROR(IF(INDEX(database[],$C380,R$6)=0,"",INDEX(database[],$C380,R$6)),"")</f>
        <v/>
      </c>
      <c r="S380" s="31" t="str">
        <f>IFERROR(IF(INDEX(database[],$C380,S$6)=0,"",INDEX(database[],$C380,S$6)),"")</f>
        <v/>
      </c>
      <c r="T380" s="31" t="str">
        <f>IFERROR(IF(INDEX(database[],$C380,T$6)=0,"",INDEX(database[],$C380,T$6)),"")</f>
        <v/>
      </c>
      <c r="U380" s="31" t="str">
        <f>IFERROR(IF(INDEX(database[],$C380,U$6)=0,"",INDEX(database[],$C380,U$6)),"")</f>
        <v/>
      </c>
      <c r="V380" s="31" t="str">
        <f>IFERROR(IF(INDEX(database[],$C380,V$6)=0,"",INDEX(database[],$C380,V$6)),"")</f>
        <v/>
      </c>
      <c r="W380" s="31" t="str">
        <f>IFERROR(IF(INDEX(database[],$C380,W$6)=0,"",INDEX(database[],$C380,W$6)),"")</f>
        <v/>
      </c>
      <c r="X380" s="31" t="str">
        <f>IFERROR(IF(INDEX(database[],$C380,X$6)=0,"",INDEX(database[],$C380,X$6)),"")</f>
        <v/>
      </c>
      <c r="Y380" s="31" t="str">
        <f>IFERROR(IF(INDEX(database[],$C380,Y$6)=0,"",INDEX(database[],$C380,Y$6)),"")</f>
        <v/>
      </c>
      <c r="Z380" s="31" t="str">
        <f>IFERROR(IF(INDEX(database[],$C380,Z$6)=0,"",INDEX(database[],$C380,Z$6)),"")</f>
        <v/>
      </c>
      <c r="AA380" s="31" t="str">
        <f>IFERROR(IF(INDEX(database[],$C380,AA$6)=0,"",INDEX(database[],$C380,AA$6)),"")</f>
        <v/>
      </c>
      <c r="AB380" s="31" t="str">
        <f>IFERROR(IF(INDEX(database[],$C380,AB$6)=0,"",INDEX(database[],$C380,AB$6)),"")</f>
        <v/>
      </c>
      <c r="AC380" s="31" t="str">
        <f>IFERROR(IF(INDEX(database[],$C380,AC$6)=0,"",INDEX(database[],$C380,AC$6)),"")</f>
        <v/>
      </c>
      <c r="AD380" s="31" t="str">
        <f>IFERROR(IF(INDEX(database[],$C380,AD$6)=0,"",INDEX(database[],$C380,AD$6)),"")</f>
        <v/>
      </c>
      <c r="AE380" s="31" t="str">
        <f>IFERROR(IF(INDEX(database[],$C380,AE$6)=0,"",INDEX(database[],$C380,AE$6)),"")</f>
        <v/>
      </c>
      <c r="AF380" s="31" t="str">
        <f>IFERROR(IF(INDEX(database[],$C380,AF$6)=0,"",INDEX(database[],$C380,AF$6)),"")</f>
        <v/>
      </c>
      <c r="AG380" s="31" t="str">
        <f>IFERROR(IF(INDEX(database[],$C380,AG$6)=0,"",INDEX(database[],$C380,AG$6)),"")</f>
        <v/>
      </c>
      <c r="AH380" s="31" t="str">
        <f>IFERROR(IF(INDEX(database[],$C380,AH$6)=0,"",INDEX(database[],$C380,AH$6)),"")</f>
        <v/>
      </c>
      <c r="AI380" s="31" t="str">
        <f>IFERROR(IF(INDEX(database[],$C380,AI$6)=0,"",INDEX(database[],$C380,AI$6)),"")</f>
        <v/>
      </c>
      <c r="AJ380" s="31" t="str">
        <f>IFERROR(IF(INDEX(database[],$C380,AJ$6)=0,"",INDEX(database[],$C380,AJ$6)),"")</f>
        <v/>
      </c>
      <c r="AK380" s="31" t="str">
        <f>IFERROR(IF(INDEX(database[],$C380,AK$6)=0,"",INDEX(database[],$C380,AK$6)),"")</f>
        <v/>
      </c>
      <c r="AL380" s="31" t="str">
        <f>IFERROR(IF(INDEX(database[],$C380,AL$6)=0,"",INDEX(database[],$C380,AL$6)),"")</f>
        <v/>
      </c>
      <c r="AM380" s="31" t="str">
        <f>IFERROR(IF(INDEX(database[],$C380,AM$6)=0,"",INDEX(database[],$C380,AM$6)),"")</f>
        <v/>
      </c>
      <c r="AN380" s="31" t="str">
        <f>IFERROR(IF(INDEX(database[],$C380,AN$6)=0,"",INDEX(database[],$C380,AN$6)),"")</f>
        <v/>
      </c>
      <c r="AO380" s="31" t="str">
        <f>IFERROR(IF(INDEX(database[],$C380,AO$6)=0,"",INDEX(database[],$C380,AO$6)),"")</f>
        <v/>
      </c>
      <c r="AP380" s="31" t="str">
        <f>IFERROR(IF(INDEX(database[],$C380,AP$6)=0,"",INDEX(database[],$C380,AP$6)),"")</f>
        <v/>
      </c>
      <c r="AQ380" s="31" t="str">
        <f>IFERROR(IF(INDEX(database[],$C380,AQ$6)=0,"",INDEX(database[],$C380,AQ$6)),"")</f>
        <v/>
      </c>
      <c r="AR380" s="31" t="str">
        <f>IFERROR(IF(INDEX(database[],$C380,AR$6)=0,"",INDEX(database[],$C380,AR$6)),"")</f>
        <v/>
      </c>
      <c r="AS380" s="31" t="str">
        <f>IFERROR(IF(INDEX(database[],$C380,AS$6)=0,"",INDEX(database[],$C380,AS$6)),"")</f>
        <v/>
      </c>
      <c r="AT380" s="31" t="str">
        <f>IFERROR(IF(INDEX(database[],$C380,AT$6)=0,"",INDEX(database[],$C380,AT$6)),"")</f>
        <v/>
      </c>
      <c r="AU380" s="31" t="str">
        <f>IFERROR(IF(INDEX(database[],$C380,AU$6)=0,"",INDEX(database[],$C380,AU$6)),"")</f>
        <v/>
      </c>
      <c r="AV380" s="31" t="str">
        <f>IFERROR(IF(INDEX(database[],$C380,AV$6)=0,"",INDEX(database[],$C380,AV$6)),"")</f>
        <v/>
      </c>
      <c r="AW380" s="31" t="str">
        <f t="shared" si="172"/>
        <v/>
      </c>
      <c r="AX380" s="49" t="str">
        <f t="shared" si="177"/>
        <v/>
      </c>
      <c r="AY380" s="31" t="str">
        <f t="shared" si="178"/>
        <v/>
      </c>
      <c r="AZ380" s="31" t="str">
        <f t="shared" si="179"/>
        <v/>
      </c>
      <c r="BA380" s="49" t="str">
        <f t="shared" ca="1" si="180"/>
        <v/>
      </c>
      <c r="BB380" s="51" t="str">
        <f t="shared" ca="1" si="181"/>
        <v/>
      </c>
      <c r="BC380" s="50" t="str">
        <f t="shared" si="192"/>
        <v/>
      </c>
      <c r="BD380" s="46" t="str">
        <f t="shared" si="192"/>
        <v/>
      </c>
      <c r="BE380" s="46" t="str">
        <f t="shared" si="192"/>
        <v/>
      </c>
      <c r="BF380" s="46" t="str">
        <f t="shared" si="192"/>
        <v/>
      </c>
      <c r="BG380" s="46" t="str">
        <f t="shared" si="192"/>
        <v/>
      </c>
      <c r="BH380" s="46" t="str">
        <f t="shared" si="192"/>
        <v/>
      </c>
      <c r="BI380" s="46" t="str">
        <f t="shared" si="192"/>
        <v/>
      </c>
      <c r="BJ380" s="31" t="str">
        <f t="shared" si="182"/>
        <v/>
      </c>
      <c r="BK380" s="31" t="str">
        <f t="shared" si="183"/>
        <v/>
      </c>
      <c r="BL380" s="31" t="str">
        <f t="shared" si="184"/>
        <v/>
      </c>
      <c r="BM380" s="31" t="str">
        <f t="shared" si="185"/>
        <v/>
      </c>
      <c r="BN380" s="31" t="str">
        <f t="shared" si="186"/>
        <v/>
      </c>
      <c r="BO380" s="31" t="str">
        <f t="shared" si="187"/>
        <v/>
      </c>
      <c r="BP380" s="48"/>
      <c r="BQ380" s="48"/>
      <c r="BR380" s="48"/>
      <c r="BS380" s="48"/>
      <c r="BT380" s="48"/>
      <c r="BU380" s="31">
        <f>IFERROR(IF(OR(BU$7="",List!$B$8="",List!$B$8="All"),1,IF(List!$B$8=INDEX(IF(BU$5="d",DateTable,MainTable),$C380,BU$6),1,0)),0)</f>
        <v>1</v>
      </c>
      <c r="BV380" s="31">
        <f>IFERROR(IF(OR(BV$7="",List!$B$11="",List!$B$11="All"),1,IF(List!$B$11=INDEX(IF(BV$5="d",DateTable,MainTable),$C380,BV$6),1,0)),0)</f>
        <v>1</v>
      </c>
      <c r="BW380" s="31">
        <f>IFERROR(IF(OR(BW$7="",List!$B$14="",List!$B$14="All"),1,IF(List!$B$14=INDEX(IF(BW$5="d",DateTable,MainTable),$C380,BW$6),1,0)),0)</f>
        <v>1</v>
      </c>
      <c r="BX380" s="31">
        <f>IFERROR(IF(OR(BX$7="",List!$B$17="",List!$B$17="All"),1,IF(List!$B$17=INDEX(IF(BX$5="d",DateTable,MainTable),$C380,BX$6),1,0)),0)</f>
        <v>1</v>
      </c>
      <c r="BY380" s="31">
        <f t="shared" si="188"/>
        <v>1</v>
      </c>
      <c r="CA380" s="31" t="str">
        <f t="shared" si="189"/>
        <v/>
      </c>
      <c r="CB380" s="31" t="str">
        <f t="shared" si="173"/>
        <v/>
      </c>
      <c r="CD380" s="31">
        <f>IFERROR(IF(OR(Dashboard!$C$7="",Dashboard!$C$7="All"),1,IF(Dashboard!$C$7=INDEX(MainTable,$C380,CD$6),1,0)),0)</f>
        <v>1</v>
      </c>
      <c r="CE380" s="31">
        <f>IFERROR(IF(OR(Dashboard!$E$7="",Dashboard!$E$7="All"),1,IF(Dashboard!$E$7=INDEX(MainTable,$C380,CE$6),1,0)),0)</f>
        <v>1</v>
      </c>
      <c r="CF380" s="31">
        <f>IFERROR(IF(OR(Dashboard!$G$7="",Dashboard!$G$7="All"),1,IF(Dashboard!$G$7=INDEX(MainTable,$C380,CF$6),1,0)),0)</f>
        <v>1</v>
      </c>
      <c r="CG380" s="31">
        <f>IFERROR(IF(OR(Dashboard!$I$7="",Dashboard!$I$7="All"),1,IF(Dashboard!$I$7=INDEX(MainTable,$C380,CG$6),1,0)),0)</f>
        <v>1</v>
      </c>
      <c r="CH380" s="31">
        <f t="shared" si="190"/>
        <v>1</v>
      </c>
      <c r="CJ380" s="31">
        <f t="shared" ca="1" si="191"/>
        <v>0</v>
      </c>
      <c r="CK380" s="31">
        <f t="shared" ca="1" si="174"/>
        <v>0</v>
      </c>
      <c r="CL380" s="31">
        <f t="shared" si="175"/>
        <v>0</v>
      </c>
      <c r="CM380" s="31">
        <f t="shared" si="176"/>
        <v>0</v>
      </c>
      <c r="DG380" s="31" t="str">
        <f t="shared" si="168"/>
        <v/>
      </c>
      <c r="DH380" s="31" t="str">
        <f>IFERROR(IF(COUNTIF($DG$8:$DG380,DG380)&gt;1,"",DG380),"")</f>
        <v/>
      </c>
      <c r="DI380" s="31" t="str">
        <f t="array" ref="DI380">IFERROR(INDEX(filter1,SMALL(IF(LEN(filter1)&gt;0,ROW(filter1)-ROW(INDEX(filter1,1,1))+1),ROW($DF380)-ROW($DF$7))),"")</f>
        <v/>
      </c>
      <c r="DJ380" s="31" t="str">
        <f t="shared" si="169"/>
        <v/>
      </c>
      <c r="DK380" s="31" t="str">
        <f>IFERROR(IF(COUNTIF($DJ$8:$DJ380,DJ380)&gt;1,"",DJ380),"")</f>
        <v/>
      </c>
      <c r="DL380" s="31" t="str">
        <f t="array" ref="DL380">IFERROR(INDEX(filter2,SMALL(IF(LEN(filter2)&gt;0,ROW(filter2)-ROW(INDEX(filter2,1,1))+1),ROW($DF380)-ROW($DF$7))),"")</f>
        <v/>
      </c>
      <c r="DM380" s="31" t="str">
        <f t="shared" si="170"/>
        <v/>
      </c>
      <c r="DN380" s="31" t="str">
        <f>IFERROR(IF(COUNTIF($DM$8:$DM380,DM380)&gt;1,"",DM380),"")</f>
        <v/>
      </c>
      <c r="DO380" s="31" t="str">
        <f t="array" ref="DO380">IFERROR(INDEX(filter3,SMALL(IF(LEN(filter3)&gt;0,ROW(filter3)-ROW(INDEX(filter3,1,1))+1),ROW($DF380)-ROW($DF$7))),"")</f>
        <v/>
      </c>
      <c r="DP380" s="31" t="str">
        <f t="shared" si="171"/>
        <v/>
      </c>
      <c r="DQ380" s="31" t="str">
        <f>IFERROR(IF(COUNTIF($DP$8:$DP380,DP380)&gt;1,"",DP380),"")</f>
        <v/>
      </c>
      <c r="DR380" s="31" t="str">
        <f t="array" ref="DR380">IFERROR(INDEX(filter4,SMALL(IF(LEN(filter4)&gt;0,ROW(filter4)-ROW(INDEX(filter4,1,1))+1),ROW($DF380)-ROW($DF$7))),"")</f>
        <v/>
      </c>
      <c r="DY380" s="75"/>
      <c r="DZ380" s="75"/>
      <c r="EA380" s="75"/>
      <c r="EB380" s="75"/>
      <c r="EC380" s="75"/>
      <c r="ED380" s="75"/>
      <c r="EE380" s="75"/>
      <c r="EF380" s="75"/>
      <c r="EG380" s="75"/>
      <c r="EH380" s="75"/>
      <c r="EI380" s="75"/>
      <c r="EJ380" s="75"/>
    </row>
    <row r="381" spans="3:140" ht="15" customHeight="1" x14ac:dyDescent="0.25">
      <c r="C381" s="31">
        <v>374</v>
      </c>
      <c r="D381" s="31" t="str">
        <f>IFERROR(IF(INDEX(database[],$C381,D$6)=0,"",INDEX(database[],$C381,D$6)),"")</f>
        <v/>
      </c>
      <c r="E381" s="46" t="str">
        <f>IFERROR(IF(INDEX(database[],$C381,E$6)=0,"",INDEX(database[],$C381,E$6)),"")</f>
        <v/>
      </c>
      <c r="F381" s="31" t="str">
        <f>IFERROR(IF(INDEX(database[],$C381,F$6)=0,"",INDEX(database[],$C381,F$6)),"")</f>
        <v/>
      </c>
      <c r="G381" s="31" t="str">
        <f>IFERROR(IF(INDEX(database[],$C381,G$6)=0,"",INDEX(database[],$C381,G$6)),"")</f>
        <v/>
      </c>
      <c r="H381" s="31" t="str">
        <f>IFERROR(IF(INDEX(database[],$C381,H$6)=0,"",INDEX(database[],$C381,H$6)),"")</f>
        <v/>
      </c>
      <c r="I381" s="31" t="str">
        <f>IFERROR(IF(INDEX(database[],$C381,I$6)=0,"",INDEX(database[],$C381,I$6)),"")</f>
        <v/>
      </c>
      <c r="J381" s="31" t="str">
        <f>IFERROR(IF(INDEX(database[],$C381,J$6)=0,"",INDEX(database[],$C381,J$6)),"")</f>
        <v/>
      </c>
      <c r="K381" s="31" t="str">
        <f>IFERROR(IF(INDEX(database[],$C381,K$6)=0,"",INDEX(database[],$C381,K$6)),"")</f>
        <v/>
      </c>
      <c r="L381" s="31" t="str">
        <f>IFERROR(IF(INDEX(database[],$C381,L$6)=0,"",INDEX(database[],$C381,L$6)),"")</f>
        <v/>
      </c>
      <c r="M381" s="31" t="str">
        <f>IFERROR(IF(INDEX(database[],$C381,M$6)=0,"",INDEX(database[],$C381,M$6)),"")</f>
        <v/>
      </c>
      <c r="N381" s="31" t="str">
        <f>IFERROR(IF(INDEX(database[],$C381,N$6)=0,"",INDEX(database[],$C381,N$6)),"")</f>
        <v/>
      </c>
      <c r="O381" s="31" t="str">
        <f>IFERROR(IF(INDEX(database[],$C381,O$6)=0,"",INDEX(database[],$C381,O$6)),"")</f>
        <v/>
      </c>
      <c r="P381" s="31" t="str">
        <f>IFERROR(IF(INDEX(database[],$C381,P$6)=0,"",INDEX(database[],$C381,P$6)),"")</f>
        <v/>
      </c>
      <c r="Q381" s="31" t="str">
        <f>IFERROR(IF(INDEX(database[],$C381,Q$6)=0,"",INDEX(database[],$C381,Q$6)),"")</f>
        <v/>
      </c>
      <c r="R381" s="46" t="str">
        <f>IFERROR(IF(INDEX(database[],$C381,R$6)=0,"",INDEX(database[],$C381,R$6)),"")</f>
        <v/>
      </c>
      <c r="S381" s="31" t="str">
        <f>IFERROR(IF(INDEX(database[],$C381,S$6)=0,"",INDEX(database[],$C381,S$6)),"")</f>
        <v/>
      </c>
      <c r="T381" s="31" t="str">
        <f>IFERROR(IF(INDEX(database[],$C381,T$6)=0,"",INDEX(database[],$C381,T$6)),"")</f>
        <v/>
      </c>
      <c r="U381" s="31" t="str">
        <f>IFERROR(IF(INDEX(database[],$C381,U$6)=0,"",INDEX(database[],$C381,U$6)),"")</f>
        <v/>
      </c>
      <c r="V381" s="31" t="str">
        <f>IFERROR(IF(INDEX(database[],$C381,V$6)=0,"",INDEX(database[],$C381,V$6)),"")</f>
        <v/>
      </c>
      <c r="W381" s="31" t="str">
        <f>IFERROR(IF(INDEX(database[],$C381,W$6)=0,"",INDEX(database[],$C381,W$6)),"")</f>
        <v/>
      </c>
      <c r="X381" s="31" t="str">
        <f>IFERROR(IF(INDEX(database[],$C381,X$6)=0,"",INDEX(database[],$C381,X$6)),"")</f>
        <v/>
      </c>
      <c r="Y381" s="31" t="str">
        <f>IFERROR(IF(INDEX(database[],$C381,Y$6)=0,"",INDEX(database[],$C381,Y$6)),"")</f>
        <v/>
      </c>
      <c r="Z381" s="31" t="str">
        <f>IFERROR(IF(INDEX(database[],$C381,Z$6)=0,"",INDEX(database[],$C381,Z$6)),"")</f>
        <v/>
      </c>
      <c r="AA381" s="31" t="str">
        <f>IFERROR(IF(INDEX(database[],$C381,AA$6)=0,"",INDEX(database[],$C381,AA$6)),"")</f>
        <v/>
      </c>
      <c r="AB381" s="31" t="str">
        <f>IFERROR(IF(INDEX(database[],$C381,AB$6)=0,"",INDEX(database[],$C381,AB$6)),"")</f>
        <v/>
      </c>
      <c r="AC381" s="31" t="str">
        <f>IFERROR(IF(INDEX(database[],$C381,AC$6)=0,"",INDEX(database[],$C381,AC$6)),"")</f>
        <v/>
      </c>
      <c r="AD381" s="31" t="str">
        <f>IFERROR(IF(INDEX(database[],$C381,AD$6)=0,"",INDEX(database[],$C381,AD$6)),"")</f>
        <v/>
      </c>
      <c r="AE381" s="31" t="str">
        <f>IFERROR(IF(INDEX(database[],$C381,AE$6)=0,"",INDEX(database[],$C381,AE$6)),"")</f>
        <v/>
      </c>
      <c r="AF381" s="31" t="str">
        <f>IFERROR(IF(INDEX(database[],$C381,AF$6)=0,"",INDEX(database[],$C381,AF$6)),"")</f>
        <v/>
      </c>
      <c r="AG381" s="31" t="str">
        <f>IFERROR(IF(INDEX(database[],$C381,AG$6)=0,"",INDEX(database[],$C381,AG$6)),"")</f>
        <v/>
      </c>
      <c r="AH381" s="31" t="str">
        <f>IFERROR(IF(INDEX(database[],$C381,AH$6)=0,"",INDEX(database[],$C381,AH$6)),"")</f>
        <v/>
      </c>
      <c r="AI381" s="31" t="str">
        <f>IFERROR(IF(INDEX(database[],$C381,AI$6)=0,"",INDEX(database[],$C381,AI$6)),"")</f>
        <v/>
      </c>
      <c r="AJ381" s="31" t="str">
        <f>IFERROR(IF(INDEX(database[],$C381,AJ$6)=0,"",INDEX(database[],$C381,AJ$6)),"")</f>
        <v/>
      </c>
      <c r="AK381" s="31" t="str">
        <f>IFERROR(IF(INDEX(database[],$C381,AK$6)=0,"",INDEX(database[],$C381,AK$6)),"")</f>
        <v/>
      </c>
      <c r="AL381" s="31" t="str">
        <f>IFERROR(IF(INDEX(database[],$C381,AL$6)=0,"",INDEX(database[],$C381,AL$6)),"")</f>
        <v/>
      </c>
      <c r="AM381" s="31" t="str">
        <f>IFERROR(IF(INDEX(database[],$C381,AM$6)=0,"",INDEX(database[],$C381,AM$6)),"")</f>
        <v/>
      </c>
      <c r="AN381" s="31" t="str">
        <f>IFERROR(IF(INDEX(database[],$C381,AN$6)=0,"",INDEX(database[],$C381,AN$6)),"")</f>
        <v/>
      </c>
      <c r="AO381" s="31" t="str">
        <f>IFERROR(IF(INDEX(database[],$C381,AO$6)=0,"",INDEX(database[],$C381,AO$6)),"")</f>
        <v/>
      </c>
      <c r="AP381" s="31" t="str">
        <f>IFERROR(IF(INDEX(database[],$C381,AP$6)=0,"",INDEX(database[],$C381,AP$6)),"")</f>
        <v/>
      </c>
      <c r="AQ381" s="31" t="str">
        <f>IFERROR(IF(INDEX(database[],$C381,AQ$6)=0,"",INDEX(database[],$C381,AQ$6)),"")</f>
        <v/>
      </c>
      <c r="AR381" s="31" t="str">
        <f>IFERROR(IF(INDEX(database[],$C381,AR$6)=0,"",INDEX(database[],$C381,AR$6)),"")</f>
        <v/>
      </c>
      <c r="AS381" s="31" t="str">
        <f>IFERROR(IF(INDEX(database[],$C381,AS$6)=0,"",INDEX(database[],$C381,AS$6)),"")</f>
        <v/>
      </c>
      <c r="AT381" s="31" t="str">
        <f>IFERROR(IF(INDEX(database[],$C381,AT$6)=0,"",INDEX(database[],$C381,AT$6)),"")</f>
        <v/>
      </c>
      <c r="AU381" s="31" t="str">
        <f>IFERROR(IF(INDEX(database[],$C381,AU$6)=0,"",INDEX(database[],$C381,AU$6)),"")</f>
        <v/>
      </c>
      <c r="AV381" s="31" t="str">
        <f>IFERROR(IF(INDEX(database[],$C381,AV$6)=0,"",INDEX(database[],$C381,AV$6)),"")</f>
        <v/>
      </c>
      <c r="AW381" s="31" t="str">
        <f t="shared" si="172"/>
        <v/>
      </c>
      <c r="AX381" s="49" t="str">
        <f t="shared" si="177"/>
        <v/>
      </c>
      <c r="AY381" s="31" t="str">
        <f t="shared" si="178"/>
        <v/>
      </c>
      <c r="AZ381" s="31" t="str">
        <f t="shared" si="179"/>
        <v/>
      </c>
      <c r="BA381" s="49" t="str">
        <f t="shared" ca="1" si="180"/>
        <v/>
      </c>
      <c r="BB381" s="51" t="str">
        <f t="shared" ca="1" si="181"/>
        <v/>
      </c>
      <c r="BC381" s="50" t="str">
        <f t="shared" si="192"/>
        <v/>
      </c>
      <c r="BD381" s="46" t="str">
        <f t="shared" si="192"/>
        <v/>
      </c>
      <c r="BE381" s="46" t="str">
        <f t="shared" si="192"/>
        <v/>
      </c>
      <c r="BF381" s="46" t="str">
        <f t="shared" si="192"/>
        <v/>
      </c>
      <c r="BG381" s="46" t="str">
        <f t="shared" si="192"/>
        <v/>
      </c>
      <c r="BH381" s="46" t="str">
        <f t="shared" si="192"/>
        <v/>
      </c>
      <c r="BI381" s="46" t="str">
        <f t="shared" si="192"/>
        <v/>
      </c>
      <c r="BJ381" s="31" t="str">
        <f t="shared" si="182"/>
        <v/>
      </c>
      <c r="BK381" s="31" t="str">
        <f t="shared" si="183"/>
        <v/>
      </c>
      <c r="BL381" s="31" t="str">
        <f t="shared" si="184"/>
        <v/>
      </c>
      <c r="BM381" s="31" t="str">
        <f t="shared" si="185"/>
        <v/>
      </c>
      <c r="BN381" s="31" t="str">
        <f t="shared" si="186"/>
        <v/>
      </c>
      <c r="BO381" s="31" t="str">
        <f t="shared" si="187"/>
        <v/>
      </c>
      <c r="BP381" s="48"/>
      <c r="BQ381" s="48"/>
      <c r="BR381" s="48"/>
      <c r="BS381" s="48"/>
      <c r="BT381" s="48"/>
      <c r="BU381" s="31">
        <f>IFERROR(IF(OR(BU$7="",List!$B$8="",List!$B$8="All"),1,IF(List!$B$8=INDEX(IF(BU$5="d",DateTable,MainTable),$C381,BU$6),1,0)),0)</f>
        <v>1</v>
      </c>
      <c r="BV381" s="31">
        <f>IFERROR(IF(OR(BV$7="",List!$B$11="",List!$B$11="All"),1,IF(List!$B$11=INDEX(IF(BV$5="d",DateTable,MainTable),$C381,BV$6),1,0)),0)</f>
        <v>1</v>
      </c>
      <c r="BW381" s="31">
        <f>IFERROR(IF(OR(BW$7="",List!$B$14="",List!$B$14="All"),1,IF(List!$B$14=INDEX(IF(BW$5="d",DateTable,MainTable),$C381,BW$6),1,0)),0)</f>
        <v>1</v>
      </c>
      <c r="BX381" s="31">
        <f>IFERROR(IF(OR(BX$7="",List!$B$17="",List!$B$17="All"),1,IF(List!$B$17=INDEX(IF(BX$5="d",DateTable,MainTable),$C381,BX$6),1,0)),0)</f>
        <v>1</v>
      </c>
      <c r="BY381" s="31">
        <f t="shared" si="188"/>
        <v>1</v>
      </c>
      <c r="CA381" s="31" t="str">
        <f t="shared" si="189"/>
        <v/>
      </c>
      <c r="CB381" s="31" t="str">
        <f t="shared" si="173"/>
        <v/>
      </c>
      <c r="CD381" s="31">
        <f>IFERROR(IF(OR(Dashboard!$C$7="",Dashboard!$C$7="All"),1,IF(Dashboard!$C$7=INDEX(MainTable,$C381,CD$6),1,0)),0)</f>
        <v>1</v>
      </c>
      <c r="CE381" s="31">
        <f>IFERROR(IF(OR(Dashboard!$E$7="",Dashboard!$E$7="All"),1,IF(Dashboard!$E$7=INDEX(MainTable,$C381,CE$6),1,0)),0)</f>
        <v>1</v>
      </c>
      <c r="CF381" s="31">
        <f>IFERROR(IF(OR(Dashboard!$G$7="",Dashboard!$G$7="All"),1,IF(Dashboard!$G$7=INDEX(MainTable,$C381,CF$6),1,0)),0)</f>
        <v>1</v>
      </c>
      <c r="CG381" s="31">
        <f>IFERROR(IF(OR(Dashboard!$I$7="",Dashboard!$I$7="All"),1,IF(Dashboard!$I$7=INDEX(MainTable,$C381,CG$6),1,0)),0)</f>
        <v>1</v>
      </c>
      <c r="CH381" s="31">
        <f t="shared" si="190"/>
        <v>1</v>
      </c>
      <c r="CJ381" s="31">
        <f t="shared" ca="1" si="191"/>
        <v>0</v>
      </c>
      <c r="CK381" s="31">
        <f t="shared" ca="1" si="174"/>
        <v>0</v>
      </c>
      <c r="CL381" s="31">
        <f t="shared" si="175"/>
        <v>0</v>
      </c>
      <c r="CM381" s="31">
        <f t="shared" si="176"/>
        <v>0</v>
      </c>
      <c r="DG381" s="31" t="str">
        <f t="shared" si="168"/>
        <v/>
      </c>
      <c r="DH381" s="31" t="str">
        <f>IFERROR(IF(COUNTIF($DG$8:$DG381,DG381)&gt;1,"",DG381),"")</f>
        <v/>
      </c>
      <c r="DI381" s="31" t="str">
        <f t="array" ref="DI381">IFERROR(INDEX(filter1,SMALL(IF(LEN(filter1)&gt;0,ROW(filter1)-ROW(INDEX(filter1,1,1))+1),ROW($DF381)-ROW($DF$7))),"")</f>
        <v/>
      </c>
      <c r="DJ381" s="31" t="str">
        <f t="shared" si="169"/>
        <v/>
      </c>
      <c r="DK381" s="31" t="str">
        <f>IFERROR(IF(COUNTIF($DJ$8:$DJ381,DJ381)&gt;1,"",DJ381),"")</f>
        <v/>
      </c>
      <c r="DL381" s="31" t="str">
        <f t="array" ref="DL381">IFERROR(INDEX(filter2,SMALL(IF(LEN(filter2)&gt;0,ROW(filter2)-ROW(INDEX(filter2,1,1))+1),ROW($DF381)-ROW($DF$7))),"")</f>
        <v/>
      </c>
      <c r="DM381" s="31" t="str">
        <f t="shared" si="170"/>
        <v/>
      </c>
      <c r="DN381" s="31" t="str">
        <f>IFERROR(IF(COUNTIF($DM$8:$DM381,DM381)&gt;1,"",DM381),"")</f>
        <v/>
      </c>
      <c r="DO381" s="31" t="str">
        <f t="array" ref="DO381">IFERROR(INDEX(filter3,SMALL(IF(LEN(filter3)&gt;0,ROW(filter3)-ROW(INDEX(filter3,1,1))+1),ROW($DF381)-ROW($DF$7))),"")</f>
        <v/>
      </c>
      <c r="DP381" s="31" t="str">
        <f t="shared" si="171"/>
        <v/>
      </c>
      <c r="DQ381" s="31" t="str">
        <f>IFERROR(IF(COUNTIF($DP$8:$DP381,DP381)&gt;1,"",DP381),"")</f>
        <v/>
      </c>
      <c r="DR381" s="31" t="str">
        <f t="array" ref="DR381">IFERROR(INDEX(filter4,SMALL(IF(LEN(filter4)&gt;0,ROW(filter4)-ROW(INDEX(filter4,1,1))+1),ROW($DF381)-ROW($DF$7))),"")</f>
        <v/>
      </c>
      <c r="DY381" s="75"/>
      <c r="DZ381" s="75"/>
      <c r="EA381" s="75"/>
      <c r="EB381" s="75"/>
      <c r="EC381" s="75"/>
      <c r="ED381" s="75"/>
      <c r="EE381" s="75"/>
      <c r="EF381" s="75"/>
      <c r="EG381" s="75"/>
      <c r="EH381" s="75"/>
      <c r="EI381" s="75"/>
      <c r="EJ381" s="75"/>
    </row>
    <row r="382" spans="3:140" ht="15" customHeight="1" x14ac:dyDescent="0.25">
      <c r="C382" s="31">
        <v>375</v>
      </c>
      <c r="D382" s="31" t="str">
        <f>IFERROR(IF(INDEX(database[],$C382,D$6)=0,"",INDEX(database[],$C382,D$6)),"")</f>
        <v/>
      </c>
      <c r="E382" s="46" t="str">
        <f>IFERROR(IF(INDEX(database[],$C382,E$6)=0,"",INDEX(database[],$C382,E$6)),"")</f>
        <v/>
      </c>
      <c r="F382" s="31" t="str">
        <f>IFERROR(IF(INDEX(database[],$C382,F$6)=0,"",INDEX(database[],$C382,F$6)),"")</f>
        <v/>
      </c>
      <c r="G382" s="31" t="str">
        <f>IFERROR(IF(INDEX(database[],$C382,G$6)=0,"",INDEX(database[],$C382,G$6)),"")</f>
        <v/>
      </c>
      <c r="H382" s="31" t="str">
        <f>IFERROR(IF(INDEX(database[],$C382,H$6)=0,"",INDEX(database[],$C382,H$6)),"")</f>
        <v/>
      </c>
      <c r="I382" s="31" t="str">
        <f>IFERROR(IF(INDEX(database[],$C382,I$6)=0,"",INDEX(database[],$C382,I$6)),"")</f>
        <v/>
      </c>
      <c r="J382" s="31" t="str">
        <f>IFERROR(IF(INDEX(database[],$C382,J$6)=0,"",INDEX(database[],$C382,J$6)),"")</f>
        <v/>
      </c>
      <c r="K382" s="31" t="str">
        <f>IFERROR(IF(INDEX(database[],$C382,K$6)=0,"",INDEX(database[],$C382,K$6)),"")</f>
        <v/>
      </c>
      <c r="L382" s="31" t="str">
        <f>IFERROR(IF(INDEX(database[],$C382,L$6)=0,"",INDEX(database[],$C382,L$6)),"")</f>
        <v/>
      </c>
      <c r="M382" s="31" t="str">
        <f>IFERROR(IF(INDEX(database[],$C382,M$6)=0,"",INDEX(database[],$C382,M$6)),"")</f>
        <v/>
      </c>
      <c r="N382" s="31" t="str">
        <f>IFERROR(IF(INDEX(database[],$C382,N$6)=0,"",INDEX(database[],$C382,N$6)),"")</f>
        <v/>
      </c>
      <c r="O382" s="31" t="str">
        <f>IFERROR(IF(INDEX(database[],$C382,O$6)=0,"",INDEX(database[],$C382,O$6)),"")</f>
        <v/>
      </c>
      <c r="P382" s="31" t="str">
        <f>IFERROR(IF(INDEX(database[],$C382,P$6)=0,"",INDEX(database[],$C382,P$6)),"")</f>
        <v/>
      </c>
      <c r="Q382" s="31" t="str">
        <f>IFERROR(IF(INDEX(database[],$C382,Q$6)=0,"",INDEX(database[],$C382,Q$6)),"")</f>
        <v/>
      </c>
      <c r="R382" s="46" t="str">
        <f>IFERROR(IF(INDEX(database[],$C382,R$6)=0,"",INDEX(database[],$C382,R$6)),"")</f>
        <v/>
      </c>
      <c r="S382" s="31" t="str">
        <f>IFERROR(IF(INDEX(database[],$C382,S$6)=0,"",INDEX(database[],$C382,S$6)),"")</f>
        <v/>
      </c>
      <c r="T382" s="31" t="str">
        <f>IFERROR(IF(INDEX(database[],$C382,T$6)=0,"",INDEX(database[],$C382,T$6)),"")</f>
        <v/>
      </c>
      <c r="U382" s="31" t="str">
        <f>IFERROR(IF(INDEX(database[],$C382,U$6)=0,"",INDEX(database[],$C382,U$6)),"")</f>
        <v/>
      </c>
      <c r="V382" s="31" t="str">
        <f>IFERROR(IF(INDEX(database[],$C382,V$6)=0,"",INDEX(database[],$C382,V$6)),"")</f>
        <v/>
      </c>
      <c r="W382" s="31" t="str">
        <f>IFERROR(IF(INDEX(database[],$C382,W$6)=0,"",INDEX(database[],$C382,W$6)),"")</f>
        <v/>
      </c>
      <c r="X382" s="31" t="str">
        <f>IFERROR(IF(INDEX(database[],$C382,X$6)=0,"",INDEX(database[],$C382,X$6)),"")</f>
        <v/>
      </c>
      <c r="Y382" s="31" t="str">
        <f>IFERROR(IF(INDEX(database[],$C382,Y$6)=0,"",INDEX(database[],$C382,Y$6)),"")</f>
        <v/>
      </c>
      <c r="Z382" s="31" t="str">
        <f>IFERROR(IF(INDEX(database[],$C382,Z$6)=0,"",INDEX(database[],$C382,Z$6)),"")</f>
        <v/>
      </c>
      <c r="AA382" s="31" t="str">
        <f>IFERROR(IF(INDEX(database[],$C382,AA$6)=0,"",INDEX(database[],$C382,AA$6)),"")</f>
        <v/>
      </c>
      <c r="AB382" s="31" t="str">
        <f>IFERROR(IF(INDEX(database[],$C382,AB$6)=0,"",INDEX(database[],$C382,AB$6)),"")</f>
        <v/>
      </c>
      <c r="AC382" s="31" t="str">
        <f>IFERROR(IF(INDEX(database[],$C382,AC$6)=0,"",INDEX(database[],$C382,AC$6)),"")</f>
        <v/>
      </c>
      <c r="AD382" s="31" t="str">
        <f>IFERROR(IF(INDEX(database[],$C382,AD$6)=0,"",INDEX(database[],$C382,AD$6)),"")</f>
        <v/>
      </c>
      <c r="AE382" s="31" t="str">
        <f>IFERROR(IF(INDEX(database[],$C382,AE$6)=0,"",INDEX(database[],$C382,AE$6)),"")</f>
        <v/>
      </c>
      <c r="AF382" s="31" t="str">
        <f>IFERROR(IF(INDEX(database[],$C382,AF$6)=0,"",INDEX(database[],$C382,AF$6)),"")</f>
        <v/>
      </c>
      <c r="AG382" s="31" t="str">
        <f>IFERROR(IF(INDEX(database[],$C382,AG$6)=0,"",INDEX(database[],$C382,AG$6)),"")</f>
        <v/>
      </c>
      <c r="AH382" s="31" t="str">
        <f>IFERROR(IF(INDEX(database[],$C382,AH$6)=0,"",INDEX(database[],$C382,AH$6)),"")</f>
        <v/>
      </c>
      <c r="AI382" s="31" t="str">
        <f>IFERROR(IF(INDEX(database[],$C382,AI$6)=0,"",INDEX(database[],$C382,AI$6)),"")</f>
        <v/>
      </c>
      <c r="AJ382" s="31" t="str">
        <f>IFERROR(IF(INDEX(database[],$C382,AJ$6)=0,"",INDEX(database[],$C382,AJ$6)),"")</f>
        <v/>
      </c>
      <c r="AK382" s="31" t="str">
        <f>IFERROR(IF(INDEX(database[],$C382,AK$6)=0,"",INDEX(database[],$C382,AK$6)),"")</f>
        <v/>
      </c>
      <c r="AL382" s="31" t="str">
        <f>IFERROR(IF(INDEX(database[],$C382,AL$6)=0,"",INDEX(database[],$C382,AL$6)),"")</f>
        <v/>
      </c>
      <c r="AM382" s="31" t="str">
        <f>IFERROR(IF(INDEX(database[],$C382,AM$6)=0,"",INDEX(database[],$C382,AM$6)),"")</f>
        <v/>
      </c>
      <c r="AN382" s="31" t="str">
        <f>IFERROR(IF(INDEX(database[],$C382,AN$6)=0,"",INDEX(database[],$C382,AN$6)),"")</f>
        <v/>
      </c>
      <c r="AO382" s="31" t="str">
        <f>IFERROR(IF(INDEX(database[],$C382,AO$6)=0,"",INDEX(database[],$C382,AO$6)),"")</f>
        <v/>
      </c>
      <c r="AP382" s="31" t="str">
        <f>IFERROR(IF(INDEX(database[],$C382,AP$6)=0,"",INDEX(database[],$C382,AP$6)),"")</f>
        <v/>
      </c>
      <c r="AQ382" s="31" t="str">
        <f>IFERROR(IF(INDEX(database[],$C382,AQ$6)=0,"",INDEX(database[],$C382,AQ$6)),"")</f>
        <v/>
      </c>
      <c r="AR382" s="31" t="str">
        <f>IFERROR(IF(INDEX(database[],$C382,AR$6)=0,"",INDEX(database[],$C382,AR$6)),"")</f>
        <v/>
      </c>
      <c r="AS382" s="31" t="str">
        <f>IFERROR(IF(INDEX(database[],$C382,AS$6)=0,"",INDEX(database[],$C382,AS$6)),"")</f>
        <v/>
      </c>
      <c r="AT382" s="31" t="str">
        <f>IFERROR(IF(INDEX(database[],$C382,AT$6)=0,"",INDEX(database[],$C382,AT$6)),"")</f>
        <v/>
      </c>
      <c r="AU382" s="31" t="str">
        <f>IFERROR(IF(INDEX(database[],$C382,AU$6)=0,"",INDEX(database[],$C382,AU$6)),"")</f>
        <v/>
      </c>
      <c r="AV382" s="31" t="str">
        <f>IFERROR(IF(INDEX(database[],$C382,AV$6)=0,"",INDEX(database[],$C382,AV$6)),"")</f>
        <v/>
      </c>
      <c r="AW382" s="31" t="str">
        <f t="shared" si="172"/>
        <v/>
      </c>
      <c r="AX382" s="49" t="str">
        <f t="shared" si="177"/>
        <v/>
      </c>
      <c r="AY382" s="31" t="str">
        <f t="shared" si="178"/>
        <v/>
      </c>
      <c r="AZ382" s="31" t="str">
        <f t="shared" si="179"/>
        <v/>
      </c>
      <c r="BA382" s="49" t="str">
        <f t="shared" ca="1" si="180"/>
        <v/>
      </c>
      <c r="BB382" s="51" t="str">
        <f t="shared" ca="1" si="181"/>
        <v/>
      </c>
      <c r="BC382" s="50" t="str">
        <f t="shared" si="192"/>
        <v/>
      </c>
      <c r="BD382" s="46" t="str">
        <f t="shared" si="192"/>
        <v/>
      </c>
      <c r="BE382" s="46" t="str">
        <f t="shared" si="192"/>
        <v/>
      </c>
      <c r="BF382" s="46" t="str">
        <f t="shared" si="192"/>
        <v/>
      </c>
      <c r="BG382" s="46" t="str">
        <f t="shared" si="192"/>
        <v/>
      </c>
      <c r="BH382" s="46" t="str">
        <f t="shared" si="192"/>
        <v/>
      </c>
      <c r="BI382" s="46" t="str">
        <f t="shared" si="192"/>
        <v/>
      </c>
      <c r="BJ382" s="31" t="str">
        <f t="shared" si="182"/>
        <v/>
      </c>
      <c r="BK382" s="31" t="str">
        <f t="shared" si="183"/>
        <v/>
      </c>
      <c r="BL382" s="31" t="str">
        <f t="shared" si="184"/>
        <v/>
      </c>
      <c r="BM382" s="31" t="str">
        <f t="shared" si="185"/>
        <v/>
      </c>
      <c r="BN382" s="31" t="str">
        <f t="shared" si="186"/>
        <v/>
      </c>
      <c r="BO382" s="31" t="str">
        <f t="shared" si="187"/>
        <v/>
      </c>
      <c r="BP382" s="48"/>
      <c r="BQ382" s="48"/>
      <c r="BR382" s="48"/>
      <c r="BS382" s="48"/>
      <c r="BT382" s="48"/>
      <c r="BU382" s="31">
        <f>IFERROR(IF(OR(BU$7="",List!$B$8="",List!$B$8="All"),1,IF(List!$B$8=INDEX(IF(BU$5="d",DateTable,MainTable),$C382,BU$6),1,0)),0)</f>
        <v>1</v>
      </c>
      <c r="BV382" s="31">
        <f>IFERROR(IF(OR(BV$7="",List!$B$11="",List!$B$11="All"),1,IF(List!$B$11=INDEX(IF(BV$5="d",DateTable,MainTable),$C382,BV$6),1,0)),0)</f>
        <v>1</v>
      </c>
      <c r="BW382" s="31">
        <f>IFERROR(IF(OR(BW$7="",List!$B$14="",List!$B$14="All"),1,IF(List!$B$14=INDEX(IF(BW$5="d",DateTable,MainTable),$C382,BW$6),1,0)),0)</f>
        <v>1</v>
      </c>
      <c r="BX382" s="31">
        <f>IFERROR(IF(OR(BX$7="",List!$B$17="",List!$B$17="All"),1,IF(List!$B$17=INDEX(IF(BX$5="d",DateTable,MainTable),$C382,BX$6),1,0)),0)</f>
        <v>1</v>
      </c>
      <c r="BY382" s="31">
        <f t="shared" si="188"/>
        <v>1</v>
      </c>
      <c r="CA382" s="31" t="str">
        <f t="shared" si="189"/>
        <v/>
      </c>
      <c r="CB382" s="31" t="str">
        <f t="shared" si="173"/>
        <v/>
      </c>
      <c r="CD382" s="31">
        <f>IFERROR(IF(OR(Dashboard!$C$7="",Dashboard!$C$7="All"),1,IF(Dashboard!$C$7=INDEX(MainTable,$C382,CD$6),1,0)),0)</f>
        <v>1</v>
      </c>
      <c r="CE382" s="31">
        <f>IFERROR(IF(OR(Dashboard!$E$7="",Dashboard!$E$7="All"),1,IF(Dashboard!$E$7=INDEX(MainTable,$C382,CE$6),1,0)),0)</f>
        <v>1</v>
      </c>
      <c r="CF382" s="31">
        <f>IFERROR(IF(OR(Dashboard!$G$7="",Dashboard!$G$7="All"),1,IF(Dashboard!$G$7=INDEX(MainTable,$C382,CF$6),1,0)),0)</f>
        <v>1</v>
      </c>
      <c r="CG382" s="31">
        <f>IFERROR(IF(OR(Dashboard!$I$7="",Dashboard!$I$7="All"),1,IF(Dashboard!$I$7=INDEX(MainTable,$C382,CG$6),1,0)),0)</f>
        <v>1</v>
      </c>
      <c r="CH382" s="31">
        <f t="shared" si="190"/>
        <v>1</v>
      </c>
      <c r="CJ382" s="31">
        <f t="shared" ca="1" si="191"/>
        <v>0</v>
      </c>
      <c r="CK382" s="31">
        <f t="shared" ca="1" si="174"/>
        <v>0</v>
      </c>
      <c r="CL382" s="31">
        <f t="shared" si="175"/>
        <v>0</v>
      </c>
      <c r="CM382" s="31">
        <f t="shared" si="176"/>
        <v>0</v>
      </c>
      <c r="DG382" s="31" t="str">
        <f t="shared" si="168"/>
        <v/>
      </c>
      <c r="DH382" s="31" t="str">
        <f>IFERROR(IF(COUNTIF($DG$8:$DG382,DG382)&gt;1,"",DG382),"")</f>
        <v/>
      </c>
      <c r="DI382" s="31" t="str">
        <f t="array" ref="DI382">IFERROR(INDEX(filter1,SMALL(IF(LEN(filter1)&gt;0,ROW(filter1)-ROW(INDEX(filter1,1,1))+1),ROW($DF382)-ROW($DF$7))),"")</f>
        <v/>
      </c>
      <c r="DJ382" s="31" t="str">
        <f t="shared" si="169"/>
        <v/>
      </c>
      <c r="DK382" s="31" t="str">
        <f>IFERROR(IF(COUNTIF($DJ$8:$DJ382,DJ382)&gt;1,"",DJ382),"")</f>
        <v/>
      </c>
      <c r="DL382" s="31" t="str">
        <f t="array" ref="DL382">IFERROR(INDEX(filter2,SMALL(IF(LEN(filter2)&gt;0,ROW(filter2)-ROW(INDEX(filter2,1,1))+1),ROW($DF382)-ROW($DF$7))),"")</f>
        <v/>
      </c>
      <c r="DM382" s="31" t="str">
        <f t="shared" si="170"/>
        <v/>
      </c>
      <c r="DN382" s="31" t="str">
        <f>IFERROR(IF(COUNTIF($DM$8:$DM382,DM382)&gt;1,"",DM382),"")</f>
        <v/>
      </c>
      <c r="DO382" s="31" t="str">
        <f t="array" ref="DO382">IFERROR(INDEX(filter3,SMALL(IF(LEN(filter3)&gt;0,ROW(filter3)-ROW(INDEX(filter3,1,1))+1),ROW($DF382)-ROW($DF$7))),"")</f>
        <v/>
      </c>
      <c r="DP382" s="31" t="str">
        <f t="shared" si="171"/>
        <v/>
      </c>
      <c r="DQ382" s="31" t="str">
        <f>IFERROR(IF(COUNTIF($DP$8:$DP382,DP382)&gt;1,"",DP382),"")</f>
        <v/>
      </c>
      <c r="DR382" s="31" t="str">
        <f t="array" ref="DR382">IFERROR(INDEX(filter4,SMALL(IF(LEN(filter4)&gt;0,ROW(filter4)-ROW(INDEX(filter4,1,1))+1),ROW($DF382)-ROW($DF$7))),"")</f>
        <v/>
      </c>
      <c r="DY382" s="75"/>
      <c r="DZ382" s="75"/>
      <c r="EA382" s="75"/>
      <c r="EB382" s="75"/>
      <c r="EC382" s="75"/>
      <c r="ED382" s="75"/>
      <c r="EE382" s="75"/>
      <c r="EF382" s="75"/>
      <c r="EG382" s="75"/>
      <c r="EH382" s="75"/>
      <c r="EI382" s="75"/>
      <c r="EJ382" s="75"/>
    </row>
    <row r="383" spans="3:140" ht="15" customHeight="1" x14ac:dyDescent="0.25">
      <c r="C383" s="31">
        <v>376</v>
      </c>
      <c r="D383" s="31" t="str">
        <f>IFERROR(IF(INDEX(database[],$C383,D$6)=0,"",INDEX(database[],$C383,D$6)),"")</f>
        <v/>
      </c>
      <c r="E383" s="46" t="str">
        <f>IFERROR(IF(INDEX(database[],$C383,E$6)=0,"",INDEX(database[],$C383,E$6)),"")</f>
        <v/>
      </c>
      <c r="F383" s="31" t="str">
        <f>IFERROR(IF(INDEX(database[],$C383,F$6)=0,"",INDEX(database[],$C383,F$6)),"")</f>
        <v/>
      </c>
      <c r="G383" s="31" t="str">
        <f>IFERROR(IF(INDEX(database[],$C383,G$6)=0,"",INDEX(database[],$C383,G$6)),"")</f>
        <v/>
      </c>
      <c r="H383" s="31" t="str">
        <f>IFERROR(IF(INDEX(database[],$C383,H$6)=0,"",INDEX(database[],$C383,H$6)),"")</f>
        <v/>
      </c>
      <c r="I383" s="31" t="str">
        <f>IFERROR(IF(INDEX(database[],$C383,I$6)=0,"",INDEX(database[],$C383,I$6)),"")</f>
        <v/>
      </c>
      <c r="J383" s="31" t="str">
        <f>IFERROR(IF(INDEX(database[],$C383,J$6)=0,"",INDEX(database[],$C383,J$6)),"")</f>
        <v/>
      </c>
      <c r="K383" s="31" t="str">
        <f>IFERROR(IF(INDEX(database[],$C383,K$6)=0,"",INDEX(database[],$C383,K$6)),"")</f>
        <v/>
      </c>
      <c r="L383" s="31" t="str">
        <f>IFERROR(IF(INDEX(database[],$C383,L$6)=0,"",INDEX(database[],$C383,L$6)),"")</f>
        <v/>
      </c>
      <c r="M383" s="31" t="str">
        <f>IFERROR(IF(INDEX(database[],$C383,M$6)=0,"",INDEX(database[],$C383,M$6)),"")</f>
        <v/>
      </c>
      <c r="N383" s="31" t="str">
        <f>IFERROR(IF(INDEX(database[],$C383,N$6)=0,"",INDEX(database[],$C383,N$6)),"")</f>
        <v/>
      </c>
      <c r="O383" s="31" t="str">
        <f>IFERROR(IF(INDEX(database[],$C383,O$6)=0,"",INDEX(database[],$C383,O$6)),"")</f>
        <v/>
      </c>
      <c r="P383" s="31" t="str">
        <f>IFERROR(IF(INDEX(database[],$C383,P$6)=0,"",INDEX(database[],$C383,P$6)),"")</f>
        <v/>
      </c>
      <c r="Q383" s="31" t="str">
        <f>IFERROR(IF(INDEX(database[],$C383,Q$6)=0,"",INDEX(database[],$C383,Q$6)),"")</f>
        <v/>
      </c>
      <c r="R383" s="46" t="str">
        <f>IFERROR(IF(INDEX(database[],$C383,R$6)=0,"",INDEX(database[],$C383,R$6)),"")</f>
        <v/>
      </c>
      <c r="S383" s="31" t="str">
        <f>IFERROR(IF(INDEX(database[],$C383,S$6)=0,"",INDEX(database[],$C383,S$6)),"")</f>
        <v/>
      </c>
      <c r="T383" s="31" t="str">
        <f>IFERROR(IF(INDEX(database[],$C383,T$6)=0,"",INDEX(database[],$C383,T$6)),"")</f>
        <v/>
      </c>
      <c r="U383" s="31" t="str">
        <f>IFERROR(IF(INDEX(database[],$C383,U$6)=0,"",INDEX(database[],$C383,U$6)),"")</f>
        <v/>
      </c>
      <c r="V383" s="31" t="str">
        <f>IFERROR(IF(INDEX(database[],$C383,V$6)=0,"",INDEX(database[],$C383,V$6)),"")</f>
        <v/>
      </c>
      <c r="W383" s="31" t="str">
        <f>IFERROR(IF(INDEX(database[],$C383,W$6)=0,"",INDEX(database[],$C383,W$6)),"")</f>
        <v/>
      </c>
      <c r="X383" s="31" t="str">
        <f>IFERROR(IF(INDEX(database[],$C383,X$6)=0,"",INDEX(database[],$C383,X$6)),"")</f>
        <v/>
      </c>
      <c r="Y383" s="31" t="str">
        <f>IFERROR(IF(INDEX(database[],$C383,Y$6)=0,"",INDEX(database[],$C383,Y$6)),"")</f>
        <v/>
      </c>
      <c r="Z383" s="31" t="str">
        <f>IFERROR(IF(INDEX(database[],$C383,Z$6)=0,"",INDEX(database[],$C383,Z$6)),"")</f>
        <v/>
      </c>
      <c r="AA383" s="31" t="str">
        <f>IFERROR(IF(INDEX(database[],$C383,AA$6)=0,"",INDEX(database[],$C383,AA$6)),"")</f>
        <v/>
      </c>
      <c r="AB383" s="31" t="str">
        <f>IFERROR(IF(INDEX(database[],$C383,AB$6)=0,"",INDEX(database[],$C383,AB$6)),"")</f>
        <v/>
      </c>
      <c r="AC383" s="31" t="str">
        <f>IFERROR(IF(INDEX(database[],$C383,AC$6)=0,"",INDEX(database[],$C383,AC$6)),"")</f>
        <v/>
      </c>
      <c r="AD383" s="31" t="str">
        <f>IFERROR(IF(INDEX(database[],$C383,AD$6)=0,"",INDEX(database[],$C383,AD$6)),"")</f>
        <v/>
      </c>
      <c r="AE383" s="31" t="str">
        <f>IFERROR(IF(INDEX(database[],$C383,AE$6)=0,"",INDEX(database[],$C383,AE$6)),"")</f>
        <v/>
      </c>
      <c r="AF383" s="31" t="str">
        <f>IFERROR(IF(INDEX(database[],$C383,AF$6)=0,"",INDEX(database[],$C383,AF$6)),"")</f>
        <v/>
      </c>
      <c r="AG383" s="31" t="str">
        <f>IFERROR(IF(INDEX(database[],$C383,AG$6)=0,"",INDEX(database[],$C383,AG$6)),"")</f>
        <v/>
      </c>
      <c r="AH383" s="31" t="str">
        <f>IFERROR(IF(INDEX(database[],$C383,AH$6)=0,"",INDEX(database[],$C383,AH$6)),"")</f>
        <v/>
      </c>
      <c r="AI383" s="31" t="str">
        <f>IFERROR(IF(INDEX(database[],$C383,AI$6)=0,"",INDEX(database[],$C383,AI$6)),"")</f>
        <v/>
      </c>
      <c r="AJ383" s="31" t="str">
        <f>IFERROR(IF(INDEX(database[],$C383,AJ$6)=0,"",INDEX(database[],$C383,AJ$6)),"")</f>
        <v/>
      </c>
      <c r="AK383" s="31" t="str">
        <f>IFERROR(IF(INDEX(database[],$C383,AK$6)=0,"",INDEX(database[],$C383,AK$6)),"")</f>
        <v/>
      </c>
      <c r="AL383" s="31" t="str">
        <f>IFERROR(IF(INDEX(database[],$C383,AL$6)=0,"",INDEX(database[],$C383,AL$6)),"")</f>
        <v/>
      </c>
      <c r="AM383" s="31" t="str">
        <f>IFERROR(IF(INDEX(database[],$C383,AM$6)=0,"",INDEX(database[],$C383,AM$6)),"")</f>
        <v/>
      </c>
      <c r="AN383" s="31" t="str">
        <f>IFERROR(IF(INDEX(database[],$C383,AN$6)=0,"",INDEX(database[],$C383,AN$6)),"")</f>
        <v/>
      </c>
      <c r="AO383" s="31" t="str">
        <f>IFERROR(IF(INDEX(database[],$C383,AO$6)=0,"",INDEX(database[],$C383,AO$6)),"")</f>
        <v/>
      </c>
      <c r="AP383" s="31" t="str">
        <f>IFERROR(IF(INDEX(database[],$C383,AP$6)=0,"",INDEX(database[],$C383,AP$6)),"")</f>
        <v/>
      </c>
      <c r="AQ383" s="31" t="str">
        <f>IFERROR(IF(INDEX(database[],$C383,AQ$6)=0,"",INDEX(database[],$C383,AQ$6)),"")</f>
        <v/>
      </c>
      <c r="AR383" s="31" t="str">
        <f>IFERROR(IF(INDEX(database[],$C383,AR$6)=0,"",INDEX(database[],$C383,AR$6)),"")</f>
        <v/>
      </c>
      <c r="AS383" s="31" t="str">
        <f>IFERROR(IF(INDEX(database[],$C383,AS$6)=0,"",INDEX(database[],$C383,AS$6)),"")</f>
        <v/>
      </c>
      <c r="AT383" s="31" t="str">
        <f>IFERROR(IF(INDEX(database[],$C383,AT$6)=0,"",INDEX(database[],$C383,AT$6)),"")</f>
        <v/>
      </c>
      <c r="AU383" s="31" t="str">
        <f>IFERROR(IF(INDEX(database[],$C383,AU$6)=0,"",INDEX(database[],$C383,AU$6)),"")</f>
        <v/>
      </c>
      <c r="AV383" s="31" t="str">
        <f>IFERROR(IF(INDEX(database[],$C383,AV$6)=0,"",INDEX(database[],$C383,AV$6)),"")</f>
        <v/>
      </c>
      <c r="AW383" s="31" t="str">
        <f t="shared" si="172"/>
        <v/>
      </c>
      <c r="AX383" s="49" t="str">
        <f t="shared" si="177"/>
        <v/>
      </c>
      <c r="AY383" s="31" t="str">
        <f t="shared" si="178"/>
        <v/>
      </c>
      <c r="AZ383" s="31" t="str">
        <f t="shared" si="179"/>
        <v/>
      </c>
      <c r="BA383" s="49" t="str">
        <f t="shared" ca="1" si="180"/>
        <v/>
      </c>
      <c r="BB383" s="51" t="str">
        <f t="shared" ca="1" si="181"/>
        <v/>
      </c>
      <c r="BC383" s="50" t="str">
        <f t="shared" si="192"/>
        <v/>
      </c>
      <c r="BD383" s="46" t="str">
        <f t="shared" si="192"/>
        <v/>
      </c>
      <c r="BE383" s="46" t="str">
        <f t="shared" si="192"/>
        <v/>
      </c>
      <c r="BF383" s="46" t="str">
        <f t="shared" si="192"/>
        <v/>
      </c>
      <c r="BG383" s="46" t="str">
        <f t="shared" si="192"/>
        <v/>
      </c>
      <c r="BH383" s="46" t="str">
        <f t="shared" si="192"/>
        <v/>
      </c>
      <c r="BI383" s="46" t="str">
        <f t="shared" si="192"/>
        <v/>
      </c>
      <c r="BJ383" s="31" t="str">
        <f t="shared" si="182"/>
        <v/>
      </c>
      <c r="BK383" s="31" t="str">
        <f t="shared" si="183"/>
        <v/>
      </c>
      <c r="BL383" s="31" t="str">
        <f t="shared" si="184"/>
        <v/>
      </c>
      <c r="BM383" s="31" t="str">
        <f t="shared" si="185"/>
        <v/>
      </c>
      <c r="BN383" s="31" t="str">
        <f t="shared" si="186"/>
        <v/>
      </c>
      <c r="BO383" s="31" t="str">
        <f t="shared" si="187"/>
        <v/>
      </c>
      <c r="BP383" s="48"/>
      <c r="BQ383" s="48"/>
      <c r="BR383" s="48"/>
      <c r="BS383" s="48"/>
      <c r="BT383" s="48"/>
      <c r="BU383" s="31">
        <f>IFERROR(IF(OR(BU$7="",List!$B$8="",List!$B$8="All"),1,IF(List!$B$8=INDEX(IF(BU$5="d",DateTable,MainTable),$C383,BU$6),1,0)),0)</f>
        <v>1</v>
      </c>
      <c r="BV383" s="31">
        <f>IFERROR(IF(OR(BV$7="",List!$B$11="",List!$B$11="All"),1,IF(List!$B$11=INDEX(IF(BV$5="d",DateTable,MainTable),$C383,BV$6),1,0)),0)</f>
        <v>1</v>
      </c>
      <c r="BW383" s="31">
        <f>IFERROR(IF(OR(BW$7="",List!$B$14="",List!$B$14="All"),1,IF(List!$B$14=INDEX(IF(BW$5="d",DateTable,MainTable),$C383,BW$6),1,0)),0)</f>
        <v>1</v>
      </c>
      <c r="BX383" s="31">
        <f>IFERROR(IF(OR(BX$7="",List!$B$17="",List!$B$17="All"),1,IF(List!$B$17=INDEX(IF(BX$5="d",DateTable,MainTable),$C383,BX$6),1,0)),0)</f>
        <v>1</v>
      </c>
      <c r="BY383" s="31">
        <f t="shared" si="188"/>
        <v>1</v>
      </c>
      <c r="CA383" s="31" t="str">
        <f t="shared" si="189"/>
        <v/>
      </c>
      <c r="CB383" s="31" t="str">
        <f t="shared" si="173"/>
        <v/>
      </c>
      <c r="CD383" s="31">
        <f>IFERROR(IF(OR(Dashboard!$C$7="",Dashboard!$C$7="All"),1,IF(Dashboard!$C$7=INDEX(MainTable,$C383,CD$6),1,0)),0)</f>
        <v>1</v>
      </c>
      <c r="CE383" s="31">
        <f>IFERROR(IF(OR(Dashboard!$E$7="",Dashboard!$E$7="All"),1,IF(Dashboard!$E$7=INDEX(MainTable,$C383,CE$6),1,0)),0)</f>
        <v>1</v>
      </c>
      <c r="CF383" s="31">
        <f>IFERROR(IF(OR(Dashboard!$G$7="",Dashboard!$G$7="All"),1,IF(Dashboard!$G$7=INDEX(MainTable,$C383,CF$6),1,0)),0)</f>
        <v>1</v>
      </c>
      <c r="CG383" s="31">
        <f>IFERROR(IF(OR(Dashboard!$I$7="",Dashboard!$I$7="All"),1,IF(Dashboard!$I$7=INDEX(MainTable,$C383,CG$6),1,0)),0)</f>
        <v>1</v>
      </c>
      <c r="CH383" s="31">
        <f t="shared" si="190"/>
        <v>1</v>
      </c>
      <c r="CJ383" s="31">
        <f t="shared" ca="1" si="191"/>
        <v>0</v>
      </c>
      <c r="CK383" s="31">
        <f t="shared" ca="1" si="174"/>
        <v>0</v>
      </c>
      <c r="CL383" s="31">
        <f t="shared" si="175"/>
        <v>0</v>
      </c>
      <c r="CM383" s="31">
        <f t="shared" si="176"/>
        <v>0</v>
      </c>
      <c r="DG383" s="31" t="str">
        <f t="shared" si="168"/>
        <v/>
      </c>
      <c r="DH383" s="31" t="str">
        <f>IFERROR(IF(COUNTIF($DG$8:$DG383,DG383)&gt;1,"",DG383),"")</f>
        <v/>
      </c>
      <c r="DI383" s="31" t="str">
        <f t="array" ref="DI383">IFERROR(INDEX(filter1,SMALL(IF(LEN(filter1)&gt;0,ROW(filter1)-ROW(INDEX(filter1,1,1))+1),ROW($DF383)-ROW($DF$7))),"")</f>
        <v/>
      </c>
      <c r="DJ383" s="31" t="str">
        <f t="shared" si="169"/>
        <v/>
      </c>
      <c r="DK383" s="31" t="str">
        <f>IFERROR(IF(COUNTIF($DJ$8:$DJ383,DJ383)&gt;1,"",DJ383),"")</f>
        <v/>
      </c>
      <c r="DL383" s="31" t="str">
        <f t="array" ref="DL383">IFERROR(INDEX(filter2,SMALL(IF(LEN(filter2)&gt;0,ROW(filter2)-ROW(INDEX(filter2,1,1))+1),ROW($DF383)-ROW($DF$7))),"")</f>
        <v/>
      </c>
      <c r="DM383" s="31" t="str">
        <f t="shared" si="170"/>
        <v/>
      </c>
      <c r="DN383" s="31" t="str">
        <f>IFERROR(IF(COUNTIF($DM$8:$DM383,DM383)&gt;1,"",DM383),"")</f>
        <v/>
      </c>
      <c r="DO383" s="31" t="str">
        <f t="array" ref="DO383">IFERROR(INDEX(filter3,SMALL(IF(LEN(filter3)&gt;0,ROW(filter3)-ROW(INDEX(filter3,1,1))+1),ROW($DF383)-ROW($DF$7))),"")</f>
        <v/>
      </c>
      <c r="DP383" s="31" t="str">
        <f t="shared" si="171"/>
        <v/>
      </c>
      <c r="DQ383" s="31" t="str">
        <f>IFERROR(IF(COUNTIF($DP$8:$DP383,DP383)&gt;1,"",DP383),"")</f>
        <v/>
      </c>
      <c r="DR383" s="31" t="str">
        <f t="array" ref="DR383">IFERROR(INDEX(filter4,SMALL(IF(LEN(filter4)&gt;0,ROW(filter4)-ROW(INDEX(filter4,1,1))+1),ROW($DF383)-ROW($DF$7))),"")</f>
        <v/>
      </c>
      <c r="DY383" s="75"/>
      <c r="DZ383" s="75"/>
      <c r="EA383" s="75"/>
      <c r="EB383" s="75"/>
      <c r="EC383" s="75"/>
      <c r="ED383" s="75"/>
      <c r="EE383" s="75"/>
      <c r="EF383" s="75"/>
      <c r="EG383" s="75"/>
      <c r="EH383" s="75"/>
      <c r="EI383" s="75"/>
      <c r="EJ383" s="75"/>
    </row>
    <row r="384" spans="3:140" ht="15" customHeight="1" x14ac:dyDescent="0.25">
      <c r="C384" s="31">
        <v>377</v>
      </c>
      <c r="D384" s="31" t="str">
        <f>IFERROR(IF(INDEX(database[],$C384,D$6)=0,"",INDEX(database[],$C384,D$6)),"")</f>
        <v/>
      </c>
      <c r="E384" s="46" t="str">
        <f>IFERROR(IF(INDEX(database[],$C384,E$6)=0,"",INDEX(database[],$C384,E$6)),"")</f>
        <v/>
      </c>
      <c r="F384" s="31" t="str">
        <f>IFERROR(IF(INDEX(database[],$C384,F$6)=0,"",INDEX(database[],$C384,F$6)),"")</f>
        <v/>
      </c>
      <c r="G384" s="31" t="str">
        <f>IFERROR(IF(INDEX(database[],$C384,G$6)=0,"",INDEX(database[],$C384,G$6)),"")</f>
        <v/>
      </c>
      <c r="H384" s="31" t="str">
        <f>IFERROR(IF(INDEX(database[],$C384,H$6)=0,"",INDEX(database[],$C384,H$6)),"")</f>
        <v/>
      </c>
      <c r="I384" s="31" t="str">
        <f>IFERROR(IF(INDEX(database[],$C384,I$6)=0,"",INDEX(database[],$C384,I$6)),"")</f>
        <v/>
      </c>
      <c r="J384" s="31" t="str">
        <f>IFERROR(IF(INDEX(database[],$C384,J$6)=0,"",INDEX(database[],$C384,J$6)),"")</f>
        <v/>
      </c>
      <c r="K384" s="31" t="str">
        <f>IFERROR(IF(INDEX(database[],$C384,K$6)=0,"",INDEX(database[],$C384,K$6)),"")</f>
        <v/>
      </c>
      <c r="L384" s="31" t="str">
        <f>IFERROR(IF(INDEX(database[],$C384,L$6)=0,"",INDEX(database[],$C384,L$6)),"")</f>
        <v/>
      </c>
      <c r="M384" s="31" t="str">
        <f>IFERROR(IF(INDEX(database[],$C384,M$6)=0,"",INDEX(database[],$C384,M$6)),"")</f>
        <v/>
      </c>
      <c r="N384" s="31" t="str">
        <f>IFERROR(IF(INDEX(database[],$C384,N$6)=0,"",INDEX(database[],$C384,N$6)),"")</f>
        <v/>
      </c>
      <c r="O384" s="31" t="str">
        <f>IFERROR(IF(INDEX(database[],$C384,O$6)=0,"",INDEX(database[],$C384,O$6)),"")</f>
        <v/>
      </c>
      <c r="P384" s="31" t="str">
        <f>IFERROR(IF(INDEX(database[],$C384,P$6)=0,"",INDEX(database[],$C384,P$6)),"")</f>
        <v/>
      </c>
      <c r="Q384" s="31" t="str">
        <f>IFERROR(IF(INDEX(database[],$C384,Q$6)=0,"",INDEX(database[],$C384,Q$6)),"")</f>
        <v/>
      </c>
      <c r="R384" s="46" t="str">
        <f>IFERROR(IF(INDEX(database[],$C384,R$6)=0,"",INDEX(database[],$C384,R$6)),"")</f>
        <v/>
      </c>
      <c r="S384" s="31" t="str">
        <f>IFERROR(IF(INDEX(database[],$C384,S$6)=0,"",INDEX(database[],$C384,S$6)),"")</f>
        <v/>
      </c>
      <c r="T384" s="31" t="str">
        <f>IFERROR(IF(INDEX(database[],$C384,T$6)=0,"",INDEX(database[],$C384,T$6)),"")</f>
        <v/>
      </c>
      <c r="U384" s="31" t="str">
        <f>IFERROR(IF(INDEX(database[],$C384,U$6)=0,"",INDEX(database[],$C384,U$6)),"")</f>
        <v/>
      </c>
      <c r="V384" s="31" t="str">
        <f>IFERROR(IF(INDEX(database[],$C384,V$6)=0,"",INDEX(database[],$C384,V$6)),"")</f>
        <v/>
      </c>
      <c r="W384" s="31" t="str">
        <f>IFERROR(IF(INDEX(database[],$C384,W$6)=0,"",INDEX(database[],$C384,W$6)),"")</f>
        <v/>
      </c>
      <c r="X384" s="31" t="str">
        <f>IFERROR(IF(INDEX(database[],$C384,X$6)=0,"",INDEX(database[],$C384,X$6)),"")</f>
        <v/>
      </c>
      <c r="Y384" s="31" t="str">
        <f>IFERROR(IF(INDEX(database[],$C384,Y$6)=0,"",INDEX(database[],$C384,Y$6)),"")</f>
        <v/>
      </c>
      <c r="Z384" s="31" t="str">
        <f>IFERROR(IF(INDEX(database[],$C384,Z$6)=0,"",INDEX(database[],$C384,Z$6)),"")</f>
        <v/>
      </c>
      <c r="AA384" s="31" t="str">
        <f>IFERROR(IF(INDEX(database[],$C384,AA$6)=0,"",INDEX(database[],$C384,AA$6)),"")</f>
        <v/>
      </c>
      <c r="AB384" s="31" t="str">
        <f>IFERROR(IF(INDEX(database[],$C384,AB$6)=0,"",INDEX(database[],$C384,AB$6)),"")</f>
        <v/>
      </c>
      <c r="AC384" s="31" t="str">
        <f>IFERROR(IF(INDEX(database[],$C384,AC$6)=0,"",INDEX(database[],$C384,AC$6)),"")</f>
        <v/>
      </c>
      <c r="AD384" s="31" t="str">
        <f>IFERROR(IF(INDEX(database[],$C384,AD$6)=0,"",INDEX(database[],$C384,AD$6)),"")</f>
        <v/>
      </c>
      <c r="AE384" s="31" t="str">
        <f>IFERROR(IF(INDEX(database[],$C384,AE$6)=0,"",INDEX(database[],$C384,AE$6)),"")</f>
        <v/>
      </c>
      <c r="AF384" s="31" t="str">
        <f>IFERROR(IF(INDEX(database[],$C384,AF$6)=0,"",INDEX(database[],$C384,AF$6)),"")</f>
        <v/>
      </c>
      <c r="AG384" s="31" t="str">
        <f>IFERROR(IF(INDEX(database[],$C384,AG$6)=0,"",INDEX(database[],$C384,AG$6)),"")</f>
        <v/>
      </c>
      <c r="AH384" s="31" t="str">
        <f>IFERROR(IF(INDEX(database[],$C384,AH$6)=0,"",INDEX(database[],$C384,AH$6)),"")</f>
        <v/>
      </c>
      <c r="AI384" s="31" t="str">
        <f>IFERROR(IF(INDEX(database[],$C384,AI$6)=0,"",INDEX(database[],$C384,AI$6)),"")</f>
        <v/>
      </c>
      <c r="AJ384" s="31" t="str">
        <f>IFERROR(IF(INDEX(database[],$C384,AJ$6)=0,"",INDEX(database[],$C384,AJ$6)),"")</f>
        <v/>
      </c>
      <c r="AK384" s="31" t="str">
        <f>IFERROR(IF(INDEX(database[],$C384,AK$6)=0,"",INDEX(database[],$C384,AK$6)),"")</f>
        <v/>
      </c>
      <c r="AL384" s="31" t="str">
        <f>IFERROR(IF(INDEX(database[],$C384,AL$6)=0,"",INDEX(database[],$C384,AL$6)),"")</f>
        <v/>
      </c>
      <c r="AM384" s="31" t="str">
        <f>IFERROR(IF(INDEX(database[],$C384,AM$6)=0,"",INDEX(database[],$C384,AM$6)),"")</f>
        <v/>
      </c>
      <c r="AN384" s="31" t="str">
        <f>IFERROR(IF(INDEX(database[],$C384,AN$6)=0,"",INDEX(database[],$C384,AN$6)),"")</f>
        <v/>
      </c>
      <c r="AO384" s="31" t="str">
        <f>IFERROR(IF(INDEX(database[],$C384,AO$6)=0,"",INDEX(database[],$C384,AO$6)),"")</f>
        <v/>
      </c>
      <c r="AP384" s="31" t="str">
        <f>IFERROR(IF(INDEX(database[],$C384,AP$6)=0,"",INDEX(database[],$C384,AP$6)),"")</f>
        <v/>
      </c>
      <c r="AQ384" s="31" t="str">
        <f>IFERROR(IF(INDEX(database[],$C384,AQ$6)=0,"",INDEX(database[],$C384,AQ$6)),"")</f>
        <v/>
      </c>
      <c r="AR384" s="31" t="str">
        <f>IFERROR(IF(INDEX(database[],$C384,AR$6)=0,"",INDEX(database[],$C384,AR$6)),"")</f>
        <v/>
      </c>
      <c r="AS384" s="31" t="str">
        <f>IFERROR(IF(INDEX(database[],$C384,AS$6)=0,"",INDEX(database[],$C384,AS$6)),"")</f>
        <v/>
      </c>
      <c r="AT384" s="31" t="str">
        <f>IFERROR(IF(INDEX(database[],$C384,AT$6)=0,"",INDEX(database[],$C384,AT$6)),"")</f>
        <v/>
      </c>
      <c r="AU384" s="31" t="str">
        <f>IFERROR(IF(INDEX(database[],$C384,AU$6)=0,"",INDEX(database[],$C384,AU$6)),"")</f>
        <v/>
      </c>
      <c r="AV384" s="31" t="str">
        <f>IFERROR(IF(INDEX(database[],$C384,AV$6)=0,"",INDEX(database[],$C384,AV$6)),"")</f>
        <v/>
      </c>
      <c r="AW384" s="31" t="str">
        <f t="shared" si="172"/>
        <v/>
      </c>
      <c r="AX384" s="49" t="str">
        <f t="shared" si="177"/>
        <v/>
      </c>
      <c r="AY384" s="31" t="str">
        <f t="shared" si="178"/>
        <v/>
      </c>
      <c r="AZ384" s="31" t="str">
        <f t="shared" si="179"/>
        <v/>
      </c>
      <c r="BA384" s="49" t="str">
        <f t="shared" ca="1" si="180"/>
        <v/>
      </c>
      <c r="BB384" s="51" t="str">
        <f t="shared" ca="1" si="181"/>
        <v/>
      </c>
      <c r="BC384" s="50" t="str">
        <f t="shared" si="192"/>
        <v/>
      </c>
      <c r="BD384" s="46" t="str">
        <f t="shared" si="192"/>
        <v/>
      </c>
      <c r="BE384" s="46" t="str">
        <f t="shared" si="192"/>
        <v/>
      </c>
      <c r="BF384" s="46" t="str">
        <f t="shared" si="192"/>
        <v/>
      </c>
      <c r="BG384" s="46" t="str">
        <f t="shared" si="192"/>
        <v/>
      </c>
      <c r="BH384" s="46" t="str">
        <f t="shared" si="192"/>
        <v/>
      </c>
      <c r="BI384" s="46" t="str">
        <f t="shared" si="192"/>
        <v/>
      </c>
      <c r="BJ384" s="31" t="str">
        <f t="shared" si="182"/>
        <v/>
      </c>
      <c r="BK384" s="31" t="str">
        <f t="shared" si="183"/>
        <v/>
      </c>
      <c r="BL384" s="31" t="str">
        <f t="shared" si="184"/>
        <v/>
      </c>
      <c r="BM384" s="31" t="str">
        <f t="shared" si="185"/>
        <v/>
      </c>
      <c r="BN384" s="31" t="str">
        <f t="shared" si="186"/>
        <v/>
      </c>
      <c r="BO384" s="31" t="str">
        <f t="shared" si="187"/>
        <v/>
      </c>
      <c r="BP384" s="48"/>
      <c r="BQ384" s="48"/>
      <c r="BR384" s="48"/>
      <c r="BS384" s="48"/>
      <c r="BT384" s="48"/>
      <c r="BU384" s="31">
        <f>IFERROR(IF(OR(BU$7="",List!$B$8="",List!$B$8="All"),1,IF(List!$B$8=INDEX(IF(BU$5="d",DateTable,MainTable),$C384,BU$6),1,0)),0)</f>
        <v>1</v>
      </c>
      <c r="BV384" s="31">
        <f>IFERROR(IF(OR(BV$7="",List!$B$11="",List!$B$11="All"),1,IF(List!$B$11=INDEX(IF(BV$5="d",DateTable,MainTable),$C384,BV$6),1,0)),0)</f>
        <v>1</v>
      </c>
      <c r="BW384" s="31">
        <f>IFERROR(IF(OR(BW$7="",List!$B$14="",List!$B$14="All"),1,IF(List!$B$14=INDEX(IF(BW$5="d",DateTable,MainTable),$C384,BW$6),1,0)),0)</f>
        <v>1</v>
      </c>
      <c r="BX384" s="31">
        <f>IFERROR(IF(OR(BX$7="",List!$B$17="",List!$B$17="All"),1,IF(List!$B$17=INDEX(IF(BX$5="d",DateTable,MainTable),$C384,BX$6),1,0)),0)</f>
        <v>1</v>
      </c>
      <c r="BY384" s="31">
        <f t="shared" si="188"/>
        <v>1</v>
      </c>
      <c r="CA384" s="31" t="str">
        <f t="shared" si="189"/>
        <v/>
      </c>
      <c r="CB384" s="31" t="str">
        <f t="shared" si="173"/>
        <v/>
      </c>
      <c r="CD384" s="31">
        <f>IFERROR(IF(OR(Dashboard!$C$7="",Dashboard!$C$7="All"),1,IF(Dashboard!$C$7=INDEX(MainTable,$C384,CD$6),1,0)),0)</f>
        <v>1</v>
      </c>
      <c r="CE384" s="31">
        <f>IFERROR(IF(OR(Dashboard!$E$7="",Dashboard!$E$7="All"),1,IF(Dashboard!$E$7=INDEX(MainTable,$C384,CE$6),1,0)),0)</f>
        <v>1</v>
      </c>
      <c r="CF384" s="31">
        <f>IFERROR(IF(OR(Dashboard!$G$7="",Dashboard!$G$7="All"),1,IF(Dashboard!$G$7=INDEX(MainTable,$C384,CF$6),1,0)),0)</f>
        <v>1</v>
      </c>
      <c r="CG384" s="31">
        <f>IFERROR(IF(OR(Dashboard!$I$7="",Dashboard!$I$7="All"),1,IF(Dashboard!$I$7=INDEX(MainTable,$C384,CG$6),1,0)),0)</f>
        <v>1</v>
      </c>
      <c r="CH384" s="31">
        <f t="shared" si="190"/>
        <v>1</v>
      </c>
      <c r="CJ384" s="31">
        <f t="shared" ca="1" si="191"/>
        <v>0</v>
      </c>
      <c r="CK384" s="31">
        <f t="shared" ca="1" si="174"/>
        <v>0</v>
      </c>
      <c r="CL384" s="31">
        <f t="shared" si="175"/>
        <v>0</v>
      </c>
      <c r="CM384" s="31">
        <f t="shared" si="176"/>
        <v>0</v>
      </c>
      <c r="DG384" s="31" t="str">
        <f t="shared" si="168"/>
        <v/>
      </c>
      <c r="DH384" s="31" t="str">
        <f>IFERROR(IF(COUNTIF($DG$8:$DG384,DG384)&gt;1,"",DG384),"")</f>
        <v/>
      </c>
      <c r="DI384" s="31" t="str">
        <f t="array" ref="DI384">IFERROR(INDEX(filter1,SMALL(IF(LEN(filter1)&gt;0,ROW(filter1)-ROW(INDEX(filter1,1,1))+1),ROW($DF384)-ROW($DF$7))),"")</f>
        <v/>
      </c>
      <c r="DJ384" s="31" t="str">
        <f t="shared" si="169"/>
        <v/>
      </c>
      <c r="DK384" s="31" t="str">
        <f>IFERROR(IF(COUNTIF($DJ$8:$DJ384,DJ384)&gt;1,"",DJ384),"")</f>
        <v/>
      </c>
      <c r="DL384" s="31" t="str">
        <f t="array" ref="DL384">IFERROR(INDEX(filter2,SMALL(IF(LEN(filter2)&gt;0,ROW(filter2)-ROW(INDEX(filter2,1,1))+1),ROW($DF384)-ROW($DF$7))),"")</f>
        <v/>
      </c>
      <c r="DM384" s="31" t="str">
        <f t="shared" si="170"/>
        <v/>
      </c>
      <c r="DN384" s="31" t="str">
        <f>IFERROR(IF(COUNTIF($DM$8:$DM384,DM384)&gt;1,"",DM384),"")</f>
        <v/>
      </c>
      <c r="DO384" s="31" t="str">
        <f t="array" ref="DO384">IFERROR(INDEX(filter3,SMALL(IF(LEN(filter3)&gt;0,ROW(filter3)-ROW(INDEX(filter3,1,1))+1),ROW($DF384)-ROW($DF$7))),"")</f>
        <v/>
      </c>
      <c r="DP384" s="31" t="str">
        <f t="shared" si="171"/>
        <v/>
      </c>
      <c r="DQ384" s="31" t="str">
        <f>IFERROR(IF(COUNTIF($DP$8:$DP384,DP384)&gt;1,"",DP384),"")</f>
        <v/>
      </c>
      <c r="DR384" s="31" t="str">
        <f t="array" ref="DR384">IFERROR(INDEX(filter4,SMALL(IF(LEN(filter4)&gt;0,ROW(filter4)-ROW(INDEX(filter4,1,1))+1),ROW($DF384)-ROW($DF$7))),"")</f>
        <v/>
      </c>
      <c r="DY384" s="75"/>
      <c r="DZ384" s="75"/>
      <c r="EA384" s="75"/>
      <c r="EB384" s="75"/>
      <c r="EC384" s="75"/>
      <c r="ED384" s="75"/>
      <c r="EE384" s="75"/>
      <c r="EF384" s="75"/>
      <c r="EG384" s="75"/>
      <c r="EH384" s="75"/>
      <c r="EI384" s="75"/>
      <c r="EJ384" s="75"/>
    </row>
    <row r="385" spans="3:140" ht="15" customHeight="1" x14ac:dyDescent="0.25">
      <c r="C385" s="31">
        <v>378</v>
      </c>
      <c r="D385" s="31" t="str">
        <f>IFERROR(IF(INDEX(database[],$C385,D$6)=0,"",INDEX(database[],$C385,D$6)),"")</f>
        <v/>
      </c>
      <c r="E385" s="46" t="str">
        <f>IFERROR(IF(INDEX(database[],$C385,E$6)=0,"",INDEX(database[],$C385,E$6)),"")</f>
        <v/>
      </c>
      <c r="F385" s="31" t="str">
        <f>IFERROR(IF(INDEX(database[],$C385,F$6)=0,"",INDEX(database[],$C385,F$6)),"")</f>
        <v/>
      </c>
      <c r="G385" s="31" t="str">
        <f>IFERROR(IF(INDEX(database[],$C385,G$6)=0,"",INDEX(database[],$C385,G$6)),"")</f>
        <v/>
      </c>
      <c r="H385" s="31" t="str">
        <f>IFERROR(IF(INDEX(database[],$C385,H$6)=0,"",INDEX(database[],$C385,H$6)),"")</f>
        <v/>
      </c>
      <c r="I385" s="31" t="str">
        <f>IFERROR(IF(INDEX(database[],$C385,I$6)=0,"",INDEX(database[],$C385,I$6)),"")</f>
        <v/>
      </c>
      <c r="J385" s="31" t="str">
        <f>IFERROR(IF(INDEX(database[],$C385,J$6)=0,"",INDEX(database[],$C385,J$6)),"")</f>
        <v/>
      </c>
      <c r="K385" s="31" t="str">
        <f>IFERROR(IF(INDEX(database[],$C385,K$6)=0,"",INDEX(database[],$C385,K$6)),"")</f>
        <v/>
      </c>
      <c r="L385" s="31" t="str">
        <f>IFERROR(IF(INDEX(database[],$C385,L$6)=0,"",INDEX(database[],$C385,L$6)),"")</f>
        <v/>
      </c>
      <c r="M385" s="31" t="str">
        <f>IFERROR(IF(INDEX(database[],$C385,M$6)=0,"",INDEX(database[],$C385,M$6)),"")</f>
        <v/>
      </c>
      <c r="N385" s="31" t="str">
        <f>IFERROR(IF(INDEX(database[],$C385,N$6)=0,"",INDEX(database[],$C385,N$6)),"")</f>
        <v/>
      </c>
      <c r="O385" s="31" t="str">
        <f>IFERROR(IF(INDEX(database[],$C385,O$6)=0,"",INDEX(database[],$C385,O$6)),"")</f>
        <v/>
      </c>
      <c r="P385" s="31" t="str">
        <f>IFERROR(IF(INDEX(database[],$C385,P$6)=0,"",INDEX(database[],$C385,P$6)),"")</f>
        <v/>
      </c>
      <c r="Q385" s="31" t="str">
        <f>IFERROR(IF(INDEX(database[],$C385,Q$6)=0,"",INDEX(database[],$C385,Q$6)),"")</f>
        <v/>
      </c>
      <c r="R385" s="46" t="str">
        <f>IFERROR(IF(INDEX(database[],$C385,R$6)=0,"",INDEX(database[],$C385,R$6)),"")</f>
        <v/>
      </c>
      <c r="S385" s="31" t="str">
        <f>IFERROR(IF(INDEX(database[],$C385,S$6)=0,"",INDEX(database[],$C385,S$6)),"")</f>
        <v/>
      </c>
      <c r="T385" s="31" t="str">
        <f>IFERROR(IF(INDEX(database[],$C385,T$6)=0,"",INDEX(database[],$C385,T$6)),"")</f>
        <v/>
      </c>
      <c r="U385" s="31" t="str">
        <f>IFERROR(IF(INDEX(database[],$C385,U$6)=0,"",INDEX(database[],$C385,U$6)),"")</f>
        <v/>
      </c>
      <c r="V385" s="31" t="str">
        <f>IFERROR(IF(INDEX(database[],$C385,V$6)=0,"",INDEX(database[],$C385,V$6)),"")</f>
        <v/>
      </c>
      <c r="W385" s="31" t="str">
        <f>IFERROR(IF(INDEX(database[],$C385,W$6)=0,"",INDEX(database[],$C385,W$6)),"")</f>
        <v/>
      </c>
      <c r="X385" s="31" t="str">
        <f>IFERROR(IF(INDEX(database[],$C385,X$6)=0,"",INDEX(database[],$C385,X$6)),"")</f>
        <v/>
      </c>
      <c r="Y385" s="31" t="str">
        <f>IFERROR(IF(INDEX(database[],$C385,Y$6)=0,"",INDEX(database[],$C385,Y$6)),"")</f>
        <v/>
      </c>
      <c r="Z385" s="31" t="str">
        <f>IFERROR(IF(INDEX(database[],$C385,Z$6)=0,"",INDEX(database[],$C385,Z$6)),"")</f>
        <v/>
      </c>
      <c r="AA385" s="31" t="str">
        <f>IFERROR(IF(INDEX(database[],$C385,AA$6)=0,"",INDEX(database[],$C385,AA$6)),"")</f>
        <v/>
      </c>
      <c r="AB385" s="31" t="str">
        <f>IFERROR(IF(INDEX(database[],$C385,AB$6)=0,"",INDEX(database[],$C385,AB$6)),"")</f>
        <v/>
      </c>
      <c r="AC385" s="31" t="str">
        <f>IFERROR(IF(INDEX(database[],$C385,AC$6)=0,"",INDEX(database[],$C385,AC$6)),"")</f>
        <v/>
      </c>
      <c r="AD385" s="31" t="str">
        <f>IFERROR(IF(INDEX(database[],$C385,AD$6)=0,"",INDEX(database[],$C385,AD$6)),"")</f>
        <v/>
      </c>
      <c r="AE385" s="31" t="str">
        <f>IFERROR(IF(INDEX(database[],$C385,AE$6)=0,"",INDEX(database[],$C385,AE$6)),"")</f>
        <v/>
      </c>
      <c r="AF385" s="31" t="str">
        <f>IFERROR(IF(INDEX(database[],$C385,AF$6)=0,"",INDEX(database[],$C385,AF$6)),"")</f>
        <v/>
      </c>
      <c r="AG385" s="31" t="str">
        <f>IFERROR(IF(INDEX(database[],$C385,AG$6)=0,"",INDEX(database[],$C385,AG$6)),"")</f>
        <v/>
      </c>
      <c r="AH385" s="31" t="str">
        <f>IFERROR(IF(INDEX(database[],$C385,AH$6)=0,"",INDEX(database[],$C385,AH$6)),"")</f>
        <v/>
      </c>
      <c r="AI385" s="31" t="str">
        <f>IFERROR(IF(INDEX(database[],$C385,AI$6)=0,"",INDEX(database[],$C385,AI$6)),"")</f>
        <v/>
      </c>
      <c r="AJ385" s="31" t="str">
        <f>IFERROR(IF(INDEX(database[],$C385,AJ$6)=0,"",INDEX(database[],$C385,AJ$6)),"")</f>
        <v/>
      </c>
      <c r="AK385" s="31" t="str">
        <f>IFERROR(IF(INDEX(database[],$C385,AK$6)=0,"",INDEX(database[],$C385,AK$6)),"")</f>
        <v/>
      </c>
      <c r="AL385" s="31" t="str">
        <f>IFERROR(IF(INDEX(database[],$C385,AL$6)=0,"",INDEX(database[],$C385,AL$6)),"")</f>
        <v/>
      </c>
      <c r="AM385" s="31" t="str">
        <f>IFERROR(IF(INDEX(database[],$C385,AM$6)=0,"",INDEX(database[],$C385,AM$6)),"")</f>
        <v/>
      </c>
      <c r="AN385" s="31" t="str">
        <f>IFERROR(IF(INDEX(database[],$C385,AN$6)=0,"",INDEX(database[],$C385,AN$6)),"")</f>
        <v/>
      </c>
      <c r="AO385" s="31" t="str">
        <f>IFERROR(IF(INDEX(database[],$C385,AO$6)=0,"",INDEX(database[],$C385,AO$6)),"")</f>
        <v/>
      </c>
      <c r="AP385" s="31" t="str">
        <f>IFERROR(IF(INDEX(database[],$C385,AP$6)=0,"",INDEX(database[],$C385,AP$6)),"")</f>
        <v/>
      </c>
      <c r="AQ385" s="31" t="str">
        <f>IFERROR(IF(INDEX(database[],$C385,AQ$6)=0,"",INDEX(database[],$C385,AQ$6)),"")</f>
        <v/>
      </c>
      <c r="AR385" s="31" t="str">
        <f>IFERROR(IF(INDEX(database[],$C385,AR$6)=0,"",INDEX(database[],$C385,AR$6)),"")</f>
        <v/>
      </c>
      <c r="AS385" s="31" t="str">
        <f>IFERROR(IF(INDEX(database[],$C385,AS$6)=0,"",INDEX(database[],$C385,AS$6)),"")</f>
        <v/>
      </c>
      <c r="AT385" s="31" t="str">
        <f>IFERROR(IF(INDEX(database[],$C385,AT$6)=0,"",INDEX(database[],$C385,AT$6)),"")</f>
        <v/>
      </c>
      <c r="AU385" s="31" t="str">
        <f>IFERROR(IF(INDEX(database[],$C385,AU$6)=0,"",INDEX(database[],$C385,AU$6)),"")</f>
        <v/>
      </c>
      <c r="AV385" s="31" t="str">
        <f>IFERROR(IF(INDEX(database[],$C385,AV$6)=0,"",INDEX(database[],$C385,AV$6)),"")</f>
        <v/>
      </c>
      <c r="AW385" s="31" t="str">
        <f t="shared" si="172"/>
        <v/>
      </c>
      <c r="AX385" s="49" t="str">
        <f t="shared" si="177"/>
        <v/>
      </c>
      <c r="AY385" s="31" t="str">
        <f t="shared" si="178"/>
        <v/>
      </c>
      <c r="AZ385" s="31" t="str">
        <f t="shared" si="179"/>
        <v/>
      </c>
      <c r="BA385" s="49" t="str">
        <f t="shared" ca="1" si="180"/>
        <v/>
      </c>
      <c r="BB385" s="51" t="str">
        <f t="shared" ca="1" si="181"/>
        <v/>
      </c>
      <c r="BC385" s="50" t="str">
        <f t="shared" si="192"/>
        <v/>
      </c>
      <c r="BD385" s="46" t="str">
        <f t="shared" si="192"/>
        <v/>
      </c>
      <c r="BE385" s="46" t="str">
        <f t="shared" si="192"/>
        <v/>
      </c>
      <c r="BF385" s="46" t="str">
        <f t="shared" si="192"/>
        <v/>
      </c>
      <c r="BG385" s="46" t="str">
        <f t="shared" si="192"/>
        <v/>
      </c>
      <c r="BH385" s="46" t="str">
        <f t="shared" si="192"/>
        <v/>
      </c>
      <c r="BI385" s="46" t="str">
        <f t="shared" si="192"/>
        <v/>
      </c>
      <c r="BJ385" s="31" t="str">
        <f t="shared" si="182"/>
        <v/>
      </c>
      <c r="BK385" s="31" t="str">
        <f t="shared" si="183"/>
        <v/>
      </c>
      <c r="BL385" s="31" t="str">
        <f t="shared" si="184"/>
        <v/>
      </c>
      <c r="BM385" s="31" t="str">
        <f t="shared" si="185"/>
        <v/>
      </c>
      <c r="BN385" s="31" t="str">
        <f t="shared" si="186"/>
        <v/>
      </c>
      <c r="BO385" s="31" t="str">
        <f t="shared" si="187"/>
        <v/>
      </c>
      <c r="BP385" s="48"/>
      <c r="BQ385" s="48"/>
      <c r="BR385" s="48"/>
      <c r="BS385" s="48"/>
      <c r="BT385" s="48"/>
      <c r="BU385" s="31">
        <f>IFERROR(IF(OR(BU$7="",List!$B$8="",List!$B$8="All"),1,IF(List!$B$8=INDEX(IF(BU$5="d",DateTable,MainTable),$C385,BU$6),1,0)),0)</f>
        <v>1</v>
      </c>
      <c r="BV385" s="31">
        <f>IFERROR(IF(OR(BV$7="",List!$B$11="",List!$B$11="All"),1,IF(List!$B$11=INDEX(IF(BV$5="d",DateTable,MainTable),$C385,BV$6),1,0)),0)</f>
        <v>1</v>
      </c>
      <c r="BW385" s="31">
        <f>IFERROR(IF(OR(BW$7="",List!$B$14="",List!$B$14="All"),1,IF(List!$B$14=INDEX(IF(BW$5="d",DateTable,MainTable),$C385,BW$6),1,0)),0)</f>
        <v>1</v>
      </c>
      <c r="BX385" s="31">
        <f>IFERROR(IF(OR(BX$7="",List!$B$17="",List!$B$17="All"),1,IF(List!$B$17=INDEX(IF(BX$5="d",DateTable,MainTable),$C385,BX$6),1,0)),0)</f>
        <v>1</v>
      </c>
      <c r="BY385" s="31">
        <f t="shared" si="188"/>
        <v>1</v>
      </c>
      <c r="CA385" s="31" t="str">
        <f t="shared" si="189"/>
        <v/>
      </c>
      <c r="CB385" s="31" t="str">
        <f t="shared" si="173"/>
        <v/>
      </c>
      <c r="CD385" s="31">
        <f>IFERROR(IF(OR(Dashboard!$C$7="",Dashboard!$C$7="All"),1,IF(Dashboard!$C$7=INDEX(MainTable,$C385,CD$6),1,0)),0)</f>
        <v>1</v>
      </c>
      <c r="CE385" s="31">
        <f>IFERROR(IF(OR(Dashboard!$E$7="",Dashboard!$E$7="All"),1,IF(Dashboard!$E$7=INDEX(MainTable,$C385,CE$6),1,0)),0)</f>
        <v>1</v>
      </c>
      <c r="CF385" s="31">
        <f>IFERROR(IF(OR(Dashboard!$G$7="",Dashboard!$G$7="All"),1,IF(Dashboard!$G$7=INDEX(MainTable,$C385,CF$6),1,0)),0)</f>
        <v>1</v>
      </c>
      <c r="CG385" s="31">
        <f>IFERROR(IF(OR(Dashboard!$I$7="",Dashboard!$I$7="All"),1,IF(Dashboard!$I$7=INDEX(MainTable,$C385,CG$6),1,0)),0)</f>
        <v>1</v>
      </c>
      <c r="CH385" s="31">
        <f t="shared" si="190"/>
        <v>1</v>
      </c>
      <c r="CJ385" s="31">
        <f t="shared" ca="1" si="191"/>
        <v>0</v>
      </c>
      <c r="CK385" s="31">
        <f t="shared" ca="1" si="174"/>
        <v>0</v>
      </c>
      <c r="CL385" s="31">
        <f t="shared" si="175"/>
        <v>0</v>
      </c>
      <c r="CM385" s="31">
        <f t="shared" si="176"/>
        <v>0</v>
      </c>
      <c r="DG385" s="31" t="str">
        <f t="shared" si="168"/>
        <v/>
      </c>
      <c r="DH385" s="31" t="str">
        <f>IFERROR(IF(COUNTIF($DG$8:$DG385,DG385)&gt;1,"",DG385),"")</f>
        <v/>
      </c>
      <c r="DI385" s="31" t="str">
        <f t="array" ref="DI385">IFERROR(INDEX(filter1,SMALL(IF(LEN(filter1)&gt;0,ROW(filter1)-ROW(INDEX(filter1,1,1))+1),ROW($DF385)-ROW($DF$7))),"")</f>
        <v/>
      </c>
      <c r="DJ385" s="31" t="str">
        <f t="shared" si="169"/>
        <v/>
      </c>
      <c r="DK385" s="31" t="str">
        <f>IFERROR(IF(COUNTIF($DJ$8:$DJ385,DJ385)&gt;1,"",DJ385),"")</f>
        <v/>
      </c>
      <c r="DL385" s="31" t="str">
        <f t="array" ref="DL385">IFERROR(INDEX(filter2,SMALL(IF(LEN(filter2)&gt;0,ROW(filter2)-ROW(INDEX(filter2,1,1))+1),ROW($DF385)-ROW($DF$7))),"")</f>
        <v/>
      </c>
      <c r="DM385" s="31" t="str">
        <f t="shared" si="170"/>
        <v/>
      </c>
      <c r="DN385" s="31" t="str">
        <f>IFERROR(IF(COUNTIF($DM$8:$DM385,DM385)&gt;1,"",DM385),"")</f>
        <v/>
      </c>
      <c r="DO385" s="31" t="str">
        <f t="array" ref="DO385">IFERROR(INDEX(filter3,SMALL(IF(LEN(filter3)&gt;0,ROW(filter3)-ROW(INDEX(filter3,1,1))+1),ROW($DF385)-ROW($DF$7))),"")</f>
        <v/>
      </c>
      <c r="DP385" s="31" t="str">
        <f t="shared" si="171"/>
        <v/>
      </c>
      <c r="DQ385" s="31" t="str">
        <f>IFERROR(IF(COUNTIF($DP$8:$DP385,DP385)&gt;1,"",DP385),"")</f>
        <v/>
      </c>
      <c r="DR385" s="31" t="str">
        <f t="array" ref="DR385">IFERROR(INDEX(filter4,SMALL(IF(LEN(filter4)&gt;0,ROW(filter4)-ROW(INDEX(filter4,1,1))+1),ROW($DF385)-ROW($DF$7))),"")</f>
        <v/>
      </c>
      <c r="DY385" s="75"/>
      <c r="DZ385" s="75"/>
      <c r="EA385" s="75"/>
      <c r="EB385" s="75"/>
      <c r="EC385" s="75"/>
      <c r="ED385" s="75"/>
      <c r="EE385" s="75"/>
      <c r="EF385" s="75"/>
      <c r="EG385" s="75"/>
      <c r="EH385" s="75"/>
      <c r="EI385" s="75"/>
      <c r="EJ385" s="75"/>
    </row>
    <row r="386" spans="3:140" ht="15" customHeight="1" x14ac:dyDescent="0.25">
      <c r="C386" s="31">
        <v>379</v>
      </c>
      <c r="D386" s="31" t="str">
        <f>IFERROR(IF(INDEX(database[],$C386,D$6)=0,"",INDEX(database[],$C386,D$6)),"")</f>
        <v/>
      </c>
      <c r="E386" s="46" t="str">
        <f>IFERROR(IF(INDEX(database[],$C386,E$6)=0,"",INDEX(database[],$C386,E$6)),"")</f>
        <v/>
      </c>
      <c r="F386" s="31" t="str">
        <f>IFERROR(IF(INDEX(database[],$C386,F$6)=0,"",INDEX(database[],$C386,F$6)),"")</f>
        <v/>
      </c>
      <c r="G386" s="31" t="str">
        <f>IFERROR(IF(INDEX(database[],$C386,G$6)=0,"",INDEX(database[],$C386,G$6)),"")</f>
        <v/>
      </c>
      <c r="H386" s="31" t="str">
        <f>IFERROR(IF(INDEX(database[],$C386,H$6)=0,"",INDEX(database[],$C386,H$6)),"")</f>
        <v/>
      </c>
      <c r="I386" s="31" t="str">
        <f>IFERROR(IF(INDEX(database[],$C386,I$6)=0,"",INDEX(database[],$C386,I$6)),"")</f>
        <v/>
      </c>
      <c r="J386" s="31" t="str">
        <f>IFERROR(IF(INDEX(database[],$C386,J$6)=0,"",INDEX(database[],$C386,J$6)),"")</f>
        <v/>
      </c>
      <c r="K386" s="31" t="str">
        <f>IFERROR(IF(INDEX(database[],$C386,K$6)=0,"",INDEX(database[],$C386,K$6)),"")</f>
        <v/>
      </c>
      <c r="L386" s="31" t="str">
        <f>IFERROR(IF(INDEX(database[],$C386,L$6)=0,"",INDEX(database[],$C386,L$6)),"")</f>
        <v/>
      </c>
      <c r="M386" s="31" t="str">
        <f>IFERROR(IF(INDEX(database[],$C386,M$6)=0,"",INDEX(database[],$C386,M$6)),"")</f>
        <v/>
      </c>
      <c r="N386" s="31" t="str">
        <f>IFERROR(IF(INDEX(database[],$C386,N$6)=0,"",INDEX(database[],$C386,N$6)),"")</f>
        <v/>
      </c>
      <c r="O386" s="31" t="str">
        <f>IFERROR(IF(INDEX(database[],$C386,O$6)=0,"",INDEX(database[],$C386,O$6)),"")</f>
        <v/>
      </c>
      <c r="P386" s="31" t="str">
        <f>IFERROR(IF(INDEX(database[],$C386,P$6)=0,"",INDEX(database[],$C386,P$6)),"")</f>
        <v/>
      </c>
      <c r="Q386" s="31" t="str">
        <f>IFERROR(IF(INDEX(database[],$C386,Q$6)=0,"",INDEX(database[],$C386,Q$6)),"")</f>
        <v/>
      </c>
      <c r="R386" s="46" t="str">
        <f>IFERROR(IF(INDEX(database[],$C386,R$6)=0,"",INDEX(database[],$C386,R$6)),"")</f>
        <v/>
      </c>
      <c r="S386" s="31" t="str">
        <f>IFERROR(IF(INDEX(database[],$C386,S$6)=0,"",INDEX(database[],$C386,S$6)),"")</f>
        <v/>
      </c>
      <c r="T386" s="31" t="str">
        <f>IFERROR(IF(INDEX(database[],$C386,T$6)=0,"",INDEX(database[],$C386,T$6)),"")</f>
        <v/>
      </c>
      <c r="U386" s="31" t="str">
        <f>IFERROR(IF(INDEX(database[],$C386,U$6)=0,"",INDEX(database[],$C386,U$6)),"")</f>
        <v/>
      </c>
      <c r="V386" s="31" t="str">
        <f>IFERROR(IF(INDEX(database[],$C386,V$6)=0,"",INDEX(database[],$C386,V$6)),"")</f>
        <v/>
      </c>
      <c r="W386" s="31" t="str">
        <f>IFERROR(IF(INDEX(database[],$C386,W$6)=0,"",INDEX(database[],$C386,W$6)),"")</f>
        <v/>
      </c>
      <c r="X386" s="31" t="str">
        <f>IFERROR(IF(INDEX(database[],$C386,X$6)=0,"",INDEX(database[],$C386,X$6)),"")</f>
        <v/>
      </c>
      <c r="Y386" s="31" t="str">
        <f>IFERROR(IF(INDEX(database[],$C386,Y$6)=0,"",INDEX(database[],$C386,Y$6)),"")</f>
        <v/>
      </c>
      <c r="Z386" s="31" t="str">
        <f>IFERROR(IF(INDEX(database[],$C386,Z$6)=0,"",INDEX(database[],$C386,Z$6)),"")</f>
        <v/>
      </c>
      <c r="AA386" s="31" t="str">
        <f>IFERROR(IF(INDEX(database[],$C386,AA$6)=0,"",INDEX(database[],$C386,AA$6)),"")</f>
        <v/>
      </c>
      <c r="AB386" s="31" t="str">
        <f>IFERROR(IF(INDEX(database[],$C386,AB$6)=0,"",INDEX(database[],$C386,AB$6)),"")</f>
        <v/>
      </c>
      <c r="AC386" s="31" t="str">
        <f>IFERROR(IF(INDEX(database[],$C386,AC$6)=0,"",INDEX(database[],$C386,AC$6)),"")</f>
        <v/>
      </c>
      <c r="AD386" s="31" t="str">
        <f>IFERROR(IF(INDEX(database[],$C386,AD$6)=0,"",INDEX(database[],$C386,AD$6)),"")</f>
        <v/>
      </c>
      <c r="AE386" s="31" t="str">
        <f>IFERROR(IF(INDEX(database[],$C386,AE$6)=0,"",INDEX(database[],$C386,AE$6)),"")</f>
        <v/>
      </c>
      <c r="AF386" s="31" t="str">
        <f>IFERROR(IF(INDEX(database[],$C386,AF$6)=0,"",INDEX(database[],$C386,AF$6)),"")</f>
        <v/>
      </c>
      <c r="AG386" s="31" t="str">
        <f>IFERROR(IF(INDEX(database[],$C386,AG$6)=0,"",INDEX(database[],$C386,AG$6)),"")</f>
        <v/>
      </c>
      <c r="AH386" s="31" t="str">
        <f>IFERROR(IF(INDEX(database[],$C386,AH$6)=0,"",INDEX(database[],$C386,AH$6)),"")</f>
        <v/>
      </c>
      <c r="AI386" s="31" t="str">
        <f>IFERROR(IF(INDEX(database[],$C386,AI$6)=0,"",INDEX(database[],$C386,AI$6)),"")</f>
        <v/>
      </c>
      <c r="AJ386" s="31" t="str">
        <f>IFERROR(IF(INDEX(database[],$C386,AJ$6)=0,"",INDEX(database[],$C386,AJ$6)),"")</f>
        <v/>
      </c>
      <c r="AK386" s="31" t="str">
        <f>IFERROR(IF(INDEX(database[],$C386,AK$6)=0,"",INDEX(database[],$C386,AK$6)),"")</f>
        <v/>
      </c>
      <c r="AL386" s="31" t="str">
        <f>IFERROR(IF(INDEX(database[],$C386,AL$6)=0,"",INDEX(database[],$C386,AL$6)),"")</f>
        <v/>
      </c>
      <c r="AM386" s="31" t="str">
        <f>IFERROR(IF(INDEX(database[],$C386,AM$6)=0,"",INDEX(database[],$C386,AM$6)),"")</f>
        <v/>
      </c>
      <c r="AN386" s="31" t="str">
        <f>IFERROR(IF(INDEX(database[],$C386,AN$6)=0,"",INDEX(database[],$C386,AN$6)),"")</f>
        <v/>
      </c>
      <c r="AO386" s="31" t="str">
        <f>IFERROR(IF(INDEX(database[],$C386,AO$6)=0,"",INDEX(database[],$C386,AO$6)),"")</f>
        <v/>
      </c>
      <c r="AP386" s="31" t="str">
        <f>IFERROR(IF(INDEX(database[],$C386,AP$6)=0,"",INDEX(database[],$C386,AP$6)),"")</f>
        <v/>
      </c>
      <c r="AQ386" s="31" t="str">
        <f>IFERROR(IF(INDEX(database[],$C386,AQ$6)=0,"",INDEX(database[],$C386,AQ$6)),"")</f>
        <v/>
      </c>
      <c r="AR386" s="31" t="str">
        <f>IFERROR(IF(INDEX(database[],$C386,AR$6)=0,"",INDEX(database[],$C386,AR$6)),"")</f>
        <v/>
      </c>
      <c r="AS386" s="31" t="str">
        <f>IFERROR(IF(INDEX(database[],$C386,AS$6)=0,"",INDEX(database[],$C386,AS$6)),"")</f>
        <v/>
      </c>
      <c r="AT386" s="31" t="str">
        <f>IFERROR(IF(INDEX(database[],$C386,AT$6)=0,"",INDEX(database[],$C386,AT$6)),"")</f>
        <v/>
      </c>
      <c r="AU386" s="31" t="str">
        <f>IFERROR(IF(INDEX(database[],$C386,AU$6)=0,"",INDEX(database[],$C386,AU$6)),"")</f>
        <v/>
      </c>
      <c r="AV386" s="31" t="str">
        <f>IFERROR(IF(INDEX(database[],$C386,AV$6)=0,"",INDEX(database[],$C386,AV$6)),"")</f>
        <v/>
      </c>
      <c r="AW386" s="31" t="str">
        <f t="shared" si="172"/>
        <v/>
      </c>
      <c r="AX386" s="49" t="str">
        <f t="shared" si="177"/>
        <v/>
      </c>
      <c r="AY386" s="31" t="str">
        <f t="shared" si="178"/>
        <v/>
      </c>
      <c r="AZ386" s="31" t="str">
        <f t="shared" si="179"/>
        <v/>
      </c>
      <c r="BA386" s="49" t="str">
        <f t="shared" ca="1" si="180"/>
        <v/>
      </c>
      <c r="BB386" s="51" t="str">
        <f t="shared" ca="1" si="181"/>
        <v/>
      </c>
      <c r="BC386" s="50" t="str">
        <f t="shared" si="192"/>
        <v/>
      </c>
      <c r="BD386" s="46" t="str">
        <f t="shared" si="192"/>
        <v/>
      </c>
      <c r="BE386" s="46" t="str">
        <f t="shared" si="192"/>
        <v/>
      </c>
      <c r="BF386" s="46" t="str">
        <f t="shared" si="192"/>
        <v/>
      </c>
      <c r="BG386" s="46" t="str">
        <f t="shared" si="192"/>
        <v/>
      </c>
      <c r="BH386" s="46" t="str">
        <f t="shared" si="192"/>
        <v/>
      </c>
      <c r="BI386" s="46" t="str">
        <f t="shared" si="192"/>
        <v/>
      </c>
      <c r="BJ386" s="31" t="str">
        <f t="shared" si="182"/>
        <v/>
      </c>
      <c r="BK386" s="31" t="str">
        <f t="shared" si="183"/>
        <v/>
      </c>
      <c r="BL386" s="31" t="str">
        <f t="shared" si="184"/>
        <v/>
      </c>
      <c r="BM386" s="31" t="str">
        <f t="shared" si="185"/>
        <v/>
      </c>
      <c r="BN386" s="31" t="str">
        <f t="shared" si="186"/>
        <v/>
      </c>
      <c r="BO386" s="31" t="str">
        <f t="shared" si="187"/>
        <v/>
      </c>
      <c r="BP386" s="48"/>
      <c r="BQ386" s="48"/>
      <c r="BR386" s="48"/>
      <c r="BS386" s="48"/>
      <c r="BT386" s="48"/>
      <c r="BU386" s="31">
        <f>IFERROR(IF(OR(BU$7="",List!$B$8="",List!$B$8="All"),1,IF(List!$B$8=INDEX(IF(BU$5="d",DateTable,MainTable),$C386,BU$6),1,0)),0)</f>
        <v>1</v>
      </c>
      <c r="BV386" s="31">
        <f>IFERROR(IF(OR(BV$7="",List!$B$11="",List!$B$11="All"),1,IF(List!$B$11=INDEX(IF(BV$5="d",DateTable,MainTable),$C386,BV$6),1,0)),0)</f>
        <v>1</v>
      </c>
      <c r="BW386" s="31">
        <f>IFERROR(IF(OR(BW$7="",List!$B$14="",List!$B$14="All"),1,IF(List!$B$14=INDEX(IF(BW$5="d",DateTable,MainTable),$C386,BW$6),1,0)),0)</f>
        <v>1</v>
      </c>
      <c r="BX386" s="31">
        <f>IFERROR(IF(OR(BX$7="",List!$B$17="",List!$B$17="All"),1,IF(List!$B$17=INDEX(IF(BX$5="d",DateTable,MainTable),$C386,BX$6),1,0)),0)</f>
        <v>1</v>
      </c>
      <c r="BY386" s="31">
        <f t="shared" si="188"/>
        <v>1</v>
      </c>
      <c r="CA386" s="31" t="str">
        <f t="shared" si="189"/>
        <v/>
      </c>
      <c r="CB386" s="31" t="str">
        <f t="shared" si="173"/>
        <v/>
      </c>
      <c r="CD386" s="31">
        <f>IFERROR(IF(OR(Dashboard!$C$7="",Dashboard!$C$7="All"),1,IF(Dashboard!$C$7=INDEX(MainTable,$C386,CD$6),1,0)),0)</f>
        <v>1</v>
      </c>
      <c r="CE386" s="31">
        <f>IFERROR(IF(OR(Dashboard!$E$7="",Dashboard!$E$7="All"),1,IF(Dashboard!$E$7=INDEX(MainTable,$C386,CE$6),1,0)),0)</f>
        <v>1</v>
      </c>
      <c r="CF386" s="31">
        <f>IFERROR(IF(OR(Dashboard!$G$7="",Dashboard!$G$7="All"),1,IF(Dashboard!$G$7=INDEX(MainTable,$C386,CF$6),1,0)),0)</f>
        <v>1</v>
      </c>
      <c r="CG386" s="31">
        <f>IFERROR(IF(OR(Dashboard!$I$7="",Dashboard!$I$7="All"),1,IF(Dashboard!$I$7=INDEX(MainTable,$C386,CG$6),1,0)),0)</f>
        <v>1</v>
      </c>
      <c r="CH386" s="31">
        <f t="shared" si="190"/>
        <v>1</v>
      </c>
      <c r="CJ386" s="31">
        <f t="shared" ca="1" si="191"/>
        <v>0</v>
      </c>
      <c r="CK386" s="31">
        <f t="shared" ca="1" si="174"/>
        <v>0</v>
      </c>
      <c r="CL386" s="31">
        <f t="shared" si="175"/>
        <v>0</v>
      </c>
      <c r="CM386" s="31">
        <f t="shared" si="176"/>
        <v>0</v>
      </c>
      <c r="DG386" s="31" t="str">
        <f t="shared" si="168"/>
        <v/>
      </c>
      <c r="DH386" s="31" t="str">
        <f>IFERROR(IF(COUNTIF($DG$8:$DG386,DG386)&gt;1,"",DG386),"")</f>
        <v/>
      </c>
      <c r="DI386" s="31" t="str">
        <f t="array" ref="DI386">IFERROR(INDEX(filter1,SMALL(IF(LEN(filter1)&gt;0,ROW(filter1)-ROW(INDEX(filter1,1,1))+1),ROW($DF386)-ROW($DF$7))),"")</f>
        <v/>
      </c>
      <c r="DJ386" s="31" t="str">
        <f t="shared" si="169"/>
        <v/>
      </c>
      <c r="DK386" s="31" t="str">
        <f>IFERROR(IF(COUNTIF($DJ$8:$DJ386,DJ386)&gt;1,"",DJ386),"")</f>
        <v/>
      </c>
      <c r="DL386" s="31" t="str">
        <f t="array" ref="DL386">IFERROR(INDEX(filter2,SMALL(IF(LEN(filter2)&gt;0,ROW(filter2)-ROW(INDEX(filter2,1,1))+1),ROW($DF386)-ROW($DF$7))),"")</f>
        <v/>
      </c>
      <c r="DM386" s="31" t="str">
        <f t="shared" si="170"/>
        <v/>
      </c>
      <c r="DN386" s="31" t="str">
        <f>IFERROR(IF(COUNTIF($DM$8:$DM386,DM386)&gt;1,"",DM386),"")</f>
        <v/>
      </c>
      <c r="DO386" s="31" t="str">
        <f t="array" ref="DO386">IFERROR(INDEX(filter3,SMALL(IF(LEN(filter3)&gt;0,ROW(filter3)-ROW(INDEX(filter3,1,1))+1),ROW($DF386)-ROW($DF$7))),"")</f>
        <v/>
      </c>
      <c r="DP386" s="31" t="str">
        <f t="shared" si="171"/>
        <v/>
      </c>
      <c r="DQ386" s="31" t="str">
        <f>IFERROR(IF(COUNTIF($DP$8:$DP386,DP386)&gt;1,"",DP386),"")</f>
        <v/>
      </c>
      <c r="DR386" s="31" t="str">
        <f t="array" ref="DR386">IFERROR(INDEX(filter4,SMALL(IF(LEN(filter4)&gt;0,ROW(filter4)-ROW(INDEX(filter4,1,1))+1),ROW($DF386)-ROW($DF$7))),"")</f>
        <v/>
      </c>
      <c r="DY386" s="75"/>
      <c r="DZ386" s="75"/>
      <c r="EA386" s="75"/>
      <c r="EB386" s="75"/>
      <c r="EC386" s="75"/>
      <c r="ED386" s="75"/>
      <c r="EE386" s="75"/>
      <c r="EF386" s="75"/>
      <c r="EG386" s="75"/>
      <c r="EH386" s="75"/>
      <c r="EI386" s="75"/>
      <c r="EJ386" s="75"/>
    </row>
    <row r="387" spans="3:140" ht="15" customHeight="1" x14ac:dyDescent="0.25">
      <c r="C387" s="31">
        <v>380</v>
      </c>
      <c r="D387" s="31" t="str">
        <f>IFERROR(IF(INDEX(database[],$C387,D$6)=0,"",INDEX(database[],$C387,D$6)),"")</f>
        <v/>
      </c>
      <c r="E387" s="46" t="str">
        <f>IFERROR(IF(INDEX(database[],$C387,E$6)=0,"",INDEX(database[],$C387,E$6)),"")</f>
        <v/>
      </c>
      <c r="F387" s="31" t="str">
        <f>IFERROR(IF(INDEX(database[],$C387,F$6)=0,"",INDEX(database[],$C387,F$6)),"")</f>
        <v/>
      </c>
      <c r="G387" s="31" t="str">
        <f>IFERROR(IF(INDEX(database[],$C387,G$6)=0,"",INDEX(database[],$C387,G$6)),"")</f>
        <v/>
      </c>
      <c r="H387" s="31" t="str">
        <f>IFERROR(IF(INDEX(database[],$C387,H$6)=0,"",INDEX(database[],$C387,H$6)),"")</f>
        <v/>
      </c>
      <c r="I387" s="31" t="str">
        <f>IFERROR(IF(INDEX(database[],$C387,I$6)=0,"",INDEX(database[],$C387,I$6)),"")</f>
        <v/>
      </c>
      <c r="J387" s="31" t="str">
        <f>IFERROR(IF(INDEX(database[],$C387,J$6)=0,"",INDEX(database[],$C387,J$6)),"")</f>
        <v/>
      </c>
      <c r="K387" s="31" t="str">
        <f>IFERROR(IF(INDEX(database[],$C387,K$6)=0,"",INDEX(database[],$C387,K$6)),"")</f>
        <v/>
      </c>
      <c r="L387" s="31" t="str">
        <f>IFERROR(IF(INDEX(database[],$C387,L$6)=0,"",INDEX(database[],$C387,L$6)),"")</f>
        <v/>
      </c>
      <c r="M387" s="31" t="str">
        <f>IFERROR(IF(INDEX(database[],$C387,M$6)=0,"",INDEX(database[],$C387,M$6)),"")</f>
        <v/>
      </c>
      <c r="N387" s="31" t="str">
        <f>IFERROR(IF(INDEX(database[],$C387,N$6)=0,"",INDEX(database[],$C387,N$6)),"")</f>
        <v/>
      </c>
      <c r="O387" s="31" t="str">
        <f>IFERROR(IF(INDEX(database[],$C387,O$6)=0,"",INDEX(database[],$C387,O$6)),"")</f>
        <v/>
      </c>
      <c r="P387" s="31" t="str">
        <f>IFERROR(IF(INDEX(database[],$C387,P$6)=0,"",INDEX(database[],$C387,P$6)),"")</f>
        <v/>
      </c>
      <c r="Q387" s="31" t="str">
        <f>IFERROR(IF(INDEX(database[],$C387,Q$6)=0,"",INDEX(database[],$C387,Q$6)),"")</f>
        <v/>
      </c>
      <c r="R387" s="46" t="str">
        <f>IFERROR(IF(INDEX(database[],$C387,R$6)=0,"",INDEX(database[],$C387,R$6)),"")</f>
        <v/>
      </c>
      <c r="S387" s="31" t="str">
        <f>IFERROR(IF(INDEX(database[],$C387,S$6)=0,"",INDEX(database[],$C387,S$6)),"")</f>
        <v/>
      </c>
      <c r="T387" s="31" t="str">
        <f>IFERROR(IF(INDEX(database[],$C387,T$6)=0,"",INDEX(database[],$C387,T$6)),"")</f>
        <v/>
      </c>
      <c r="U387" s="31" t="str">
        <f>IFERROR(IF(INDEX(database[],$C387,U$6)=0,"",INDEX(database[],$C387,U$6)),"")</f>
        <v/>
      </c>
      <c r="V387" s="31" t="str">
        <f>IFERROR(IF(INDEX(database[],$C387,V$6)=0,"",INDEX(database[],$C387,V$6)),"")</f>
        <v/>
      </c>
      <c r="W387" s="31" t="str">
        <f>IFERROR(IF(INDEX(database[],$C387,W$6)=0,"",INDEX(database[],$C387,W$6)),"")</f>
        <v/>
      </c>
      <c r="X387" s="31" t="str">
        <f>IFERROR(IF(INDEX(database[],$C387,X$6)=0,"",INDEX(database[],$C387,X$6)),"")</f>
        <v/>
      </c>
      <c r="Y387" s="31" t="str">
        <f>IFERROR(IF(INDEX(database[],$C387,Y$6)=0,"",INDEX(database[],$C387,Y$6)),"")</f>
        <v/>
      </c>
      <c r="Z387" s="31" t="str">
        <f>IFERROR(IF(INDEX(database[],$C387,Z$6)=0,"",INDEX(database[],$C387,Z$6)),"")</f>
        <v/>
      </c>
      <c r="AA387" s="31" t="str">
        <f>IFERROR(IF(INDEX(database[],$C387,AA$6)=0,"",INDEX(database[],$C387,AA$6)),"")</f>
        <v/>
      </c>
      <c r="AB387" s="31" t="str">
        <f>IFERROR(IF(INDEX(database[],$C387,AB$6)=0,"",INDEX(database[],$C387,AB$6)),"")</f>
        <v/>
      </c>
      <c r="AC387" s="31" t="str">
        <f>IFERROR(IF(INDEX(database[],$C387,AC$6)=0,"",INDEX(database[],$C387,AC$6)),"")</f>
        <v/>
      </c>
      <c r="AD387" s="31" t="str">
        <f>IFERROR(IF(INDEX(database[],$C387,AD$6)=0,"",INDEX(database[],$C387,AD$6)),"")</f>
        <v/>
      </c>
      <c r="AE387" s="31" t="str">
        <f>IFERROR(IF(INDEX(database[],$C387,AE$6)=0,"",INDEX(database[],$C387,AE$6)),"")</f>
        <v/>
      </c>
      <c r="AF387" s="31" t="str">
        <f>IFERROR(IF(INDEX(database[],$C387,AF$6)=0,"",INDEX(database[],$C387,AF$6)),"")</f>
        <v/>
      </c>
      <c r="AG387" s="31" t="str">
        <f>IFERROR(IF(INDEX(database[],$C387,AG$6)=0,"",INDEX(database[],$C387,AG$6)),"")</f>
        <v/>
      </c>
      <c r="AH387" s="31" t="str">
        <f>IFERROR(IF(INDEX(database[],$C387,AH$6)=0,"",INDEX(database[],$C387,AH$6)),"")</f>
        <v/>
      </c>
      <c r="AI387" s="31" t="str">
        <f>IFERROR(IF(INDEX(database[],$C387,AI$6)=0,"",INDEX(database[],$C387,AI$6)),"")</f>
        <v/>
      </c>
      <c r="AJ387" s="31" t="str">
        <f>IFERROR(IF(INDEX(database[],$C387,AJ$6)=0,"",INDEX(database[],$C387,AJ$6)),"")</f>
        <v/>
      </c>
      <c r="AK387" s="31" t="str">
        <f>IFERROR(IF(INDEX(database[],$C387,AK$6)=0,"",INDEX(database[],$C387,AK$6)),"")</f>
        <v/>
      </c>
      <c r="AL387" s="31" t="str">
        <f>IFERROR(IF(INDEX(database[],$C387,AL$6)=0,"",INDEX(database[],$C387,AL$6)),"")</f>
        <v/>
      </c>
      <c r="AM387" s="31" t="str">
        <f>IFERROR(IF(INDEX(database[],$C387,AM$6)=0,"",INDEX(database[],$C387,AM$6)),"")</f>
        <v/>
      </c>
      <c r="AN387" s="31" t="str">
        <f>IFERROR(IF(INDEX(database[],$C387,AN$6)=0,"",INDEX(database[],$C387,AN$6)),"")</f>
        <v/>
      </c>
      <c r="AO387" s="31" t="str">
        <f>IFERROR(IF(INDEX(database[],$C387,AO$6)=0,"",INDEX(database[],$C387,AO$6)),"")</f>
        <v/>
      </c>
      <c r="AP387" s="31" t="str">
        <f>IFERROR(IF(INDEX(database[],$C387,AP$6)=0,"",INDEX(database[],$C387,AP$6)),"")</f>
        <v/>
      </c>
      <c r="AQ387" s="31" t="str">
        <f>IFERROR(IF(INDEX(database[],$C387,AQ$6)=0,"",INDEX(database[],$C387,AQ$6)),"")</f>
        <v/>
      </c>
      <c r="AR387" s="31" t="str">
        <f>IFERROR(IF(INDEX(database[],$C387,AR$6)=0,"",INDEX(database[],$C387,AR$6)),"")</f>
        <v/>
      </c>
      <c r="AS387" s="31" t="str">
        <f>IFERROR(IF(INDEX(database[],$C387,AS$6)=0,"",INDEX(database[],$C387,AS$6)),"")</f>
        <v/>
      </c>
      <c r="AT387" s="31" t="str">
        <f>IFERROR(IF(INDEX(database[],$C387,AT$6)=0,"",INDEX(database[],$C387,AT$6)),"")</f>
        <v/>
      </c>
      <c r="AU387" s="31" t="str">
        <f>IFERROR(IF(INDEX(database[],$C387,AU$6)=0,"",INDEX(database[],$C387,AU$6)),"")</f>
        <v/>
      </c>
      <c r="AV387" s="31" t="str">
        <f>IFERROR(IF(INDEX(database[],$C387,AV$6)=0,"",INDEX(database[],$C387,AV$6)),"")</f>
        <v/>
      </c>
      <c r="AW387" s="31" t="str">
        <f t="shared" si="172"/>
        <v/>
      </c>
      <c r="AX387" s="49" t="str">
        <f t="shared" si="177"/>
        <v/>
      </c>
      <c r="AY387" s="31" t="str">
        <f t="shared" si="178"/>
        <v/>
      </c>
      <c r="AZ387" s="31" t="str">
        <f t="shared" si="179"/>
        <v/>
      </c>
      <c r="BA387" s="49" t="str">
        <f t="shared" ca="1" si="180"/>
        <v/>
      </c>
      <c r="BB387" s="51" t="str">
        <f t="shared" ca="1" si="181"/>
        <v/>
      </c>
      <c r="BC387" s="50" t="str">
        <f t="shared" si="192"/>
        <v/>
      </c>
      <c r="BD387" s="46" t="str">
        <f t="shared" si="192"/>
        <v/>
      </c>
      <c r="BE387" s="46" t="str">
        <f t="shared" si="192"/>
        <v/>
      </c>
      <c r="BF387" s="46" t="str">
        <f t="shared" si="192"/>
        <v/>
      </c>
      <c r="BG387" s="46" t="str">
        <f t="shared" si="192"/>
        <v/>
      </c>
      <c r="BH387" s="46" t="str">
        <f t="shared" si="192"/>
        <v/>
      </c>
      <c r="BI387" s="46" t="str">
        <f t="shared" si="192"/>
        <v/>
      </c>
      <c r="BJ387" s="31" t="str">
        <f t="shared" si="182"/>
        <v/>
      </c>
      <c r="BK387" s="31" t="str">
        <f t="shared" si="183"/>
        <v/>
      </c>
      <c r="BL387" s="31" t="str">
        <f t="shared" si="184"/>
        <v/>
      </c>
      <c r="BM387" s="31" t="str">
        <f t="shared" si="185"/>
        <v/>
      </c>
      <c r="BN387" s="31" t="str">
        <f t="shared" si="186"/>
        <v/>
      </c>
      <c r="BO387" s="31" t="str">
        <f t="shared" si="187"/>
        <v/>
      </c>
      <c r="BP387" s="48"/>
      <c r="BQ387" s="48"/>
      <c r="BR387" s="48"/>
      <c r="BS387" s="48"/>
      <c r="BT387" s="48"/>
      <c r="BU387" s="31">
        <f>IFERROR(IF(OR(BU$7="",List!$B$8="",List!$B$8="All"),1,IF(List!$B$8=INDEX(IF(BU$5="d",DateTable,MainTable),$C387,BU$6),1,0)),0)</f>
        <v>1</v>
      </c>
      <c r="BV387" s="31">
        <f>IFERROR(IF(OR(BV$7="",List!$B$11="",List!$B$11="All"),1,IF(List!$B$11=INDEX(IF(BV$5="d",DateTable,MainTable),$C387,BV$6),1,0)),0)</f>
        <v>1</v>
      </c>
      <c r="BW387" s="31">
        <f>IFERROR(IF(OR(BW$7="",List!$B$14="",List!$B$14="All"),1,IF(List!$B$14=INDEX(IF(BW$5="d",DateTable,MainTable),$C387,BW$6),1,0)),0)</f>
        <v>1</v>
      </c>
      <c r="BX387" s="31">
        <f>IFERROR(IF(OR(BX$7="",List!$B$17="",List!$B$17="All"),1,IF(List!$B$17=INDEX(IF(BX$5="d",DateTable,MainTable),$C387,BX$6),1,0)),0)</f>
        <v>1</v>
      </c>
      <c r="BY387" s="31">
        <f t="shared" si="188"/>
        <v>1</v>
      </c>
      <c r="CA387" s="31" t="str">
        <f t="shared" si="189"/>
        <v/>
      </c>
      <c r="CB387" s="31" t="str">
        <f t="shared" si="173"/>
        <v/>
      </c>
      <c r="CD387" s="31">
        <f>IFERROR(IF(OR(Dashboard!$C$7="",Dashboard!$C$7="All"),1,IF(Dashboard!$C$7=INDEX(MainTable,$C387,CD$6),1,0)),0)</f>
        <v>1</v>
      </c>
      <c r="CE387" s="31">
        <f>IFERROR(IF(OR(Dashboard!$E$7="",Dashboard!$E$7="All"),1,IF(Dashboard!$E$7=INDEX(MainTable,$C387,CE$6),1,0)),0)</f>
        <v>1</v>
      </c>
      <c r="CF387" s="31">
        <f>IFERROR(IF(OR(Dashboard!$G$7="",Dashboard!$G$7="All"),1,IF(Dashboard!$G$7=INDEX(MainTable,$C387,CF$6),1,0)),0)</f>
        <v>1</v>
      </c>
      <c r="CG387" s="31">
        <f>IFERROR(IF(OR(Dashboard!$I$7="",Dashboard!$I$7="All"),1,IF(Dashboard!$I$7=INDEX(MainTable,$C387,CG$6),1,0)),0)</f>
        <v>1</v>
      </c>
      <c r="CH387" s="31">
        <f t="shared" si="190"/>
        <v>1</v>
      </c>
      <c r="CJ387" s="31">
        <f t="shared" ca="1" si="191"/>
        <v>0</v>
      </c>
      <c r="CK387" s="31">
        <f t="shared" ca="1" si="174"/>
        <v>0</v>
      </c>
      <c r="CL387" s="31">
        <f t="shared" si="175"/>
        <v>0</v>
      </c>
      <c r="CM387" s="31">
        <f t="shared" si="176"/>
        <v>0</v>
      </c>
      <c r="DG387" s="31" t="str">
        <f t="shared" ref="DG387:DG450" si="193">IFERROR(INDEX(IF(DG$5="d",DateTable,MainTable),$C387,DH$5),"")</f>
        <v/>
      </c>
      <c r="DH387" s="31" t="str">
        <f>IFERROR(IF(COUNTIF($DG$8:$DG387,DG387)&gt;1,"",DG387),"")</f>
        <v/>
      </c>
      <c r="DI387" s="31" t="str">
        <f t="array" ref="DI387">IFERROR(INDEX(filter1,SMALL(IF(LEN(filter1)&gt;0,ROW(filter1)-ROW(INDEX(filter1,1,1))+1),ROW($DF387)-ROW($DF$7))),"")</f>
        <v/>
      </c>
      <c r="DJ387" s="31" t="str">
        <f t="shared" ref="DJ387:DJ450" si="194">IFERROR(INDEX(IF(DJ$5="d",DateTable,MainTable),$C387,DK$5),"")</f>
        <v/>
      </c>
      <c r="DK387" s="31" t="str">
        <f>IFERROR(IF(COUNTIF($DJ$8:$DJ387,DJ387)&gt;1,"",DJ387),"")</f>
        <v/>
      </c>
      <c r="DL387" s="31" t="str">
        <f t="array" ref="DL387">IFERROR(INDEX(filter2,SMALL(IF(LEN(filter2)&gt;0,ROW(filter2)-ROW(INDEX(filter2,1,1))+1),ROW($DF387)-ROW($DF$7))),"")</f>
        <v/>
      </c>
      <c r="DM387" s="31" t="str">
        <f t="shared" ref="DM387:DM450" si="195">IFERROR(INDEX(IF(DM$5="d",DateTable,MainTable),$C387,DN$5),"")</f>
        <v/>
      </c>
      <c r="DN387" s="31" t="str">
        <f>IFERROR(IF(COUNTIF($DM$8:$DM387,DM387)&gt;1,"",DM387),"")</f>
        <v/>
      </c>
      <c r="DO387" s="31" t="str">
        <f t="array" ref="DO387">IFERROR(INDEX(filter3,SMALL(IF(LEN(filter3)&gt;0,ROW(filter3)-ROW(INDEX(filter3,1,1))+1),ROW($DF387)-ROW($DF$7))),"")</f>
        <v/>
      </c>
      <c r="DP387" s="31" t="str">
        <f t="shared" ref="DP387:DP450" si="196">IFERROR(INDEX(IF(DP$5="d",DateTable,MainTable),$C387,DQ$5),"")</f>
        <v/>
      </c>
      <c r="DQ387" s="31" t="str">
        <f>IFERROR(IF(COUNTIF($DP$8:$DP387,DP387)&gt;1,"",DP387),"")</f>
        <v/>
      </c>
      <c r="DR387" s="31" t="str">
        <f t="array" ref="DR387">IFERROR(INDEX(filter4,SMALL(IF(LEN(filter4)&gt;0,ROW(filter4)-ROW(INDEX(filter4,1,1))+1),ROW($DF387)-ROW($DF$7))),"")</f>
        <v/>
      </c>
      <c r="DY387" s="75"/>
      <c r="DZ387" s="75"/>
      <c r="EA387" s="75"/>
      <c r="EB387" s="75"/>
      <c r="EC387" s="75"/>
      <c r="ED387" s="75"/>
      <c r="EE387" s="75"/>
      <c r="EF387" s="75"/>
      <c r="EG387" s="75"/>
      <c r="EH387" s="75"/>
      <c r="EI387" s="75"/>
      <c r="EJ387" s="75"/>
    </row>
    <row r="388" spans="3:140" ht="15" customHeight="1" x14ac:dyDescent="0.25">
      <c r="C388" s="31">
        <v>381</v>
      </c>
      <c r="D388" s="31" t="str">
        <f>IFERROR(IF(INDEX(database[],$C388,D$6)=0,"",INDEX(database[],$C388,D$6)),"")</f>
        <v/>
      </c>
      <c r="E388" s="46" t="str">
        <f>IFERROR(IF(INDEX(database[],$C388,E$6)=0,"",INDEX(database[],$C388,E$6)),"")</f>
        <v/>
      </c>
      <c r="F388" s="31" t="str">
        <f>IFERROR(IF(INDEX(database[],$C388,F$6)=0,"",INDEX(database[],$C388,F$6)),"")</f>
        <v/>
      </c>
      <c r="G388" s="31" t="str">
        <f>IFERROR(IF(INDEX(database[],$C388,G$6)=0,"",INDEX(database[],$C388,G$6)),"")</f>
        <v/>
      </c>
      <c r="H388" s="31" t="str">
        <f>IFERROR(IF(INDEX(database[],$C388,H$6)=0,"",INDEX(database[],$C388,H$6)),"")</f>
        <v/>
      </c>
      <c r="I388" s="31" t="str">
        <f>IFERROR(IF(INDEX(database[],$C388,I$6)=0,"",INDEX(database[],$C388,I$6)),"")</f>
        <v/>
      </c>
      <c r="J388" s="31" t="str">
        <f>IFERROR(IF(INDEX(database[],$C388,J$6)=0,"",INDEX(database[],$C388,J$6)),"")</f>
        <v/>
      </c>
      <c r="K388" s="31" t="str">
        <f>IFERROR(IF(INDEX(database[],$C388,K$6)=0,"",INDEX(database[],$C388,K$6)),"")</f>
        <v/>
      </c>
      <c r="L388" s="31" t="str">
        <f>IFERROR(IF(INDEX(database[],$C388,L$6)=0,"",INDEX(database[],$C388,L$6)),"")</f>
        <v/>
      </c>
      <c r="M388" s="31" t="str">
        <f>IFERROR(IF(INDEX(database[],$C388,M$6)=0,"",INDEX(database[],$C388,M$6)),"")</f>
        <v/>
      </c>
      <c r="N388" s="31" t="str">
        <f>IFERROR(IF(INDEX(database[],$C388,N$6)=0,"",INDEX(database[],$C388,N$6)),"")</f>
        <v/>
      </c>
      <c r="O388" s="31" t="str">
        <f>IFERROR(IF(INDEX(database[],$C388,O$6)=0,"",INDEX(database[],$C388,O$6)),"")</f>
        <v/>
      </c>
      <c r="P388" s="31" t="str">
        <f>IFERROR(IF(INDEX(database[],$C388,P$6)=0,"",INDEX(database[],$C388,P$6)),"")</f>
        <v/>
      </c>
      <c r="Q388" s="31" t="str">
        <f>IFERROR(IF(INDEX(database[],$C388,Q$6)=0,"",INDEX(database[],$C388,Q$6)),"")</f>
        <v/>
      </c>
      <c r="R388" s="46" t="str">
        <f>IFERROR(IF(INDEX(database[],$C388,R$6)=0,"",INDEX(database[],$C388,R$6)),"")</f>
        <v/>
      </c>
      <c r="S388" s="31" t="str">
        <f>IFERROR(IF(INDEX(database[],$C388,S$6)=0,"",INDEX(database[],$C388,S$6)),"")</f>
        <v/>
      </c>
      <c r="T388" s="31" t="str">
        <f>IFERROR(IF(INDEX(database[],$C388,T$6)=0,"",INDEX(database[],$C388,T$6)),"")</f>
        <v/>
      </c>
      <c r="U388" s="31" t="str">
        <f>IFERROR(IF(INDEX(database[],$C388,U$6)=0,"",INDEX(database[],$C388,U$6)),"")</f>
        <v/>
      </c>
      <c r="V388" s="31" t="str">
        <f>IFERROR(IF(INDEX(database[],$C388,V$6)=0,"",INDEX(database[],$C388,V$6)),"")</f>
        <v/>
      </c>
      <c r="W388" s="31" t="str">
        <f>IFERROR(IF(INDEX(database[],$C388,W$6)=0,"",INDEX(database[],$C388,W$6)),"")</f>
        <v/>
      </c>
      <c r="X388" s="31" t="str">
        <f>IFERROR(IF(INDEX(database[],$C388,X$6)=0,"",INDEX(database[],$C388,X$6)),"")</f>
        <v/>
      </c>
      <c r="Y388" s="31" t="str">
        <f>IFERROR(IF(INDEX(database[],$C388,Y$6)=0,"",INDEX(database[],$C388,Y$6)),"")</f>
        <v/>
      </c>
      <c r="Z388" s="31" t="str">
        <f>IFERROR(IF(INDEX(database[],$C388,Z$6)=0,"",INDEX(database[],$C388,Z$6)),"")</f>
        <v/>
      </c>
      <c r="AA388" s="31" t="str">
        <f>IFERROR(IF(INDEX(database[],$C388,AA$6)=0,"",INDEX(database[],$C388,AA$6)),"")</f>
        <v/>
      </c>
      <c r="AB388" s="31" t="str">
        <f>IFERROR(IF(INDEX(database[],$C388,AB$6)=0,"",INDEX(database[],$C388,AB$6)),"")</f>
        <v/>
      </c>
      <c r="AC388" s="31" t="str">
        <f>IFERROR(IF(INDEX(database[],$C388,AC$6)=0,"",INDEX(database[],$C388,AC$6)),"")</f>
        <v/>
      </c>
      <c r="AD388" s="31" t="str">
        <f>IFERROR(IF(INDEX(database[],$C388,AD$6)=0,"",INDEX(database[],$C388,AD$6)),"")</f>
        <v/>
      </c>
      <c r="AE388" s="31" t="str">
        <f>IFERROR(IF(INDEX(database[],$C388,AE$6)=0,"",INDEX(database[],$C388,AE$6)),"")</f>
        <v/>
      </c>
      <c r="AF388" s="31" t="str">
        <f>IFERROR(IF(INDEX(database[],$C388,AF$6)=0,"",INDEX(database[],$C388,AF$6)),"")</f>
        <v/>
      </c>
      <c r="AG388" s="31" t="str">
        <f>IFERROR(IF(INDEX(database[],$C388,AG$6)=0,"",INDEX(database[],$C388,AG$6)),"")</f>
        <v/>
      </c>
      <c r="AH388" s="31" t="str">
        <f>IFERROR(IF(INDEX(database[],$C388,AH$6)=0,"",INDEX(database[],$C388,AH$6)),"")</f>
        <v/>
      </c>
      <c r="AI388" s="31" t="str">
        <f>IFERROR(IF(INDEX(database[],$C388,AI$6)=0,"",INDEX(database[],$C388,AI$6)),"")</f>
        <v/>
      </c>
      <c r="AJ388" s="31" t="str">
        <f>IFERROR(IF(INDEX(database[],$C388,AJ$6)=0,"",INDEX(database[],$C388,AJ$6)),"")</f>
        <v/>
      </c>
      <c r="AK388" s="31" t="str">
        <f>IFERROR(IF(INDEX(database[],$C388,AK$6)=0,"",INDEX(database[],$C388,AK$6)),"")</f>
        <v/>
      </c>
      <c r="AL388" s="31" t="str">
        <f>IFERROR(IF(INDEX(database[],$C388,AL$6)=0,"",INDEX(database[],$C388,AL$6)),"")</f>
        <v/>
      </c>
      <c r="AM388" s="31" t="str">
        <f>IFERROR(IF(INDEX(database[],$C388,AM$6)=0,"",INDEX(database[],$C388,AM$6)),"")</f>
        <v/>
      </c>
      <c r="AN388" s="31" t="str">
        <f>IFERROR(IF(INDEX(database[],$C388,AN$6)=0,"",INDEX(database[],$C388,AN$6)),"")</f>
        <v/>
      </c>
      <c r="AO388" s="31" t="str">
        <f>IFERROR(IF(INDEX(database[],$C388,AO$6)=0,"",INDEX(database[],$C388,AO$6)),"")</f>
        <v/>
      </c>
      <c r="AP388" s="31" t="str">
        <f>IFERROR(IF(INDEX(database[],$C388,AP$6)=0,"",INDEX(database[],$C388,AP$6)),"")</f>
        <v/>
      </c>
      <c r="AQ388" s="31" t="str">
        <f>IFERROR(IF(INDEX(database[],$C388,AQ$6)=0,"",INDEX(database[],$C388,AQ$6)),"")</f>
        <v/>
      </c>
      <c r="AR388" s="31" t="str">
        <f>IFERROR(IF(INDEX(database[],$C388,AR$6)=0,"",INDEX(database[],$C388,AR$6)),"")</f>
        <v/>
      </c>
      <c r="AS388" s="31" t="str">
        <f>IFERROR(IF(INDEX(database[],$C388,AS$6)=0,"",INDEX(database[],$C388,AS$6)),"")</f>
        <v/>
      </c>
      <c r="AT388" s="31" t="str">
        <f>IFERROR(IF(INDEX(database[],$C388,AT$6)=0,"",INDEX(database[],$C388,AT$6)),"")</f>
        <v/>
      </c>
      <c r="AU388" s="31" t="str">
        <f>IFERROR(IF(INDEX(database[],$C388,AU$6)=0,"",INDEX(database[],$C388,AU$6)),"")</f>
        <v/>
      </c>
      <c r="AV388" s="31" t="str">
        <f>IFERROR(IF(INDEX(database[],$C388,AV$6)=0,"",INDEX(database[],$C388,AV$6)),"")</f>
        <v/>
      </c>
      <c r="AW388" s="31" t="str">
        <f t="shared" si="172"/>
        <v/>
      </c>
      <c r="AX388" s="49" t="str">
        <f t="shared" si="177"/>
        <v/>
      </c>
      <c r="AY388" s="31" t="str">
        <f t="shared" si="178"/>
        <v/>
      </c>
      <c r="AZ388" s="31" t="str">
        <f t="shared" si="179"/>
        <v/>
      </c>
      <c r="BA388" s="49" t="str">
        <f t="shared" ca="1" si="180"/>
        <v/>
      </c>
      <c r="BB388" s="51" t="str">
        <f t="shared" ca="1" si="181"/>
        <v/>
      </c>
      <c r="BC388" s="50" t="str">
        <f t="shared" si="192"/>
        <v/>
      </c>
      <c r="BD388" s="46" t="str">
        <f t="shared" si="192"/>
        <v/>
      </c>
      <c r="BE388" s="46" t="str">
        <f t="shared" si="192"/>
        <v/>
      </c>
      <c r="BF388" s="46" t="str">
        <f t="shared" si="192"/>
        <v/>
      </c>
      <c r="BG388" s="46" t="str">
        <f t="shared" si="192"/>
        <v/>
      </c>
      <c r="BH388" s="46" t="str">
        <f t="shared" si="192"/>
        <v/>
      </c>
      <c r="BI388" s="46" t="str">
        <f t="shared" si="192"/>
        <v/>
      </c>
      <c r="BJ388" s="31" t="str">
        <f t="shared" si="182"/>
        <v/>
      </c>
      <c r="BK388" s="31" t="str">
        <f t="shared" si="183"/>
        <v/>
      </c>
      <c r="BL388" s="31" t="str">
        <f t="shared" si="184"/>
        <v/>
      </c>
      <c r="BM388" s="31" t="str">
        <f t="shared" si="185"/>
        <v/>
      </c>
      <c r="BN388" s="31" t="str">
        <f t="shared" si="186"/>
        <v/>
      </c>
      <c r="BO388" s="31" t="str">
        <f t="shared" si="187"/>
        <v/>
      </c>
      <c r="BP388" s="48"/>
      <c r="BQ388" s="48"/>
      <c r="BR388" s="48"/>
      <c r="BS388" s="48"/>
      <c r="BT388" s="48"/>
      <c r="BU388" s="31">
        <f>IFERROR(IF(OR(BU$7="",List!$B$8="",List!$B$8="All"),1,IF(List!$B$8=INDEX(IF(BU$5="d",DateTable,MainTable),$C388,BU$6),1,0)),0)</f>
        <v>1</v>
      </c>
      <c r="BV388" s="31">
        <f>IFERROR(IF(OR(BV$7="",List!$B$11="",List!$B$11="All"),1,IF(List!$B$11=INDEX(IF(BV$5="d",DateTable,MainTable),$C388,BV$6),1,0)),0)</f>
        <v>1</v>
      </c>
      <c r="BW388" s="31">
        <f>IFERROR(IF(OR(BW$7="",List!$B$14="",List!$B$14="All"),1,IF(List!$B$14=INDEX(IF(BW$5="d",DateTable,MainTable),$C388,BW$6),1,0)),0)</f>
        <v>1</v>
      </c>
      <c r="BX388" s="31">
        <f>IFERROR(IF(OR(BX$7="",List!$B$17="",List!$B$17="All"),1,IF(List!$B$17=INDEX(IF(BX$5="d",DateTable,MainTable),$C388,BX$6),1,0)),0)</f>
        <v>1</v>
      </c>
      <c r="BY388" s="31">
        <f t="shared" si="188"/>
        <v>1</v>
      </c>
      <c r="CA388" s="31" t="str">
        <f t="shared" si="189"/>
        <v/>
      </c>
      <c r="CB388" s="31" t="str">
        <f t="shared" si="173"/>
        <v/>
      </c>
      <c r="CD388" s="31">
        <f>IFERROR(IF(OR(Dashboard!$C$7="",Dashboard!$C$7="All"),1,IF(Dashboard!$C$7=INDEX(MainTable,$C388,CD$6),1,0)),0)</f>
        <v>1</v>
      </c>
      <c r="CE388" s="31">
        <f>IFERROR(IF(OR(Dashboard!$E$7="",Dashboard!$E$7="All"),1,IF(Dashboard!$E$7=INDEX(MainTable,$C388,CE$6),1,0)),0)</f>
        <v>1</v>
      </c>
      <c r="CF388" s="31">
        <f>IFERROR(IF(OR(Dashboard!$G$7="",Dashboard!$G$7="All"),1,IF(Dashboard!$G$7=INDEX(MainTable,$C388,CF$6),1,0)),0)</f>
        <v>1</v>
      </c>
      <c r="CG388" s="31">
        <f>IFERROR(IF(OR(Dashboard!$I$7="",Dashboard!$I$7="All"),1,IF(Dashboard!$I$7=INDEX(MainTable,$C388,CG$6),1,0)),0)</f>
        <v>1</v>
      </c>
      <c r="CH388" s="31">
        <f t="shared" si="190"/>
        <v>1</v>
      </c>
      <c r="CJ388" s="31">
        <f t="shared" ca="1" si="191"/>
        <v>0</v>
      </c>
      <c r="CK388" s="31">
        <f t="shared" ca="1" si="174"/>
        <v>0</v>
      </c>
      <c r="CL388" s="31">
        <f t="shared" si="175"/>
        <v>0</v>
      </c>
      <c r="CM388" s="31">
        <f t="shared" si="176"/>
        <v>0</v>
      </c>
      <c r="DG388" s="31" t="str">
        <f t="shared" si="193"/>
        <v/>
      </c>
      <c r="DH388" s="31" t="str">
        <f>IFERROR(IF(COUNTIF($DG$8:$DG388,DG388)&gt;1,"",DG388),"")</f>
        <v/>
      </c>
      <c r="DI388" s="31" t="str">
        <f t="array" ref="DI388">IFERROR(INDEX(filter1,SMALL(IF(LEN(filter1)&gt;0,ROW(filter1)-ROW(INDEX(filter1,1,1))+1),ROW($DF388)-ROW($DF$7))),"")</f>
        <v/>
      </c>
      <c r="DJ388" s="31" t="str">
        <f t="shared" si="194"/>
        <v/>
      </c>
      <c r="DK388" s="31" t="str">
        <f>IFERROR(IF(COUNTIF($DJ$8:$DJ388,DJ388)&gt;1,"",DJ388),"")</f>
        <v/>
      </c>
      <c r="DL388" s="31" t="str">
        <f t="array" ref="DL388">IFERROR(INDEX(filter2,SMALL(IF(LEN(filter2)&gt;0,ROW(filter2)-ROW(INDEX(filter2,1,1))+1),ROW($DF388)-ROW($DF$7))),"")</f>
        <v/>
      </c>
      <c r="DM388" s="31" t="str">
        <f t="shared" si="195"/>
        <v/>
      </c>
      <c r="DN388" s="31" t="str">
        <f>IFERROR(IF(COUNTIF($DM$8:$DM388,DM388)&gt;1,"",DM388),"")</f>
        <v/>
      </c>
      <c r="DO388" s="31" t="str">
        <f t="array" ref="DO388">IFERROR(INDEX(filter3,SMALL(IF(LEN(filter3)&gt;0,ROW(filter3)-ROW(INDEX(filter3,1,1))+1),ROW($DF388)-ROW($DF$7))),"")</f>
        <v/>
      </c>
      <c r="DP388" s="31" t="str">
        <f t="shared" si="196"/>
        <v/>
      </c>
      <c r="DQ388" s="31" t="str">
        <f>IFERROR(IF(COUNTIF($DP$8:$DP388,DP388)&gt;1,"",DP388),"")</f>
        <v/>
      </c>
      <c r="DR388" s="31" t="str">
        <f t="array" ref="DR388">IFERROR(INDEX(filter4,SMALL(IF(LEN(filter4)&gt;0,ROW(filter4)-ROW(INDEX(filter4,1,1))+1),ROW($DF388)-ROW($DF$7))),"")</f>
        <v/>
      </c>
      <c r="DY388" s="75"/>
      <c r="DZ388" s="75"/>
      <c r="EA388" s="75"/>
      <c r="EB388" s="75"/>
      <c r="EC388" s="75"/>
      <c r="ED388" s="75"/>
      <c r="EE388" s="75"/>
      <c r="EF388" s="75"/>
      <c r="EG388" s="75"/>
      <c r="EH388" s="75"/>
      <c r="EI388" s="75"/>
      <c r="EJ388" s="75"/>
    </row>
    <row r="389" spans="3:140" ht="15" customHeight="1" x14ac:dyDescent="0.25">
      <c r="C389" s="31">
        <v>382</v>
      </c>
      <c r="D389" s="31" t="str">
        <f>IFERROR(IF(INDEX(database[],$C389,D$6)=0,"",INDEX(database[],$C389,D$6)),"")</f>
        <v/>
      </c>
      <c r="E389" s="46" t="str">
        <f>IFERROR(IF(INDEX(database[],$C389,E$6)=0,"",INDEX(database[],$C389,E$6)),"")</f>
        <v/>
      </c>
      <c r="F389" s="31" t="str">
        <f>IFERROR(IF(INDEX(database[],$C389,F$6)=0,"",INDEX(database[],$C389,F$6)),"")</f>
        <v/>
      </c>
      <c r="G389" s="31" t="str">
        <f>IFERROR(IF(INDEX(database[],$C389,G$6)=0,"",INDEX(database[],$C389,G$6)),"")</f>
        <v/>
      </c>
      <c r="H389" s="31" t="str">
        <f>IFERROR(IF(INDEX(database[],$C389,H$6)=0,"",INDEX(database[],$C389,H$6)),"")</f>
        <v/>
      </c>
      <c r="I389" s="31" t="str">
        <f>IFERROR(IF(INDEX(database[],$C389,I$6)=0,"",INDEX(database[],$C389,I$6)),"")</f>
        <v/>
      </c>
      <c r="J389" s="31" t="str">
        <f>IFERROR(IF(INDEX(database[],$C389,J$6)=0,"",INDEX(database[],$C389,J$6)),"")</f>
        <v/>
      </c>
      <c r="K389" s="31" t="str">
        <f>IFERROR(IF(INDEX(database[],$C389,K$6)=0,"",INDEX(database[],$C389,K$6)),"")</f>
        <v/>
      </c>
      <c r="L389" s="31" t="str">
        <f>IFERROR(IF(INDEX(database[],$C389,L$6)=0,"",INDEX(database[],$C389,L$6)),"")</f>
        <v/>
      </c>
      <c r="M389" s="31" t="str">
        <f>IFERROR(IF(INDEX(database[],$C389,M$6)=0,"",INDEX(database[],$C389,M$6)),"")</f>
        <v/>
      </c>
      <c r="N389" s="31" t="str">
        <f>IFERROR(IF(INDEX(database[],$C389,N$6)=0,"",INDEX(database[],$C389,N$6)),"")</f>
        <v/>
      </c>
      <c r="O389" s="31" t="str">
        <f>IFERROR(IF(INDEX(database[],$C389,O$6)=0,"",INDEX(database[],$C389,O$6)),"")</f>
        <v/>
      </c>
      <c r="P389" s="31" t="str">
        <f>IFERROR(IF(INDEX(database[],$C389,P$6)=0,"",INDEX(database[],$C389,P$6)),"")</f>
        <v/>
      </c>
      <c r="Q389" s="31" t="str">
        <f>IFERROR(IF(INDEX(database[],$C389,Q$6)=0,"",INDEX(database[],$C389,Q$6)),"")</f>
        <v/>
      </c>
      <c r="R389" s="46" t="str">
        <f>IFERROR(IF(INDEX(database[],$C389,R$6)=0,"",INDEX(database[],$C389,R$6)),"")</f>
        <v/>
      </c>
      <c r="S389" s="31" t="str">
        <f>IFERROR(IF(INDEX(database[],$C389,S$6)=0,"",INDEX(database[],$C389,S$6)),"")</f>
        <v/>
      </c>
      <c r="T389" s="31" t="str">
        <f>IFERROR(IF(INDEX(database[],$C389,T$6)=0,"",INDEX(database[],$C389,T$6)),"")</f>
        <v/>
      </c>
      <c r="U389" s="31" t="str">
        <f>IFERROR(IF(INDEX(database[],$C389,U$6)=0,"",INDEX(database[],$C389,U$6)),"")</f>
        <v/>
      </c>
      <c r="V389" s="31" t="str">
        <f>IFERROR(IF(INDEX(database[],$C389,V$6)=0,"",INDEX(database[],$C389,V$6)),"")</f>
        <v/>
      </c>
      <c r="W389" s="31" t="str">
        <f>IFERROR(IF(INDEX(database[],$C389,W$6)=0,"",INDEX(database[],$C389,W$6)),"")</f>
        <v/>
      </c>
      <c r="X389" s="31" t="str">
        <f>IFERROR(IF(INDEX(database[],$C389,X$6)=0,"",INDEX(database[],$C389,X$6)),"")</f>
        <v/>
      </c>
      <c r="Y389" s="31" t="str">
        <f>IFERROR(IF(INDEX(database[],$C389,Y$6)=0,"",INDEX(database[],$C389,Y$6)),"")</f>
        <v/>
      </c>
      <c r="Z389" s="31" t="str">
        <f>IFERROR(IF(INDEX(database[],$C389,Z$6)=0,"",INDEX(database[],$C389,Z$6)),"")</f>
        <v/>
      </c>
      <c r="AA389" s="31" t="str">
        <f>IFERROR(IF(INDEX(database[],$C389,AA$6)=0,"",INDEX(database[],$C389,AA$6)),"")</f>
        <v/>
      </c>
      <c r="AB389" s="31" t="str">
        <f>IFERROR(IF(INDEX(database[],$C389,AB$6)=0,"",INDEX(database[],$C389,AB$6)),"")</f>
        <v/>
      </c>
      <c r="AC389" s="31" t="str">
        <f>IFERROR(IF(INDEX(database[],$C389,AC$6)=0,"",INDEX(database[],$C389,AC$6)),"")</f>
        <v/>
      </c>
      <c r="AD389" s="31" t="str">
        <f>IFERROR(IF(INDEX(database[],$C389,AD$6)=0,"",INDEX(database[],$C389,AD$6)),"")</f>
        <v/>
      </c>
      <c r="AE389" s="31" t="str">
        <f>IFERROR(IF(INDEX(database[],$C389,AE$6)=0,"",INDEX(database[],$C389,AE$6)),"")</f>
        <v/>
      </c>
      <c r="AF389" s="31" t="str">
        <f>IFERROR(IF(INDEX(database[],$C389,AF$6)=0,"",INDEX(database[],$C389,AF$6)),"")</f>
        <v/>
      </c>
      <c r="AG389" s="31" t="str">
        <f>IFERROR(IF(INDEX(database[],$C389,AG$6)=0,"",INDEX(database[],$C389,AG$6)),"")</f>
        <v/>
      </c>
      <c r="AH389" s="31" t="str">
        <f>IFERROR(IF(INDEX(database[],$C389,AH$6)=0,"",INDEX(database[],$C389,AH$6)),"")</f>
        <v/>
      </c>
      <c r="AI389" s="31" t="str">
        <f>IFERROR(IF(INDEX(database[],$C389,AI$6)=0,"",INDEX(database[],$C389,AI$6)),"")</f>
        <v/>
      </c>
      <c r="AJ389" s="31" t="str">
        <f>IFERROR(IF(INDEX(database[],$C389,AJ$6)=0,"",INDEX(database[],$C389,AJ$6)),"")</f>
        <v/>
      </c>
      <c r="AK389" s="31" t="str">
        <f>IFERROR(IF(INDEX(database[],$C389,AK$6)=0,"",INDEX(database[],$C389,AK$6)),"")</f>
        <v/>
      </c>
      <c r="AL389" s="31" t="str">
        <f>IFERROR(IF(INDEX(database[],$C389,AL$6)=0,"",INDEX(database[],$C389,AL$6)),"")</f>
        <v/>
      </c>
      <c r="AM389" s="31" t="str">
        <f>IFERROR(IF(INDEX(database[],$C389,AM$6)=0,"",INDEX(database[],$C389,AM$6)),"")</f>
        <v/>
      </c>
      <c r="AN389" s="31" t="str">
        <f>IFERROR(IF(INDEX(database[],$C389,AN$6)=0,"",INDEX(database[],$C389,AN$6)),"")</f>
        <v/>
      </c>
      <c r="AO389" s="31" t="str">
        <f>IFERROR(IF(INDEX(database[],$C389,AO$6)=0,"",INDEX(database[],$C389,AO$6)),"")</f>
        <v/>
      </c>
      <c r="AP389" s="31" t="str">
        <f>IFERROR(IF(INDEX(database[],$C389,AP$6)=0,"",INDEX(database[],$C389,AP$6)),"")</f>
        <v/>
      </c>
      <c r="AQ389" s="31" t="str">
        <f>IFERROR(IF(INDEX(database[],$C389,AQ$6)=0,"",INDEX(database[],$C389,AQ$6)),"")</f>
        <v/>
      </c>
      <c r="AR389" s="31" t="str">
        <f>IFERROR(IF(INDEX(database[],$C389,AR$6)=0,"",INDEX(database[],$C389,AR$6)),"")</f>
        <v/>
      </c>
      <c r="AS389" s="31" t="str">
        <f>IFERROR(IF(INDEX(database[],$C389,AS$6)=0,"",INDEX(database[],$C389,AS$6)),"")</f>
        <v/>
      </c>
      <c r="AT389" s="31" t="str">
        <f>IFERROR(IF(INDEX(database[],$C389,AT$6)=0,"",INDEX(database[],$C389,AT$6)),"")</f>
        <v/>
      </c>
      <c r="AU389" s="31" t="str">
        <f>IFERROR(IF(INDEX(database[],$C389,AU$6)=0,"",INDEX(database[],$C389,AU$6)),"")</f>
        <v/>
      </c>
      <c r="AV389" s="31" t="str">
        <f>IFERROR(IF(INDEX(database[],$C389,AV$6)=0,"",INDEX(database[],$C389,AV$6)),"")</f>
        <v/>
      </c>
      <c r="AW389" s="31" t="str">
        <f t="shared" si="172"/>
        <v/>
      </c>
      <c r="AX389" s="49" t="str">
        <f t="shared" si="177"/>
        <v/>
      </c>
      <c r="AY389" s="31" t="str">
        <f t="shared" si="178"/>
        <v/>
      </c>
      <c r="AZ389" s="31" t="str">
        <f t="shared" si="179"/>
        <v/>
      </c>
      <c r="BA389" s="49" t="str">
        <f t="shared" ca="1" si="180"/>
        <v/>
      </c>
      <c r="BB389" s="51" t="str">
        <f t="shared" ca="1" si="181"/>
        <v/>
      </c>
      <c r="BC389" s="50" t="str">
        <f t="shared" si="192"/>
        <v/>
      </c>
      <c r="BD389" s="46" t="str">
        <f t="shared" si="192"/>
        <v/>
      </c>
      <c r="BE389" s="46" t="str">
        <f t="shared" si="192"/>
        <v/>
      </c>
      <c r="BF389" s="46" t="str">
        <f t="shared" si="192"/>
        <v/>
      </c>
      <c r="BG389" s="46" t="str">
        <f t="shared" si="192"/>
        <v/>
      </c>
      <c r="BH389" s="46" t="str">
        <f t="shared" si="192"/>
        <v/>
      </c>
      <c r="BI389" s="46" t="str">
        <f t="shared" si="192"/>
        <v/>
      </c>
      <c r="BJ389" s="31" t="str">
        <f t="shared" si="182"/>
        <v/>
      </c>
      <c r="BK389" s="31" t="str">
        <f t="shared" si="183"/>
        <v/>
      </c>
      <c r="BL389" s="31" t="str">
        <f t="shared" si="184"/>
        <v/>
      </c>
      <c r="BM389" s="31" t="str">
        <f t="shared" si="185"/>
        <v/>
      </c>
      <c r="BN389" s="31" t="str">
        <f t="shared" si="186"/>
        <v/>
      </c>
      <c r="BO389" s="31" t="str">
        <f t="shared" si="187"/>
        <v/>
      </c>
      <c r="BP389" s="48"/>
      <c r="BQ389" s="48"/>
      <c r="BR389" s="48"/>
      <c r="BS389" s="48"/>
      <c r="BT389" s="48"/>
      <c r="BU389" s="31">
        <f>IFERROR(IF(OR(BU$7="",List!$B$8="",List!$B$8="All"),1,IF(List!$B$8=INDEX(IF(BU$5="d",DateTable,MainTable),$C389,BU$6),1,0)),0)</f>
        <v>1</v>
      </c>
      <c r="BV389" s="31">
        <f>IFERROR(IF(OR(BV$7="",List!$B$11="",List!$B$11="All"),1,IF(List!$B$11=INDEX(IF(BV$5="d",DateTable,MainTable),$C389,BV$6),1,0)),0)</f>
        <v>1</v>
      </c>
      <c r="BW389" s="31">
        <f>IFERROR(IF(OR(BW$7="",List!$B$14="",List!$B$14="All"),1,IF(List!$B$14=INDEX(IF(BW$5="d",DateTable,MainTable),$C389,BW$6),1,0)),0)</f>
        <v>1</v>
      </c>
      <c r="BX389" s="31">
        <f>IFERROR(IF(OR(BX$7="",List!$B$17="",List!$B$17="All"),1,IF(List!$B$17=INDEX(IF(BX$5="d",DateTable,MainTable),$C389,BX$6),1,0)),0)</f>
        <v>1</v>
      </c>
      <c r="BY389" s="31">
        <f t="shared" si="188"/>
        <v>1</v>
      </c>
      <c r="CA389" s="31" t="str">
        <f t="shared" si="189"/>
        <v/>
      </c>
      <c r="CB389" s="31" t="str">
        <f t="shared" si="173"/>
        <v/>
      </c>
      <c r="CD389" s="31">
        <f>IFERROR(IF(OR(Dashboard!$C$7="",Dashboard!$C$7="All"),1,IF(Dashboard!$C$7=INDEX(MainTable,$C389,CD$6),1,0)),0)</f>
        <v>1</v>
      </c>
      <c r="CE389" s="31">
        <f>IFERROR(IF(OR(Dashboard!$E$7="",Dashboard!$E$7="All"),1,IF(Dashboard!$E$7=INDEX(MainTable,$C389,CE$6),1,0)),0)</f>
        <v>1</v>
      </c>
      <c r="CF389" s="31">
        <f>IFERROR(IF(OR(Dashboard!$G$7="",Dashboard!$G$7="All"),1,IF(Dashboard!$G$7=INDEX(MainTable,$C389,CF$6),1,0)),0)</f>
        <v>1</v>
      </c>
      <c r="CG389" s="31">
        <f>IFERROR(IF(OR(Dashboard!$I$7="",Dashboard!$I$7="All"),1,IF(Dashboard!$I$7=INDEX(MainTable,$C389,CG$6),1,0)),0)</f>
        <v>1</v>
      </c>
      <c r="CH389" s="31">
        <f t="shared" si="190"/>
        <v>1</v>
      </c>
      <c r="CJ389" s="31">
        <f t="shared" ca="1" si="191"/>
        <v>0</v>
      </c>
      <c r="CK389" s="31">
        <f t="shared" ca="1" si="174"/>
        <v>0</v>
      </c>
      <c r="CL389" s="31">
        <f t="shared" si="175"/>
        <v>0</v>
      </c>
      <c r="CM389" s="31">
        <f t="shared" si="176"/>
        <v>0</v>
      </c>
      <c r="DG389" s="31" t="str">
        <f t="shared" si="193"/>
        <v/>
      </c>
      <c r="DH389" s="31" t="str">
        <f>IFERROR(IF(COUNTIF($DG$8:$DG389,DG389)&gt;1,"",DG389),"")</f>
        <v/>
      </c>
      <c r="DI389" s="31" t="str">
        <f t="array" ref="DI389">IFERROR(INDEX(filter1,SMALL(IF(LEN(filter1)&gt;0,ROW(filter1)-ROW(INDEX(filter1,1,1))+1),ROW($DF389)-ROW($DF$7))),"")</f>
        <v/>
      </c>
      <c r="DJ389" s="31" t="str">
        <f t="shared" si="194"/>
        <v/>
      </c>
      <c r="DK389" s="31" t="str">
        <f>IFERROR(IF(COUNTIF($DJ$8:$DJ389,DJ389)&gt;1,"",DJ389),"")</f>
        <v/>
      </c>
      <c r="DL389" s="31" t="str">
        <f t="array" ref="DL389">IFERROR(INDEX(filter2,SMALL(IF(LEN(filter2)&gt;0,ROW(filter2)-ROW(INDEX(filter2,1,1))+1),ROW($DF389)-ROW($DF$7))),"")</f>
        <v/>
      </c>
      <c r="DM389" s="31" t="str">
        <f t="shared" si="195"/>
        <v/>
      </c>
      <c r="DN389" s="31" t="str">
        <f>IFERROR(IF(COUNTIF($DM$8:$DM389,DM389)&gt;1,"",DM389),"")</f>
        <v/>
      </c>
      <c r="DO389" s="31" t="str">
        <f t="array" ref="DO389">IFERROR(INDEX(filter3,SMALL(IF(LEN(filter3)&gt;0,ROW(filter3)-ROW(INDEX(filter3,1,1))+1),ROW($DF389)-ROW($DF$7))),"")</f>
        <v/>
      </c>
      <c r="DP389" s="31" t="str">
        <f t="shared" si="196"/>
        <v/>
      </c>
      <c r="DQ389" s="31" t="str">
        <f>IFERROR(IF(COUNTIF($DP$8:$DP389,DP389)&gt;1,"",DP389),"")</f>
        <v/>
      </c>
      <c r="DR389" s="31" t="str">
        <f t="array" ref="DR389">IFERROR(INDEX(filter4,SMALL(IF(LEN(filter4)&gt;0,ROW(filter4)-ROW(INDEX(filter4,1,1))+1),ROW($DF389)-ROW($DF$7))),"")</f>
        <v/>
      </c>
      <c r="DY389" s="75"/>
      <c r="DZ389" s="75"/>
      <c r="EA389" s="75"/>
      <c r="EB389" s="75"/>
      <c r="EC389" s="75"/>
      <c r="ED389" s="75"/>
      <c r="EE389" s="75"/>
      <c r="EF389" s="75"/>
      <c r="EG389" s="75"/>
      <c r="EH389" s="75"/>
      <c r="EI389" s="75"/>
      <c r="EJ389" s="75"/>
    </row>
    <row r="390" spans="3:140" ht="15" customHeight="1" x14ac:dyDescent="0.25">
      <c r="C390" s="31">
        <v>383</v>
      </c>
      <c r="D390" s="31" t="str">
        <f>IFERROR(IF(INDEX(database[],$C390,D$6)=0,"",INDEX(database[],$C390,D$6)),"")</f>
        <v/>
      </c>
      <c r="E390" s="46" t="str">
        <f>IFERROR(IF(INDEX(database[],$C390,E$6)=0,"",INDEX(database[],$C390,E$6)),"")</f>
        <v/>
      </c>
      <c r="F390" s="31" t="str">
        <f>IFERROR(IF(INDEX(database[],$C390,F$6)=0,"",INDEX(database[],$C390,F$6)),"")</f>
        <v/>
      </c>
      <c r="G390" s="31" t="str">
        <f>IFERROR(IF(INDEX(database[],$C390,G$6)=0,"",INDEX(database[],$C390,G$6)),"")</f>
        <v/>
      </c>
      <c r="H390" s="31" t="str">
        <f>IFERROR(IF(INDEX(database[],$C390,H$6)=0,"",INDEX(database[],$C390,H$6)),"")</f>
        <v/>
      </c>
      <c r="I390" s="31" t="str">
        <f>IFERROR(IF(INDEX(database[],$C390,I$6)=0,"",INDEX(database[],$C390,I$6)),"")</f>
        <v/>
      </c>
      <c r="J390" s="31" t="str">
        <f>IFERROR(IF(INDEX(database[],$C390,J$6)=0,"",INDEX(database[],$C390,J$6)),"")</f>
        <v/>
      </c>
      <c r="K390" s="31" t="str">
        <f>IFERROR(IF(INDEX(database[],$C390,K$6)=0,"",INDEX(database[],$C390,K$6)),"")</f>
        <v/>
      </c>
      <c r="L390" s="31" t="str">
        <f>IFERROR(IF(INDEX(database[],$C390,L$6)=0,"",INDEX(database[],$C390,L$6)),"")</f>
        <v/>
      </c>
      <c r="M390" s="31" t="str">
        <f>IFERROR(IF(INDEX(database[],$C390,M$6)=0,"",INDEX(database[],$C390,M$6)),"")</f>
        <v/>
      </c>
      <c r="N390" s="31" t="str">
        <f>IFERROR(IF(INDEX(database[],$C390,N$6)=0,"",INDEX(database[],$C390,N$6)),"")</f>
        <v/>
      </c>
      <c r="O390" s="31" t="str">
        <f>IFERROR(IF(INDEX(database[],$C390,O$6)=0,"",INDEX(database[],$C390,O$6)),"")</f>
        <v/>
      </c>
      <c r="P390" s="31" t="str">
        <f>IFERROR(IF(INDEX(database[],$C390,P$6)=0,"",INDEX(database[],$C390,P$6)),"")</f>
        <v/>
      </c>
      <c r="Q390" s="31" t="str">
        <f>IFERROR(IF(INDEX(database[],$C390,Q$6)=0,"",INDEX(database[],$C390,Q$6)),"")</f>
        <v/>
      </c>
      <c r="R390" s="46" t="str">
        <f>IFERROR(IF(INDEX(database[],$C390,R$6)=0,"",INDEX(database[],$C390,R$6)),"")</f>
        <v/>
      </c>
      <c r="S390" s="31" t="str">
        <f>IFERROR(IF(INDEX(database[],$C390,S$6)=0,"",INDEX(database[],$C390,S$6)),"")</f>
        <v/>
      </c>
      <c r="T390" s="31" t="str">
        <f>IFERROR(IF(INDEX(database[],$C390,T$6)=0,"",INDEX(database[],$C390,T$6)),"")</f>
        <v/>
      </c>
      <c r="U390" s="31" t="str">
        <f>IFERROR(IF(INDEX(database[],$C390,U$6)=0,"",INDEX(database[],$C390,U$6)),"")</f>
        <v/>
      </c>
      <c r="V390" s="31" t="str">
        <f>IFERROR(IF(INDEX(database[],$C390,V$6)=0,"",INDEX(database[],$C390,V$6)),"")</f>
        <v/>
      </c>
      <c r="W390" s="31" t="str">
        <f>IFERROR(IF(INDEX(database[],$C390,W$6)=0,"",INDEX(database[],$C390,W$6)),"")</f>
        <v/>
      </c>
      <c r="X390" s="31" t="str">
        <f>IFERROR(IF(INDEX(database[],$C390,X$6)=0,"",INDEX(database[],$C390,X$6)),"")</f>
        <v/>
      </c>
      <c r="Y390" s="31" t="str">
        <f>IFERROR(IF(INDEX(database[],$C390,Y$6)=0,"",INDEX(database[],$C390,Y$6)),"")</f>
        <v/>
      </c>
      <c r="Z390" s="31" t="str">
        <f>IFERROR(IF(INDEX(database[],$C390,Z$6)=0,"",INDEX(database[],$C390,Z$6)),"")</f>
        <v/>
      </c>
      <c r="AA390" s="31" t="str">
        <f>IFERROR(IF(INDEX(database[],$C390,AA$6)=0,"",INDEX(database[],$C390,AA$6)),"")</f>
        <v/>
      </c>
      <c r="AB390" s="31" t="str">
        <f>IFERROR(IF(INDEX(database[],$C390,AB$6)=0,"",INDEX(database[],$C390,AB$6)),"")</f>
        <v/>
      </c>
      <c r="AC390" s="31" t="str">
        <f>IFERROR(IF(INDEX(database[],$C390,AC$6)=0,"",INDEX(database[],$C390,AC$6)),"")</f>
        <v/>
      </c>
      <c r="AD390" s="31" t="str">
        <f>IFERROR(IF(INDEX(database[],$C390,AD$6)=0,"",INDEX(database[],$C390,AD$6)),"")</f>
        <v/>
      </c>
      <c r="AE390" s="31" t="str">
        <f>IFERROR(IF(INDEX(database[],$C390,AE$6)=0,"",INDEX(database[],$C390,AE$6)),"")</f>
        <v/>
      </c>
      <c r="AF390" s="31" t="str">
        <f>IFERROR(IF(INDEX(database[],$C390,AF$6)=0,"",INDEX(database[],$C390,AF$6)),"")</f>
        <v/>
      </c>
      <c r="AG390" s="31" t="str">
        <f>IFERROR(IF(INDEX(database[],$C390,AG$6)=0,"",INDEX(database[],$C390,AG$6)),"")</f>
        <v/>
      </c>
      <c r="AH390" s="31" t="str">
        <f>IFERROR(IF(INDEX(database[],$C390,AH$6)=0,"",INDEX(database[],$C390,AH$6)),"")</f>
        <v/>
      </c>
      <c r="AI390" s="31" t="str">
        <f>IFERROR(IF(INDEX(database[],$C390,AI$6)=0,"",INDEX(database[],$C390,AI$6)),"")</f>
        <v/>
      </c>
      <c r="AJ390" s="31" t="str">
        <f>IFERROR(IF(INDEX(database[],$C390,AJ$6)=0,"",INDEX(database[],$C390,AJ$6)),"")</f>
        <v/>
      </c>
      <c r="AK390" s="31" t="str">
        <f>IFERROR(IF(INDEX(database[],$C390,AK$6)=0,"",INDEX(database[],$C390,AK$6)),"")</f>
        <v/>
      </c>
      <c r="AL390" s="31" t="str">
        <f>IFERROR(IF(INDEX(database[],$C390,AL$6)=0,"",INDEX(database[],$C390,AL$6)),"")</f>
        <v/>
      </c>
      <c r="AM390" s="31" t="str">
        <f>IFERROR(IF(INDEX(database[],$C390,AM$6)=0,"",INDEX(database[],$C390,AM$6)),"")</f>
        <v/>
      </c>
      <c r="AN390" s="31" t="str">
        <f>IFERROR(IF(INDEX(database[],$C390,AN$6)=0,"",INDEX(database[],$C390,AN$6)),"")</f>
        <v/>
      </c>
      <c r="AO390" s="31" t="str">
        <f>IFERROR(IF(INDEX(database[],$C390,AO$6)=0,"",INDEX(database[],$C390,AO$6)),"")</f>
        <v/>
      </c>
      <c r="AP390" s="31" t="str">
        <f>IFERROR(IF(INDEX(database[],$C390,AP$6)=0,"",INDEX(database[],$C390,AP$6)),"")</f>
        <v/>
      </c>
      <c r="AQ390" s="31" t="str">
        <f>IFERROR(IF(INDEX(database[],$C390,AQ$6)=0,"",INDEX(database[],$C390,AQ$6)),"")</f>
        <v/>
      </c>
      <c r="AR390" s="31" t="str">
        <f>IFERROR(IF(INDEX(database[],$C390,AR$6)=0,"",INDEX(database[],$C390,AR$6)),"")</f>
        <v/>
      </c>
      <c r="AS390" s="31" t="str">
        <f>IFERROR(IF(INDEX(database[],$C390,AS$6)=0,"",INDEX(database[],$C390,AS$6)),"")</f>
        <v/>
      </c>
      <c r="AT390" s="31" t="str">
        <f>IFERROR(IF(INDEX(database[],$C390,AT$6)=0,"",INDEX(database[],$C390,AT$6)),"")</f>
        <v/>
      </c>
      <c r="AU390" s="31" t="str">
        <f>IFERROR(IF(INDEX(database[],$C390,AU$6)=0,"",INDEX(database[],$C390,AU$6)),"")</f>
        <v/>
      </c>
      <c r="AV390" s="31" t="str">
        <f>IFERROR(IF(INDEX(database[],$C390,AV$6)=0,"",INDEX(database[],$C390,AV$6)),"")</f>
        <v/>
      </c>
      <c r="AW390" s="31" t="str">
        <f t="shared" si="172"/>
        <v/>
      </c>
      <c r="AX390" s="49" t="str">
        <f t="shared" si="177"/>
        <v/>
      </c>
      <c r="AY390" s="31" t="str">
        <f t="shared" si="178"/>
        <v/>
      </c>
      <c r="AZ390" s="31" t="str">
        <f t="shared" si="179"/>
        <v/>
      </c>
      <c r="BA390" s="49" t="str">
        <f t="shared" ca="1" si="180"/>
        <v/>
      </c>
      <c r="BB390" s="51" t="str">
        <f t="shared" ca="1" si="181"/>
        <v/>
      </c>
      <c r="BC390" s="50" t="str">
        <f t="shared" si="192"/>
        <v/>
      </c>
      <c r="BD390" s="46" t="str">
        <f t="shared" si="192"/>
        <v/>
      </c>
      <c r="BE390" s="46" t="str">
        <f t="shared" si="192"/>
        <v/>
      </c>
      <c r="BF390" s="46" t="str">
        <f t="shared" si="192"/>
        <v/>
      </c>
      <c r="BG390" s="46" t="str">
        <f t="shared" si="192"/>
        <v/>
      </c>
      <c r="BH390" s="46" t="str">
        <f t="shared" si="192"/>
        <v/>
      </c>
      <c r="BI390" s="46" t="str">
        <f t="shared" si="192"/>
        <v/>
      </c>
      <c r="BJ390" s="31" t="str">
        <f t="shared" si="182"/>
        <v/>
      </c>
      <c r="BK390" s="31" t="str">
        <f t="shared" si="183"/>
        <v/>
      </c>
      <c r="BL390" s="31" t="str">
        <f t="shared" si="184"/>
        <v/>
      </c>
      <c r="BM390" s="31" t="str">
        <f t="shared" si="185"/>
        <v/>
      </c>
      <c r="BN390" s="31" t="str">
        <f t="shared" si="186"/>
        <v/>
      </c>
      <c r="BO390" s="31" t="str">
        <f t="shared" si="187"/>
        <v/>
      </c>
      <c r="BP390" s="48"/>
      <c r="BQ390" s="48"/>
      <c r="BR390" s="48"/>
      <c r="BS390" s="48"/>
      <c r="BT390" s="48"/>
      <c r="BU390" s="31">
        <f>IFERROR(IF(OR(BU$7="",List!$B$8="",List!$B$8="All"),1,IF(List!$B$8=INDEX(IF(BU$5="d",DateTable,MainTable),$C390,BU$6),1,0)),0)</f>
        <v>1</v>
      </c>
      <c r="BV390" s="31">
        <f>IFERROR(IF(OR(BV$7="",List!$B$11="",List!$B$11="All"),1,IF(List!$B$11=INDEX(IF(BV$5="d",DateTable,MainTable),$C390,BV$6),1,0)),0)</f>
        <v>1</v>
      </c>
      <c r="BW390" s="31">
        <f>IFERROR(IF(OR(BW$7="",List!$B$14="",List!$B$14="All"),1,IF(List!$B$14=INDEX(IF(BW$5="d",DateTable,MainTable),$C390,BW$6),1,0)),0)</f>
        <v>1</v>
      </c>
      <c r="BX390" s="31">
        <f>IFERROR(IF(OR(BX$7="",List!$B$17="",List!$B$17="All"),1,IF(List!$B$17=INDEX(IF(BX$5="d",DateTable,MainTable),$C390,BX$6),1,0)),0)</f>
        <v>1</v>
      </c>
      <c r="BY390" s="31">
        <f t="shared" si="188"/>
        <v>1</v>
      </c>
      <c r="CA390" s="31" t="str">
        <f t="shared" si="189"/>
        <v/>
      </c>
      <c r="CB390" s="31" t="str">
        <f t="shared" si="173"/>
        <v/>
      </c>
      <c r="CD390" s="31">
        <f>IFERROR(IF(OR(Dashboard!$C$7="",Dashboard!$C$7="All"),1,IF(Dashboard!$C$7=INDEX(MainTable,$C390,CD$6),1,0)),0)</f>
        <v>1</v>
      </c>
      <c r="CE390" s="31">
        <f>IFERROR(IF(OR(Dashboard!$E$7="",Dashboard!$E$7="All"),1,IF(Dashboard!$E$7=INDEX(MainTable,$C390,CE$6),1,0)),0)</f>
        <v>1</v>
      </c>
      <c r="CF390" s="31">
        <f>IFERROR(IF(OR(Dashboard!$G$7="",Dashboard!$G$7="All"),1,IF(Dashboard!$G$7=INDEX(MainTable,$C390,CF$6),1,0)),0)</f>
        <v>1</v>
      </c>
      <c r="CG390" s="31">
        <f>IFERROR(IF(OR(Dashboard!$I$7="",Dashboard!$I$7="All"),1,IF(Dashboard!$I$7=INDEX(MainTable,$C390,CG$6),1,0)),0)</f>
        <v>1</v>
      </c>
      <c r="CH390" s="31">
        <f t="shared" si="190"/>
        <v>1</v>
      </c>
      <c r="CJ390" s="31">
        <f t="shared" ca="1" si="191"/>
        <v>0</v>
      </c>
      <c r="CK390" s="31">
        <f t="shared" ca="1" si="174"/>
        <v>0</v>
      </c>
      <c r="CL390" s="31">
        <f t="shared" si="175"/>
        <v>0</v>
      </c>
      <c r="CM390" s="31">
        <f t="shared" si="176"/>
        <v>0</v>
      </c>
      <c r="DG390" s="31" t="str">
        <f t="shared" si="193"/>
        <v/>
      </c>
      <c r="DH390" s="31" t="str">
        <f>IFERROR(IF(COUNTIF($DG$8:$DG390,DG390)&gt;1,"",DG390),"")</f>
        <v/>
      </c>
      <c r="DI390" s="31" t="str">
        <f t="array" ref="DI390">IFERROR(INDEX(filter1,SMALL(IF(LEN(filter1)&gt;0,ROW(filter1)-ROW(INDEX(filter1,1,1))+1),ROW($DF390)-ROW($DF$7))),"")</f>
        <v/>
      </c>
      <c r="DJ390" s="31" t="str">
        <f t="shared" si="194"/>
        <v/>
      </c>
      <c r="DK390" s="31" t="str">
        <f>IFERROR(IF(COUNTIF($DJ$8:$DJ390,DJ390)&gt;1,"",DJ390),"")</f>
        <v/>
      </c>
      <c r="DL390" s="31" t="str">
        <f t="array" ref="DL390">IFERROR(INDEX(filter2,SMALL(IF(LEN(filter2)&gt;0,ROW(filter2)-ROW(INDEX(filter2,1,1))+1),ROW($DF390)-ROW($DF$7))),"")</f>
        <v/>
      </c>
      <c r="DM390" s="31" t="str">
        <f t="shared" si="195"/>
        <v/>
      </c>
      <c r="DN390" s="31" t="str">
        <f>IFERROR(IF(COUNTIF($DM$8:$DM390,DM390)&gt;1,"",DM390),"")</f>
        <v/>
      </c>
      <c r="DO390" s="31" t="str">
        <f t="array" ref="DO390">IFERROR(INDEX(filter3,SMALL(IF(LEN(filter3)&gt;0,ROW(filter3)-ROW(INDEX(filter3,1,1))+1),ROW($DF390)-ROW($DF$7))),"")</f>
        <v/>
      </c>
      <c r="DP390" s="31" t="str">
        <f t="shared" si="196"/>
        <v/>
      </c>
      <c r="DQ390" s="31" t="str">
        <f>IFERROR(IF(COUNTIF($DP$8:$DP390,DP390)&gt;1,"",DP390),"")</f>
        <v/>
      </c>
      <c r="DR390" s="31" t="str">
        <f t="array" ref="DR390">IFERROR(INDEX(filter4,SMALL(IF(LEN(filter4)&gt;0,ROW(filter4)-ROW(INDEX(filter4,1,1))+1),ROW($DF390)-ROW($DF$7))),"")</f>
        <v/>
      </c>
      <c r="DY390" s="75"/>
      <c r="DZ390" s="75"/>
      <c r="EA390" s="75"/>
      <c r="EB390" s="75"/>
      <c r="EC390" s="75"/>
      <c r="ED390" s="75"/>
      <c r="EE390" s="75"/>
      <c r="EF390" s="75"/>
      <c r="EG390" s="75"/>
      <c r="EH390" s="75"/>
      <c r="EI390" s="75"/>
      <c r="EJ390" s="75"/>
    </row>
    <row r="391" spans="3:140" ht="15" customHeight="1" x14ac:dyDescent="0.25">
      <c r="C391" s="31">
        <v>384</v>
      </c>
      <c r="D391" s="31" t="str">
        <f>IFERROR(IF(INDEX(database[],$C391,D$6)=0,"",INDEX(database[],$C391,D$6)),"")</f>
        <v/>
      </c>
      <c r="E391" s="46" t="str">
        <f>IFERROR(IF(INDEX(database[],$C391,E$6)=0,"",INDEX(database[],$C391,E$6)),"")</f>
        <v/>
      </c>
      <c r="F391" s="31" t="str">
        <f>IFERROR(IF(INDEX(database[],$C391,F$6)=0,"",INDEX(database[],$C391,F$6)),"")</f>
        <v/>
      </c>
      <c r="G391" s="31" t="str">
        <f>IFERROR(IF(INDEX(database[],$C391,G$6)=0,"",INDEX(database[],$C391,G$6)),"")</f>
        <v/>
      </c>
      <c r="H391" s="31" t="str">
        <f>IFERROR(IF(INDEX(database[],$C391,H$6)=0,"",INDEX(database[],$C391,H$6)),"")</f>
        <v/>
      </c>
      <c r="I391" s="31" t="str">
        <f>IFERROR(IF(INDEX(database[],$C391,I$6)=0,"",INDEX(database[],$C391,I$6)),"")</f>
        <v/>
      </c>
      <c r="J391" s="31" t="str">
        <f>IFERROR(IF(INDEX(database[],$C391,J$6)=0,"",INDEX(database[],$C391,J$6)),"")</f>
        <v/>
      </c>
      <c r="K391" s="31" t="str">
        <f>IFERROR(IF(INDEX(database[],$C391,K$6)=0,"",INDEX(database[],$C391,K$6)),"")</f>
        <v/>
      </c>
      <c r="L391" s="31" t="str">
        <f>IFERROR(IF(INDEX(database[],$C391,L$6)=0,"",INDEX(database[],$C391,L$6)),"")</f>
        <v/>
      </c>
      <c r="M391" s="31" t="str">
        <f>IFERROR(IF(INDEX(database[],$C391,M$6)=0,"",INDEX(database[],$C391,M$6)),"")</f>
        <v/>
      </c>
      <c r="N391" s="31" t="str">
        <f>IFERROR(IF(INDEX(database[],$C391,N$6)=0,"",INDEX(database[],$C391,N$6)),"")</f>
        <v/>
      </c>
      <c r="O391" s="31" t="str">
        <f>IFERROR(IF(INDEX(database[],$C391,O$6)=0,"",INDEX(database[],$C391,O$6)),"")</f>
        <v/>
      </c>
      <c r="P391" s="31" t="str">
        <f>IFERROR(IF(INDEX(database[],$C391,P$6)=0,"",INDEX(database[],$C391,P$6)),"")</f>
        <v/>
      </c>
      <c r="Q391" s="31" t="str">
        <f>IFERROR(IF(INDEX(database[],$C391,Q$6)=0,"",INDEX(database[],$C391,Q$6)),"")</f>
        <v/>
      </c>
      <c r="R391" s="46" t="str">
        <f>IFERROR(IF(INDEX(database[],$C391,R$6)=0,"",INDEX(database[],$C391,R$6)),"")</f>
        <v/>
      </c>
      <c r="S391" s="31" t="str">
        <f>IFERROR(IF(INDEX(database[],$C391,S$6)=0,"",INDEX(database[],$C391,S$6)),"")</f>
        <v/>
      </c>
      <c r="T391" s="31" t="str">
        <f>IFERROR(IF(INDEX(database[],$C391,T$6)=0,"",INDEX(database[],$C391,T$6)),"")</f>
        <v/>
      </c>
      <c r="U391" s="31" t="str">
        <f>IFERROR(IF(INDEX(database[],$C391,U$6)=0,"",INDEX(database[],$C391,U$6)),"")</f>
        <v/>
      </c>
      <c r="V391" s="31" t="str">
        <f>IFERROR(IF(INDEX(database[],$C391,V$6)=0,"",INDEX(database[],$C391,V$6)),"")</f>
        <v/>
      </c>
      <c r="W391" s="31" t="str">
        <f>IFERROR(IF(INDEX(database[],$C391,W$6)=0,"",INDEX(database[],$C391,W$6)),"")</f>
        <v/>
      </c>
      <c r="X391" s="31" t="str">
        <f>IFERROR(IF(INDEX(database[],$C391,X$6)=0,"",INDEX(database[],$C391,X$6)),"")</f>
        <v/>
      </c>
      <c r="Y391" s="31" t="str">
        <f>IFERROR(IF(INDEX(database[],$C391,Y$6)=0,"",INDEX(database[],$C391,Y$6)),"")</f>
        <v/>
      </c>
      <c r="Z391" s="31" t="str">
        <f>IFERROR(IF(INDEX(database[],$C391,Z$6)=0,"",INDEX(database[],$C391,Z$6)),"")</f>
        <v/>
      </c>
      <c r="AA391" s="31" t="str">
        <f>IFERROR(IF(INDEX(database[],$C391,AA$6)=0,"",INDEX(database[],$C391,AA$6)),"")</f>
        <v/>
      </c>
      <c r="AB391" s="31" t="str">
        <f>IFERROR(IF(INDEX(database[],$C391,AB$6)=0,"",INDEX(database[],$C391,AB$6)),"")</f>
        <v/>
      </c>
      <c r="AC391" s="31" t="str">
        <f>IFERROR(IF(INDEX(database[],$C391,AC$6)=0,"",INDEX(database[],$C391,AC$6)),"")</f>
        <v/>
      </c>
      <c r="AD391" s="31" t="str">
        <f>IFERROR(IF(INDEX(database[],$C391,AD$6)=0,"",INDEX(database[],$C391,AD$6)),"")</f>
        <v/>
      </c>
      <c r="AE391" s="31" t="str">
        <f>IFERROR(IF(INDEX(database[],$C391,AE$6)=0,"",INDEX(database[],$C391,AE$6)),"")</f>
        <v/>
      </c>
      <c r="AF391" s="31" t="str">
        <f>IFERROR(IF(INDEX(database[],$C391,AF$6)=0,"",INDEX(database[],$C391,AF$6)),"")</f>
        <v/>
      </c>
      <c r="AG391" s="31" t="str">
        <f>IFERROR(IF(INDEX(database[],$C391,AG$6)=0,"",INDEX(database[],$C391,AG$6)),"")</f>
        <v/>
      </c>
      <c r="AH391" s="31" t="str">
        <f>IFERROR(IF(INDEX(database[],$C391,AH$6)=0,"",INDEX(database[],$C391,AH$6)),"")</f>
        <v/>
      </c>
      <c r="AI391" s="31" t="str">
        <f>IFERROR(IF(INDEX(database[],$C391,AI$6)=0,"",INDEX(database[],$C391,AI$6)),"")</f>
        <v/>
      </c>
      <c r="AJ391" s="31" t="str">
        <f>IFERROR(IF(INDEX(database[],$C391,AJ$6)=0,"",INDEX(database[],$C391,AJ$6)),"")</f>
        <v/>
      </c>
      <c r="AK391" s="31" t="str">
        <f>IFERROR(IF(INDEX(database[],$C391,AK$6)=0,"",INDEX(database[],$C391,AK$6)),"")</f>
        <v/>
      </c>
      <c r="AL391" s="31" t="str">
        <f>IFERROR(IF(INDEX(database[],$C391,AL$6)=0,"",INDEX(database[],$C391,AL$6)),"")</f>
        <v/>
      </c>
      <c r="AM391" s="31" t="str">
        <f>IFERROR(IF(INDEX(database[],$C391,AM$6)=0,"",INDEX(database[],$C391,AM$6)),"")</f>
        <v/>
      </c>
      <c r="AN391" s="31" t="str">
        <f>IFERROR(IF(INDEX(database[],$C391,AN$6)=0,"",INDEX(database[],$C391,AN$6)),"")</f>
        <v/>
      </c>
      <c r="AO391" s="31" t="str">
        <f>IFERROR(IF(INDEX(database[],$C391,AO$6)=0,"",INDEX(database[],$C391,AO$6)),"")</f>
        <v/>
      </c>
      <c r="AP391" s="31" t="str">
        <f>IFERROR(IF(INDEX(database[],$C391,AP$6)=0,"",INDEX(database[],$C391,AP$6)),"")</f>
        <v/>
      </c>
      <c r="AQ391" s="31" t="str">
        <f>IFERROR(IF(INDEX(database[],$C391,AQ$6)=0,"",INDEX(database[],$C391,AQ$6)),"")</f>
        <v/>
      </c>
      <c r="AR391" s="31" t="str">
        <f>IFERROR(IF(INDEX(database[],$C391,AR$6)=0,"",INDEX(database[],$C391,AR$6)),"")</f>
        <v/>
      </c>
      <c r="AS391" s="31" t="str">
        <f>IFERROR(IF(INDEX(database[],$C391,AS$6)=0,"",INDEX(database[],$C391,AS$6)),"")</f>
        <v/>
      </c>
      <c r="AT391" s="31" t="str">
        <f>IFERROR(IF(INDEX(database[],$C391,AT$6)=0,"",INDEX(database[],$C391,AT$6)),"")</f>
        <v/>
      </c>
      <c r="AU391" s="31" t="str">
        <f>IFERROR(IF(INDEX(database[],$C391,AU$6)=0,"",INDEX(database[],$C391,AU$6)),"")</f>
        <v/>
      </c>
      <c r="AV391" s="31" t="str">
        <f>IFERROR(IF(INDEX(database[],$C391,AV$6)=0,"",INDEX(database[],$C391,AV$6)),"")</f>
        <v/>
      </c>
      <c r="AW391" s="31" t="str">
        <f t="shared" si="172"/>
        <v/>
      </c>
      <c r="AX391" s="49" t="str">
        <f t="shared" si="177"/>
        <v/>
      </c>
      <c r="AY391" s="31" t="str">
        <f t="shared" si="178"/>
        <v/>
      </c>
      <c r="AZ391" s="31" t="str">
        <f t="shared" si="179"/>
        <v/>
      </c>
      <c r="BA391" s="49" t="str">
        <f t="shared" ca="1" si="180"/>
        <v/>
      </c>
      <c r="BB391" s="51" t="str">
        <f t="shared" ca="1" si="181"/>
        <v/>
      </c>
      <c r="BC391" s="50" t="str">
        <f t="shared" si="192"/>
        <v/>
      </c>
      <c r="BD391" s="46" t="str">
        <f t="shared" si="192"/>
        <v/>
      </c>
      <c r="BE391" s="46" t="str">
        <f t="shared" si="192"/>
        <v/>
      </c>
      <c r="BF391" s="46" t="str">
        <f t="shared" si="192"/>
        <v/>
      </c>
      <c r="BG391" s="46" t="str">
        <f t="shared" si="192"/>
        <v/>
      </c>
      <c r="BH391" s="46" t="str">
        <f t="shared" si="192"/>
        <v/>
      </c>
      <c r="BI391" s="46" t="str">
        <f t="shared" si="192"/>
        <v/>
      </c>
      <c r="BJ391" s="31" t="str">
        <f t="shared" si="182"/>
        <v/>
      </c>
      <c r="BK391" s="31" t="str">
        <f t="shared" si="183"/>
        <v/>
      </c>
      <c r="BL391" s="31" t="str">
        <f t="shared" si="184"/>
        <v/>
      </c>
      <c r="BM391" s="31" t="str">
        <f t="shared" si="185"/>
        <v/>
      </c>
      <c r="BN391" s="31" t="str">
        <f t="shared" si="186"/>
        <v/>
      </c>
      <c r="BO391" s="31" t="str">
        <f t="shared" si="187"/>
        <v/>
      </c>
      <c r="BP391" s="48"/>
      <c r="BQ391" s="48"/>
      <c r="BR391" s="48"/>
      <c r="BS391" s="48"/>
      <c r="BT391" s="48"/>
      <c r="BU391" s="31">
        <f>IFERROR(IF(OR(BU$7="",List!$B$8="",List!$B$8="All"),1,IF(List!$B$8=INDEX(IF(BU$5="d",DateTable,MainTable),$C391,BU$6),1,0)),0)</f>
        <v>1</v>
      </c>
      <c r="BV391" s="31">
        <f>IFERROR(IF(OR(BV$7="",List!$B$11="",List!$B$11="All"),1,IF(List!$B$11=INDEX(IF(BV$5="d",DateTable,MainTable),$C391,BV$6),1,0)),0)</f>
        <v>1</v>
      </c>
      <c r="BW391" s="31">
        <f>IFERROR(IF(OR(BW$7="",List!$B$14="",List!$B$14="All"),1,IF(List!$B$14=INDEX(IF(BW$5="d",DateTable,MainTable),$C391,BW$6),1,0)),0)</f>
        <v>1</v>
      </c>
      <c r="BX391" s="31">
        <f>IFERROR(IF(OR(BX$7="",List!$B$17="",List!$B$17="All"),1,IF(List!$B$17=INDEX(IF(BX$5="d",DateTable,MainTable),$C391,BX$6),1,0)),0)</f>
        <v>1</v>
      </c>
      <c r="BY391" s="31">
        <f t="shared" si="188"/>
        <v>1</v>
      </c>
      <c r="CA391" s="31" t="str">
        <f t="shared" si="189"/>
        <v/>
      </c>
      <c r="CB391" s="31" t="str">
        <f t="shared" si="173"/>
        <v/>
      </c>
      <c r="CD391" s="31">
        <f>IFERROR(IF(OR(Dashboard!$C$7="",Dashboard!$C$7="All"),1,IF(Dashboard!$C$7=INDEX(MainTable,$C391,CD$6),1,0)),0)</f>
        <v>1</v>
      </c>
      <c r="CE391" s="31">
        <f>IFERROR(IF(OR(Dashboard!$E$7="",Dashboard!$E$7="All"),1,IF(Dashboard!$E$7=INDEX(MainTable,$C391,CE$6),1,0)),0)</f>
        <v>1</v>
      </c>
      <c r="CF391" s="31">
        <f>IFERROR(IF(OR(Dashboard!$G$7="",Dashboard!$G$7="All"),1,IF(Dashboard!$G$7=INDEX(MainTable,$C391,CF$6),1,0)),0)</f>
        <v>1</v>
      </c>
      <c r="CG391" s="31">
        <f>IFERROR(IF(OR(Dashboard!$I$7="",Dashboard!$I$7="All"),1,IF(Dashboard!$I$7=INDEX(MainTable,$C391,CG$6),1,0)),0)</f>
        <v>1</v>
      </c>
      <c r="CH391" s="31">
        <f t="shared" si="190"/>
        <v>1</v>
      </c>
      <c r="CJ391" s="31">
        <f t="shared" ca="1" si="191"/>
        <v>0</v>
      </c>
      <c r="CK391" s="31">
        <f t="shared" ca="1" si="174"/>
        <v>0</v>
      </c>
      <c r="CL391" s="31">
        <f t="shared" si="175"/>
        <v>0</v>
      </c>
      <c r="CM391" s="31">
        <f t="shared" si="176"/>
        <v>0</v>
      </c>
      <c r="DG391" s="31" t="str">
        <f t="shared" si="193"/>
        <v/>
      </c>
      <c r="DH391" s="31" t="str">
        <f>IFERROR(IF(COUNTIF($DG$8:$DG391,DG391)&gt;1,"",DG391),"")</f>
        <v/>
      </c>
      <c r="DI391" s="31" t="str">
        <f t="array" ref="DI391">IFERROR(INDEX(filter1,SMALL(IF(LEN(filter1)&gt;0,ROW(filter1)-ROW(INDEX(filter1,1,1))+1),ROW($DF391)-ROW($DF$7))),"")</f>
        <v/>
      </c>
      <c r="DJ391" s="31" t="str">
        <f t="shared" si="194"/>
        <v/>
      </c>
      <c r="DK391" s="31" t="str">
        <f>IFERROR(IF(COUNTIF($DJ$8:$DJ391,DJ391)&gt;1,"",DJ391),"")</f>
        <v/>
      </c>
      <c r="DL391" s="31" t="str">
        <f t="array" ref="DL391">IFERROR(INDEX(filter2,SMALL(IF(LEN(filter2)&gt;0,ROW(filter2)-ROW(INDEX(filter2,1,1))+1),ROW($DF391)-ROW($DF$7))),"")</f>
        <v/>
      </c>
      <c r="DM391" s="31" t="str">
        <f t="shared" si="195"/>
        <v/>
      </c>
      <c r="DN391" s="31" t="str">
        <f>IFERROR(IF(COUNTIF($DM$8:$DM391,DM391)&gt;1,"",DM391),"")</f>
        <v/>
      </c>
      <c r="DO391" s="31" t="str">
        <f t="array" ref="DO391">IFERROR(INDEX(filter3,SMALL(IF(LEN(filter3)&gt;0,ROW(filter3)-ROW(INDEX(filter3,1,1))+1),ROW($DF391)-ROW($DF$7))),"")</f>
        <v/>
      </c>
      <c r="DP391" s="31" t="str">
        <f t="shared" si="196"/>
        <v/>
      </c>
      <c r="DQ391" s="31" t="str">
        <f>IFERROR(IF(COUNTIF($DP$8:$DP391,DP391)&gt;1,"",DP391),"")</f>
        <v/>
      </c>
      <c r="DR391" s="31" t="str">
        <f t="array" ref="DR391">IFERROR(INDEX(filter4,SMALL(IF(LEN(filter4)&gt;0,ROW(filter4)-ROW(INDEX(filter4,1,1))+1),ROW($DF391)-ROW($DF$7))),"")</f>
        <v/>
      </c>
      <c r="DY391" s="75"/>
      <c r="DZ391" s="75"/>
      <c r="EA391" s="75"/>
      <c r="EB391" s="75"/>
      <c r="EC391" s="75"/>
      <c r="ED391" s="75"/>
      <c r="EE391" s="75"/>
      <c r="EF391" s="75"/>
      <c r="EG391" s="75"/>
      <c r="EH391" s="75"/>
      <c r="EI391" s="75"/>
      <c r="EJ391" s="75"/>
    </row>
    <row r="392" spans="3:140" ht="15" customHeight="1" x14ac:dyDescent="0.25">
      <c r="C392" s="31">
        <v>385</v>
      </c>
      <c r="D392" s="31" t="str">
        <f>IFERROR(IF(INDEX(database[],$C392,D$6)=0,"",INDEX(database[],$C392,D$6)),"")</f>
        <v/>
      </c>
      <c r="E392" s="46" t="str">
        <f>IFERROR(IF(INDEX(database[],$C392,E$6)=0,"",INDEX(database[],$C392,E$6)),"")</f>
        <v/>
      </c>
      <c r="F392" s="31" t="str">
        <f>IFERROR(IF(INDEX(database[],$C392,F$6)=0,"",INDEX(database[],$C392,F$6)),"")</f>
        <v/>
      </c>
      <c r="G392" s="31" t="str">
        <f>IFERROR(IF(INDEX(database[],$C392,G$6)=0,"",INDEX(database[],$C392,G$6)),"")</f>
        <v/>
      </c>
      <c r="H392" s="31" t="str">
        <f>IFERROR(IF(INDEX(database[],$C392,H$6)=0,"",INDEX(database[],$C392,H$6)),"")</f>
        <v/>
      </c>
      <c r="I392" s="31" t="str">
        <f>IFERROR(IF(INDEX(database[],$C392,I$6)=0,"",INDEX(database[],$C392,I$6)),"")</f>
        <v/>
      </c>
      <c r="J392" s="31" t="str">
        <f>IFERROR(IF(INDEX(database[],$C392,J$6)=0,"",INDEX(database[],$C392,J$6)),"")</f>
        <v/>
      </c>
      <c r="K392" s="31" t="str">
        <f>IFERROR(IF(INDEX(database[],$C392,K$6)=0,"",INDEX(database[],$C392,K$6)),"")</f>
        <v/>
      </c>
      <c r="L392" s="31" t="str">
        <f>IFERROR(IF(INDEX(database[],$C392,L$6)=0,"",INDEX(database[],$C392,L$6)),"")</f>
        <v/>
      </c>
      <c r="M392" s="31" t="str">
        <f>IFERROR(IF(INDEX(database[],$C392,M$6)=0,"",INDEX(database[],$C392,M$6)),"")</f>
        <v/>
      </c>
      <c r="N392" s="31" t="str">
        <f>IFERROR(IF(INDEX(database[],$C392,N$6)=0,"",INDEX(database[],$C392,N$6)),"")</f>
        <v/>
      </c>
      <c r="O392" s="31" t="str">
        <f>IFERROR(IF(INDEX(database[],$C392,O$6)=0,"",INDEX(database[],$C392,O$6)),"")</f>
        <v/>
      </c>
      <c r="P392" s="31" t="str">
        <f>IFERROR(IF(INDEX(database[],$C392,P$6)=0,"",INDEX(database[],$C392,P$6)),"")</f>
        <v/>
      </c>
      <c r="Q392" s="31" t="str">
        <f>IFERROR(IF(INDEX(database[],$C392,Q$6)=0,"",INDEX(database[],$C392,Q$6)),"")</f>
        <v/>
      </c>
      <c r="R392" s="46" t="str">
        <f>IFERROR(IF(INDEX(database[],$C392,R$6)=0,"",INDEX(database[],$C392,R$6)),"")</f>
        <v/>
      </c>
      <c r="S392" s="31" t="str">
        <f>IFERROR(IF(INDEX(database[],$C392,S$6)=0,"",INDEX(database[],$C392,S$6)),"")</f>
        <v/>
      </c>
      <c r="T392" s="31" t="str">
        <f>IFERROR(IF(INDEX(database[],$C392,T$6)=0,"",INDEX(database[],$C392,T$6)),"")</f>
        <v/>
      </c>
      <c r="U392" s="31" t="str">
        <f>IFERROR(IF(INDEX(database[],$C392,U$6)=0,"",INDEX(database[],$C392,U$6)),"")</f>
        <v/>
      </c>
      <c r="V392" s="31" t="str">
        <f>IFERROR(IF(INDEX(database[],$C392,V$6)=0,"",INDEX(database[],$C392,V$6)),"")</f>
        <v/>
      </c>
      <c r="W392" s="31" t="str">
        <f>IFERROR(IF(INDEX(database[],$C392,W$6)=0,"",INDEX(database[],$C392,W$6)),"")</f>
        <v/>
      </c>
      <c r="X392" s="31" t="str">
        <f>IFERROR(IF(INDEX(database[],$C392,X$6)=0,"",INDEX(database[],$C392,X$6)),"")</f>
        <v/>
      </c>
      <c r="Y392" s="31" t="str">
        <f>IFERROR(IF(INDEX(database[],$C392,Y$6)=0,"",INDEX(database[],$C392,Y$6)),"")</f>
        <v/>
      </c>
      <c r="Z392" s="31" t="str">
        <f>IFERROR(IF(INDEX(database[],$C392,Z$6)=0,"",INDEX(database[],$C392,Z$6)),"")</f>
        <v/>
      </c>
      <c r="AA392" s="31" t="str">
        <f>IFERROR(IF(INDEX(database[],$C392,AA$6)=0,"",INDEX(database[],$C392,AA$6)),"")</f>
        <v/>
      </c>
      <c r="AB392" s="31" t="str">
        <f>IFERROR(IF(INDEX(database[],$C392,AB$6)=0,"",INDEX(database[],$C392,AB$6)),"")</f>
        <v/>
      </c>
      <c r="AC392" s="31" t="str">
        <f>IFERROR(IF(INDEX(database[],$C392,AC$6)=0,"",INDEX(database[],$C392,AC$6)),"")</f>
        <v/>
      </c>
      <c r="AD392" s="31" t="str">
        <f>IFERROR(IF(INDEX(database[],$C392,AD$6)=0,"",INDEX(database[],$C392,AD$6)),"")</f>
        <v/>
      </c>
      <c r="AE392" s="31" t="str">
        <f>IFERROR(IF(INDEX(database[],$C392,AE$6)=0,"",INDEX(database[],$C392,AE$6)),"")</f>
        <v/>
      </c>
      <c r="AF392" s="31" t="str">
        <f>IFERROR(IF(INDEX(database[],$C392,AF$6)=0,"",INDEX(database[],$C392,AF$6)),"")</f>
        <v/>
      </c>
      <c r="AG392" s="31" t="str">
        <f>IFERROR(IF(INDEX(database[],$C392,AG$6)=0,"",INDEX(database[],$C392,AG$6)),"")</f>
        <v/>
      </c>
      <c r="AH392" s="31" t="str">
        <f>IFERROR(IF(INDEX(database[],$C392,AH$6)=0,"",INDEX(database[],$C392,AH$6)),"")</f>
        <v/>
      </c>
      <c r="AI392" s="31" t="str">
        <f>IFERROR(IF(INDEX(database[],$C392,AI$6)=0,"",INDEX(database[],$C392,AI$6)),"")</f>
        <v/>
      </c>
      <c r="AJ392" s="31" t="str">
        <f>IFERROR(IF(INDEX(database[],$C392,AJ$6)=0,"",INDEX(database[],$C392,AJ$6)),"")</f>
        <v/>
      </c>
      <c r="AK392" s="31" t="str">
        <f>IFERROR(IF(INDEX(database[],$C392,AK$6)=0,"",INDEX(database[],$C392,AK$6)),"")</f>
        <v/>
      </c>
      <c r="AL392" s="31" t="str">
        <f>IFERROR(IF(INDEX(database[],$C392,AL$6)=0,"",INDEX(database[],$C392,AL$6)),"")</f>
        <v/>
      </c>
      <c r="AM392" s="31" t="str">
        <f>IFERROR(IF(INDEX(database[],$C392,AM$6)=0,"",INDEX(database[],$C392,AM$6)),"")</f>
        <v/>
      </c>
      <c r="AN392" s="31" t="str">
        <f>IFERROR(IF(INDEX(database[],$C392,AN$6)=0,"",INDEX(database[],$C392,AN$6)),"")</f>
        <v/>
      </c>
      <c r="AO392" s="31" t="str">
        <f>IFERROR(IF(INDEX(database[],$C392,AO$6)=0,"",INDEX(database[],$C392,AO$6)),"")</f>
        <v/>
      </c>
      <c r="AP392" s="31" t="str">
        <f>IFERROR(IF(INDEX(database[],$C392,AP$6)=0,"",INDEX(database[],$C392,AP$6)),"")</f>
        <v/>
      </c>
      <c r="AQ392" s="31" t="str">
        <f>IFERROR(IF(INDEX(database[],$C392,AQ$6)=0,"",INDEX(database[],$C392,AQ$6)),"")</f>
        <v/>
      </c>
      <c r="AR392" s="31" t="str">
        <f>IFERROR(IF(INDEX(database[],$C392,AR$6)=0,"",INDEX(database[],$C392,AR$6)),"")</f>
        <v/>
      </c>
      <c r="AS392" s="31" t="str">
        <f>IFERROR(IF(INDEX(database[],$C392,AS$6)=0,"",INDEX(database[],$C392,AS$6)),"")</f>
        <v/>
      </c>
      <c r="AT392" s="31" t="str">
        <f>IFERROR(IF(INDEX(database[],$C392,AT$6)=0,"",INDEX(database[],$C392,AT$6)),"")</f>
        <v/>
      </c>
      <c r="AU392" s="31" t="str">
        <f>IFERROR(IF(INDEX(database[],$C392,AU$6)=0,"",INDEX(database[],$C392,AU$6)),"")</f>
        <v/>
      </c>
      <c r="AV392" s="31" t="str">
        <f>IFERROR(IF(INDEX(database[],$C392,AV$6)=0,"",INDEX(database[],$C392,AV$6)),"")</f>
        <v/>
      </c>
      <c r="AW392" s="31" t="str">
        <f t="shared" ref="AW392:AW455" si="197">IFERROR(IF(INDEX(MainTable,$C392,$BQ$68)="",INDEX(MainTable,$C392,$BQ$69),INDEX(MainTable,$C392,$BQ$68)&amp;"-"&amp;INDEX(MainTable,$C392,$BQ$69)),"")</f>
        <v/>
      </c>
      <c r="AX392" s="49" t="str">
        <f t="shared" si="177"/>
        <v/>
      </c>
      <c r="AY392" s="31" t="str">
        <f t="shared" si="178"/>
        <v/>
      </c>
      <c r="AZ392" s="31" t="str">
        <f t="shared" si="179"/>
        <v/>
      </c>
      <c r="BA392" s="49" t="str">
        <f t="shared" ca="1" si="180"/>
        <v/>
      </c>
      <c r="BB392" s="51" t="str">
        <f t="shared" ca="1" si="181"/>
        <v/>
      </c>
      <c r="BC392" s="50" t="str">
        <f t="shared" si="192"/>
        <v/>
      </c>
      <c r="BD392" s="46" t="str">
        <f t="shared" si="192"/>
        <v/>
      </c>
      <c r="BE392" s="46" t="str">
        <f t="shared" si="192"/>
        <v/>
      </c>
      <c r="BF392" s="46" t="str">
        <f t="shared" si="192"/>
        <v/>
      </c>
      <c r="BG392" s="46" t="str">
        <f t="shared" si="192"/>
        <v/>
      </c>
      <c r="BH392" s="46" t="str">
        <f t="shared" si="192"/>
        <v/>
      </c>
      <c r="BI392" s="46" t="str">
        <f t="shared" si="192"/>
        <v/>
      </c>
      <c r="BJ392" s="31" t="str">
        <f t="shared" si="182"/>
        <v/>
      </c>
      <c r="BK392" s="31" t="str">
        <f t="shared" si="183"/>
        <v/>
      </c>
      <c r="BL392" s="31" t="str">
        <f t="shared" si="184"/>
        <v/>
      </c>
      <c r="BM392" s="31" t="str">
        <f t="shared" si="185"/>
        <v/>
      </c>
      <c r="BN392" s="31" t="str">
        <f t="shared" si="186"/>
        <v/>
      </c>
      <c r="BO392" s="31" t="str">
        <f t="shared" si="187"/>
        <v/>
      </c>
      <c r="BP392" s="48"/>
      <c r="BQ392" s="48"/>
      <c r="BR392" s="48"/>
      <c r="BS392" s="48"/>
      <c r="BT392" s="48"/>
      <c r="BU392" s="31">
        <f>IFERROR(IF(OR(BU$7="",List!$B$8="",List!$B$8="All"),1,IF(List!$B$8=INDEX(IF(BU$5="d",DateTable,MainTable),$C392,BU$6),1,0)),0)</f>
        <v>1</v>
      </c>
      <c r="BV392" s="31">
        <f>IFERROR(IF(OR(BV$7="",List!$B$11="",List!$B$11="All"),1,IF(List!$B$11=INDEX(IF(BV$5="d",DateTable,MainTable),$C392,BV$6),1,0)),0)</f>
        <v>1</v>
      </c>
      <c r="BW392" s="31">
        <f>IFERROR(IF(OR(BW$7="",List!$B$14="",List!$B$14="All"),1,IF(List!$B$14=INDEX(IF(BW$5="d",DateTable,MainTable),$C392,BW$6),1,0)),0)</f>
        <v>1</v>
      </c>
      <c r="BX392" s="31">
        <f>IFERROR(IF(OR(BX$7="",List!$B$17="",List!$B$17="All"),1,IF(List!$B$17=INDEX(IF(BX$5="d",DateTable,MainTable),$C392,BX$6),1,0)),0)</f>
        <v>1</v>
      </c>
      <c r="BY392" s="31">
        <f t="shared" si="188"/>
        <v>1</v>
      </c>
      <c r="CA392" s="31" t="str">
        <f t="shared" si="189"/>
        <v/>
      </c>
      <c r="CB392" s="31" t="str">
        <f t="shared" ref="CB392:CB457" si="198">IFERROR(SMALL($CA$8:$CA$457,$C392),"")</f>
        <v/>
      </c>
      <c r="CD392" s="31">
        <f>IFERROR(IF(OR(Dashboard!$C$7="",Dashboard!$C$7="All"),1,IF(Dashboard!$C$7=INDEX(MainTable,$C392,CD$6),1,0)),0)</f>
        <v>1</v>
      </c>
      <c r="CE392" s="31">
        <f>IFERROR(IF(OR(Dashboard!$E$7="",Dashboard!$E$7="All"),1,IF(Dashboard!$E$7=INDEX(MainTable,$C392,CE$6),1,0)),0)</f>
        <v>1</v>
      </c>
      <c r="CF392" s="31">
        <f>IFERROR(IF(OR(Dashboard!$G$7="",Dashboard!$G$7="All"),1,IF(Dashboard!$G$7=INDEX(MainTable,$C392,CF$6),1,0)),0)</f>
        <v>1</v>
      </c>
      <c r="CG392" s="31">
        <f>IFERROR(IF(OR(Dashboard!$I$7="",Dashboard!$I$7="All"),1,IF(Dashboard!$I$7=INDEX(MainTable,$C392,CG$6),1,0)),0)</f>
        <v>1</v>
      </c>
      <c r="CH392" s="31">
        <f t="shared" si="190"/>
        <v>1</v>
      </c>
      <c r="CJ392" s="31">
        <f t="shared" ca="1" si="191"/>
        <v>0</v>
      </c>
      <c r="CK392" s="31">
        <f t="shared" ref="CK392:CK455" ca="1" si="199">IFERROR(IF(AND($AX392&lt;=$CM$5,OR($AY392="",$AY392&gt;$CM$5)),1,0),0)</f>
        <v>0</v>
      </c>
      <c r="CL392" s="31">
        <f t="shared" ref="CL392:CL455" si="200">IFERROR(IF($AY392="",0,IF($AY392=$CM$5,1,0)),0)</f>
        <v>0</v>
      </c>
      <c r="CM392" s="31">
        <f t="shared" ref="CM392:CM455" si="201">IFERROR(IF($AX392="",0,IF($AX392=$CM$5,1,0)),0)</f>
        <v>0</v>
      </c>
      <c r="DG392" s="31" t="str">
        <f t="shared" si="193"/>
        <v/>
      </c>
      <c r="DH392" s="31" t="str">
        <f>IFERROR(IF(COUNTIF($DG$8:$DG392,DG392)&gt;1,"",DG392),"")</f>
        <v/>
      </c>
      <c r="DI392" s="31" t="str">
        <f t="array" ref="DI392">IFERROR(INDEX(filter1,SMALL(IF(LEN(filter1)&gt;0,ROW(filter1)-ROW(INDEX(filter1,1,1))+1),ROW($DF392)-ROW($DF$7))),"")</f>
        <v/>
      </c>
      <c r="DJ392" s="31" t="str">
        <f t="shared" si="194"/>
        <v/>
      </c>
      <c r="DK392" s="31" t="str">
        <f>IFERROR(IF(COUNTIF($DJ$8:$DJ392,DJ392)&gt;1,"",DJ392),"")</f>
        <v/>
      </c>
      <c r="DL392" s="31" t="str">
        <f t="array" ref="DL392">IFERROR(INDEX(filter2,SMALL(IF(LEN(filter2)&gt;0,ROW(filter2)-ROW(INDEX(filter2,1,1))+1),ROW($DF392)-ROW($DF$7))),"")</f>
        <v/>
      </c>
      <c r="DM392" s="31" t="str">
        <f t="shared" si="195"/>
        <v/>
      </c>
      <c r="DN392" s="31" t="str">
        <f>IFERROR(IF(COUNTIF($DM$8:$DM392,DM392)&gt;1,"",DM392),"")</f>
        <v/>
      </c>
      <c r="DO392" s="31" t="str">
        <f t="array" ref="DO392">IFERROR(INDEX(filter3,SMALL(IF(LEN(filter3)&gt;0,ROW(filter3)-ROW(INDEX(filter3,1,1))+1),ROW($DF392)-ROW($DF$7))),"")</f>
        <v/>
      </c>
      <c r="DP392" s="31" t="str">
        <f t="shared" si="196"/>
        <v/>
      </c>
      <c r="DQ392" s="31" t="str">
        <f>IFERROR(IF(COUNTIF($DP$8:$DP392,DP392)&gt;1,"",DP392),"")</f>
        <v/>
      </c>
      <c r="DR392" s="31" t="str">
        <f t="array" ref="DR392">IFERROR(INDEX(filter4,SMALL(IF(LEN(filter4)&gt;0,ROW(filter4)-ROW(INDEX(filter4,1,1))+1),ROW($DF392)-ROW($DF$7))),"")</f>
        <v/>
      </c>
      <c r="DY392" s="75"/>
      <c r="DZ392" s="75"/>
      <c r="EA392" s="75"/>
      <c r="EB392" s="75"/>
      <c r="EC392" s="75"/>
      <c r="ED392" s="75"/>
      <c r="EE392" s="75"/>
      <c r="EF392" s="75"/>
      <c r="EG392" s="75"/>
      <c r="EH392" s="75"/>
      <c r="EI392" s="75"/>
      <c r="EJ392" s="75"/>
    </row>
    <row r="393" spans="3:140" ht="15" customHeight="1" x14ac:dyDescent="0.25">
      <c r="C393" s="31">
        <v>386</v>
      </c>
      <c r="D393" s="31" t="str">
        <f>IFERROR(IF(INDEX(database[],$C393,D$6)=0,"",INDEX(database[],$C393,D$6)),"")</f>
        <v/>
      </c>
      <c r="E393" s="46" t="str">
        <f>IFERROR(IF(INDEX(database[],$C393,E$6)=0,"",INDEX(database[],$C393,E$6)),"")</f>
        <v/>
      </c>
      <c r="F393" s="31" t="str">
        <f>IFERROR(IF(INDEX(database[],$C393,F$6)=0,"",INDEX(database[],$C393,F$6)),"")</f>
        <v/>
      </c>
      <c r="G393" s="31" t="str">
        <f>IFERROR(IF(INDEX(database[],$C393,G$6)=0,"",INDEX(database[],$C393,G$6)),"")</f>
        <v/>
      </c>
      <c r="H393" s="31" t="str">
        <f>IFERROR(IF(INDEX(database[],$C393,H$6)=0,"",INDEX(database[],$C393,H$6)),"")</f>
        <v/>
      </c>
      <c r="I393" s="31" t="str">
        <f>IFERROR(IF(INDEX(database[],$C393,I$6)=0,"",INDEX(database[],$C393,I$6)),"")</f>
        <v/>
      </c>
      <c r="J393" s="31" t="str">
        <f>IFERROR(IF(INDEX(database[],$C393,J$6)=0,"",INDEX(database[],$C393,J$6)),"")</f>
        <v/>
      </c>
      <c r="K393" s="31" t="str">
        <f>IFERROR(IF(INDEX(database[],$C393,K$6)=0,"",INDEX(database[],$C393,K$6)),"")</f>
        <v/>
      </c>
      <c r="L393" s="31" t="str">
        <f>IFERROR(IF(INDEX(database[],$C393,L$6)=0,"",INDEX(database[],$C393,L$6)),"")</f>
        <v/>
      </c>
      <c r="M393" s="31" t="str">
        <f>IFERROR(IF(INDEX(database[],$C393,M$6)=0,"",INDEX(database[],$C393,M$6)),"")</f>
        <v/>
      </c>
      <c r="N393" s="31" t="str">
        <f>IFERROR(IF(INDEX(database[],$C393,N$6)=0,"",INDEX(database[],$C393,N$6)),"")</f>
        <v/>
      </c>
      <c r="O393" s="31" t="str">
        <f>IFERROR(IF(INDEX(database[],$C393,O$6)=0,"",INDEX(database[],$C393,O$6)),"")</f>
        <v/>
      </c>
      <c r="P393" s="31" t="str">
        <f>IFERROR(IF(INDEX(database[],$C393,P$6)=0,"",INDEX(database[],$C393,P$6)),"")</f>
        <v/>
      </c>
      <c r="Q393" s="31" t="str">
        <f>IFERROR(IF(INDEX(database[],$C393,Q$6)=0,"",INDEX(database[],$C393,Q$6)),"")</f>
        <v/>
      </c>
      <c r="R393" s="46" t="str">
        <f>IFERROR(IF(INDEX(database[],$C393,R$6)=0,"",INDEX(database[],$C393,R$6)),"")</f>
        <v/>
      </c>
      <c r="S393" s="31" t="str">
        <f>IFERROR(IF(INDEX(database[],$C393,S$6)=0,"",INDEX(database[],$C393,S$6)),"")</f>
        <v/>
      </c>
      <c r="T393" s="31" t="str">
        <f>IFERROR(IF(INDEX(database[],$C393,T$6)=0,"",INDEX(database[],$C393,T$6)),"")</f>
        <v/>
      </c>
      <c r="U393" s="31" t="str">
        <f>IFERROR(IF(INDEX(database[],$C393,U$6)=0,"",INDEX(database[],$C393,U$6)),"")</f>
        <v/>
      </c>
      <c r="V393" s="31" t="str">
        <f>IFERROR(IF(INDEX(database[],$C393,V$6)=0,"",INDEX(database[],$C393,V$6)),"")</f>
        <v/>
      </c>
      <c r="W393" s="31" t="str">
        <f>IFERROR(IF(INDEX(database[],$C393,W$6)=0,"",INDEX(database[],$C393,W$6)),"")</f>
        <v/>
      </c>
      <c r="X393" s="31" t="str">
        <f>IFERROR(IF(INDEX(database[],$C393,X$6)=0,"",INDEX(database[],$C393,X$6)),"")</f>
        <v/>
      </c>
      <c r="Y393" s="31" t="str">
        <f>IFERROR(IF(INDEX(database[],$C393,Y$6)=0,"",INDEX(database[],$C393,Y$6)),"")</f>
        <v/>
      </c>
      <c r="Z393" s="31" t="str">
        <f>IFERROR(IF(INDEX(database[],$C393,Z$6)=0,"",INDEX(database[],$C393,Z$6)),"")</f>
        <v/>
      </c>
      <c r="AA393" s="31" t="str">
        <f>IFERROR(IF(INDEX(database[],$C393,AA$6)=0,"",INDEX(database[],$C393,AA$6)),"")</f>
        <v/>
      </c>
      <c r="AB393" s="31" t="str">
        <f>IFERROR(IF(INDEX(database[],$C393,AB$6)=0,"",INDEX(database[],$C393,AB$6)),"")</f>
        <v/>
      </c>
      <c r="AC393" s="31" t="str">
        <f>IFERROR(IF(INDEX(database[],$C393,AC$6)=0,"",INDEX(database[],$C393,AC$6)),"")</f>
        <v/>
      </c>
      <c r="AD393" s="31" t="str">
        <f>IFERROR(IF(INDEX(database[],$C393,AD$6)=0,"",INDEX(database[],$C393,AD$6)),"")</f>
        <v/>
      </c>
      <c r="AE393" s="31" t="str">
        <f>IFERROR(IF(INDEX(database[],$C393,AE$6)=0,"",INDEX(database[],$C393,AE$6)),"")</f>
        <v/>
      </c>
      <c r="AF393" s="31" t="str">
        <f>IFERROR(IF(INDEX(database[],$C393,AF$6)=0,"",INDEX(database[],$C393,AF$6)),"")</f>
        <v/>
      </c>
      <c r="AG393" s="31" t="str">
        <f>IFERROR(IF(INDEX(database[],$C393,AG$6)=0,"",INDEX(database[],$C393,AG$6)),"")</f>
        <v/>
      </c>
      <c r="AH393" s="31" t="str">
        <f>IFERROR(IF(INDEX(database[],$C393,AH$6)=0,"",INDEX(database[],$C393,AH$6)),"")</f>
        <v/>
      </c>
      <c r="AI393" s="31" t="str">
        <f>IFERROR(IF(INDEX(database[],$C393,AI$6)=0,"",INDEX(database[],$C393,AI$6)),"")</f>
        <v/>
      </c>
      <c r="AJ393" s="31" t="str">
        <f>IFERROR(IF(INDEX(database[],$C393,AJ$6)=0,"",INDEX(database[],$C393,AJ$6)),"")</f>
        <v/>
      </c>
      <c r="AK393" s="31" t="str">
        <f>IFERROR(IF(INDEX(database[],$C393,AK$6)=0,"",INDEX(database[],$C393,AK$6)),"")</f>
        <v/>
      </c>
      <c r="AL393" s="31" t="str">
        <f>IFERROR(IF(INDEX(database[],$C393,AL$6)=0,"",INDEX(database[],$C393,AL$6)),"")</f>
        <v/>
      </c>
      <c r="AM393" s="31" t="str">
        <f>IFERROR(IF(INDEX(database[],$C393,AM$6)=0,"",INDEX(database[],$C393,AM$6)),"")</f>
        <v/>
      </c>
      <c r="AN393" s="31" t="str">
        <f>IFERROR(IF(INDEX(database[],$C393,AN$6)=0,"",INDEX(database[],$C393,AN$6)),"")</f>
        <v/>
      </c>
      <c r="AO393" s="31" t="str">
        <f>IFERROR(IF(INDEX(database[],$C393,AO$6)=0,"",INDEX(database[],$C393,AO$6)),"")</f>
        <v/>
      </c>
      <c r="AP393" s="31" t="str">
        <f>IFERROR(IF(INDEX(database[],$C393,AP$6)=0,"",INDEX(database[],$C393,AP$6)),"")</f>
        <v/>
      </c>
      <c r="AQ393" s="31" t="str">
        <f>IFERROR(IF(INDEX(database[],$C393,AQ$6)=0,"",INDEX(database[],$C393,AQ$6)),"")</f>
        <v/>
      </c>
      <c r="AR393" s="31" t="str">
        <f>IFERROR(IF(INDEX(database[],$C393,AR$6)=0,"",INDEX(database[],$C393,AR$6)),"")</f>
        <v/>
      </c>
      <c r="AS393" s="31" t="str">
        <f>IFERROR(IF(INDEX(database[],$C393,AS$6)=0,"",INDEX(database[],$C393,AS$6)),"")</f>
        <v/>
      </c>
      <c r="AT393" s="31" t="str">
        <f>IFERROR(IF(INDEX(database[],$C393,AT$6)=0,"",INDEX(database[],$C393,AT$6)),"")</f>
        <v/>
      </c>
      <c r="AU393" s="31" t="str">
        <f>IFERROR(IF(INDEX(database[],$C393,AU$6)=0,"",INDEX(database[],$C393,AU$6)),"")</f>
        <v/>
      </c>
      <c r="AV393" s="31" t="str">
        <f>IFERROR(IF(INDEX(database[],$C393,AV$6)=0,"",INDEX(database[],$C393,AV$6)),"")</f>
        <v/>
      </c>
      <c r="AW393" s="31" t="str">
        <f t="shared" si="197"/>
        <v/>
      </c>
      <c r="AX393" s="49" t="str">
        <f t="shared" si="177"/>
        <v/>
      </c>
      <c r="AY393" s="31" t="str">
        <f t="shared" si="178"/>
        <v/>
      </c>
      <c r="AZ393" s="31" t="str">
        <f t="shared" si="179"/>
        <v/>
      </c>
      <c r="BA393" s="49" t="str">
        <f t="shared" ca="1" si="180"/>
        <v/>
      </c>
      <c r="BB393" s="51" t="str">
        <f t="shared" ca="1" si="181"/>
        <v/>
      </c>
      <c r="BC393" s="50" t="str">
        <f t="shared" si="192"/>
        <v/>
      </c>
      <c r="BD393" s="46" t="str">
        <f t="shared" ref="BC393:BI429" si="202">IFERROR(INDEX(MainTable,$C393,BD$6),"")</f>
        <v/>
      </c>
      <c r="BE393" s="46" t="str">
        <f t="shared" si="202"/>
        <v/>
      </c>
      <c r="BF393" s="46" t="str">
        <f t="shared" si="202"/>
        <v/>
      </c>
      <c r="BG393" s="46" t="str">
        <f t="shared" si="202"/>
        <v/>
      </c>
      <c r="BH393" s="46" t="str">
        <f t="shared" si="202"/>
        <v/>
      </c>
      <c r="BI393" s="46" t="str">
        <f t="shared" si="202"/>
        <v/>
      </c>
      <c r="BJ393" s="31" t="str">
        <f t="shared" si="182"/>
        <v/>
      </c>
      <c r="BK393" s="31" t="str">
        <f t="shared" si="183"/>
        <v/>
      </c>
      <c r="BL393" s="31" t="str">
        <f t="shared" si="184"/>
        <v/>
      </c>
      <c r="BM393" s="31" t="str">
        <f t="shared" si="185"/>
        <v/>
      </c>
      <c r="BN393" s="31" t="str">
        <f t="shared" si="186"/>
        <v/>
      </c>
      <c r="BO393" s="31" t="str">
        <f t="shared" si="187"/>
        <v/>
      </c>
      <c r="BP393" s="48"/>
      <c r="BQ393" s="48"/>
      <c r="BR393" s="48"/>
      <c r="BS393" s="48"/>
      <c r="BT393" s="48"/>
      <c r="BU393" s="31">
        <f>IFERROR(IF(OR(BU$7="",List!$B$8="",List!$B$8="All"),1,IF(List!$B$8=INDEX(IF(BU$5="d",DateTable,MainTable),$C393,BU$6),1,0)),0)</f>
        <v>1</v>
      </c>
      <c r="BV393" s="31">
        <f>IFERROR(IF(OR(BV$7="",List!$B$11="",List!$B$11="All"),1,IF(List!$B$11=INDEX(IF(BV$5="d",DateTable,MainTable),$C393,BV$6),1,0)),0)</f>
        <v>1</v>
      </c>
      <c r="BW393" s="31">
        <f>IFERROR(IF(OR(BW$7="",List!$B$14="",List!$B$14="All"),1,IF(List!$B$14=INDEX(IF(BW$5="d",DateTable,MainTable),$C393,BW$6),1,0)),0)</f>
        <v>1</v>
      </c>
      <c r="BX393" s="31">
        <f>IFERROR(IF(OR(BX$7="",List!$B$17="",List!$B$17="All"),1,IF(List!$B$17=INDEX(IF(BX$5="d",DateTable,MainTable),$C393,BX$6),1,0)),0)</f>
        <v>1</v>
      </c>
      <c r="BY393" s="31">
        <f t="shared" si="188"/>
        <v>1</v>
      </c>
      <c r="CA393" s="31" t="str">
        <f t="shared" si="189"/>
        <v/>
      </c>
      <c r="CB393" s="31" t="str">
        <f t="shared" si="198"/>
        <v/>
      </c>
      <c r="CD393" s="31">
        <f>IFERROR(IF(OR(Dashboard!$C$7="",Dashboard!$C$7="All"),1,IF(Dashboard!$C$7=INDEX(MainTable,$C393,CD$6),1,0)),0)</f>
        <v>1</v>
      </c>
      <c r="CE393" s="31">
        <f>IFERROR(IF(OR(Dashboard!$E$7="",Dashboard!$E$7="All"),1,IF(Dashboard!$E$7=INDEX(MainTable,$C393,CE$6),1,0)),0)</f>
        <v>1</v>
      </c>
      <c r="CF393" s="31">
        <f>IFERROR(IF(OR(Dashboard!$G$7="",Dashboard!$G$7="All"),1,IF(Dashboard!$G$7=INDEX(MainTable,$C393,CF$6),1,0)),0)</f>
        <v>1</v>
      </c>
      <c r="CG393" s="31">
        <f>IFERROR(IF(OR(Dashboard!$I$7="",Dashboard!$I$7="All"),1,IF(Dashboard!$I$7=INDEX(MainTable,$C393,CG$6),1,0)),0)</f>
        <v>1</v>
      </c>
      <c r="CH393" s="31">
        <f t="shared" si="190"/>
        <v>1</v>
      </c>
      <c r="CJ393" s="31">
        <f t="shared" ca="1" si="191"/>
        <v>0</v>
      </c>
      <c r="CK393" s="31">
        <f t="shared" ca="1" si="199"/>
        <v>0</v>
      </c>
      <c r="CL393" s="31">
        <f t="shared" si="200"/>
        <v>0</v>
      </c>
      <c r="CM393" s="31">
        <f t="shared" si="201"/>
        <v>0</v>
      </c>
      <c r="DG393" s="31" t="str">
        <f t="shared" si="193"/>
        <v/>
      </c>
      <c r="DH393" s="31" t="str">
        <f>IFERROR(IF(COUNTIF($DG$8:$DG393,DG393)&gt;1,"",DG393),"")</f>
        <v/>
      </c>
      <c r="DI393" s="31" t="str">
        <f t="array" ref="DI393">IFERROR(INDEX(filter1,SMALL(IF(LEN(filter1)&gt;0,ROW(filter1)-ROW(INDEX(filter1,1,1))+1),ROW($DF393)-ROW($DF$7))),"")</f>
        <v/>
      </c>
      <c r="DJ393" s="31" t="str">
        <f t="shared" si="194"/>
        <v/>
      </c>
      <c r="DK393" s="31" t="str">
        <f>IFERROR(IF(COUNTIF($DJ$8:$DJ393,DJ393)&gt;1,"",DJ393),"")</f>
        <v/>
      </c>
      <c r="DL393" s="31" t="str">
        <f t="array" ref="DL393">IFERROR(INDEX(filter2,SMALL(IF(LEN(filter2)&gt;0,ROW(filter2)-ROW(INDEX(filter2,1,1))+1),ROW($DF393)-ROW($DF$7))),"")</f>
        <v/>
      </c>
      <c r="DM393" s="31" t="str">
        <f t="shared" si="195"/>
        <v/>
      </c>
      <c r="DN393" s="31" t="str">
        <f>IFERROR(IF(COUNTIF($DM$8:$DM393,DM393)&gt;1,"",DM393),"")</f>
        <v/>
      </c>
      <c r="DO393" s="31" t="str">
        <f t="array" ref="DO393">IFERROR(INDEX(filter3,SMALL(IF(LEN(filter3)&gt;0,ROW(filter3)-ROW(INDEX(filter3,1,1))+1),ROW($DF393)-ROW($DF$7))),"")</f>
        <v/>
      </c>
      <c r="DP393" s="31" t="str">
        <f t="shared" si="196"/>
        <v/>
      </c>
      <c r="DQ393" s="31" t="str">
        <f>IFERROR(IF(COUNTIF($DP$8:$DP393,DP393)&gt;1,"",DP393),"")</f>
        <v/>
      </c>
      <c r="DR393" s="31" t="str">
        <f t="array" ref="DR393">IFERROR(INDEX(filter4,SMALL(IF(LEN(filter4)&gt;0,ROW(filter4)-ROW(INDEX(filter4,1,1))+1),ROW($DF393)-ROW($DF$7))),"")</f>
        <v/>
      </c>
      <c r="DY393" s="75"/>
      <c r="DZ393" s="75"/>
      <c r="EA393" s="75"/>
      <c r="EB393" s="75"/>
      <c r="EC393" s="75"/>
      <c r="ED393" s="75"/>
      <c r="EE393" s="75"/>
      <c r="EF393" s="75"/>
      <c r="EG393" s="75"/>
      <c r="EH393" s="75"/>
      <c r="EI393" s="75"/>
      <c r="EJ393" s="75"/>
    </row>
    <row r="394" spans="3:140" ht="15" customHeight="1" x14ac:dyDescent="0.25">
      <c r="C394" s="31">
        <v>387</v>
      </c>
      <c r="D394" s="31" t="str">
        <f>IFERROR(IF(INDEX(database[],$C394,D$6)=0,"",INDEX(database[],$C394,D$6)),"")</f>
        <v/>
      </c>
      <c r="E394" s="46" t="str">
        <f>IFERROR(IF(INDEX(database[],$C394,E$6)=0,"",INDEX(database[],$C394,E$6)),"")</f>
        <v/>
      </c>
      <c r="F394" s="31" t="str">
        <f>IFERROR(IF(INDEX(database[],$C394,F$6)=0,"",INDEX(database[],$C394,F$6)),"")</f>
        <v/>
      </c>
      <c r="G394" s="31" t="str">
        <f>IFERROR(IF(INDEX(database[],$C394,G$6)=0,"",INDEX(database[],$C394,G$6)),"")</f>
        <v/>
      </c>
      <c r="H394" s="31" t="str">
        <f>IFERROR(IF(INDEX(database[],$C394,H$6)=0,"",INDEX(database[],$C394,H$6)),"")</f>
        <v/>
      </c>
      <c r="I394" s="31" t="str">
        <f>IFERROR(IF(INDEX(database[],$C394,I$6)=0,"",INDEX(database[],$C394,I$6)),"")</f>
        <v/>
      </c>
      <c r="J394" s="31" t="str">
        <f>IFERROR(IF(INDEX(database[],$C394,J$6)=0,"",INDEX(database[],$C394,J$6)),"")</f>
        <v/>
      </c>
      <c r="K394" s="31" t="str">
        <f>IFERROR(IF(INDEX(database[],$C394,K$6)=0,"",INDEX(database[],$C394,K$6)),"")</f>
        <v/>
      </c>
      <c r="L394" s="31" t="str">
        <f>IFERROR(IF(INDEX(database[],$C394,L$6)=0,"",INDEX(database[],$C394,L$6)),"")</f>
        <v/>
      </c>
      <c r="M394" s="31" t="str">
        <f>IFERROR(IF(INDEX(database[],$C394,M$6)=0,"",INDEX(database[],$C394,M$6)),"")</f>
        <v/>
      </c>
      <c r="N394" s="31" t="str">
        <f>IFERROR(IF(INDEX(database[],$C394,N$6)=0,"",INDEX(database[],$C394,N$6)),"")</f>
        <v/>
      </c>
      <c r="O394" s="31" t="str">
        <f>IFERROR(IF(INDEX(database[],$C394,O$6)=0,"",INDEX(database[],$C394,O$6)),"")</f>
        <v/>
      </c>
      <c r="P394" s="31" t="str">
        <f>IFERROR(IF(INDEX(database[],$C394,P$6)=0,"",INDEX(database[],$C394,P$6)),"")</f>
        <v/>
      </c>
      <c r="Q394" s="31" t="str">
        <f>IFERROR(IF(INDEX(database[],$C394,Q$6)=0,"",INDEX(database[],$C394,Q$6)),"")</f>
        <v/>
      </c>
      <c r="R394" s="46" t="str">
        <f>IFERROR(IF(INDEX(database[],$C394,R$6)=0,"",INDEX(database[],$C394,R$6)),"")</f>
        <v/>
      </c>
      <c r="S394" s="31" t="str">
        <f>IFERROR(IF(INDEX(database[],$C394,S$6)=0,"",INDEX(database[],$C394,S$6)),"")</f>
        <v/>
      </c>
      <c r="T394" s="31" t="str">
        <f>IFERROR(IF(INDEX(database[],$C394,T$6)=0,"",INDEX(database[],$C394,T$6)),"")</f>
        <v/>
      </c>
      <c r="U394" s="31" t="str">
        <f>IFERROR(IF(INDEX(database[],$C394,U$6)=0,"",INDEX(database[],$C394,U$6)),"")</f>
        <v/>
      </c>
      <c r="V394" s="31" t="str">
        <f>IFERROR(IF(INDEX(database[],$C394,V$6)=0,"",INDEX(database[],$C394,V$6)),"")</f>
        <v/>
      </c>
      <c r="W394" s="31" t="str">
        <f>IFERROR(IF(INDEX(database[],$C394,W$6)=0,"",INDEX(database[],$C394,W$6)),"")</f>
        <v/>
      </c>
      <c r="X394" s="31" t="str">
        <f>IFERROR(IF(INDEX(database[],$C394,X$6)=0,"",INDEX(database[],$C394,X$6)),"")</f>
        <v/>
      </c>
      <c r="Y394" s="31" t="str">
        <f>IFERROR(IF(INDEX(database[],$C394,Y$6)=0,"",INDEX(database[],$C394,Y$6)),"")</f>
        <v/>
      </c>
      <c r="Z394" s="31" t="str">
        <f>IFERROR(IF(INDEX(database[],$C394,Z$6)=0,"",INDEX(database[],$C394,Z$6)),"")</f>
        <v/>
      </c>
      <c r="AA394" s="31" t="str">
        <f>IFERROR(IF(INDEX(database[],$C394,AA$6)=0,"",INDEX(database[],$C394,AA$6)),"")</f>
        <v/>
      </c>
      <c r="AB394" s="31" t="str">
        <f>IFERROR(IF(INDEX(database[],$C394,AB$6)=0,"",INDEX(database[],$C394,AB$6)),"")</f>
        <v/>
      </c>
      <c r="AC394" s="31" t="str">
        <f>IFERROR(IF(INDEX(database[],$C394,AC$6)=0,"",INDEX(database[],$C394,AC$6)),"")</f>
        <v/>
      </c>
      <c r="AD394" s="31" t="str">
        <f>IFERROR(IF(INDEX(database[],$C394,AD$6)=0,"",INDEX(database[],$C394,AD$6)),"")</f>
        <v/>
      </c>
      <c r="AE394" s="31" t="str">
        <f>IFERROR(IF(INDEX(database[],$C394,AE$6)=0,"",INDEX(database[],$C394,AE$6)),"")</f>
        <v/>
      </c>
      <c r="AF394" s="31" t="str">
        <f>IFERROR(IF(INDEX(database[],$C394,AF$6)=0,"",INDEX(database[],$C394,AF$6)),"")</f>
        <v/>
      </c>
      <c r="AG394" s="31" t="str">
        <f>IFERROR(IF(INDEX(database[],$C394,AG$6)=0,"",INDEX(database[],$C394,AG$6)),"")</f>
        <v/>
      </c>
      <c r="AH394" s="31" t="str">
        <f>IFERROR(IF(INDEX(database[],$C394,AH$6)=0,"",INDEX(database[],$C394,AH$6)),"")</f>
        <v/>
      </c>
      <c r="AI394" s="31" t="str">
        <f>IFERROR(IF(INDEX(database[],$C394,AI$6)=0,"",INDEX(database[],$C394,AI$6)),"")</f>
        <v/>
      </c>
      <c r="AJ394" s="31" t="str">
        <f>IFERROR(IF(INDEX(database[],$C394,AJ$6)=0,"",INDEX(database[],$C394,AJ$6)),"")</f>
        <v/>
      </c>
      <c r="AK394" s="31" t="str">
        <f>IFERROR(IF(INDEX(database[],$C394,AK$6)=0,"",INDEX(database[],$C394,AK$6)),"")</f>
        <v/>
      </c>
      <c r="AL394" s="31" t="str">
        <f>IFERROR(IF(INDEX(database[],$C394,AL$6)=0,"",INDEX(database[],$C394,AL$6)),"")</f>
        <v/>
      </c>
      <c r="AM394" s="31" t="str">
        <f>IFERROR(IF(INDEX(database[],$C394,AM$6)=0,"",INDEX(database[],$C394,AM$6)),"")</f>
        <v/>
      </c>
      <c r="AN394" s="31" t="str">
        <f>IFERROR(IF(INDEX(database[],$C394,AN$6)=0,"",INDEX(database[],$C394,AN$6)),"")</f>
        <v/>
      </c>
      <c r="AO394" s="31" t="str">
        <f>IFERROR(IF(INDEX(database[],$C394,AO$6)=0,"",INDEX(database[],$C394,AO$6)),"")</f>
        <v/>
      </c>
      <c r="AP394" s="31" t="str">
        <f>IFERROR(IF(INDEX(database[],$C394,AP$6)=0,"",INDEX(database[],$C394,AP$6)),"")</f>
        <v/>
      </c>
      <c r="AQ394" s="31" t="str">
        <f>IFERROR(IF(INDEX(database[],$C394,AQ$6)=0,"",INDEX(database[],$C394,AQ$6)),"")</f>
        <v/>
      </c>
      <c r="AR394" s="31" t="str">
        <f>IFERROR(IF(INDEX(database[],$C394,AR$6)=0,"",INDEX(database[],$C394,AR$6)),"")</f>
        <v/>
      </c>
      <c r="AS394" s="31" t="str">
        <f>IFERROR(IF(INDEX(database[],$C394,AS$6)=0,"",INDEX(database[],$C394,AS$6)),"")</f>
        <v/>
      </c>
      <c r="AT394" s="31" t="str">
        <f>IFERROR(IF(INDEX(database[],$C394,AT$6)=0,"",INDEX(database[],$C394,AT$6)),"")</f>
        <v/>
      </c>
      <c r="AU394" s="31" t="str">
        <f>IFERROR(IF(INDEX(database[],$C394,AU$6)=0,"",INDEX(database[],$C394,AU$6)),"")</f>
        <v/>
      </c>
      <c r="AV394" s="31" t="str">
        <f>IFERROR(IF(INDEX(database[],$C394,AV$6)=0,"",INDEX(database[],$C394,AV$6)),"")</f>
        <v/>
      </c>
      <c r="AW394" s="31" t="str">
        <f t="shared" si="197"/>
        <v/>
      </c>
      <c r="AX394" s="49" t="str">
        <f t="shared" si="177"/>
        <v/>
      </c>
      <c r="AY394" s="31" t="str">
        <f t="shared" si="178"/>
        <v/>
      </c>
      <c r="AZ394" s="31" t="str">
        <f t="shared" si="179"/>
        <v/>
      </c>
      <c r="BA394" s="49" t="str">
        <f t="shared" ca="1" si="180"/>
        <v/>
      </c>
      <c r="BB394" s="51" t="str">
        <f t="shared" ca="1" si="181"/>
        <v/>
      </c>
      <c r="BC394" s="50" t="str">
        <f t="shared" si="202"/>
        <v/>
      </c>
      <c r="BD394" s="46" t="str">
        <f t="shared" si="202"/>
        <v/>
      </c>
      <c r="BE394" s="46" t="str">
        <f t="shared" si="202"/>
        <v/>
      </c>
      <c r="BF394" s="46" t="str">
        <f t="shared" si="202"/>
        <v/>
      </c>
      <c r="BG394" s="46" t="str">
        <f t="shared" si="202"/>
        <v/>
      </c>
      <c r="BH394" s="46" t="str">
        <f t="shared" si="202"/>
        <v/>
      </c>
      <c r="BI394" s="46" t="str">
        <f t="shared" si="202"/>
        <v/>
      </c>
      <c r="BJ394" s="31" t="str">
        <f t="shared" si="182"/>
        <v/>
      </c>
      <c r="BK394" s="31" t="str">
        <f t="shared" si="183"/>
        <v/>
      </c>
      <c r="BL394" s="31" t="str">
        <f t="shared" si="184"/>
        <v/>
      </c>
      <c r="BM394" s="31" t="str">
        <f t="shared" si="185"/>
        <v/>
      </c>
      <c r="BN394" s="31" t="str">
        <f t="shared" si="186"/>
        <v/>
      </c>
      <c r="BO394" s="31" t="str">
        <f t="shared" si="187"/>
        <v/>
      </c>
      <c r="BP394" s="48"/>
      <c r="BQ394" s="48"/>
      <c r="BR394" s="48"/>
      <c r="BS394" s="48"/>
      <c r="BT394" s="48"/>
      <c r="BU394" s="31">
        <f>IFERROR(IF(OR(BU$7="",List!$B$8="",List!$B$8="All"),1,IF(List!$B$8=INDEX(IF(BU$5="d",DateTable,MainTable),$C394,BU$6),1,0)),0)</f>
        <v>1</v>
      </c>
      <c r="BV394" s="31">
        <f>IFERROR(IF(OR(BV$7="",List!$B$11="",List!$B$11="All"),1,IF(List!$B$11=INDEX(IF(BV$5="d",DateTable,MainTable),$C394,BV$6),1,0)),0)</f>
        <v>1</v>
      </c>
      <c r="BW394" s="31">
        <f>IFERROR(IF(OR(BW$7="",List!$B$14="",List!$B$14="All"),1,IF(List!$B$14=INDEX(IF(BW$5="d",DateTable,MainTable),$C394,BW$6),1,0)),0)</f>
        <v>1</v>
      </c>
      <c r="BX394" s="31">
        <f>IFERROR(IF(OR(BX$7="",List!$B$17="",List!$B$17="All"),1,IF(List!$B$17=INDEX(IF(BX$5="d",DateTable,MainTable),$C394,BX$6),1,0)),0)</f>
        <v>1</v>
      </c>
      <c r="BY394" s="31">
        <f t="shared" si="188"/>
        <v>1</v>
      </c>
      <c r="CA394" s="31" t="str">
        <f t="shared" si="189"/>
        <v/>
      </c>
      <c r="CB394" s="31" t="str">
        <f t="shared" si="198"/>
        <v/>
      </c>
      <c r="CD394" s="31">
        <f>IFERROR(IF(OR(Dashboard!$C$7="",Dashboard!$C$7="All"),1,IF(Dashboard!$C$7=INDEX(MainTable,$C394,CD$6),1,0)),0)</f>
        <v>1</v>
      </c>
      <c r="CE394" s="31">
        <f>IFERROR(IF(OR(Dashboard!$E$7="",Dashboard!$E$7="All"),1,IF(Dashboard!$E$7=INDEX(MainTable,$C394,CE$6),1,0)),0)</f>
        <v>1</v>
      </c>
      <c r="CF394" s="31">
        <f>IFERROR(IF(OR(Dashboard!$G$7="",Dashboard!$G$7="All"),1,IF(Dashboard!$G$7=INDEX(MainTable,$C394,CF$6),1,0)),0)</f>
        <v>1</v>
      </c>
      <c r="CG394" s="31">
        <f>IFERROR(IF(OR(Dashboard!$I$7="",Dashboard!$I$7="All"),1,IF(Dashboard!$I$7=INDEX(MainTable,$C394,CG$6),1,0)),0)</f>
        <v>1</v>
      </c>
      <c r="CH394" s="31">
        <f t="shared" si="190"/>
        <v>1</v>
      </c>
      <c r="CJ394" s="31">
        <f t="shared" ca="1" si="191"/>
        <v>0</v>
      </c>
      <c r="CK394" s="31">
        <f t="shared" ca="1" si="199"/>
        <v>0</v>
      </c>
      <c r="CL394" s="31">
        <f t="shared" si="200"/>
        <v>0</v>
      </c>
      <c r="CM394" s="31">
        <f t="shared" si="201"/>
        <v>0</v>
      </c>
      <c r="DG394" s="31" t="str">
        <f t="shared" si="193"/>
        <v/>
      </c>
      <c r="DH394" s="31" t="str">
        <f>IFERROR(IF(COUNTIF($DG$8:$DG394,DG394)&gt;1,"",DG394),"")</f>
        <v/>
      </c>
      <c r="DI394" s="31" t="str">
        <f t="array" ref="DI394">IFERROR(INDEX(filter1,SMALL(IF(LEN(filter1)&gt;0,ROW(filter1)-ROW(INDEX(filter1,1,1))+1),ROW($DF394)-ROW($DF$7))),"")</f>
        <v/>
      </c>
      <c r="DJ394" s="31" t="str">
        <f t="shared" si="194"/>
        <v/>
      </c>
      <c r="DK394" s="31" t="str">
        <f>IFERROR(IF(COUNTIF($DJ$8:$DJ394,DJ394)&gt;1,"",DJ394),"")</f>
        <v/>
      </c>
      <c r="DL394" s="31" t="str">
        <f t="array" ref="DL394">IFERROR(INDEX(filter2,SMALL(IF(LEN(filter2)&gt;0,ROW(filter2)-ROW(INDEX(filter2,1,1))+1),ROW($DF394)-ROW($DF$7))),"")</f>
        <v/>
      </c>
      <c r="DM394" s="31" t="str">
        <f t="shared" si="195"/>
        <v/>
      </c>
      <c r="DN394" s="31" t="str">
        <f>IFERROR(IF(COUNTIF($DM$8:$DM394,DM394)&gt;1,"",DM394),"")</f>
        <v/>
      </c>
      <c r="DO394" s="31" t="str">
        <f t="array" ref="DO394">IFERROR(INDEX(filter3,SMALL(IF(LEN(filter3)&gt;0,ROW(filter3)-ROW(INDEX(filter3,1,1))+1),ROW($DF394)-ROW($DF$7))),"")</f>
        <v/>
      </c>
      <c r="DP394" s="31" t="str">
        <f t="shared" si="196"/>
        <v/>
      </c>
      <c r="DQ394" s="31" t="str">
        <f>IFERROR(IF(COUNTIF($DP$8:$DP394,DP394)&gt;1,"",DP394),"")</f>
        <v/>
      </c>
      <c r="DR394" s="31" t="str">
        <f t="array" ref="DR394">IFERROR(INDEX(filter4,SMALL(IF(LEN(filter4)&gt;0,ROW(filter4)-ROW(INDEX(filter4,1,1))+1),ROW($DF394)-ROW($DF$7))),"")</f>
        <v/>
      </c>
      <c r="DY394" s="75"/>
      <c r="DZ394" s="75"/>
      <c r="EA394" s="75"/>
      <c r="EB394" s="75"/>
      <c r="EC394" s="75"/>
      <c r="ED394" s="75"/>
      <c r="EE394" s="75"/>
      <c r="EF394" s="75"/>
      <c r="EG394" s="75"/>
      <c r="EH394" s="75"/>
      <c r="EI394" s="75"/>
      <c r="EJ394" s="75"/>
    </row>
    <row r="395" spans="3:140" ht="15" customHeight="1" x14ac:dyDescent="0.25">
      <c r="C395" s="31">
        <v>388</v>
      </c>
      <c r="D395" s="31" t="str">
        <f>IFERROR(IF(INDEX(database[],$C395,D$6)=0,"",INDEX(database[],$C395,D$6)),"")</f>
        <v/>
      </c>
      <c r="E395" s="46" t="str">
        <f>IFERROR(IF(INDEX(database[],$C395,E$6)=0,"",INDEX(database[],$C395,E$6)),"")</f>
        <v/>
      </c>
      <c r="F395" s="31" t="str">
        <f>IFERROR(IF(INDEX(database[],$C395,F$6)=0,"",INDEX(database[],$C395,F$6)),"")</f>
        <v/>
      </c>
      <c r="G395" s="31" t="str">
        <f>IFERROR(IF(INDEX(database[],$C395,G$6)=0,"",INDEX(database[],$C395,G$6)),"")</f>
        <v/>
      </c>
      <c r="H395" s="31" t="str">
        <f>IFERROR(IF(INDEX(database[],$C395,H$6)=0,"",INDEX(database[],$C395,H$6)),"")</f>
        <v/>
      </c>
      <c r="I395" s="31" t="str">
        <f>IFERROR(IF(INDEX(database[],$C395,I$6)=0,"",INDEX(database[],$C395,I$6)),"")</f>
        <v/>
      </c>
      <c r="J395" s="31" t="str">
        <f>IFERROR(IF(INDEX(database[],$C395,J$6)=0,"",INDEX(database[],$C395,J$6)),"")</f>
        <v/>
      </c>
      <c r="K395" s="31" t="str">
        <f>IFERROR(IF(INDEX(database[],$C395,K$6)=0,"",INDEX(database[],$C395,K$6)),"")</f>
        <v/>
      </c>
      <c r="L395" s="31" t="str">
        <f>IFERROR(IF(INDEX(database[],$C395,L$6)=0,"",INDEX(database[],$C395,L$6)),"")</f>
        <v/>
      </c>
      <c r="M395" s="31" t="str">
        <f>IFERROR(IF(INDEX(database[],$C395,M$6)=0,"",INDEX(database[],$C395,M$6)),"")</f>
        <v/>
      </c>
      <c r="N395" s="31" t="str">
        <f>IFERROR(IF(INDEX(database[],$C395,N$6)=0,"",INDEX(database[],$C395,N$6)),"")</f>
        <v/>
      </c>
      <c r="O395" s="31" t="str">
        <f>IFERROR(IF(INDEX(database[],$C395,O$6)=0,"",INDEX(database[],$C395,O$6)),"")</f>
        <v/>
      </c>
      <c r="P395" s="31" t="str">
        <f>IFERROR(IF(INDEX(database[],$C395,P$6)=0,"",INDEX(database[],$C395,P$6)),"")</f>
        <v/>
      </c>
      <c r="Q395" s="31" t="str">
        <f>IFERROR(IF(INDEX(database[],$C395,Q$6)=0,"",INDEX(database[],$C395,Q$6)),"")</f>
        <v/>
      </c>
      <c r="R395" s="46" t="str">
        <f>IFERROR(IF(INDEX(database[],$C395,R$6)=0,"",INDEX(database[],$C395,R$6)),"")</f>
        <v/>
      </c>
      <c r="S395" s="31" t="str">
        <f>IFERROR(IF(INDEX(database[],$C395,S$6)=0,"",INDEX(database[],$C395,S$6)),"")</f>
        <v/>
      </c>
      <c r="T395" s="31" t="str">
        <f>IFERROR(IF(INDEX(database[],$C395,T$6)=0,"",INDEX(database[],$C395,T$6)),"")</f>
        <v/>
      </c>
      <c r="U395" s="31" t="str">
        <f>IFERROR(IF(INDEX(database[],$C395,U$6)=0,"",INDEX(database[],$C395,U$6)),"")</f>
        <v/>
      </c>
      <c r="V395" s="31" t="str">
        <f>IFERROR(IF(INDEX(database[],$C395,V$6)=0,"",INDEX(database[],$C395,V$6)),"")</f>
        <v/>
      </c>
      <c r="W395" s="31" t="str">
        <f>IFERROR(IF(INDEX(database[],$C395,W$6)=0,"",INDEX(database[],$C395,W$6)),"")</f>
        <v/>
      </c>
      <c r="X395" s="31" t="str">
        <f>IFERROR(IF(INDEX(database[],$C395,X$6)=0,"",INDEX(database[],$C395,X$6)),"")</f>
        <v/>
      </c>
      <c r="Y395" s="31" t="str">
        <f>IFERROR(IF(INDEX(database[],$C395,Y$6)=0,"",INDEX(database[],$C395,Y$6)),"")</f>
        <v/>
      </c>
      <c r="Z395" s="31" t="str">
        <f>IFERROR(IF(INDEX(database[],$C395,Z$6)=0,"",INDEX(database[],$C395,Z$6)),"")</f>
        <v/>
      </c>
      <c r="AA395" s="31" t="str">
        <f>IFERROR(IF(INDEX(database[],$C395,AA$6)=0,"",INDEX(database[],$C395,AA$6)),"")</f>
        <v/>
      </c>
      <c r="AB395" s="31" t="str">
        <f>IFERROR(IF(INDEX(database[],$C395,AB$6)=0,"",INDEX(database[],$C395,AB$6)),"")</f>
        <v/>
      </c>
      <c r="AC395" s="31" t="str">
        <f>IFERROR(IF(INDEX(database[],$C395,AC$6)=0,"",INDEX(database[],$C395,AC$6)),"")</f>
        <v/>
      </c>
      <c r="AD395" s="31" t="str">
        <f>IFERROR(IF(INDEX(database[],$C395,AD$6)=0,"",INDEX(database[],$C395,AD$6)),"")</f>
        <v/>
      </c>
      <c r="AE395" s="31" t="str">
        <f>IFERROR(IF(INDEX(database[],$C395,AE$6)=0,"",INDEX(database[],$C395,AE$6)),"")</f>
        <v/>
      </c>
      <c r="AF395" s="31" t="str">
        <f>IFERROR(IF(INDEX(database[],$C395,AF$6)=0,"",INDEX(database[],$C395,AF$6)),"")</f>
        <v/>
      </c>
      <c r="AG395" s="31" t="str">
        <f>IFERROR(IF(INDEX(database[],$C395,AG$6)=0,"",INDEX(database[],$C395,AG$6)),"")</f>
        <v/>
      </c>
      <c r="AH395" s="31" t="str">
        <f>IFERROR(IF(INDEX(database[],$C395,AH$6)=0,"",INDEX(database[],$C395,AH$6)),"")</f>
        <v/>
      </c>
      <c r="AI395" s="31" t="str">
        <f>IFERROR(IF(INDEX(database[],$C395,AI$6)=0,"",INDEX(database[],$C395,AI$6)),"")</f>
        <v/>
      </c>
      <c r="AJ395" s="31" t="str">
        <f>IFERROR(IF(INDEX(database[],$C395,AJ$6)=0,"",INDEX(database[],$C395,AJ$6)),"")</f>
        <v/>
      </c>
      <c r="AK395" s="31" t="str">
        <f>IFERROR(IF(INDEX(database[],$C395,AK$6)=0,"",INDEX(database[],$C395,AK$6)),"")</f>
        <v/>
      </c>
      <c r="AL395" s="31" t="str">
        <f>IFERROR(IF(INDEX(database[],$C395,AL$6)=0,"",INDEX(database[],$C395,AL$6)),"")</f>
        <v/>
      </c>
      <c r="AM395" s="31" t="str">
        <f>IFERROR(IF(INDEX(database[],$C395,AM$6)=0,"",INDEX(database[],$C395,AM$6)),"")</f>
        <v/>
      </c>
      <c r="AN395" s="31" t="str">
        <f>IFERROR(IF(INDEX(database[],$C395,AN$6)=0,"",INDEX(database[],$C395,AN$6)),"")</f>
        <v/>
      </c>
      <c r="AO395" s="31" t="str">
        <f>IFERROR(IF(INDEX(database[],$C395,AO$6)=0,"",INDEX(database[],$C395,AO$6)),"")</f>
        <v/>
      </c>
      <c r="AP395" s="31" t="str">
        <f>IFERROR(IF(INDEX(database[],$C395,AP$6)=0,"",INDEX(database[],$C395,AP$6)),"")</f>
        <v/>
      </c>
      <c r="AQ395" s="31" t="str">
        <f>IFERROR(IF(INDEX(database[],$C395,AQ$6)=0,"",INDEX(database[],$C395,AQ$6)),"")</f>
        <v/>
      </c>
      <c r="AR395" s="31" t="str">
        <f>IFERROR(IF(INDEX(database[],$C395,AR$6)=0,"",INDEX(database[],$C395,AR$6)),"")</f>
        <v/>
      </c>
      <c r="AS395" s="31" t="str">
        <f>IFERROR(IF(INDEX(database[],$C395,AS$6)=0,"",INDEX(database[],$C395,AS$6)),"")</f>
        <v/>
      </c>
      <c r="AT395" s="31" t="str">
        <f>IFERROR(IF(INDEX(database[],$C395,AT$6)=0,"",INDEX(database[],$C395,AT$6)),"")</f>
        <v/>
      </c>
      <c r="AU395" s="31" t="str">
        <f>IFERROR(IF(INDEX(database[],$C395,AU$6)=0,"",INDEX(database[],$C395,AU$6)),"")</f>
        <v/>
      </c>
      <c r="AV395" s="31" t="str">
        <f>IFERROR(IF(INDEX(database[],$C395,AV$6)=0,"",INDEX(database[],$C395,AV$6)),"")</f>
        <v/>
      </c>
      <c r="AW395" s="31" t="str">
        <f t="shared" si="197"/>
        <v/>
      </c>
      <c r="AX395" s="49" t="str">
        <f t="shared" si="177"/>
        <v/>
      </c>
      <c r="AY395" s="31" t="str">
        <f t="shared" si="178"/>
        <v/>
      </c>
      <c r="AZ395" s="31" t="str">
        <f t="shared" si="179"/>
        <v/>
      </c>
      <c r="BA395" s="49" t="str">
        <f t="shared" ca="1" si="180"/>
        <v/>
      </c>
      <c r="BB395" s="51" t="str">
        <f t="shared" ca="1" si="181"/>
        <v/>
      </c>
      <c r="BC395" s="50" t="str">
        <f t="shared" si="202"/>
        <v/>
      </c>
      <c r="BD395" s="46" t="str">
        <f t="shared" si="202"/>
        <v/>
      </c>
      <c r="BE395" s="46" t="str">
        <f t="shared" si="202"/>
        <v/>
      </c>
      <c r="BF395" s="46" t="str">
        <f t="shared" si="202"/>
        <v/>
      </c>
      <c r="BG395" s="46" t="str">
        <f t="shared" si="202"/>
        <v/>
      </c>
      <c r="BH395" s="46" t="str">
        <f t="shared" si="202"/>
        <v/>
      </c>
      <c r="BI395" s="46" t="str">
        <f t="shared" si="202"/>
        <v/>
      </c>
      <c r="BJ395" s="31" t="str">
        <f t="shared" si="182"/>
        <v/>
      </c>
      <c r="BK395" s="31" t="str">
        <f t="shared" si="183"/>
        <v/>
      </c>
      <c r="BL395" s="31" t="str">
        <f t="shared" si="184"/>
        <v/>
      </c>
      <c r="BM395" s="31" t="str">
        <f t="shared" si="185"/>
        <v/>
      </c>
      <c r="BN395" s="31" t="str">
        <f t="shared" si="186"/>
        <v/>
      </c>
      <c r="BO395" s="31" t="str">
        <f t="shared" si="187"/>
        <v/>
      </c>
      <c r="BP395" s="48"/>
      <c r="BQ395" s="48"/>
      <c r="BR395" s="48"/>
      <c r="BS395" s="48"/>
      <c r="BT395" s="48"/>
      <c r="BU395" s="31">
        <f>IFERROR(IF(OR(BU$7="",List!$B$8="",List!$B$8="All"),1,IF(List!$B$8=INDEX(IF(BU$5="d",DateTable,MainTable),$C395,BU$6),1,0)),0)</f>
        <v>1</v>
      </c>
      <c r="BV395" s="31">
        <f>IFERROR(IF(OR(BV$7="",List!$B$11="",List!$B$11="All"),1,IF(List!$B$11=INDEX(IF(BV$5="d",DateTable,MainTable),$C395,BV$6),1,0)),0)</f>
        <v>1</v>
      </c>
      <c r="BW395" s="31">
        <f>IFERROR(IF(OR(BW$7="",List!$B$14="",List!$B$14="All"),1,IF(List!$B$14=INDEX(IF(BW$5="d",DateTable,MainTable),$C395,BW$6),1,0)),0)</f>
        <v>1</v>
      </c>
      <c r="BX395" s="31">
        <f>IFERROR(IF(OR(BX$7="",List!$B$17="",List!$B$17="All"),1,IF(List!$B$17=INDEX(IF(BX$5="d",DateTable,MainTable),$C395,BX$6),1,0)),0)</f>
        <v>1</v>
      </c>
      <c r="BY395" s="31">
        <f t="shared" si="188"/>
        <v>1</v>
      </c>
      <c r="CA395" s="31" t="str">
        <f t="shared" si="189"/>
        <v/>
      </c>
      <c r="CB395" s="31" t="str">
        <f t="shared" si="198"/>
        <v/>
      </c>
      <c r="CD395" s="31">
        <f>IFERROR(IF(OR(Dashboard!$C$7="",Dashboard!$C$7="All"),1,IF(Dashboard!$C$7=INDEX(MainTable,$C395,CD$6),1,0)),0)</f>
        <v>1</v>
      </c>
      <c r="CE395" s="31">
        <f>IFERROR(IF(OR(Dashboard!$E$7="",Dashboard!$E$7="All"),1,IF(Dashboard!$E$7=INDEX(MainTable,$C395,CE$6),1,0)),0)</f>
        <v>1</v>
      </c>
      <c r="CF395" s="31">
        <f>IFERROR(IF(OR(Dashboard!$G$7="",Dashboard!$G$7="All"),1,IF(Dashboard!$G$7=INDEX(MainTable,$C395,CF$6),1,0)),0)</f>
        <v>1</v>
      </c>
      <c r="CG395" s="31">
        <f>IFERROR(IF(OR(Dashboard!$I$7="",Dashboard!$I$7="All"),1,IF(Dashboard!$I$7=INDEX(MainTable,$C395,CG$6),1,0)),0)</f>
        <v>1</v>
      </c>
      <c r="CH395" s="31">
        <f t="shared" si="190"/>
        <v>1</v>
      </c>
      <c r="CJ395" s="31">
        <f t="shared" ca="1" si="191"/>
        <v>0</v>
      </c>
      <c r="CK395" s="31">
        <f t="shared" ca="1" si="199"/>
        <v>0</v>
      </c>
      <c r="CL395" s="31">
        <f t="shared" si="200"/>
        <v>0</v>
      </c>
      <c r="CM395" s="31">
        <f t="shared" si="201"/>
        <v>0</v>
      </c>
      <c r="DG395" s="31" t="str">
        <f t="shared" si="193"/>
        <v/>
      </c>
      <c r="DH395" s="31" t="str">
        <f>IFERROR(IF(COUNTIF($DG$8:$DG395,DG395)&gt;1,"",DG395),"")</f>
        <v/>
      </c>
      <c r="DI395" s="31" t="str">
        <f t="array" ref="DI395">IFERROR(INDEX(filter1,SMALL(IF(LEN(filter1)&gt;0,ROW(filter1)-ROW(INDEX(filter1,1,1))+1),ROW($DF395)-ROW($DF$7))),"")</f>
        <v/>
      </c>
      <c r="DJ395" s="31" t="str">
        <f t="shared" si="194"/>
        <v/>
      </c>
      <c r="DK395" s="31" t="str">
        <f>IFERROR(IF(COUNTIF($DJ$8:$DJ395,DJ395)&gt;1,"",DJ395),"")</f>
        <v/>
      </c>
      <c r="DL395" s="31" t="str">
        <f t="array" ref="DL395">IFERROR(INDEX(filter2,SMALL(IF(LEN(filter2)&gt;0,ROW(filter2)-ROW(INDEX(filter2,1,1))+1),ROW($DF395)-ROW($DF$7))),"")</f>
        <v/>
      </c>
      <c r="DM395" s="31" t="str">
        <f t="shared" si="195"/>
        <v/>
      </c>
      <c r="DN395" s="31" t="str">
        <f>IFERROR(IF(COUNTIF($DM$8:$DM395,DM395)&gt;1,"",DM395),"")</f>
        <v/>
      </c>
      <c r="DO395" s="31" t="str">
        <f t="array" ref="DO395">IFERROR(INDEX(filter3,SMALL(IF(LEN(filter3)&gt;0,ROW(filter3)-ROW(INDEX(filter3,1,1))+1),ROW($DF395)-ROW($DF$7))),"")</f>
        <v/>
      </c>
      <c r="DP395" s="31" t="str">
        <f t="shared" si="196"/>
        <v/>
      </c>
      <c r="DQ395" s="31" t="str">
        <f>IFERROR(IF(COUNTIF($DP$8:$DP395,DP395)&gt;1,"",DP395),"")</f>
        <v/>
      </c>
      <c r="DR395" s="31" t="str">
        <f t="array" ref="DR395">IFERROR(INDEX(filter4,SMALL(IF(LEN(filter4)&gt;0,ROW(filter4)-ROW(INDEX(filter4,1,1))+1),ROW($DF395)-ROW($DF$7))),"")</f>
        <v/>
      </c>
      <c r="DY395" s="75"/>
      <c r="DZ395" s="75"/>
      <c r="EA395" s="75"/>
      <c r="EB395" s="75"/>
      <c r="EC395" s="75"/>
      <c r="ED395" s="75"/>
      <c r="EE395" s="75"/>
      <c r="EF395" s="75"/>
      <c r="EG395" s="75"/>
      <c r="EH395" s="75"/>
      <c r="EI395" s="75"/>
      <c r="EJ395" s="75"/>
    </row>
    <row r="396" spans="3:140" ht="15" customHeight="1" x14ac:dyDescent="0.25">
      <c r="C396" s="31">
        <v>389</v>
      </c>
      <c r="D396" s="31" t="str">
        <f>IFERROR(IF(INDEX(database[],$C396,D$6)=0,"",INDEX(database[],$C396,D$6)),"")</f>
        <v/>
      </c>
      <c r="E396" s="46" t="str">
        <f>IFERROR(IF(INDEX(database[],$C396,E$6)=0,"",INDEX(database[],$C396,E$6)),"")</f>
        <v/>
      </c>
      <c r="F396" s="31" t="str">
        <f>IFERROR(IF(INDEX(database[],$C396,F$6)=0,"",INDEX(database[],$C396,F$6)),"")</f>
        <v/>
      </c>
      <c r="G396" s="31" t="str">
        <f>IFERROR(IF(INDEX(database[],$C396,G$6)=0,"",INDEX(database[],$C396,G$6)),"")</f>
        <v/>
      </c>
      <c r="H396" s="31" t="str">
        <f>IFERROR(IF(INDEX(database[],$C396,H$6)=0,"",INDEX(database[],$C396,H$6)),"")</f>
        <v/>
      </c>
      <c r="I396" s="31" t="str">
        <f>IFERROR(IF(INDEX(database[],$C396,I$6)=0,"",INDEX(database[],$C396,I$6)),"")</f>
        <v/>
      </c>
      <c r="J396" s="31" t="str">
        <f>IFERROR(IF(INDEX(database[],$C396,J$6)=0,"",INDEX(database[],$C396,J$6)),"")</f>
        <v/>
      </c>
      <c r="K396" s="31" t="str">
        <f>IFERROR(IF(INDEX(database[],$C396,K$6)=0,"",INDEX(database[],$C396,K$6)),"")</f>
        <v/>
      </c>
      <c r="L396" s="31" t="str">
        <f>IFERROR(IF(INDEX(database[],$C396,L$6)=0,"",INDEX(database[],$C396,L$6)),"")</f>
        <v/>
      </c>
      <c r="M396" s="31" t="str">
        <f>IFERROR(IF(INDEX(database[],$C396,M$6)=0,"",INDEX(database[],$C396,M$6)),"")</f>
        <v/>
      </c>
      <c r="N396" s="31" t="str">
        <f>IFERROR(IF(INDEX(database[],$C396,N$6)=0,"",INDEX(database[],$C396,N$6)),"")</f>
        <v/>
      </c>
      <c r="O396" s="31" t="str">
        <f>IFERROR(IF(INDEX(database[],$C396,O$6)=0,"",INDEX(database[],$C396,O$6)),"")</f>
        <v/>
      </c>
      <c r="P396" s="31" t="str">
        <f>IFERROR(IF(INDEX(database[],$C396,P$6)=0,"",INDEX(database[],$C396,P$6)),"")</f>
        <v/>
      </c>
      <c r="Q396" s="31" t="str">
        <f>IFERROR(IF(INDEX(database[],$C396,Q$6)=0,"",INDEX(database[],$C396,Q$6)),"")</f>
        <v/>
      </c>
      <c r="R396" s="46" t="str">
        <f>IFERROR(IF(INDEX(database[],$C396,R$6)=0,"",INDEX(database[],$C396,R$6)),"")</f>
        <v/>
      </c>
      <c r="S396" s="31" t="str">
        <f>IFERROR(IF(INDEX(database[],$C396,S$6)=0,"",INDEX(database[],$C396,S$6)),"")</f>
        <v/>
      </c>
      <c r="T396" s="31" t="str">
        <f>IFERROR(IF(INDEX(database[],$C396,T$6)=0,"",INDEX(database[],$C396,T$6)),"")</f>
        <v/>
      </c>
      <c r="U396" s="31" t="str">
        <f>IFERROR(IF(INDEX(database[],$C396,U$6)=0,"",INDEX(database[],$C396,U$6)),"")</f>
        <v/>
      </c>
      <c r="V396" s="31" t="str">
        <f>IFERROR(IF(INDEX(database[],$C396,V$6)=0,"",INDEX(database[],$C396,V$6)),"")</f>
        <v/>
      </c>
      <c r="W396" s="31" t="str">
        <f>IFERROR(IF(INDEX(database[],$C396,W$6)=0,"",INDEX(database[],$C396,W$6)),"")</f>
        <v/>
      </c>
      <c r="X396" s="31" t="str">
        <f>IFERROR(IF(INDEX(database[],$C396,X$6)=0,"",INDEX(database[],$C396,X$6)),"")</f>
        <v/>
      </c>
      <c r="Y396" s="31" t="str">
        <f>IFERROR(IF(INDEX(database[],$C396,Y$6)=0,"",INDEX(database[],$C396,Y$6)),"")</f>
        <v/>
      </c>
      <c r="Z396" s="31" t="str">
        <f>IFERROR(IF(INDEX(database[],$C396,Z$6)=0,"",INDEX(database[],$C396,Z$6)),"")</f>
        <v/>
      </c>
      <c r="AA396" s="31" t="str">
        <f>IFERROR(IF(INDEX(database[],$C396,AA$6)=0,"",INDEX(database[],$C396,AA$6)),"")</f>
        <v/>
      </c>
      <c r="AB396" s="31" t="str">
        <f>IFERROR(IF(INDEX(database[],$C396,AB$6)=0,"",INDEX(database[],$C396,AB$6)),"")</f>
        <v/>
      </c>
      <c r="AC396" s="31" t="str">
        <f>IFERROR(IF(INDEX(database[],$C396,AC$6)=0,"",INDEX(database[],$C396,AC$6)),"")</f>
        <v/>
      </c>
      <c r="AD396" s="31" t="str">
        <f>IFERROR(IF(INDEX(database[],$C396,AD$6)=0,"",INDEX(database[],$C396,AD$6)),"")</f>
        <v/>
      </c>
      <c r="AE396" s="31" t="str">
        <f>IFERROR(IF(INDEX(database[],$C396,AE$6)=0,"",INDEX(database[],$C396,AE$6)),"")</f>
        <v/>
      </c>
      <c r="AF396" s="31" t="str">
        <f>IFERROR(IF(INDEX(database[],$C396,AF$6)=0,"",INDEX(database[],$C396,AF$6)),"")</f>
        <v/>
      </c>
      <c r="AG396" s="31" t="str">
        <f>IFERROR(IF(INDEX(database[],$C396,AG$6)=0,"",INDEX(database[],$C396,AG$6)),"")</f>
        <v/>
      </c>
      <c r="AH396" s="31" t="str">
        <f>IFERROR(IF(INDEX(database[],$C396,AH$6)=0,"",INDEX(database[],$C396,AH$6)),"")</f>
        <v/>
      </c>
      <c r="AI396" s="31" t="str">
        <f>IFERROR(IF(INDEX(database[],$C396,AI$6)=0,"",INDEX(database[],$C396,AI$6)),"")</f>
        <v/>
      </c>
      <c r="AJ396" s="31" t="str">
        <f>IFERROR(IF(INDEX(database[],$C396,AJ$6)=0,"",INDEX(database[],$C396,AJ$6)),"")</f>
        <v/>
      </c>
      <c r="AK396" s="31" t="str">
        <f>IFERROR(IF(INDEX(database[],$C396,AK$6)=0,"",INDEX(database[],$C396,AK$6)),"")</f>
        <v/>
      </c>
      <c r="AL396" s="31" t="str">
        <f>IFERROR(IF(INDEX(database[],$C396,AL$6)=0,"",INDEX(database[],$C396,AL$6)),"")</f>
        <v/>
      </c>
      <c r="AM396" s="31" t="str">
        <f>IFERROR(IF(INDEX(database[],$C396,AM$6)=0,"",INDEX(database[],$C396,AM$6)),"")</f>
        <v/>
      </c>
      <c r="AN396" s="31" t="str">
        <f>IFERROR(IF(INDEX(database[],$C396,AN$6)=0,"",INDEX(database[],$C396,AN$6)),"")</f>
        <v/>
      </c>
      <c r="AO396" s="31" t="str">
        <f>IFERROR(IF(INDEX(database[],$C396,AO$6)=0,"",INDEX(database[],$C396,AO$6)),"")</f>
        <v/>
      </c>
      <c r="AP396" s="31" t="str">
        <f>IFERROR(IF(INDEX(database[],$C396,AP$6)=0,"",INDEX(database[],$C396,AP$6)),"")</f>
        <v/>
      </c>
      <c r="AQ396" s="31" t="str">
        <f>IFERROR(IF(INDEX(database[],$C396,AQ$6)=0,"",INDEX(database[],$C396,AQ$6)),"")</f>
        <v/>
      </c>
      <c r="AR396" s="31" t="str">
        <f>IFERROR(IF(INDEX(database[],$C396,AR$6)=0,"",INDEX(database[],$C396,AR$6)),"")</f>
        <v/>
      </c>
      <c r="AS396" s="31" t="str">
        <f>IFERROR(IF(INDEX(database[],$C396,AS$6)=0,"",INDEX(database[],$C396,AS$6)),"")</f>
        <v/>
      </c>
      <c r="AT396" s="31" t="str">
        <f>IFERROR(IF(INDEX(database[],$C396,AT$6)=0,"",INDEX(database[],$C396,AT$6)),"")</f>
        <v/>
      </c>
      <c r="AU396" s="31" t="str">
        <f>IFERROR(IF(INDEX(database[],$C396,AU$6)=0,"",INDEX(database[],$C396,AU$6)),"")</f>
        <v/>
      </c>
      <c r="AV396" s="31" t="str">
        <f>IFERROR(IF(INDEX(database[],$C396,AV$6)=0,"",INDEX(database[],$C396,AV$6)),"")</f>
        <v/>
      </c>
      <c r="AW396" s="31" t="str">
        <f t="shared" si="197"/>
        <v/>
      </c>
      <c r="AX396" s="49" t="str">
        <f t="shared" si="177"/>
        <v/>
      </c>
      <c r="AY396" s="31" t="str">
        <f t="shared" si="178"/>
        <v/>
      </c>
      <c r="AZ396" s="31" t="str">
        <f t="shared" si="179"/>
        <v/>
      </c>
      <c r="BA396" s="49" t="str">
        <f t="shared" ca="1" si="180"/>
        <v/>
      </c>
      <c r="BB396" s="51" t="str">
        <f t="shared" ca="1" si="181"/>
        <v/>
      </c>
      <c r="BC396" s="50" t="str">
        <f t="shared" si="202"/>
        <v/>
      </c>
      <c r="BD396" s="46" t="str">
        <f t="shared" si="202"/>
        <v/>
      </c>
      <c r="BE396" s="46" t="str">
        <f t="shared" si="202"/>
        <v/>
      </c>
      <c r="BF396" s="46" t="str">
        <f t="shared" si="202"/>
        <v/>
      </c>
      <c r="BG396" s="46" t="str">
        <f t="shared" si="202"/>
        <v/>
      </c>
      <c r="BH396" s="46" t="str">
        <f t="shared" si="202"/>
        <v/>
      </c>
      <c r="BI396" s="46" t="str">
        <f t="shared" si="202"/>
        <v/>
      </c>
      <c r="BJ396" s="31" t="str">
        <f t="shared" si="182"/>
        <v/>
      </c>
      <c r="BK396" s="31" t="str">
        <f t="shared" si="183"/>
        <v/>
      </c>
      <c r="BL396" s="31" t="str">
        <f t="shared" si="184"/>
        <v/>
      </c>
      <c r="BM396" s="31" t="str">
        <f t="shared" si="185"/>
        <v/>
      </c>
      <c r="BN396" s="31" t="str">
        <f t="shared" si="186"/>
        <v/>
      </c>
      <c r="BO396" s="31" t="str">
        <f t="shared" si="187"/>
        <v/>
      </c>
      <c r="BP396" s="48"/>
      <c r="BQ396" s="48"/>
      <c r="BR396" s="48"/>
      <c r="BS396" s="48"/>
      <c r="BT396" s="48"/>
      <c r="BU396" s="31">
        <f>IFERROR(IF(OR(BU$7="",List!$B$8="",List!$B$8="All"),1,IF(List!$B$8=INDEX(IF(BU$5="d",DateTable,MainTable),$C396,BU$6),1,0)),0)</f>
        <v>1</v>
      </c>
      <c r="BV396" s="31">
        <f>IFERROR(IF(OR(BV$7="",List!$B$11="",List!$B$11="All"),1,IF(List!$B$11=INDEX(IF(BV$5="d",DateTable,MainTable),$C396,BV$6),1,0)),0)</f>
        <v>1</v>
      </c>
      <c r="BW396" s="31">
        <f>IFERROR(IF(OR(BW$7="",List!$B$14="",List!$B$14="All"),1,IF(List!$B$14=INDEX(IF(BW$5="d",DateTable,MainTable),$C396,BW$6),1,0)),0)</f>
        <v>1</v>
      </c>
      <c r="BX396" s="31">
        <f>IFERROR(IF(OR(BX$7="",List!$B$17="",List!$B$17="All"),1,IF(List!$B$17=INDEX(IF(BX$5="d",DateTable,MainTable),$C396,BX$6),1,0)),0)</f>
        <v>1</v>
      </c>
      <c r="BY396" s="31">
        <f t="shared" si="188"/>
        <v>1</v>
      </c>
      <c r="CA396" s="31" t="str">
        <f t="shared" si="189"/>
        <v/>
      </c>
      <c r="CB396" s="31" t="str">
        <f t="shared" si="198"/>
        <v/>
      </c>
      <c r="CD396" s="31">
        <f>IFERROR(IF(OR(Dashboard!$C$7="",Dashboard!$C$7="All"),1,IF(Dashboard!$C$7=INDEX(MainTable,$C396,CD$6),1,0)),0)</f>
        <v>1</v>
      </c>
      <c r="CE396" s="31">
        <f>IFERROR(IF(OR(Dashboard!$E$7="",Dashboard!$E$7="All"),1,IF(Dashboard!$E$7=INDEX(MainTable,$C396,CE$6),1,0)),0)</f>
        <v>1</v>
      </c>
      <c r="CF396" s="31">
        <f>IFERROR(IF(OR(Dashboard!$G$7="",Dashboard!$G$7="All"),1,IF(Dashboard!$G$7=INDEX(MainTable,$C396,CF$6),1,0)),0)</f>
        <v>1</v>
      </c>
      <c r="CG396" s="31">
        <f>IFERROR(IF(OR(Dashboard!$I$7="",Dashboard!$I$7="All"),1,IF(Dashboard!$I$7=INDEX(MainTable,$C396,CG$6),1,0)),0)</f>
        <v>1</v>
      </c>
      <c r="CH396" s="31">
        <f t="shared" si="190"/>
        <v>1</v>
      </c>
      <c r="CJ396" s="31">
        <f t="shared" ca="1" si="191"/>
        <v>0</v>
      </c>
      <c r="CK396" s="31">
        <f t="shared" ca="1" si="199"/>
        <v>0</v>
      </c>
      <c r="CL396" s="31">
        <f t="shared" si="200"/>
        <v>0</v>
      </c>
      <c r="CM396" s="31">
        <f t="shared" si="201"/>
        <v>0</v>
      </c>
      <c r="DG396" s="31" t="str">
        <f t="shared" si="193"/>
        <v/>
      </c>
      <c r="DH396" s="31" t="str">
        <f>IFERROR(IF(COUNTIF($DG$8:$DG396,DG396)&gt;1,"",DG396),"")</f>
        <v/>
      </c>
      <c r="DI396" s="31" t="str">
        <f t="array" ref="DI396">IFERROR(INDEX(filter1,SMALL(IF(LEN(filter1)&gt;0,ROW(filter1)-ROW(INDEX(filter1,1,1))+1),ROW($DF396)-ROW($DF$7))),"")</f>
        <v/>
      </c>
      <c r="DJ396" s="31" t="str">
        <f t="shared" si="194"/>
        <v/>
      </c>
      <c r="DK396" s="31" t="str">
        <f>IFERROR(IF(COUNTIF($DJ$8:$DJ396,DJ396)&gt;1,"",DJ396),"")</f>
        <v/>
      </c>
      <c r="DL396" s="31" t="str">
        <f t="array" ref="DL396">IFERROR(INDEX(filter2,SMALL(IF(LEN(filter2)&gt;0,ROW(filter2)-ROW(INDEX(filter2,1,1))+1),ROW($DF396)-ROW($DF$7))),"")</f>
        <v/>
      </c>
      <c r="DM396" s="31" t="str">
        <f t="shared" si="195"/>
        <v/>
      </c>
      <c r="DN396" s="31" t="str">
        <f>IFERROR(IF(COUNTIF($DM$8:$DM396,DM396)&gt;1,"",DM396),"")</f>
        <v/>
      </c>
      <c r="DO396" s="31" t="str">
        <f t="array" ref="DO396">IFERROR(INDEX(filter3,SMALL(IF(LEN(filter3)&gt;0,ROW(filter3)-ROW(INDEX(filter3,1,1))+1),ROW($DF396)-ROW($DF$7))),"")</f>
        <v/>
      </c>
      <c r="DP396" s="31" t="str">
        <f t="shared" si="196"/>
        <v/>
      </c>
      <c r="DQ396" s="31" t="str">
        <f>IFERROR(IF(COUNTIF($DP$8:$DP396,DP396)&gt;1,"",DP396),"")</f>
        <v/>
      </c>
      <c r="DR396" s="31" t="str">
        <f t="array" ref="DR396">IFERROR(INDEX(filter4,SMALL(IF(LEN(filter4)&gt;0,ROW(filter4)-ROW(INDEX(filter4,1,1))+1),ROW($DF396)-ROW($DF$7))),"")</f>
        <v/>
      </c>
      <c r="DY396" s="75"/>
      <c r="DZ396" s="75"/>
      <c r="EA396" s="75"/>
      <c r="EB396" s="75"/>
      <c r="EC396" s="75"/>
      <c r="ED396" s="75"/>
      <c r="EE396" s="75"/>
      <c r="EF396" s="75"/>
      <c r="EG396" s="75"/>
      <c r="EH396" s="75"/>
      <c r="EI396" s="75"/>
      <c r="EJ396" s="75"/>
    </row>
    <row r="397" spans="3:140" ht="15" customHeight="1" x14ac:dyDescent="0.25">
      <c r="C397" s="31">
        <v>390</v>
      </c>
      <c r="D397" s="31" t="str">
        <f>IFERROR(IF(INDEX(database[],$C397,D$6)=0,"",INDEX(database[],$C397,D$6)),"")</f>
        <v/>
      </c>
      <c r="E397" s="46" t="str">
        <f>IFERROR(IF(INDEX(database[],$C397,E$6)=0,"",INDEX(database[],$C397,E$6)),"")</f>
        <v/>
      </c>
      <c r="F397" s="31" t="str">
        <f>IFERROR(IF(INDEX(database[],$C397,F$6)=0,"",INDEX(database[],$C397,F$6)),"")</f>
        <v/>
      </c>
      <c r="G397" s="31" t="str">
        <f>IFERROR(IF(INDEX(database[],$C397,G$6)=0,"",INDEX(database[],$C397,G$6)),"")</f>
        <v/>
      </c>
      <c r="H397" s="31" t="str">
        <f>IFERROR(IF(INDEX(database[],$C397,H$6)=0,"",INDEX(database[],$C397,H$6)),"")</f>
        <v/>
      </c>
      <c r="I397" s="31" t="str">
        <f>IFERROR(IF(INDEX(database[],$C397,I$6)=0,"",INDEX(database[],$C397,I$6)),"")</f>
        <v/>
      </c>
      <c r="J397" s="31" t="str">
        <f>IFERROR(IF(INDEX(database[],$C397,J$6)=0,"",INDEX(database[],$C397,J$6)),"")</f>
        <v/>
      </c>
      <c r="K397" s="31" t="str">
        <f>IFERROR(IF(INDEX(database[],$C397,K$6)=0,"",INDEX(database[],$C397,K$6)),"")</f>
        <v/>
      </c>
      <c r="L397" s="31" t="str">
        <f>IFERROR(IF(INDEX(database[],$C397,L$6)=0,"",INDEX(database[],$C397,L$6)),"")</f>
        <v/>
      </c>
      <c r="M397" s="31" t="str">
        <f>IFERROR(IF(INDEX(database[],$C397,M$6)=0,"",INDEX(database[],$C397,M$6)),"")</f>
        <v/>
      </c>
      <c r="N397" s="31" t="str">
        <f>IFERROR(IF(INDEX(database[],$C397,N$6)=0,"",INDEX(database[],$C397,N$6)),"")</f>
        <v/>
      </c>
      <c r="O397" s="31" t="str">
        <f>IFERROR(IF(INDEX(database[],$C397,O$6)=0,"",INDEX(database[],$C397,O$6)),"")</f>
        <v/>
      </c>
      <c r="P397" s="31" t="str">
        <f>IFERROR(IF(INDEX(database[],$C397,P$6)=0,"",INDEX(database[],$C397,P$6)),"")</f>
        <v/>
      </c>
      <c r="Q397" s="31" t="str">
        <f>IFERROR(IF(INDEX(database[],$C397,Q$6)=0,"",INDEX(database[],$C397,Q$6)),"")</f>
        <v/>
      </c>
      <c r="R397" s="46" t="str">
        <f>IFERROR(IF(INDEX(database[],$C397,R$6)=0,"",INDEX(database[],$C397,R$6)),"")</f>
        <v/>
      </c>
      <c r="S397" s="31" t="str">
        <f>IFERROR(IF(INDEX(database[],$C397,S$6)=0,"",INDEX(database[],$C397,S$6)),"")</f>
        <v/>
      </c>
      <c r="T397" s="31" t="str">
        <f>IFERROR(IF(INDEX(database[],$C397,T$6)=0,"",INDEX(database[],$C397,T$6)),"")</f>
        <v/>
      </c>
      <c r="U397" s="31" t="str">
        <f>IFERROR(IF(INDEX(database[],$C397,U$6)=0,"",INDEX(database[],$C397,U$6)),"")</f>
        <v/>
      </c>
      <c r="V397" s="31" t="str">
        <f>IFERROR(IF(INDEX(database[],$C397,V$6)=0,"",INDEX(database[],$C397,V$6)),"")</f>
        <v/>
      </c>
      <c r="W397" s="31" t="str">
        <f>IFERROR(IF(INDEX(database[],$C397,W$6)=0,"",INDEX(database[],$C397,W$6)),"")</f>
        <v/>
      </c>
      <c r="X397" s="31" t="str">
        <f>IFERROR(IF(INDEX(database[],$C397,X$6)=0,"",INDEX(database[],$C397,X$6)),"")</f>
        <v/>
      </c>
      <c r="Y397" s="31" t="str">
        <f>IFERROR(IF(INDEX(database[],$C397,Y$6)=0,"",INDEX(database[],$C397,Y$6)),"")</f>
        <v/>
      </c>
      <c r="Z397" s="31" t="str">
        <f>IFERROR(IF(INDEX(database[],$C397,Z$6)=0,"",INDEX(database[],$C397,Z$6)),"")</f>
        <v/>
      </c>
      <c r="AA397" s="31" t="str">
        <f>IFERROR(IF(INDEX(database[],$C397,AA$6)=0,"",INDEX(database[],$C397,AA$6)),"")</f>
        <v/>
      </c>
      <c r="AB397" s="31" t="str">
        <f>IFERROR(IF(INDEX(database[],$C397,AB$6)=0,"",INDEX(database[],$C397,AB$6)),"")</f>
        <v/>
      </c>
      <c r="AC397" s="31" t="str">
        <f>IFERROR(IF(INDEX(database[],$C397,AC$6)=0,"",INDEX(database[],$C397,AC$6)),"")</f>
        <v/>
      </c>
      <c r="AD397" s="31" t="str">
        <f>IFERROR(IF(INDEX(database[],$C397,AD$6)=0,"",INDEX(database[],$C397,AD$6)),"")</f>
        <v/>
      </c>
      <c r="AE397" s="31" t="str">
        <f>IFERROR(IF(INDEX(database[],$C397,AE$6)=0,"",INDEX(database[],$C397,AE$6)),"")</f>
        <v/>
      </c>
      <c r="AF397" s="31" t="str">
        <f>IFERROR(IF(INDEX(database[],$C397,AF$6)=0,"",INDEX(database[],$C397,AF$6)),"")</f>
        <v/>
      </c>
      <c r="AG397" s="31" t="str">
        <f>IFERROR(IF(INDEX(database[],$C397,AG$6)=0,"",INDEX(database[],$C397,AG$6)),"")</f>
        <v/>
      </c>
      <c r="AH397" s="31" t="str">
        <f>IFERROR(IF(INDEX(database[],$C397,AH$6)=0,"",INDEX(database[],$C397,AH$6)),"")</f>
        <v/>
      </c>
      <c r="AI397" s="31" t="str">
        <f>IFERROR(IF(INDEX(database[],$C397,AI$6)=0,"",INDEX(database[],$C397,AI$6)),"")</f>
        <v/>
      </c>
      <c r="AJ397" s="31" t="str">
        <f>IFERROR(IF(INDEX(database[],$C397,AJ$6)=0,"",INDEX(database[],$C397,AJ$6)),"")</f>
        <v/>
      </c>
      <c r="AK397" s="31" t="str">
        <f>IFERROR(IF(INDEX(database[],$C397,AK$6)=0,"",INDEX(database[],$C397,AK$6)),"")</f>
        <v/>
      </c>
      <c r="AL397" s="31" t="str">
        <f>IFERROR(IF(INDEX(database[],$C397,AL$6)=0,"",INDEX(database[],$C397,AL$6)),"")</f>
        <v/>
      </c>
      <c r="AM397" s="31" t="str">
        <f>IFERROR(IF(INDEX(database[],$C397,AM$6)=0,"",INDEX(database[],$C397,AM$6)),"")</f>
        <v/>
      </c>
      <c r="AN397" s="31" t="str">
        <f>IFERROR(IF(INDEX(database[],$C397,AN$6)=0,"",INDEX(database[],$C397,AN$6)),"")</f>
        <v/>
      </c>
      <c r="AO397" s="31" t="str">
        <f>IFERROR(IF(INDEX(database[],$C397,AO$6)=0,"",INDEX(database[],$C397,AO$6)),"")</f>
        <v/>
      </c>
      <c r="AP397" s="31" t="str">
        <f>IFERROR(IF(INDEX(database[],$C397,AP$6)=0,"",INDEX(database[],$C397,AP$6)),"")</f>
        <v/>
      </c>
      <c r="AQ397" s="31" t="str">
        <f>IFERROR(IF(INDEX(database[],$C397,AQ$6)=0,"",INDEX(database[],$C397,AQ$6)),"")</f>
        <v/>
      </c>
      <c r="AR397" s="31" t="str">
        <f>IFERROR(IF(INDEX(database[],$C397,AR$6)=0,"",INDEX(database[],$C397,AR$6)),"")</f>
        <v/>
      </c>
      <c r="AS397" s="31" t="str">
        <f>IFERROR(IF(INDEX(database[],$C397,AS$6)=0,"",INDEX(database[],$C397,AS$6)),"")</f>
        <v/>
      </c>
      <c r="AT397" s="31" t="str">
        <f>IFERROR(IF(INDEX(database[],$C397,AT$6)=0,"",INDEX(database[],$C397,AT$6)),"")</f>
        <v/>
      </c>
      <c r="AU397" s="31" t="str">
        <f>IFERROR(IF(INDEX(database[],$C397,AU$6)=0,"",INDEX(database[],$C397,AU$6)),"")</f>
        <v/>
      </c>
      <c r="AV397" s="31" t="str">
        <f>IFERROR(IF(INDEX(database[],$C397,AV$6)=0,"",INDEX(database[],$C397,AV$6)),"")</f>
        <v/>
      </c>
      <c r="AW397" s="31" t="str">
        <f t="shared" si="197"/>
        <v/>
      </c>
      <c r="AX397" s="49" t="str">
        <f t="shared" si="177"/>
        <v/>
      </c>
      <c r="AY397" s="31" t="str">
        <f t="shared" si="178"/>
        <v/>
      </c>
      <c r="AZ397" s="31" t="str">
        <f t="shared" si="179"/>
        <v/>
      </c>
      <c r="BA397" s="49" t="str">
        <f t="shared" ca="1" si="180"/>
        <v/>
      </c>
      <c r="BB397" s="51" t="str">
        <f t="shared" ca="1" si="181"/>
        <v/>
      </c>
      <c r="BC397" s="50" t="str">
        <f t="shared" si="202"/>
        <v/>
      </c>
      <c r="BD397" s="46" t="str">
        <f t="shared" si="202"/>
        <v/>
      </c>
      <c r="BE397" s="46" t="str">
        <f t="shared" si="202"/>
        <v/>
      </c>
      <c r="BF397" s="46" t="str">
        <f t="shared" si="202"/>
        <v/>
      </c>
      <c r="BG397" s="46" t="str">
        <f t="shared" si="202"/>
        <v/>
      </c>
      <c r="BH397" s="46" t="str">
        <f t="shared" si="202"/>
        <v/>
      </c>
      <c r="BI397" s="46" t="str">
        <f t="shared" si="202"/>
        <v/>
      </c>
      <c r="BJ397" s="31" t="str">
        <f t="shared" si="182"/>
        <v/>
      </c>
      <c r="BK397" s="31" t="str">
        <f t="shared" si="183"/>
        <v/>
      </c>
      <c r="BL397" s="31" t="str">
        <f t="shared" si="184"/>
        <v/>
      </c>
      <c r="BM397" s="31" t="str">
        <f t="shared" si="185"/>
        <v/>
      </c>
      <c r="BN397" s="31" t="str">
        <f t="shared" si="186"/>
        <v/>
      </c>
      <c r="BO397" s="31" t="str">
        <f t="shared" si="187"/>
        <v/>
      </c>
      <c r="BP397" s="48"/>
      <c r="BQ397" s="48"/>
      <c r="BR397" s="48"/>
      <c r="BS397" s="48"/>
      <c r="BT397" s="48"/>
      <c r="BU397" s="31">
        <f>IFERROR(IF(OR(BU$7="",List!$B$8="",List!$B$8="All"),1,IF(List!$B$8=INDEX(IF(BU$5="d",DateTable,MainTable),$C397,BU$6),1,0)),0)</f>
        <v>1</v>
      </c>
      <c r="BV397" s="31">
        <f>IFERROR(IF(OR(BV$7="",List!$B$11="",List!$B$11="All"),1,IF(List!$B$11=INDEX(IF(BV$5="d",DateTable,MainTable),$C397,BV$6),1,0)),0)</f>
        <v>1</v>
      </c>
      <c r="BW397" s="31">
        <f>IFERROR(IF(OR(BW$7="",List!$B$14="",List!$B$14="All"),1,IF(List!$B$14=INDEX(IF(BW$5="d",DateTable,MainTable),$C397,BW$6),1,0)),0)</f>
        <v>1</v>
      </c>
      <c r="BX397" s="31">
        <f>IFERROR(IF(OR(BX$7="",List!$B$17="",List!$B$17="All"),1,IF(List!$B$17=INDEX(IF(BX$5="d",DateTable,MainTable),$C397,BX$6),1,0)),0)</f>
        <v>1</v>
      </c>
      <c r="BY397" s="31">
        <f t="shared" si="188"/>
        <v>1</v>
      </c>
      <c r="CA397" s="31" t="str">
        <f t="shared" si="189"/>
        <v/>
      </c>
      <c r="CB397" s="31" t="str">
        <f t="shared" si="198"/>
        <v/>
      </c>
      <c r="CD397" s="31">
        <f>IFERROR(IF(OR(Dashboard!$C$7="",Dashboard!$C$7="All"),1,IF(Dashboard!$C$7=INDEX(MainTable,$C397,CD$6),1,0)),0)</f>
        <v>1</v>
      </c>
      <c r="CE397" s="31">
        <f>IFERROR(IF(OR(Dashboard!$E$7="",Dashboard!$E$7="All"),1,IF(Dashboard!$E$7=INDEX(MainTable,$C397,CE$6),1,0)),0)</f>
        <v>1</v>
      </c>
      <c r="CF397" s="31">
        <f>IFERROR(IF(OR(Dashboard!$G$7="",Dashboard!$G$7="All"),1,IF(Dashboard!$G$7=INDEX(MainTable,$C397,CF$6),1,0)),0)</f>
        <v>1</v>
      </c>
      <c r="CG397" s="31">
        <f>IFERROR(IF(OR(Dashboard!$I$7="",Dashboard!$I$7="All"),1,IF(Dashboard!$I$7=INDEX(MainTable,$C397,CG$6),1,0)),0)</f>
        <v>1</v>
      </c>
      <c r="CH397" s="31">
        <f t="shared" si="190"/>
        <v>1</v>
      </c>
      <c r="CJ397" s="31">
        <f t="shared" ca="1" si="191"/>
        <v>0</v>
      </c>
      <c r="CK397" s="31">
        <f t="shared" ca="1" si="199"/>
        <v>0</v>
      </c>
      <c r="CL397" s="31">
        <f t="shared" si="200"/>
        <v>0</v>
      </c>
      <c r="CM397" s="31">
        <f t="shared" si="201"/>
        <v>0</v>
      </c>
      <c r="DG397" s="31" t="str">
        <f t="shared" si="193"/>
        <v/>
      </c>
      <c r="DH397" s="31" t="str">
        <f>IFERROR(IF(COUNTIF($DG$8:$DG397,DG397)&gt;1,"",DG397),"")</f>
        <v/>
      </c>
      <c r="DI397" s="31" t="str">
        <f t="array" ref="DI397">IFERROR(INDEX(filter1,SMALL(IF(LEN(filter1)&gt;0,ROW(filter1)-ROW(INDEX(filter1,1,1))+1),ROW($DF397)-ROW($DF$7))),"")</f>
        <v/>
      </c>
      <c r="DJ397" s="31" t="str">
        <f t="shared" si="194"/>
        <v/>
      </c>
      <c r="DK397" s="31" t="str">
        <f>IFERROR(IF(COUNTIF($DJ$8:$DJ397,DJ397)&gt;1,"",DJ397),"")</f>
        <v/>
      </c>
      <c r="DL397" s="31" t="str">
        <f t="array" ref="DL397">IFERROR(INDEX(filter2,SMALL(IF(LEN(filter2)&gt;0,ROW(filter2)-ROW(INDEX(filter2,1,1))+1),ROW($DF397)-ROW($DF$7))),"")</f>
        <v/>
      </c>
      <c r="DM397" s="31" t="str">
        <f t="shared" si="195"/>
        <v/>
      </c>
      <c r="DN397" s="31" t="str">
        <f>IFERROR(IF(COUNTIF($DM$8:$DM397,DM397)&gt;1,"",DM397),"")</f>
        <v/>
      </c>
      <c r="DO397" s="31" t="str">
        <f t="array" ref="DO397">IFERROR(INDEX(filter3,SMALL(IF(LEN(filter3)&gt;0,ROW(filter3)-ROW(INDEX(filter3,1,1))+1),ROW($DF397)-ROW($DF$7))),"")</f>
        <v/>
      </c>
      <c r="DP397" s="31" t="str">
        <f t="shared" si="196"/>
        <v/>
      </c>
      <c r="DQ397" s="31" t="str">
        <f>IFERROR(IF(COUNTIF($DP$8:$DP397,DP397)&gt;1,"",DP397),"")</f>
        <v/>
      </c>
      <c r="DR397" s="31" t="str">
        <f t="array" ref="DR397">IFERROR(INDEX(filter4,SMALL(IF(LEN(filter4)&gt;0,ROW(filter4)-ROW(INDEX(filter4,1,1))+1),ROW($DF397)-ROW($DF$7))),"")</f>
        <v/>
      </c>
      <c r="DY397" s="75"/>
      <c r="DZ397" s="75"/>
      <c r="EA397" s="75"/>
      <c r="EB397" s="75"/>
      <c r="EC397" s="75"/>
      <c r="ED397" s="75"/>
      <c r="EE397" s="75"/>
      <c r="EF397" s="75"/>
      <c r="EG397" s="75"/>
      <c r="EH397" s="75"/>
      <c r="EI397" s="75"/>
      <c r="EJ397" s="75"/>
    </row>
    <row r="398" spans="3:140" ht="15" customHeight="1" x14ac:dyDescent="0.25">
      <c r="C398" s="31">
        <v>391</v>
      </c>
      <c r="D398" s="31" t="str">
        <f>IFERROR(IF(INDEX(database[],$C398,D$6)=0,"",INDEX(database[],$C398,D$6)),"")</f>
        <v/>
      </c>
      <c r="E398" s="46" t="str">
        <f>IFERROR(IF(INDEX(database[],$C398,E$6)=0,"",INDEX(database[],$C398,E$6)),"")</f>
        <v/>
      </c>
      <c r="F398" s="31" t="str">
        <f>IFERROR(IF(INDEX(database[],$C398,F$6)=0,"",INDEX(database[],$C398,F$6)),"")</f>
        <v/>
      </c>
      <c r="G398" s="31" t="str">
        <f>IFERROR(IF(INDEX(database[],$C398,G$6)=0,"",INDEX(database[],$C398,G$6)),"")</f>
        <v/>
      </c>
      <c r="H398" s="31" t="str">
        <f>IFERROR(IF(INDEX(database[],$C398,H$6)=0,"",INDEX(database[],$C398,H$6)),"")</f>
        <v/>
      </c>
      <c r="I398" s="31" t="str">
        <f>IFERROR(IF(INDEX(database[],$C398,I$6)=0,"",INDEX(database[],$C398,I$6)),"")</f>
        <v/>
      </c>
      <c r="J398" s="31" t="str">
        <f>IFERROR(IF(INDEX(database[],$C398,J$6)=0,"",INDEX(database[],$C398,J$6)),"")</f>
        <v/>
      </c>
      <c r="K398" s="31" t="str">
        <f>IFERROR(IF(INDEX(database[],$C398,K$6)=0,"",INDEX(database[],$C398,K$6)),"")</f>
        <v/>
      </c>
      <c r="L398" s="31" t="str">
        <f>IFERROR(IF(INDEX(database[],$C398,L$6)=0,"",INDEX(database[],$C398,L$6)),"")</f>
        <v/>
      </c>
      <c r="M398" s="31" t="str">
        <f>IFERROR(IF(INDEX(database[],$C398,M$6)=0,"",INDEX(database[],$C398,M$6)),"")</f>
        <v/>
      </c>
      <c r="N398" s="31" t="str">
        <f>IFERROR(IF(INDEX(database[],$C398,N$6)=0,"",INDEX(database[],$C398,N$6)),"")</f>
        <v/>
      </c>
      <c r="O398" s="31" t="str">
        <f>IFERROR(IF(INDEX(database[],$C398,O$6)=0,"",INDEX(database[],$C398,O$6)),"")</f>
        <v/>
      </c>
      <c r="P398" s="31" t="str">
        <f>IFERROR(IF(INDEX(database[],$C398,P$6)=0,"",INDEX(database[],$C398,P$6)),"")</f>
        <v/>
      </c>
      <c r="Q398" s="31" t="str">
        <f>IFERROR(IF(INDEX(database[],$C398,Q$6)=0,"",INDEX(database[],$C398,Q$6)),"")</f>
        <v/>
      </c>
      <c r="R398" s="46" t="str">
        <f>IFERROR(IF(INDEX(database[],$C398,R$6)=0,"",INDEX(database[],$C398,R$6)),"")</f>
        <v/>
      </c>
      <c r="S398" s="31" t="str">
        <f>IFERROR(IF(INDEX(database[],$C398,S$6)=0,"",INDEX(database[],$C398,S$6)),"")</f>
        <v/>
      </c>
      <c r="T398" s="31" t="str">
        <f>IFERROR(IF(INDEX(database[],$C398,T$6)=0,"",INDEX(database[],$C398,T$6)),"")</f>
        <v/>
      </c>
      <c r="U398" s="31" t="str">
        <f>IFERROR(IF(INDEX(database[],$C398,U$6)=0,"",INDEX(database[],$C398,U$6)),"")</f>
        <v/>
      </c>
      <c r="V398" s="31" t="str">
        <f>IFERROR(IF(INDEX(database[],$C398,V$6)=0,"",INDEX(database[],$C398,V$6)),"")</f>
        <v/>
      </c>
      <c r="W398" s="31" t="str">
        <f>IFERROR(IF(INDEX(database[],$C398,W$6)=0,"",INDEX(database[],$C398,W$6)),"")</f>
        <v/>
      </c>
      <c r="X398" s="31" t="str">
        <f>IFERROR(IF(INDEX(database[],$C398,X$6)=0,"",INDEX(database[],$C398,X$6)),"")</f>
        <v/>
      </c>
      <c r="Y398" s="31" t="str">
        <f>IFERROR(IF(INDEX(database[],$C398,Y$6)=0,"",INDEX(database[],$C398,Y$6)),"")</f>
        <v/>
      </c>
      <c r="Z398" s="31" t="str">
        <f>IFERROR(IF(INDEX(database[],$C398,Z$6)=0,"",INDEX(database[],$C398,Z$6)),"")</f>
        <v/>
      </c>
      <c r="AA398" s="31" t="str">
        <f>IFERROR(IF(INDEX(database[],$C398,AA$6)=0,"",INDEX(database[],$C398,AA$6)),"")</f>
        <v/>
      </c>
      <c r="AB398" s="31" t="str">
        <f>IFERROR(IF(INDEX(database[],$C398,AB$6)=0,"",INDEX(database[],$C398,AB$6)),"")</f>
        <v/>
      </c>
      <c r="AC398" s="31" t="str">
        <f>IFERROR(IF(INDEX(database[],$C398,AC$6)=0,"",INDEX(database[],$C398,AC$6)),"")</f>
        <v/>
      </c>
      <c r="AD398" s="31" t="str">
        <f>IFERROR(IF(INDEX(database[],$C398,AD$6)=0,"",INDEX(database[],$C398,AD$6)),"")</f>
        <v/>
      </c>
      <c r="AE398" s="31" t="str">
        <f>IFERROR(IF(INDEX(database[],$C398,AE$6)=0,"",INDEX(database[],$C398,AE$6)),"")</f>
        <v/>
      </c>
      <c r="AF398" s="31" t="str">
        <f>IFERROR(IF(INDEX(database[],$C398,AF$6)=0,"",INDEX(database[],$C398,AF$6)),"")</f>
        <v/>
      </c>
      <c r="AG398" s="31" t="str">
        <f>IFERROR(IF(INDEX(database[],$C398,AG$6)=0,"",INDEX(database[],$C398,AG$6)),"")</f>
        <v/>
      </c>
      <c r="AH398" s="31" t="str">
        <f>IFERROR(IF(INDEX(database[],$C398,AH$6)=0,"",INDEX(database[],$C398,AH$6)),"")</f>
        <v/>
      </c>
      <c r="AI398" s="31" t="str">
        <f>IFERROR(IF(INDEX(database[],$C398,AI$6)=0,"",INDEX(database[],$C398,AI$6)),"")</f>
        <v/>
      </c>
      <c r="AJ398" s="31" t="str">
        <f>IFERROR(IF(INDEX(database[],$C398,AJ$6)=0,"",INDEX(database[],$C398,AJ$6)),"")</f>
        <v/>
      </c>
      <c r="AK398" s="31" t="str">
        <f>IFERROR(IF(INDEX(database[],$C398,AK$6)=0,"",INDEX(database[],$C398,AK$6)),"")</f>
        <v/>
      </c>
      <c r="AL398" s="31" t="str">
        <f>IFERROR(IF(INDEX(database[],$C398,AL$6)=0,"",INDEX(database[],$C398,AL$6)),"")</f>
        <v/>
      </c>
      <c r="AM398" s="31" t="str">
        <f>IFERROR(IF(INDEX(database[],$C398,AM$6)=0,"",INDEX(database[],$C398,AM$6)),"")</f>
        <v/>
      </c>
      <c r="AN398" s="31" t="str">
        <f>IFERROR(IF(INDEX(database[],$C398,AN$6)=0,"",INDEX(database[],$C398,AN$6)),"")</f>
        <v/>
      </c>
      <c r="AO398" s="31" t="str">
        <f>IFERROR(IF(INDEX(database[],$C398,AO$6)=0,"",INDEX(database[],$C398,AO$6)),"")</f>
        <v/>
      </c>
      <c r="AP398" s="31" t="str">
        <f>IFERROR(IF(INDEX(database[],$C398,AP$6)=0,"",INDEX(database[],$C398,AP$6)),"")</f>
        <v/>
      </c>
      <c r="AQ398" s="31" t="str">
        <f>IFERROR(IF(INDEX(database[],$C398,AQ$6)=0,"",INDEX(database[],$C398,AQ$6)),"")</f>
        <v/>
      </c>
      <c r="AR398" s="31" t="str">
        <f>IFERROR(IF(INDEX(database[],$C398,AR$6)=0,"",INDEX(database[],$C398,AR$6)),"")</f>
        <v/>
      </c>
      <c r="AS398" s="31" t="str">
        <f>IFERROR(IF(INDEX(database[],$C398,AS$6)=0,"",INDEX(database[],$C398,AS$6)),"")</f>
        <v/>
      </c>
      <c r="AT398" s="31" t="str">
        <f>IFERROR(IF(INDEX(database[],$C398,AT$6)=0,"",INDEX(database[],$C398,AT$6)),"")</f>
        <v/>
      </c>
      <c r="AU398" s="31" t="str">
        <f>IFERROR(IF(INDEX(database[],$C398,AU$6)=0,"",INDEX(database[],$C398,AU$6)),"")</f>
        <v/>
      </c>
      <c r="AV398" s="31" t="str">
        <f>IFERROR(IF(INDEX(database[],$C398,AV$6)=0,"",INDEX(database[],$C398,AV$6)),"")</f>
        <v/>
      </c>
      <c r="AW398" s="31" t="str">
        <f t="shared" si="197"/>
        <v/>
      </c>
      <c r="AX398" s="49" t="str">
        <f t="shared" si="177"/>
        <v/>
      </c>
      <c r="AY398" s="31" t="str">
        <f t="shared" si="178"/>
        <v/>
      </c>
      <c r="AZ398" s="31" t="str">
        <f t="shared" si="179"/>
        <v/>
      </c>
      <c r="BA398" s="49" t="str">
        <f t="shared" ca="1" si="180"/>
        <v/>
      </c>
      <c r="BB398" s="51" t="str">
        <f t="shared" ca="1" si="181"/>
        <v/>
      </c>
      <c r="BC398" s="50" t="str">
        <f t="shared" si="202"/>
        <v/>
      </c>
      <c r="BD398" s="46" t="str">
        <f t="shared" si="202"/>
        <v/>
      </c>
      <c r="BE398" s="46" t="str">
        <f t="shared" si="202"/>
        <v/>
      </c>
      <c r="BF398" s="46" t="str">
        <f t="shared" si="202"/>
        <v/>
      </c>
      <c r="BG398" s="46" t="str">
        <f t="shared" si="202"/>
        <v/>
      </c>
      <c r="BH398" s="46" t="str">
        <f t="shared" si="202"/>
        <v/>
      </c>
      <c r="BI398" s="46" t="str">
        <f t="shared" si="202"/>
        <v/>
      </c>
      <c r="BJ398" s="31" t="str">
        <f t="shared" si="182"/>
        <v/>
      </c>
      <c r="BK398" s="31" t="str">
        <f t="shared" si="183"/>
        <v/>
      </c>
      <c r="BL398" s="31" t="str">
        <f t="shared" si="184"/>
        <v/>
      </c>
      <c r="BM398" s="31" t="str">
        <f t="shared" si="185"/>
        <v/>
      </c>
      <c r="BN398" s="31" t="str">
        <f t="shared" si="186"/>
        <v/>
      </c>
      <c r="BO398" s="31" t="str">
        <f t="shared" si="187"/>
        <v/>
      </c>
      <c r="BP398" s="48"/>
      <c r="BQ398" s="48"/>
      <c r="BR398" s="48"/>
      <c r="BS398" s="48"/>
      <c r="BT398" s="48"/>
      <c r="BU398" s="31">
        <f>IFERROR(IF(OR(BU$7="",List!$B$8="",List!$B$8="All"),1,IF(List!$B$8=INDEX(IF(BU$5="d",DateTable,MainTable),$C398,BU$6),1,0)),0)</f>
        <v>1</v>
      </c>
      <c r="BV398" s="31">
        <f>IFERROR(IF(OR(BV$7="",List!$B$11="",List!$B$11="All"),1,IF(List!$B$11=INDEX(IF(BV$5="d",DateTable,MainTable),$C398,BV$6),1,0)),0)</f>
        <v>1</v>
      </c>
      <c r="BW398" s="31">
        <f>IFERROR(IF(OR(BW$7="",List!$B$14="",List!$B$14="All"),1,IF(List!$B$14=INDEX(IF(BW$5="d",DateTable,MainTable),$C398,BW$6),1,0)),0)</f>
        <v>1</v>
      </c>
      <c r="BX398" s="31">
        <f>IFERROR(IF(OR(BX$7="",List!$B$17="",List!$B$17="All"),1,IF(List!$B$17=INDEX(IF(BX$5="d",DateTable,MainTable),$C398,BX$6),1,0)),0)</f>
        <v>1</v>
      </c>
      <c r="BY398" s="31">
        <f t="shared" si="188"/>
        <v>1</v>
      </c>
      <c r="CA398" s="31" t="str">
        <f t="shared" si="189"/>
        <v/>
      </c>
      <c r="CB398" s="31" t="str">
        <f t="shared" si="198"/>
        <v/>
      </c>
      <c r="CD398" s="31">
        <f>IFERROR(IF(OR(Dashboard!$C$7="",Dashboard!$C$7="All"),1,IF(Dashboard!$C$7=INDEX(MainTable,$C398,CD$6),1,0)),0)</f>
        <v>1</v>
      </c>
      <c r="CE398" s="31">
        <f>IFERROR(IF(OR(Dashboard!$E$7="",Dashboard!$E$7="All"),1,IF(Dashboard!$E$7=INDEX(MainTable,$C398,CE$6),1,0)),0)</f>
        <v>1</v>
      </c>
      <c r="CF398" s="31">
        <f>IFERROR(IF(OR(Dashboard!$G$7="",Dashboard!$G$7="All"),1,IF(Dashboard!$G$7=INDEX(MainTable,$C398,CF$6),1,0)),0)</f>
        <v>1</v>
      </c>
      <c r="CG398" s="31">
        <f>IFERROR(IF(OR(Dashboard!$I$7="",Dashboard!$I$7="All"),1,IF(Dashboard!$I$7=INDEX(MainTable,$C398,CG$6),1,0)),0)</f>
        <v>1</v>
      </c>
      <c r="CH398" s="31">
        <f t="shared" si="190"/>
        <v>1</v>
      </c>
      <c r="CJ398" s="31">
        <f t="shared" ca="1" si="191"/>
        <v>0</v>
      </c>
      <c r="CK398" s="31">
        <f t="shared" ca="1" si="199"/>
        <v>0</v>
      </c>
      <c r="CL398" s="31">
        <f t="shared" si="200"/>
        <v>0</v>
      </c>
      <c r="CM398" s="31">
        <f t="shared" si="201"/>
        <v>0</v>
      </c>
      <c r="DG398" s="31" t="str">
        <f t="shared" si="193"/>
        <v/>
      </c>
      <c r="DH398" s="31" t="str">
        <f>IFERROR(IF(COUNTIF($DG$8:$DG398,DG398)&gt;1,"",DG398),"")</f>
        <v/>
      </c>
      <c r="DI398" s="31" t="str">
        <f t="array" ref="DI398">IFERROR(INDEX(filter1,SMALL(IF(LEN(filter1)&gt;0,ROW(filter1)-ROW(INDEX(filter1,1,1))+1),ROW($DF398)-ROW($DF$7))),"")</f>
        <v/>
      </c>
      <c r="DJ398" s="31" t="str">
        <f t="shared" si="194"/>
        <v/>
      </c>
      <c r="DK398" s="31" t="str">
        <f>IFERROR(IF(COUNTIF($DJ$8:$DJ398,DJ398)&gt;1,"",DJ398),"")</f>
        <v/>
      </c>
      <c r="DL398" s="31" t="str">
        <f t="array" ref="DL398">IFERROR(INDEX(filter2,SMALL(IF(LEN(filter2)&gt;0,ROW(filter2)-ROW(INDEX(filter2,1,1))+1),ROW($DF398)-ROW($DF$7))),"")</f>
        <v/>
      </c>
      <c r="DM398" s="31" t="str">
        <f t="shared" si="195"/>
        <v/>
      </c>
      <c r="DN398" s="31" t="str">
        <f>IFERROR(IF(COUNTIF($DM$8:$DM398,DM398)&gt;1,"",DM398),"")</f>
        <v/>
      </c>
      <c r="DO398" s="31" t="str">
        <f t="array" ref="DO398">IFERROR(INDEX(filter3,SMALL(IF(LEN(filter3)&gt;0,ROW(filter3)-ROW(INDEX(filter3,1,1))+1),ROW($DF398)-ROW($DF$7))),"")</f>
        <v/>
      </c>
      <c r="DP398" s="31" t="str">
        <f t="shared" si="196"/>
        <v/>
      </c>
      <c r="DQ398" s="31" t="str">
        <f>IFERROR(IF(COUNTIF($DP$8:$DP398,DP398)&gt;1,"",DP398),"")</f>
        <v/>
      </c>
      <c r="DR398" s="31" t="str">
        <f t="array" ref="DR398">IFERROR(INDEX(filter4,SMALL(IF(LEN(filter4)&gt;0,ROW(filter4)-ROW(INDEX(filter4,1,1))+1),ROW($DF398)-ROW($DF$7))),"")</f>
        <v/>
      </c>
      <c r="DY398" s="75"/>
      <c r="DZ398" s="75"/>
      <c r="EA398" s="75"/>
      <c r="EB398" s="75"/>
      <c r="EC398" s="75"/>
      <c r="ED398" s="75"/>
      <c r="EE398" s="75"/>
      <c r="EF398" s="75"/>
      <c r="EG398" s="75"/>
      <c r="EH398" s="75"/>
      <c r="EI398" s="75"/>
      <c r="EJ398" s="75"/>
    </row>
    <row r="399" spans="3:140" ht="15" customHeight="1" x14ac:dyDescent="0.25">
      <c r="C399" s="31">
        <v>392</v>
      </c>
      <c r="D399" s="31" t="str">
        <f>IFERROR(IF(INDEX(database[],$C399,D$6)=0,"",INDEX(database[],$C399,D$6)),"")</f>
        <v/>
      </c>
      <c r="E399" s="46" t="str">
        <f>IFERROR(IF(INDEX(database[],$C399,E$6)=0,"",INDEX(database[],$C399,E$6)),"")</f>
        <v/>
      </c>
      <c r="F399" s="31" t="str">
        <f>IFERROR(IF(INDEX(database[],$C399,F$6)=0,"",INDEX(database[],$C399,F$6)),"")</f>
        <v/>
      </c>
      <c r="G399" s="31" t="str">
        <f>IFERROR(IF(INDEX(database[],$C399,G$6)=0,"",INDEX(database[],$C399,G$6)),"")</f>
        <v/>
      </c>
      <c r="H399" s="31" t="str">
        <f>IFERROR(IF(INDEX(database[],$C399,H$6)=0,"",INDEX(database[],$C399,H$6)),"")</f>
        <v/>
      </c>
      <c r="I399" s="31" t="str">
        <f>IFERROR(IF(INDEX(database[],$C399,I$6)=0,"",INDEX(database[],$C399,I$6)),"")</f>
        <v/>
      </c>
      <c r="J399" s="31" t="str">
        <f>IFERROR(IF(INDEX(database[],$C399,J$6)=0,"",INDEX(database[],$C399,J$6)),"")</f>
        <v/>
      </c>
      <c r="K399" s="31" t="str">
        <f>IFERROR(IF(INDEX(database[],$C399,K$6)=0,"",INDEX(database[],$C399,K$6)),"")</f>
        <v/>
      </c>
      <c r="L399" s="31" t="str">
        <f>IFERROR(IF(INDEX(database[],$C399,L$6)=0,"",INDEX(database[],$C399,L$6)),"")</f>
        <v/>
      </c>
      <c r="M399" s="31" t="str">
        <f>IFERROR(IF(INDEX(database[],$C399,M$6)=0,"",INDEX(database[],$C399,M$6)),"")</f>
        <v/>
      </c>
      <c r="N399" s="31" t="str">
        <f>IFERROR(IF(INDEX(database[],$C399,N$6)=0,"",INDEX(database[],$C399,N$6)),"")</f>
        <v/>
      </c>
      <c r="O399" s="31" t="str">
        <f>IFERROR(IF(INDEX(database[],$C399,O$6)=0,"",INDEX(database[],$C399,O$6)),"")</f>
        <v/>
      </c>
      <c r="P399" s="31" t="str">
        <f>IFERROR(IF(INDEX(database[],$C399,P$6)=0,"",INDEX(database[],$C399,P$6)),"")</f>
        <v/>
      </c>
      <c r="Q399" s="31" t="str">
        <f>IFERROR(IF(INDEX(database[],$C399,Q$6)=0,"",INDEX(database[],$C399,Q$6)),"")</f>
        <v/>
      </c>
      <c r="R399" s="46" t="str">
        <f>IFERROR(IF(INDEX(database[],$C399,R$6)=0,"",INDEX(database[],$C399,R$6)),"")</f>
        <v/>
      </c>
      <c r="S399" s="31" t="str">
        <f>IFERROR(IF(INDEX(database[],$C399,S$6)=0,"",INDEX(database[],$C399,S$6)),"")</f>
        <v/>
      </c>
      <c r="T399" s="31" t="str">
        <f>IFERROR(IF(INDEX(database[],$C399,T$6)=0,"",INDEX(database[],$C399,T$6)),"")</f>
        <v/>
      </c>
      <c r="U399" s="31" t="str">
        <f>IFERROR(IF(INDEX(database[],$C399,U$6)=0,"",INDEX(database[],$C399,U$6)),"")</f>
        <v/>
      </c>
      <c r="V399" s="31" t="str">
        <f>IFERROR(IF(INDEX(database[],$C399,V$6)=0,"",INDEX(database[],$C399,V$6)),"")</f>
        <v/>
      </c>
      <c r="W399" s="31" t="str">
        <f>IFERROR(IF(INDEX(database[],$C399,W$6)=0,"",INDEX(database[],$C399,W$6)),"")</f>
        <v/>
      </c>
      <c r="X399" s="31" t="str">
        <f>IFERROR(IF(INDEX(database[],$C399,X$6)=0,"",INDEX(database[],$C399,X$6)),"")</f>
        <v/>
      </c>
      <c r="Y399" s="31" t="str">
        <f>IFERROR(IF(INDEX(database[],$C399,Y$6)=0,"",INDEX(database[],$C399,Y$6)),"")</f>
        <v/>
      </c>
      <c r="Z399" s="31" t="str">
        <f>IFERROR(IF(INDEX(database[],$C399,Z$6)=0,"",INDEX(database[],$C399,Z$6)),"")</f>
        <v/>
      </c>
      <c r="AA399" s="31" t="str">
        <f>IFERROR(IF(INDEX(database[],$C399,AA$6)=0,"",INDEX(database[],$C399,AA$6)),"")</f>
        <v/>
      </c>
      <c r="AB399" s="31" t="str">
        <f>IFERROR(IF(INDEX(database[],$C399,AB$6)=0,"",INDEX(database[],$C399,AB$6)),"")</f>
        <v/>
      </c>
      <c r="AC399" s="31" t="str">
        <f>IFERROR(IF(INDEX(database[],$C399,AC$6)=0,"",INDEX(database[],$C399,AC$6)),"")</f>
        <v/>
      </c>
      <c r="AD399" s="31" t="str">
        <f>IFERROR(IF(INDEX(database[],$C399,AD$6)=0,"",INDEX(database[],$C399,AD$6)),"")</f>
        <v/>
      </c>
      <c r="AE399" s="31" t="str">
        <f>IFERROR(IF(INDEX(database[],$C399,AE$6)=0,"",INDEX(database[],$C399,AE$6)),"")</f>
        <v/>
      </c>
      <c r="AF399" s="31" t="str">
        <f>IFERROR(IF(INDEX(database[],$C399,AF$6)=0,"",INDEX(database[],$C399,AF$6)),"")</f>
        <v/>
      </c>
      <c r="AG399" s="31" t="str">
        <f>IFERROR(IF(INDEX(database[],$C399,AG$6)=0,"",INDEX(database[],$C399,AG$6)),"")</f>
        <v/>
      </c>
      <c r="AH399" s="31" t="str">
        <f>IFERROR(IF(INDEX(database[],$C399,AH$6)=0,"",INDEX(database[],$C399,AH$6)),"")</f>
        <v/>
      </c>
      <c r="AI399" s="31" t="str">
        <f>IFERROR(IF(INDEX(database[],$C399,AI$6)=0,"",INDEX(database[],$C399,AI$6)),"")</f>
        <v/>
      </c>
      <c r="AJ399" s="31" t="str">
        <f>IFERROR(IF(INDEX(database[],$C399,AJ$6)=0,"",INDEX(database[],$C399,AJ$6)),"")</f>
        <v/>
      </c>
      <c r="AK399" s="31" t="str">
        <f>IFERROR(IF(INDEX(database[],$C399,AK$6)=0,"",INDEX(database[],$C399,AK$6)),"")</f>
        <v/>
      </c>
      <c r="AL399" s="31" t="str">
        <f>IFERROR(IF(INDEX(database[],$C399,AL$6)=0,"",INDEX(database[],$C399,AL$6)),"")</f>
        <v/>
      </c>
      <c r="AM399" s="31" t="str">
        <f>IFERROR(IF(INDEX(database[],$C399,AM$6)=0,"",INDEX(database[],$C399,AM$6)),"")</f>
        <v/>
      </c>
      <c r="AN399" s="31" t="str">
        <f>IFERROR(IF(INDEX(database[],$C399,AN$6)=0,"",INDEX(database[],$C399,AN$6)),"")</f>
        <v/>
      </c>
      <c r="AO399" s="31" t="str">
        <f>IFERROR(IF(INDEX(database[],$C399,AO$6)=0,"",INDEX(database[],$C399,AO$6)),"")</f>
        <v/>
      </c>
      <c r="AP399" s="31" t="str">
        <f>IFERROR(IF(INDEX(database[],$C399,AP$6)=0,"",INDEX(database[],$C399,AP$6)),"")</f>
        <v/>
      </c>
      <c r="AQ399" s="31" t="str">
        <f>IFERROR(IF(INDEX(database[],$C399,AQ$6)=0,"",INDEX(database[],$C399,AQ$6)),"")</f>
        <v/>
      </c>
      <c r="AR399" s="31" t="str">
        <f>IFERROR(IF(INDEX(database[],$C399,AR$6)=0,"",INDEX(database[],$C399,AR$6)),"")</f>
        <v/>
      </c>
      <c r="AS399" s="31" t="str">
        <f>IFERROR(IF(INDEX(database[],$C399,AS$6)=0,"",INDEX(database[],$C399,AS$6)),"")</f>
        <v/>
      </c>
      <c r="AT399" s="31" t="str">
        <f>IFERROR(IF(INDEX(database[],$C399,AT$6)=0,"",INDEX(database[],$C399,AT$6)),"")</f>
        <v/>
      </c>
      <c r="AU399" s="31" t="str">
        <f>IFERROR(IF(INDEX(database[],$C399,AU$6)=0,"",INDEX(database[],$C399,AU$6)),"")</f>
        <v/>
      </c>
      <c r="AV399" s="31" t="str">
        <f>IFERROR(IF(INDEX(database[],$C399,AV$6)=0,"",INDEX(database[],$C399,AV$6)),"")</f>
        <v/>
      </c>
      <c r="AW399" s="31" t="str">
        <f t="shared" si="197"/>
        <v/>
      </c>
      <c r="AX399" s="49" t="str">
        <f t="shared" si="177"/>
        <v/>
      </c>
      <c r="AY399" s="31" t="str">
        <f t="shared" si="178"/>
        <v/>
      </c>
      <c r="AZ399" s="31" t="str">
        <f t="shared" si="179"/>
        <v/>
      </c>
      <c r="BA399" s="49" t="str">
        <f t="shared" ca="1" si="180"/>
        <v/>
      </c>
      <c r="BB399" s="51" t="str">
        <f t="shared" ca="1" si="181"/>
        <v/>
      </c>
      <c r="BC399" s="50" t="str">
        <f t="shared" si="202"/>
        <v/>
      </c>
      <c r="BD399" s="46" t="str">
        <f t="shared" si="202"/>
        <v/>
      </c>
      <c r="BE399" s="46" t="str">
        <f t="shared" si="202"/>
        <v/>
      </c>
      <c r="BF399" s="46" t="str">
        <f t="shared" si="202"/>
        <v/>
      </c>
      <c r="BG399" s="46" t="str">
        <f t="shared" si="202"/>
        <v/>
      </c>
      <c r="BH399" s="46" t="str">
        <f t="shared" si="202"/>
        <v/>
      </c>
      <c r="BI399" s="46" t="str">
        <f t="shared" si="202"/>
        <v/>
      </c>
      <c r="BJ399" s="31" t="str">
        <f t="shared" si="182"/>
        <v/>
      </c>
      <c r="BK399" s="31" t="str">
        <f t="shared" si="183"/>
        <v/>
      </c>
      <c r="BL399" s="31" t="str">
        <f t="shared" si="184"/>
        <v/>
      </c>
      <c r="BM399" s="31" t="str">
        <f t="shared" si="185"/>
        <v/>
      </c>
      <c r="BN399" s="31" t="str">
        <f t="shared" si="186"/>
        <v/>
      </c>
      <c r="BO399" s="31" t="str">
        <f t="shared" si="187"/>
        <v/>
      </c>
      <c r="BP399" s="48"/>
      <c r="BQ399" s="48"/>
      <c r="BR399" s="48"/>
      <c r="BS399" s="48"/>
      <c r="BT399" s="48"/>
      <c r="BU399" s="31">
        <f>IFERROR(IF(OR(BU$7="",List!$B$8="",List!$B$8="All"),1,IF(List!$B$8=INDEX(IF(BU$5="d",DateTable,MainTable),$C399,BU$6),1,0)),0)</f>
        <v>1</v>
      </c>
      <c r="BV399" s="31">
        <f>IFERROR(IF(OR(BV$7="",List!$B$11="",List!$B$11="All"),1,IF(List!$B$11=INDEX(IF(BV$5="d",DateTable,MainTable),$C399,BV$6),1,0)),0)</f>
        <v>1</v>
      </c>
      <c r="BW399" s="31">
        <f>IFERROR(IF(OR(BW$7="",List!$B$14="",List!$B$14="All"),1,IF(List!$B$14=INDEX(IF(BW$5="d",DateTable,MainTable),$C399,BW$6),1,0)),0)</f>
        <v>1</v>
      </c>
      <c r="BX399" s="31">
        <f>IFERROR(IF(OR(BX$7="",List!$B$17="",List!$B$17="All"),1,IF(List!$B$17=INDEX(IF(BX$5="d",DateTable,MainTable),$C399,BX$6),1,0)),0)</f>
        <v>1</v>
      </c>
      <c r="BY399" s="31">
        <f t="shared" si="188"/>
        <v>1</v>
      </c>
      <c r="CA399" s="31" t="str">
        <f t="shared" si="189"/>
        <v/>
      </c>
      <c r="CB399" s="31" t="str">
        <f t="shared" si="198"/>
        <v/>
      </c>
      <c r="CD399" s="31">
        <f>IFERROR(IF(OR(Dashboard!$C$7="",Dashboard!$C$7="All"),1,IF(Dashboard!$C$7=INDEX(MainTable,$C399,CD$6),1,0)),0)</f>
        <v>1</v>
      </c>
      <c r="CE399" s="31">
        <f>IFERROR(IF(OR(Dashboard!$E$7="",Dashboard!$E$7="All"),1,IF(Dashboard!$E$7=INDEX(MainTable,$C399,CE$6),1,0)),0)</f>
        <v>1</v>
      </c>
      <c r="CF399" s="31">
        <f>IFERROR(IF(OR(Dashboard!$G$7="",Dashboard!$G$7="All"),1,IF(Dashboard!$G$7=INDEX(MainTable,$C399,CF$6),1,0)),0)</f>
        <v>1</v>
      </c>
      <c r="CG399" s="31">
        <f>IFERROR(IF(OR(Dashboard!$I$7="",Dashboard!$I$7="All"),1,IF(Dashboard!$I$7=INDEX(MainTable,$C399,CG$6),1,0)),0)</f>
        <v>1</v>
      </c>
      <c r="CH399" s="31">
        <f t="shared" si="190"/>
        <v>1</v>
      </c>
      <c r="CJ399" s="31">
        <f t="shared" ca="1" si="191"/>
        <v>0</v>
      </c>
      <c r="CK399" s="31">
        <f t="shared" ca="1" si="199"/>
        <v>0</v>
      </c>
      <c r="CL399" s="31">
        <f t="shared" si="200"/>
        <v>0</v>
      </c>
      <c r="CM399" s="31">
        <f t="shared" si="201"/>
        <v>0</v>
      </c>
      <c r="DG399" s="31" t="str">
        <f t="shared" si="193"/>
        <v/>
      </c>
      <c r="DH399" s="31" t="str">
        <f>IFERROR(IF(COUNTIF($DG$8:$DG399,DG399)&gt;1,"",DG399),"")</f>
        <v/>
      </c>
      <c r="DI399" s="31" t="str">
        <f t="array" ref="DI399">IFERROR(INDEX(filter1,SMALL(IF(LEN(filter1)&gt;0,ROW(filter1)-ROW(INDEX(filter1,1,1))+1),ROW($DF399)-ROW($DF$7))),"")</f>
        <v/>
      </c>
      <c r="DJ399" s="31" t="str">
        <f t="shared" si="194"/>
        <v/>
      </c>
      <c r="DK399" s="31" t="str">
        <f>IFERROR(IF(COUNTIF($DJ$8:$DJ399,DJ399)&gt;1,"",DJ399),"")</f>
        <v/>
      </c>
      <c r="DL399" s="31" t="str">
        <f t="array" ref="DL399">IFERROR(INDEX(filter2,SMALL(IF(LEN(filter2)&gt;0,ROW(filter2)-ROW(INDEX(filter2,1,1))+1),ROW($DF399)-ROW($DF$7))),"")</f>
        <v/>
      </c>
      <c r="DM399" s="31" t="str">
        <f t="shared" si="195"/>
        <v/>
      </c>
      <c r="DN399" s="31" t="str">
        <f>IFERROR(IF(COUNTIF($DM$8:$DM399,DM399)&gt;1,"",DM399),"")</f>
        <v/>
      </c>
      <c r="DO399" s="31" t="str">
        <f t="array" ref="DO399">IFERROR(INDEX(filter3,SMALL(IF(LEN(filter3)&gt;0,ROW(filter3)-ROW(INDEX(filter3,1,1))+1),ROW($DF399)-ROW($DF$7))),"")</f>
        <v/>
      </c>
      <c r="DP399" s="31" t="str">
        <f t="shared" si="196"/>
        <v/>
      </c>
      <c r="DQ399" s="31" t="str">
        <f>IFERROR(IF(COUNTIF($DP$8:$DP399,DP399)&gt;1,"",DP399),"")</f>
        <v/>
      </c>
      <c r="DR399" s="31" t="str">
        <f t="array" ref="DR399">IFERROR(INDEX(filter4,SMALL(IF(LEN(filter4)&gt;0,ROW(filter4)-ROW(INDEX(filter4,1,1))+1),ROW($DF399)-ROW($DF$7))),"")</f>
        <v/>
      </c>
      <c r="DY399" s="75"/>
      <c r="DZ399" s="75"/>
      <c r="EA399" s="75"/>
      <c r="EB399" s="75"/>
      <c r="EC399" s="75"/>
      <c r="ED399" s="75"/>
      <c r="EE399" s="75"/>
      <c r="EF399" s="75"/>
      <c r="EG399" s="75"/>
      <c r="EH399" s="75"/>
      <c r="EI399" s="75"/>
      <c r="EJ399" s="75"/>
    </row>
    <row r="400" spans="3:140" ht="15" customHeight="1" x14ac:dyDescent="0.25">
      <c r="C400" s="31">
        <v>393</v>
      </c>
      <c r="D400" s="31" t="str">
        <f>IFERROR(IF(INDEX(database[],$C400,D$6)=0,"",INDEX(database[],$C400,D$6)),"")</f>
        <v/>
      </c>
      <c r="E400" s="46" t="str">
        <f>IFERROR(IF(INDEX(database[],$C400,E$6)=0,"",INDEX(database[],$C400,E$6)),"")</f>
        <v/>
      </c>
      <c r="F400" s="31" t="str">
        <f>IFERROR(IF(INDEX(database[],$C400,F$6)=0,"",INDEX(database[],$C400,F$6)),"")</f>
        <v/>
      </c>
      <c r="G400" s="31" t="str">
        <f>IFERROR(IF(INDEX(database[],$C400,G$6)=0,"",INDEX(database[],$C400,G$6)),"")</f>
        <v/>
      </c>
      <c r="H400" s="31" t="str">
        <f>IFERROR(IF(INDEX(database[],$C400,H$6)=0,"",INDEX(database[],$C400,H$6)),"")</f>
        <v/>
      </c>
      <c r="I400" s="31" t="str">
        <f>IFERROR(IF(INDEX(database[],$C400,I$6)=0,"",INDEX(database[],$C400,I$6)),"")</f>
        <v/>
      </c>
      <c r="J400" s="31" t="str">
        <f>IFERROR(IF(INDEX(database[],$C400,J$6)=0,"",INDEX(database[],$C400,J$6)),"")</f>
        <v/>
      </c>
      <c r="K400" s="31" t="str">
        <f>IFERROR(IF(INDEX(database[],$C400,K$6)=0,"",INDEX(database[],$C400,K$6)),"")</f>
        <v/>
      </c>
      <c r="L400" s="31" t="str">
        <f>IFERROR(IF(INDEX(database[],$C400,L$6)=0,"",INDEX(database[],$C400,L$6)),"")</f>
        <v/>
      </c>
      <c r="M400" s="31" t="str">
        <f>IFERROR(IF(INDEX(database[],$C400,M$6)=0,"",INDEX(database[],$C400,M$6)),"")</f>
        <v/>
      </c>
      <c r="N400" s="31" t="str">
        <f>IFERROR(IF(INDEX(database[],$C400,N$6)=0,"",INDEX(database[],$C400,N$6)),"")</f>
        <v/>
      </c>
      <c r="O400" s="31" t="str">
        <f>IFERROR(IF(INDEX(database[],$C400,O$6)=0,"",INDEX(database[],$C400,O$6)),"")</f>
        <v/>
      </c>
      <c r="P400" s="31" t="str">
        <f>IFERROR(IF(INDEX(database[],$C400,P$6)=0,"",INDEX(database[],$C400,P$6)),"")</f>
        <v/>
      </c>
      <c r="Q400" s="31" t="str">
        <f>IFERROR(IF(INDEX(database[],$C400,Q$6)=0,"",INDEX(database[],$C400,Q$6)),"")</f>
        <v/>
      </c>
      <c r="R400" s="46" t="str">
        <f>IFERROR(IF(INDEX(database[],$C400,R$6)=0,"",INDEX(database[],$C400,R$6)),"")</f>
        <v/>
      </c>
      <c r="S400" s="31" t="str">
        <f>IFERROR(IF(INDEX(database[],$C400,S$6)=0,"",INDEX(database[],$C400,S$6)),"")</f>
        <v/>
      </c>
      <c r="T400" s="31" t="str">
        <f>IFERROR(IF(INDEX(database[],$C400,T$6)=0,"",INDEX(database[],$C400,T$6)),"")</f>
        <v/>
      </c>
      <c r="U400" s="31" t="str">
        <f>IFERROR(IF(INDEX(database[],$C400,U$6)=0,"",INDEX(database[],$C400,U$6)),"")</f>
        <v/>
      </c>
      <c r="V400" s="31" t="str">
        <f>IFERROR(IF(INDEX(database[],$C400,V$6)=0,"",INDEX(database[],$C400,V$6)),"")</f>
        <v/>
      </c>
      <c r="W400" s="31" t="str">
        <f>IFERROR(IF(INDEX(database[],$C400,W$6)=0,"",INDEX(database[],$C400,W$6)),"")</f>
        <v/>
      </c>
      <c r="X400" s="31" t="str">
        <f>IFERROR(IF(INDEX(database[],$C400,X$6)=0,"",INDEX(database[],$C400,X$6)),"")</f>
        <v/>
      </c>
      <c r="Y400" s="31" t="str">
        <f>IFERROR(IF(INDEX(database[],$C400,Y$6)=0,"",INDEX(database[],$C400,Y$6)),"")</f>
        <v/>
      </c>
      <c r="Z400" s="31" t="str">
        <f>IFERROR(IF(INDEX(database[],$C400,Z$6)=0,"",INDEX(database[],$C400,Z$6)),"")</f>
        <v/>
      </c>
      <c r="AA400" s="31" t="str">
        <f>IFERROR(IF(INDEX(database[],$C400,AA$6)=0,"",INDEX(database[],$C400,AA$6)),"")</f>
        <v/>
      </c>
      <c r="AB400" s="31" t="str">
        <f>IFERROR(IF(INDEX(database[],$C400,AB$6)=0,"",INDEX(database[],$C400,AB$6)),"")</f>
        <v/>
      </c>
      <c r="AC400" s="31" t="str">
        <f>IFERROR(IF(INDEX(database[],$C400,AC$6)=0,"",INDEX(database[],$C400,AC$6)),"")</f>
        <v/>
      </c>
      <c r="AD400" s="31" t="str">
        <f>IFERROR(IF(INDEX(database[],$C400,AD$6)=0,"",INDEX(database[],$C400,AD$6)),"")</f>
        <v/>
      </c>
      <c r="AE400" s="31" t="str">
        <f>IFERROR(IF(INDEX(database[],$C400,AE$6)=0,"",INDEX(database[],$C400,AE$6)),"")</f>
        <v/>
      </c>
      <c r="AF400" s="31" t="str">
        <f>IFERROR(IF(INDEX(database[],$C400,AF$6)=0,"",INDEX(database[],$C400,AF$6)),"")</f>
        <v/>
      </c>
      <c r="AG400" s="31" t="str">
        <f>IFERROR(IF(INDEX(database[],$C400,AG$6)=0,"",INDEX(database[],$C400,AG$6)),"")</f>
        <v/>
      </c>
      <c r="AH400" s="31" t="str">
        <f>IFERROR(IF(INDEX(database[],$C400,AH$6)=0,"",INDEX(database[],$C400,AH$6)),"")</f>
        <v/>
      </c>
      <c r="AI400" s="31" t="str">
        <f>IFERROR(IF(INDEX(database[],$C400,AI$6)=0,"",INDEX(database[],$C400,AI$6)),"")</f>
        <v/>
      </c>
      <c r="AJ400" s="31" t="str">
        <f>IFERROR(IF(INDEX(database[],$C400,AJ$6)=0,"",INDEX(database[],$C400,AJ$6)),"")</f>
        <v/>
      </c>
      <c r="AK400" s="31" t="str">
        <f>IFERROR(IF(INDEX(database[],$C400,AK$6)=0,"",INDEX(database[],$C400,AK$6)),"")</f>
        <v/>
      </c>
      <c r="AL400" s="31" t="str">
        <f>IFERROR(IF(INDEX(database[],$C400,AL$6)=0,"",INDEX(database[],$C400,AL$6)),"")</f>
        <v/>
      </c>
      <c r="AM400" s="31" t="str">
        <f>IFERROR(IF(INDEX(database[],$C400,AM$6)=0,"",INDEX(database[],$C400,AM$6)),"")</f>
        <v/>
      </c>
      <c r="AN400" s="31" t="str">
        <f>IFERROR(IF(INDEX(database[],$C400,AN$6)=0,"",INDEX(database[],$C400,AN$6)),"")</f>
        <v/>
      </c>
      <c r="AO400" s="31" t="str">
        <f>IFERROR(IF(INDEX(database[],$C400,AO$6)=0,"",INDEX(database[],$C400,AO$6)),"")</f>
        <v/>
      </c>
      <c r="AP400" s="31" t="str">
        <f>IFERROR(IF(INDEX(database[],$C400,AP$6)=0,"",INDEX(database[],$C400,AP$6)),"")</f>
        <v/>
      </c>
      <c r="AQ400" s="31" t="str">
        <f>IFERROR(IF(INDEX(database[],$C400,AQ$6)=0,"",INDEX(database[],$C400,AQ$6)),"")</f>
        <v/>
      </c>
      <c r="AR400" s="31" t="str">
        <f>IFERROR(IF(INDEX(database[],$C400,AR$6)=0,"",INDEX(database[],$C400,AR$6)),"")</f>
        <v/>
      </c>
      <c r="AS400" s="31" t="str">
        <f>IFERROR(IF(INDEX(database[],$C400,AS$6)=0,"",INDEX(database[],$C400,AS$6)),"")</f>
        <v/>
      </c>
      <c r="AT400" s="31" t="str">
        <f>IFERROR(IF(INDEX(database[],$C400,AT$6)=0,"",INDEX(database[],$C400,AT$6)),"")</f>
        <v/>
      </c>
      <c r="AU400" s="31" t="str">
        <f>IFERROR(IF(INDEX(database[],$C400,AU$6)=0,"",INDEX(database[],$C400,AU$6)),"")</f>
        <v/>
      </c>
      <c r="AV400" s="31" t="str">
        <f>IFERROR(IF(INDEX(database[],$C400,AV$6)=0,"",INDEX(database[],$C400,AV$6)),"")</f>
        <v/>
      </c>
      <c r="AW400" s="31" t="str">
        <f t="shared" si="197"/>
        <v/>
      </c>
      <c r="AX400" s="49" t="str">
        <f t="shared" ref="AX400:AX457" si="203">IFERROR(YEAR(BD400),"")</f>
        <v/>
      </c>
      <c r="AY400" s="31" t="str">
        <f t="shared" ref="AY400:AY457" si="204">IFERROR(YEAR(BF400),"")</f>
        <v/>
      </c>
      <c r="AZ400" s="31" t="str">
        <f t="shared" ref="AZ400:AZ457" si="205">IFERROR(YEAR(BE400),"")</f>
        <v/>
      </c>
      <c r="BA400" s="49" t="str">
        <f t="shared" ref="BA400:BA457" ca="1" si="206">IFERROR(DATEDIF(BE400,TODAY(),"y"),"")</f>
        <v/>
      </c>
      <c r="BB400" s="51" t="str">
        <f t="shared" ref="BB400:BB457" ca="1" si="207">IFERROR(IF(LEN(BA400)=0,"",IF(BA400&lt;18,$CO$54,IF(AND(BA400&gt;=18,BA400&lt;31),$CO$55,IF(AND(BA400&gt;=31,BA400&lt;41),$CO$56,IF(AND(BA400&gt;=41,BA400&lt;50),$CO$57,IF(AND(BA400&gt;=51,BA400&lt;60),$CO$58,IF(BA400&gt;=61,$CO$59,""))))))),"")</f>
        <v/>
      </c>
      <c r="BC400" s="50" t="str">
        <f t="shared" si="202"/>
        <v/>
      </c>
      <c r="BD400" s="46" t="str">
        <f t="shared" si="202"/>
        <v/>
      </c>
      <c r="BE400" s="46" t="str">
        <f t="shared" si="202"/>
        <v/>
      </c>
      <c r="BF400" s="46" t="str">
        <f t="shared" si="202"/>
        <v/>
      </c>
      <c r="BG400" s="46" t="str">
        <f t="shared" si="202"/>
        <v/>
      </c>
      <c r="BH400" s="46" t="str">
        <f t="shared" si="202"/>
        <v/>
      </c>
      <c r="BI400" s="46" t="str">
        <f t="shared" si="202"/>
        <v/>
      </c>
      <c r="BJ400" s="31" t="str">
        <f t="shared" ref="BJ400:BJ457" si="208">IFERROR(IF(order=123,DAY(BD400)&amp;connector&amp;IF(desc="Extended",INDEX(months,MONTH(BD400),1),MONTH(BD400))&amp;connector&amp;IF(desc="Short", RIGHT(YEAR(BD400),2),YEAR(BD400)),IF(order=213, MONTH(BD400)&amp;connector&amp;DAY(BD400)&amp;connector&amp;IF(desc="Short", RIGHT(YEAR(BD400),2),YEAR(BD400)),IF(desc="Short", RIGHT(YEAR(BD400),2),YEAR(BD400))&amp;connector&amp;MONTH(BD400)&amp;connector&amp;DAY(BD400))),BD400)</f>
        <v/>
      </c>
      <c r="BK400" s="31" t="str">
        <f t="shared" ref="BK400:BK457" si="209">IFERROR(IF(order=123,DAY(BE400)&amp;connector&amp;IF(desc="Extended",INDEX(months,MONTH(BE400),1),MONTH(BE400))&amp;connector&amp;IF(desc="Short", RIGHT(YEAR(BE400),2),YEAR(BE400)),IF(order=213, MONTH(BE400)&amp;connector&amp;DAY(BE400)&amp;connector&amp;IF(desc="Short", RIGHT(YEAR(BE400),2),YEAR(BE400)),IF(desc="Short", RIGHT(YEAR(BE400),2),YEAR(BE400))&amp;connector&amp;MONTH(BE400)&amp;connector&amp;DAY(BE400))),BE400)</f>
        <v/>
      </c>
      <c r="BL400" s="31" t="str">
        <f t="shared" ref="BL400:BL457" si="210">IFERROR(IF(order=123,DAY(BF400)&amp;connector&amp;IF(desc="Extended",INDEX(months,MONTH(BF400),1),MONTH(BF400))&amp;connector&amp;IF(desc="Short", RIGHT(YEAR(BF400),2),YEAR(BF400)),IF(order=213, MONTH(BF400)&amp;connector&amp;DAY(BF400)&amp;connector&amp;IF(desc="Short", RIGHT(YEAR(BF400),2),YEAR(BF400)),IF(desc="Short", RIGHT(YEAR(BF400),2),YEAR(BF400))&amp;connector&amp;MONTH(BF400)&amp;connector&amp;DAY(BF400))),BF400)</f>
        <v/>
      </c>
      <c r="BM400" s="31" t="str">
        <f t="shared" ref="BM400:BM457" si="211">IFERROR(IF(order=123,DAY(BG400)&amp;connector&amp;IF(desc="Extended",INDEX(months,MONTH(BG400),1),MONTH(BG400))&amp;connector&amp;IF(desc="Short", RIGHT(YEAR(BG400),2),YEAR(BG400)),IF(order=213, MONTH(BG400)&amp;connector&amp;DAY(BG400)&amp;connector&amp;IF(desc="Short", RIGHT(YEAR(BG400),2),YEAR(BG400)),IF(desc="Short", RIGHT(YEAR(BG400),2),YEAR(BG400))&amp;connector&amp;MONTH(BG400)&amp;connector&amp;DAY(BG400))),BG400)</f>
        <v/>
      </c>
      <c r="BN400" s="31" t="str">
        <f t="shared" ref="BN400:BN457" si="212">IFERROR(IF(order=123,DAY(BH400)&amp;connector&amp;IF(desc="Extended",INDEX(months,MONTH(BH400),1),MONTH(BH400))&amp;connector&amp;IF(desc="Short", RIGHT(YEAR(BH400),2),YEAR(BH400)),IF(order=213, MONTH(BH400)&amp;connector&amp;DAY(BH400)&amp;connector&amp;IF(desc="Short", RIGHT(YEAR(BH400),2),YEAR(BH400)),IF(desc="Short", RIGHT(YEAR(BH400),2),YEAR(BH400))&amp;connector&amp;MONTH(BH400)&amp;connector&amp;DAY(BH400))),BH400)</f>
        <v/>
      </c>
      <c r="BO400" s="31" t="str">
        <f t="shared" ref="BO400:BO457" si="213">IFERROR(IF(order=123,DAY(BI400)&amp;connector&amp;IF(desc="Extended",INDEX(months,MONTH(BI400),1),MONTH(BI400))&amp;connector&amp;IF(desc="Short", RIGHT(YEAR(BI400),2),YEAR(BI400)),IF(order=213, MONTH(BI400)&amp;connector&amp;DAY(BI400)&amp;connector&amp;IF(desc="Short", RIGHT(YEAR(BI400),2),YEAR(BI400)),IF(desc="Short", RIGHT(YEAR(BI400),2),YEAR(BI400))&amp;connector&amp;MONTH(BI400)&amp;connector&amp;DAY(BI400))),BI400)</f>
        <v/>
      </c>
      <c r="BP400" s="48"/>
      <c r="BQ400" s="48"/>
      <c r="BR400" s="48"/>
      <c r="BS400" s="48"/>
      <c r="BT400" s="48"/>
      <c r="BU400" s="31">
        <f>IFERROR(IF(OR(BU$7="",List!$B$8="",List!$B$8="All"),1,IF(List!$B$8=INDEX(IF(BU$5="d",DateTable,MainTable),$C400,BU$6),1,0)),0)</f>
        <v>1</v>
      </c>
      <c r="BV400" s="31">
        <f>IFERROR(IF(OR(BV$7="",List!$B$11="",List!$B$11="All"),1,IF(List!$B$11=INDEX(IF(BV$5="d",DateTable,MainTable),$C400,BV$6),1,0)),0)</f>
        <v>1</v>
      </c>
      <c r="BW400" s="31">
        <f>IFERROR(IF(OR(BW$7="",List!$B$14="",List!$B$14="All"),1,IF(List!$B$14=INDEX(IF(BW$5="d",DateTable,MainTable),$C400,BW$6),1,0)),0)</f>
        <v>1</v>
      </c>
      <c r="BX400" s="31">
        <f>IFERROR(IF(OR(BX$7="",List!$B$17="",List!$B$17="All"),1,IF(List!$B$17=INDEX(IF(BX$5="d",DateTable,MainTable),$C400,BX$6),1,0)),0)</f>
        <v>1</v>
      </c>
      <c r="BY400" s="31">
        <f t="shared" si="188"/>
        <v>1</v>
      </c>
      <c r="CA400" s="31" t="str">
        <f t="shared" si="189"/>
        <v/>
      </c>
      <c r="CB400" s="31" t="str">
        <f t="shared" si="198"/>
        <v/>
      </c>
      <c r="CD400" s="31">
        <f>IFERROR(IF(OR(Dashboard!$C$7="",Dashboard!$C$7="All"),1,IF(Dashboard!$C$7=INDEX(MainTable,$C400,CD$6),1,0)),0)</f>
        <v>1</v>
      </c>
      <c r="CE400" s="31">
        <f>IFERROR(IF(OR(Dashboard!$E$7="",Dashboard!$E$7="All"),1,IF(Dashboard!$E$7=INDEX(MainTable,$C400,CE$6),1,0)),0)</f>
        <v>1</v>
      </c>
      <c r="CF400" s="31">
        <f>IFERROR(IF(OR(Dashboard!$G$7="",Dashboard!$G$7="All"),1,IF(Dashboard!$G$7=INDEX(MainTable,$C400,CF$6),1,0)),0)</f>
        <v>1</v>
      </c>
      <c r="CG400" s="31">
        <f>IFERROR(IF(OR(Dashboard!$I$7="",Dashboard!$I$7="All"),1,IF(Dashboard!$I$7=INDEX(MainTable,$C400,CG$6),1,0)),0)</f>
        <v>1</v>
      </c>
      <c r="CH400" s="31">
        <f t="shared" si="190"/>
        <v>1</v>
      </c>
      <c r="CJ400" s="31">
        <f t="shared" ca="1" si="191"/>
        <v>0</v>
      </c>
      <c r="CK400" s="31">
        <f t="shared" ca="1" si="199"/>
        <v>0</v>
      </c>
      <c r="CL400" s="31">
        <f t="shared" si="200"/>
        <v>0</v>
      </c>
      <c r="CM400" s="31">
        <f t="shared" si="201"/>
        <v>0</v>
      </c>
      <c r="DG400" s="31" t="str">
        <f t="shared" si="193"/>
        <v/>
      </c>
      <c r="DH400" s="31" t="str">
        <f>IFERROR(IF(COUNTIF($DG$8:$DG400,DG400)&gt;1,"",DG400),"")</f>
        <v/>
      </c>
      <c r="DI400" s="31" t="str">
        <f t="array" ref="DI400">IFERROR(INDEX(filter1,SMALL(IF(LEN(filter1)&gt;0,ROW(filter1)-ROW(INDEX(filter1,1,1))+1),ROW($DF400)-ROW($DF$7))),"")</f>
        <v/>
      </c>
      <c r="DJ400" s="31" t="str">
        <f t="shared" si="194"/>
        <v/>
      </c>
      <c r="DK400" s="31" t="str">
        <f>IFERROR(IF(COUNTIF($DJ$8:$DJ400,DJ400)&gt;1,"",DJ400),"")</f>
        <v/>
      </c>
      <c r="DL400" s="31" t="str">
        <f t="array" ref="DL400">IFERROR(INDEX(filter2,SMALL(IF(LEN(filter2)&gt;0,ROW(filter2)-ROW(INDEX(filter2,1,1))+1),ROW($DF400)-ROW($DF$7))),"")</f>
        <v/>
      </c>
      <c r="DM400" s="31" t="str">
        <f t="shared" si="195"/>
        <v/>
      </c>
      <c r="DN400" s="31" t="str">
        <f>IFERROR(IF(COUNTIF($DM$8:$DM400,DM400)&gt;1,"",DM400),"")</f>
        <v/>
      </c>
      <c r="DO400" s="31" t="str">
        <f t="array" ref="DO400">IFERROR(INDEX(filter3,SMALL(IF(LEN(filter3)&gt;0,ROW(filter3)-ROW(INDEX(filter3,1,1))+1),ROW($DF400)-ROW($DF$7))),"")</f>
        <v/>
      </c>
      <c r="DP400" s="31" t="str">
        <f t="shared" si="196"/>
        <v/>
      </c>
      <c r="DQ400" s="31" t="str">
        <f>IFERROR(IF(COUNTIF($DP$8:$DP400,DP400)&gt;1,"",DP400),"")</f>
        <v/>
      </c>
      <c r="DR400" s="31" t="str">
        <f t="array" ref="DR400">IFERROR(INDEX(filter4,SMALL(IF(LEN(filter4)&gt;0,ROW(filter4)-ROW(INDEX(filter4,1,1))+1),ROW($DF400)-ROW($DF$7))),"")</f>
        <v/>
      </c>
      <c r="DY400" s="75"/>
      <c r="DZ400" s="75"/>
      <c r="EA400" s="75"/>
      <c r="EB400" s="75"/>
      <c r="EC400" s="75"/>
      <c r="ED400" s="75"/>
      <c r="EE400" s="75"/>
      <c r="EF400" s="75"/>
      <c r="EG400" s="75"/>
      <c r="EH400" s="75"/>
      <c r="EI400" s="75"/>
      <c r="EJ400" s="75"/>
    </row>
    <row r="401" spans="3:140" ht="15" customHeight="1" x14ac:dyDescent="0.25">
      <c r="C401" s="31">
        <v>394</v>
      </c>
      <c r="D401" s="31" t="str">
        <f>IFERROR(IF(INDEX(database[],$C401,D$6)=0,"",INDEX(database[],$C401,D$6)),"")</f>
        <v/>
      </c>
      <c r="E401" s="46" t="str">
        <f>IFERROR(IF(INDEX(database[],$C401,E$6)=0,"",INDEX(database[],$C401,E$6)),"")</f>
        <v/>
      </c>
      <c r="F401" s="31" t="str">
        <f>IFERROR(IF(INDEX(database[],$C401,F$6)=0,"",INDEX(database[],$C401,F$6)),"")</f>
        <v/>
      </c>
      <c r="G401" s="31" t="str">
        <f>IFERROR(IF(INDEX(database[],$C401,G$6)=0,"",INDEX(database[],$C401,G$6)),"")</f>
        <v/>
      </c>
      <c r="H401" s="31" t="str">
        <f>IFERROR(IF(INDEX(database[],$C401,H$6)=0,"",INDEX(database[],$C401,H$6)),"")</f>
        <v/>
      </c>
      <c r="I401" s="31" t="str">
        <f>IFERROR(IF(INDEX(database[],$C401,I$6)=0,"",INDEX(database[],$C401,I$6)),"")</f>
        <v/>
      </c>
      <c r="J401" s="31" t="str">
        <f>IFERROR(IF(INDEX(database[],$C401,J$6)=0,"",INDEX(database[],$C401,J$6)),"")</f>
        <v/>
      </c>
      <c r="K401" s="31" t="str">
        <f>IFERROR(IF(INDEX(database[],$C401,K$6)=0,"",INDEX(database[],$C401,K$6)),"")</f>
        <v/>
      </c>
      <c r="L401" s="31" t="str">
        <f>IFERROR(IF(INDEX(database[],$C401,L$6)=0,"",INDEX(database[],$C401,L$6)),"")</f>
        <v/>
      </c>
      <c r="M401" s="31" t="str">
        <f>IFERROR(IF(INDEX(database[],$C401,M$6)=0,"",INDEX(database[],$C401,M$6)),"")</f>
        <v/>
      </c>
      <c r="N401" s="31" t="str">
        <f>IFERROR(IF(INDEX(database[],$C401,N$6)=0,"",INDEX(database[],$C401,N$6)),"")</f>
        <v/>
      </c>
      <c r="O401" s="31" t="str">
        <f>IFERROR(IF(INDEX(database[],$C401,O$6)=0,"",INDEX(database[],$C401,O$6)),"")</f>
        <v/>
      </c>
      <c r="P401" s="31" t="str">
        <f>IFERROR(IF(INDEX(database[],$C401,P$6)=0,"",INDEX(database[],$C401,P$6)),"")</f>
        <v/>
      </c>
      <c r="Q401" s="31" t="str">
        <f>IFERROR(IF(INDEX(database[],$C401,Q$6)=0,"",INDEX(database[],$C401,Q$6)),"")</f>
        <v/>
      </c>
      <c r="R401" s="46" t="str">
        <f>IFERROR(IF(INDEX(database[],$C401,R$6)=0,"",INDEX(database[],$C401,R$6)),"")</f>
        <v/>
      </c>
      <c r="S401" s="31" t="str">
        <f>IFERROR(IF(INDEX(database[],$C401,S$6)=0,"",INDEX(database[],$C401,S$6)),"")</f>
        <v/>
      </c>
      <c r="T401" s="31" t="str">
        <f>IFERROR(IF(INDEX(database[],$C401,T$6)=0,"",INDEX(database[],$C401,T$6)),"")</f>
        <v/>
      </c>
      <c r="U401" s="31" t="str">
        <f>IFERROR(IF(INDEX(database[],$C401,U$6)=0,"",INDEX(database[],$C401,U$6)),"")</f>
        <v/>
      </c>
      <c r="V401" s="31" t="str">
        <f>IFERROR(IF(INDEX(database[],$C401,V$6)=0,"",INDEX(database[],$C401,V$6)),"")</f>
        <v/>
      </c>
      <c r="W401" s="31" t="str">
        <f>IFERROR(IF(INDEX(database[],$C401,W$6)=0,"",INDEX(database[],$C401,W$6)),"")</f>
        <v/>
      </c>
      <c r="X401" s="31" t="str">
        <f>IFERROR(IF(INDEX(database[],$C401,X$6)=0,"",INDEX(database[],$C401,X$6)),"")</f>
        <v/>
      </c>
      <c r="Y401" s="31" t="str">
        <f>IFERROR(IF(INDEX(database[],$C401,Y$6)=0,"",INDEX(database[],$C401,Y$6)),"")</f>
        <v/>
      </c>
      <c r="Z401" s="31" t="str">
        <f>IFERROR(IF(INDEX(database[],$C401,Z$6)=0,"",INDEX(database[],$C401,Z$6)),"")</f>
        <v/>
      </c>
      <c r="AA401" s="31" t="str">
        <f>IFERROR(IF(INDEX(database[],$C401,AA$6)=0,"",INDEX(database[],$C401,AA$6)),"")</f>
        <v/>
      </c>
      <c r="AB401" s="31" t="str">
        <f>IFERROR(IF(INDEX(database[],$C401,AB$6)=0,"",INDEX(database[],$C401,AB$6)),"")</f>
        <v/>
      </c>
      <c r="AC401" s="31" t="str">
        <f>IFERROR(IF(INDEX(database[],$C401,AC$6)=0,"",INDEX(database[],$C401,AC$6)),"")</f>
        <v/>
      </c>
      <c r="AD401" s="31" t="str">
        <f>IFERROR(IF(INDEX(database[],$C401,AD$6)=0,"",INDEX(database[],$C401,AD$6)),"")</f>
        <v/>
      </c>
      <c r="AE401" s="31" t="str">
        <f>IFERROR(IF(INDEX(database[],$C401,AE$6)=0,"",INDEX(database[],$C401,AE$6)),"")</f>
        <v/>
      </c>
      <c r="AF401" s="31" t="str">
        <f>IFERROR(IF(INDEX(database[],$C401,AF$6)=0,"",INDEX(database[],$C401,AF$6)),"")</f>
        <v/>
      </c>
      <c r="AG401" s="31" t="str">
        <f>IFERROR(IF(INDEX(database[],$C401,AG$6)=0,"",INDEX(database[],$C401,AG$6)),"")</f>
        <v/>
      </c>
      <c r="AH401" s="31" t="str">
        <f>IFERROR(IF(INDEX(database[],$C401,AH$6)=0,"",INDEX(database[],$C401,AH$6)),"")</f>
        <v/>
      </c>
      <c r="AI401" s="31" t="str">
        <f>IFERROR(IF(INDEX(database[],$C401,AI$6)=0,"",INDEX(database[],$C401,AI$6)),"")</f>
        <v/>
      </c>
      <c r="AJ401" s="31" t="str">
        <f>IFERROR(IF(INDEX(database[],$C401,AJ$6)=0,"",INDEX(database[],$C401,AJ$6)),"")</f>
        <v/>
      </c>
      <c r="AK401" s="31" t="str">
        <f>IFERROR(IF(INDEX(database[],$C401,AK$6)=0,"",INDEX(database[],$C401,AK$6)),"")</f>
        <v/>
      </c>
      <c r="AL401" s="31" t="str">
        <f>IFERROR(IF(INDEX(database[],$C401,AL$6)=0,"",INDEX(database[],$C401,AL$6)),"")</f>
        <v/>
      </c>
      <c r="AM401" s="31" t="str">
        <f>IFERROR(IF(INDEX(database[],$C401,AM$6)=0,"",INDEX(database[],$C401,AM$6)),"")</f>
        <v/>
      </c>
      <c r="AN401" s="31" t="str">
        <f>IFERROR(IF(INDEX(database[],$C401,AN$6)=0,"",INDEX(database[],$C401,AN$6)),"")</f>
        <v/>
      </c>
      <c r="AO401" s="31" t="str">
        <f>IFERROR(IF(INDEX(database[],$C401,AO$6)=0,"",INDEX(database[],$C401,AO$6)),"")</f>
        <v/>
      </c>
      <c r="AP401" s="31" t="str">
        <f>IFERROR(IF(INDEX(database[],$C401,AP$6)=0,"",INDEX(database[],$C401,AP$6)),"")</f>
        <v/>
      </c>
      <c r="AQ401" s="31" t="str">
        <f>IFERROR(IF(INDEX(database[],$C401,AQ$6)=0,"",INDEX(database[],$C401,AQ$6)),"")</f>
        <v/>
      </c>
      <c r="AR401" s="31" t="str">
        <f>IFERROR(IF(INDEX(database[],$C401,AR$6)=0,"",INDEX(database[],$C401,AR$6)),"")</f>
        <v/>
      </c>
      <c r="AS401" s="31" t="str">
        <f>IFERROR(IF(INDEX(database[],$C401,AS$6)=0,"",INDEX(database[],$C401,AS$6)),"")</f>
        <v/>
      </c>
      <c r="AT401" s="31" t="str">
        <f>IFERROR(IF(INDEX(database[],$C401,AT$6)=0,"",INDEX(database[],$C401,AT$6)),"")</f>
        <v/>
      </c>
      <c r="AU401" s="31" t="str">
        <f>IFERROR(IF(INDEX(database[],$C401,AU$6)=0,"",INDEX(database[],$C401,AU$6)),"")</f>
        <v/>
      </c>
      <c r="AV401" s="31" t="str">
        <f>IFERROR(IF(INDEX(database[],$C401,AV$6)=0,"",INDEX(database[],$C401,AV$6)),"")</f>
        <v/>
      </c>
      <c r="AW401" s="31" t="str">
        <f t="shared" si="197"/>
        <v/>
      </c>
      <c r="AX401" s="49" t="str">
        <f t="shared" si="203"/>
        <v/>
      </c>
      <c r="AY401" s="31" t="str">
        <f t="shared" si="204"/>
        <v/>
      </c>
      <c r="AZ401" s="31" t="str">
        <f t="shared" si="205"/>
        <v/>
      </c>
      <c r="BA401" s="49" t="str">
        <f t="shared" ca="1" si="206"/>
        <v/>
      </c>
      <c r="BB401" s="51" t="str">
        <f t="shared" ca="1" si="207"/>
        <v/>
      </c>
      <c r="BC401" s="50" t="str">
        <f t="shared" si="202"/>
        <v/>
      </c>
      <c r="BD401" s="46" t="str">
        <f t="shared" si="202"/>
        <v/>
      </c>
      <c r="BE401" s="46" t="str">
        <f t="shared" si="202"/>
        <v/>
      </c>
      <c r="BF401" s="46" t="str">
        <f t="shared" si="202"/>
        <v/>
      </c>
      <c r="BG401" s="46" t="str">
        <f t="shared" si="202"/>
        <v/>
      </c>
      <c r="BH401" s="46" t="str">
        <f t="shared" si="202"/>
        <v/>
      </c>
      <c r="BI401" s="46" t="str">
        <f t="shared" si="202"/>
        <v/>
      </c>
      <c r="BJ401" s="31" t="str">
        <f t="shared" si="208"/>
        <v/>
      </c>
      <c r="BK401" s="31" t="str">
        <f t="shared" si="209"/>
        <v/>
      </c>
      <c r="BL401" s="31" t="str">
        <f t="shared" si="210"/>
        <v/>
      </c>
      <c r="BM401" s="31" t="str">
        <f t="shared" si="211"/>
        <v/>
      </c>
      <c r="BN401" s="31" t="str">
        <f t="shared" si="212"/>
        <v/>
      </c>
      <c r="BO401" s="31" t="str">
        <f t="shared" si="213"/>
        <v/>
      </c>
      <c r="BP401" s="48"/>
      <c r="BQ401" s="48"/>
      <c r="BR401" s="48"/>
      <c r="BS401" s="48"/>
      <c r="BT401" s="48"/>
      <c r="BU401" s="31">
        <f>IFERROR(IF(OR(BU$7="",List!$B$8="",List!$B$8="All"),1,IF(List!$B$8=INDEX(IF(BU$5="d",DateTable,MainTable),$C401,BU$6),1,0)),0)</f>
        <v>1</v>
      </c>
      <c r="BV401" s="31">
        <f>IFERROR(IF(OR(BV$7="",List!$B$11="",List!$B$11="All"),1,IF(List!$B$11=INDEX(IF(BV$5="d",DateTable,MainTable),$C401,BV$6),1,0)),0)</f>
        <v>1</v>
      </c>
      <c r="BW401" s="31">
        <f>IFERROR(IF(OR(BW$7="",List!$B$14="",List!$B$14="All"),1,IF(List!$B$14=INDEX(IF(BW$5="d",DateTable,MainTable),$C401,BW$6),1,0)),0)</f>
        <v>1</v>
      </c>
      <c r="BX401" s="31">
        <f>IFERROR(IF(OR(BX$7="",List!$B$17="",List!$B$17="All"),1,IF(List!$B$17=INDEX(IF(BX$5="d",DateTable,MainTable),$C401,BX$6),1,0)),0)</f>
        <v>1</v>
      </c>
      <c r="BY401" s="31">
        <f t="shared" si="188"/>
        <v>1</v>
      </c>
      <c r="CA401" s="31" t="str">
        <f t="shared" si="189"/>
        <v/>
      </c>
      <c r="CB401" s="31" t="str">
        <f t="shared" si="198"/>
        <v/>
      </c>
      <c r="CD401" s="31">
        <f>IFERROR(IF(OR(Dashboard!$C$7="",Dashboard!$C$7="All"),1,IF(Dashboard!$C$7=INDEX(MainTable,$C401,CD$6),1,0)),0)</f>
        <v>1</v>
      </c>
      <c r="CE401" s="31">
        <f>IFERROR(IF(OR(Dashboard!$E$7="",Dashboard!$E$7="All"),1,IF(Dashboard!$E$7=INDEX(MainTable,$C401,CE$6),1,0)),0)</f>
        <v>1</v>
      </c>
      <c r="CF401" s="31">
        <f>IFERROR(IF(OR(Dashboard!$G$7="",Dashboard!$G$7="All"),1,IF(Dashboard!$G$7=INDEX(MainTable,$C401,CF$6),1,0)),0)</f>
        <v>1</v>
      </c>
      <c r="CG401" s="31">
        <f>IFERROR(IF(OR(Dashboard!$I$7="",Dashboard!$I$7="All"),1,IF(Dashboard!$I$7=INDEX(MainTable,$C401,CG$6),1,0)),0)</f>
        <v>1</v>
      </c>
      <c r="CH401" s="31">
        <f t="shared" si="190"/>
        <v>1</v>
      </c>
      <c r="CJ401" s="31">
        <f t="shared" ca="1" si="191"/>
        <v>0</v>
      </c>
      <c r="CK401" s="31">
        <f t="shared" ca="1" si="199"/>
        <v>0</v>
      </c>
      <c r="CL401" s="31">
        <f t="shared" si="200"/>
        <v>0</v>
      </c>
      <c r="CM401" s="31">
        <f t="shared" si="201"/>
        <v>0</v>
      </c>
      <c r="DG401" s="31" t="str">
        <f t="shared" si="193"/>
        <v/>
      </c>
      <c r="DH401" s="31" t="str">
        <f>IFERROR(IF(COUNTIF($DG$8:$DG401,DG401)&gt;1,"",DG401),"")</f>
        <v/>
      </c>
      <c r="DI401" s="31" t="str">
        <f t="array" ref="DI401">IFERROR(INDEX(filter1,SMALL(IF(LEN(filter1)&gt;0,ROW(filter1)-ROW(INDEX(filter1,1,1))+1),ROW($DF401)-ROW($DF$7))),"")</f>
        <v/>
      </c>
      <c r="DJ401" s="31" t="str">
        <f t="shared" si="194"/>
        <v/>
      </c>
      <c r="DK401" s="31" t="str">
        <f>IFERROR(IF(COUNTIF($DJ$8:$DJ401,DJ401)&gt;1,"",DJ401),"")</f>
        <v/>
      </c>
      <c r="DL401" s="31" t="str">
        <f t="array" ref="DL401">IFERROR(INDEX(filter2,SMALL(IF(LEN(filter2)&gt;0,ROW(filter2)-ROW(INDEX(filter2,1,1))+1),ROW($DF401)-ROW($DF$7))),"")</f>
        <v/>
      </c>
      <c r="DM401" s="31" t="str">
        <f t="shared" si="195"/>
        <v/>
      </c>
      <c r="DN401" s="31" t="str">
        <f>IFERROR(IF(COUNTIF($DM$8:$DM401,DM401)&gt;1,"",DM401),"")</f>
        <v/>
      </c>
      <c r="DO401" s="31" t="str">
        <f t="array" ref="DO401">IFERROR(INDEX(filter3,SMALL(IF(LEN(filter3)&gt;0,ROW(filter3)-ROW(INDEX(filter3,1,1))+1),ROW($DF401)-ROW($DF$7))),"")</f>
        <v/>
      </c>
      <c r="DP401" s="31" t="str">
        <f t="shared" si="196"/>
        <v/>
      </c>
      <c r="DQ401" s="31" t="str">
        <f>IFERROR(IF(COUNTIF($DP$8:$DP401,DP401)&gt;1,"",DP401),"")</f>
        <v/>
      </c>
      <c r="DR401" s="31" t="str">
        <f t="array" ref="DR401">IFERROR(INDEX(filter4,SMALL(IF(LEN(filter4)&gt;0,ROW(filter4)-ROW(INDEX(filter4,1,1))+1),ROW($DF401)-ROW($DF$7))),"")</f>
        <v/>
      </c>
      <c r="DY401" s="75"/>
      <c r="DZ401" s="75"/>
      <c r="EA401" s="75"/>
      <c r="EB401" s="75"/>
      <c r="EC401" s="75"/>
      <c r="ED401" s="75"/>
      <c r="EE401" s="75"/>
      <c r="EF401" s="75"/>
      <c r="EG401" s="75"/>
      <c r="EH401" s="75"/>
      <c r="EI401" s="75"/>
      <c r="EJ401" s="75"/>
    </row>
    <row r="402" spans="3:140" ht="15" customHeight="1" x14ac:dyDescent="0.25">
      <c r="C402" s="31">
        <v>395</v>
      </c>
      <c r="D402" s="31" t="str">
        <f>IFERROR(IF(INDEX(database[],$C402,D$6)=0,"",INDEX(database[],$C402,D$6)),"")</f>
        <v/>
      </c>
      <c r="E402" s="46" t="str">
        <f>IFERROR(IF(INDEX(database[],$C402,E$6)=0,"",INDEX(database[],$C402,E$6)),"")</f>
        <v/>
      </c>
      <c r="F402" s="31" t="str">
        <f>IFERROR(IF(INDEX(database[],$C402,F$6)=0,"",INDEX(database[],$C402,F$6)),"")</f>
        <v/>
      </c>
      <c r="G402" s="31" t="str">
        <f>IFERROR(IF(INDEX(database[],$C402,G$6)=0,"",INDEX(database[],$C402,G$6)),"")</f>
        <v/>
      </c>
      <c r="H402" s="31" t="str">
        <f>IFERROR(IF(INDEX(database[],$C402,H$6)=0,"",INDEX(database[],$C402,H$6)),"")</f>
        <v/>
      </c>
      <c r="I402" s="31" t="str">
        <f>IFERROR(IF(INDEX(database[],$C402,I$6)=0,"",INDEX(database[],$C402,I$6)),"")</f>
        <v/>
      </c>
      <c r="J402" s="31" t="str">
        <f>IFERROR(IF(INDEX(database[],$C402,J$6)=0,"",INDEX(database[],$C402,J$6)),"")</f>
        <v/>
      </c>
      <c r="K402" s="31" t="str">
        <f>IFERROR(IF(INDEX(database[],$C402,K$6)=0,"",INDEX(database[],$C402,K$6)),"")</f>
        <v/>
      </c>
      <c r="L402" s="31" t="str">
        <f>IFERROR(IF(INDEX(database[],$C402,L$6)=0,"",INDEX(database[],$C402,L$6)),"")</f>
        <v/>
      </c>
      <c r="M402" s="31" t="str">
        <f>IFERROR(IF(INDEX(database[],$C402,M$6)=0,"",INDEX(database[],$C402,M$6)),"")</f>
        <v/>
      </c>
      <c r="N402" s="31" t="str">
        <f>IFERROR(IF(INDEX(database[],$C402,N$6)=0,"",INDEX(database[],$C402,N$6)),"")</f>
        <v/>
      </c>
      <c r="O402" s="31" t="str">
        <f>IFERROR(IF(INDEX(database[],$C402,O$6)=0,"",INDEX(database[],$C402,O$6)),"")</f>
        <v/>
      </c>
      <c r="P402" s="31" t="str">
        <f>IFERROR(IF(INDEX(database[],$C402,P$6)=0,"",INDEX(database[],$C402,P$6)),"")</f>
        <v/>
      </c>
      <c r="Q402" s="31" t="str">
        <f>IFERROR(IF(INDEX(database[],$C402,Q$6)=0,"",INDEX(database[],$C402,Q$6)),"")</f>
        <v/>
      </c>
      <c r="R402" s="46" t="str">
        <f>IFERROR(IF(INDEX(database[],$C402,R$6)=0,"",INDEX(database[],$C402,R$6)),"")</f>
        <v/>
      </c>
      <c r="S402" s="31" t="str">
        <f>IFERROR(IF(INDEX(database[],$C402,S$6)=0,"",INDEX(database[],$C402,S$6)),"")</f>
        <v/>
      </c>
      <c r="T402" s="31" t="str">
        <f>IFERROR(IF(INDEX(database[],$C402,T$6)=0,"",INDEX(database[],$C402,T$6)),"")</f>
        <v/>
      </c>
      <c r="U402" s="31" t="str">
        <f>IFERROR(IF(INDEX(database[],$C402,U$6)=0,"",INDEX(database[],$C402,U$6)),"")</f>
        <v/>
      </c>
      <c r="V402" s="31" t="str">
        <f>IFERROR(IF(INDEX(database[],$C402,V$6)=0,"",INDEX(database[],$C402,V$6)),"")</f>
        <v/>
      </c>
      <c r="W402" s="31" t="str">
        <f>IFERROR(IF(INDEX(database[],$C402,W$6)=0,"",INDEX(database[],$C402,W$6)),"")</f>
        <v/>
      </c>
      <c r="X402" s="31" t="str">
        <f>IFERROR(IF(INDEX(database[],$C402,X$6)=0,"",INDEX(database[],$C402,X$6)),"")</f>
        <v/>
      </c>
      <c r="Y402" s="31" t="str">
        <f>IFERROR(IF(INDEX(database[],$C402,Y$6)=0,"",INDEX(database[],$C402,Y$6)),"")</f>
        <v/>
      </c>
      <c r="Z402" s="31" t="str">
        <f>IFERROR(IF(INDEX(database[],$C402,Z$6)=0,"",INDEX(database[],$C402,Z$6)),"")</f>
        <v/>
      </c>
      <c r="AA402" s="31" t="str">
        <f>IFERROR(IF(INDEX(database[],$C402,AA$6)=0,"",INDEX(database[],$C402,AA$6)),"")</f>
        <v/>
      </c>
      <c r="AB402" s="31" t="str">
        <f>IFERROR(IF(INDEX(database[],$C402,AB$6)=0,"",INDEX(database[],$C402,AB$6)),"")</f>
        <v/>
      </c>
      <c r="AC402" s="31" t="str">
        <f>IFERROR(IF(INDEX(database[],$C402,AC$6)=0,"",INDEX(database[],$C402,AC$6)),"")</f>
        <v/>
      </c>
      <c r="AD402" s="31" t="str">
        <f>IFERROR(IF(INDEX(database[],$C402,AD$6)=0,"",INDEX(database[],$C402,AD$6)),"")</f>
        <v/>
      </c>
      <c r="AE402" s="31" t="str">
        <f>IFERROR(IF(INDEX(database[],$C402,AE$6)=0,"",INDEX(database[],$C402,AE$6)),"")</f>
        <v/>
      </c>
      <c r="AF402" s="31" t="str">
        <f>IFERROR(IF(INDEX(database[],$C402,AF$6)=0,"",INDEX(database[],$C402,AF$6)),"")</f>
        <v/>
      </c>
      <c r="AG402" s="31" t="str">
        <f>IFERROR(IF(INDEX(database[],$C402,AG$6)=0,"",INDEX(database[],$C402,AG$6)),"")</f>
        <v/>
      </c>
      <c r="AH402" s="31" t="str">
        <f>IFERROR(IF(INDEX(database[],$C402,AH$6)=0,"",INDEX(database[],$C402,AH$6)),"")</f>
        <v/>
      </c>
      <c r="AI402" s="31" t="str">
        <f>IFERROR(IF(INDEX(database[],$C402,AI$6)=0,"",INDEX(database[],$C402,AI$6)),"")</f>
        <v/>
      </c>
      <c r="AJ402" s="31" t="str">
        <f>IFERROR(IF(INDEX(database[],$C402,AJ$6)=0,"",INDEX(database[],$C402,AJ$6)),"")</f>
        <v/>
      </c>
      <c r="AK402" s="31" t="str">
        <f>IFERROR(IF(INDEX(database[],$C402,AK$6)=0,"",INDEX(database[],$C402,AK$6)),"")</f>
        <v/>
      </c>
      <c r="AL402" s="31" t="str">
        <f>IFERROR(IF(INDEX(database[],$C402,AL$6)=0,"",INDEX(database[],$C402,AL$6)),"")</f>
        <v/>
      </c>
      <c r="AM402" s="31" t="str">
        <f>IFERROR(IF(INDEX(database[],$C402,AM$6)=0,"",INDEX(database[],$C402,AM$6)),"")</f>
        <v/>
      </c>
      <c r="AN402" s="31" t="str">
        <f>IFERROR(IF(INDEX(database[],$C402,AN$6)=0,"",INDEX(database[],$C402,AN$6)),"")</f>
        <v/>
      </c>
      <c r="AO402" s="31" t="str">
        <f>IFERROR(IF(INDEX(database[],$C402,AO$6)=0,"",INDEX(database[],$C402,AO$6)),"")</f>
        <v/>
      </c>
      <c r="AP402" s="31" t="str">
        <f>IFERROR(IF(INDEX(database[],$C402,AP$6)=0,"",INDEX(database[],$C402,AP$6)),"")</f>
        <v/>
      </c>
      <c r="AQ402" s="31" t="str">
        <f>IFERROR(IF(INDEX(database[],$C402,AQ$6)=0,"",INDEX(database[],$C402,AQ$6)),"")</f>
        <v/>
      </c>
      <c r="AR402" s="31" t="str">
        <f>IFERROR(IF(INDEX(database[],$C402,AR$6)=0,"",INDEX(database[],$C402,AR$6)),"")</f>
        <v/>
      </c>
      <c r="AS402" s="31" t="str">
        <f>IFERROR(IF(INDEX(database[],$C402,AS$6)=0,"",INDEX(database[],$C402,AS$6)),"")</f>
        <v/>
      </c>
      <c r="AT402" s="31" t="str">
        <f>IFERROR(IF(INDEX(database[],$C402,AT$6)=0,"",INDEX(database[],$C402,AT$6)),"")</f>
        <v/>
      </c>
      <c r="AU402" s="31" t="str">
        <f>IFERROR(IF(INDEX(database[],$C402,AU$6)=0,"",INDEX(database[],$C402,AU$6)),"")</f>
        <v/>
      </c>
      <c r="AV402" s="31" t="str">
        <f>IFERROR(IF(INDEX(database[],$C402,AV$6)=0,"",INDEX(database[],$C402,AV$6)),"")</f>
        <v/>
      </c>
      <c r="AW402" s="31" t="str">
        <f t="shared" si="197"/>
        <v/>
      </c>
      <c r="AX402" s="49" t="str">
        <f t="shared" si="203"/>
        <v/>
      </c>
      <c r="AY402" s="31" t="str">
        <f t="shared" si="204"/>
        <v/>
      </c>
      <c r="AZ402" s="31" t="str">
        <f t="shared" si="205"/>
        <v/>
      </c>
      <c r="BA402" s="49" t="str">
        <f t="shared" ca="1" si="206"/>
        <v/>
      </c>
      <c r="BB402" s="51" t="str">
        <f t="shared" ca="1" si="207"/>
        <v/>
      </c>
      <c r="BC402" s="50" t="str">
        <f t="shared" si="202"/>
        <v/>
      </c>
      <c r="BD402" s="46" t="str">
        <f t="shared" si="202"/>
        <v/>
      </c>
      <c r="BE402" s="46" t="str">
        <f t="shared" si="202"/>
        <v/>
      </c>
      <c r="BF402" s="46" t="str">
        <f t="shared" si="202"/>
        <v/>
      </c>
      <c r="BG402" s="46" t="str">
        <f t="shared" si="202"/>
        <v/>
      </c>
      <c r="BH402" s="46" t="str">
        <f t="shared" si="202"/>
        <v/>
      </c>
      <c r="BI402" s="46" t="str">
        <f t="shared" si="202"/>
        <v/>
      </c>
      <c r="BJ402" s="31" t="str">
        <f t="shared" si="208"/>
        <v/>
      </c>
      <c r="BK402" s="31" t="str">
        <f t="shared" si="209"/>
        <v/>
      </c>
      <c r="BL402" s="31" t="str">
        <f t="shared" si="210"/>
        <v/>
      </c>
      <c r="BM402" s="31" t="str">
        <f t="shared" si="211"/>
        <v/>
      </c>
      <c r="BN402" s="31" t="str">
        <f t="shared" si="212"/>
        <v/>
      </c>
      <c r="BO402" s="31" t="str">
        <f t="shared" si="213"/>
        <v/>
      </c>
      <c r="BP402" s="48"/>
      <c r="BQ402" s="48"/>
      <c r="BR402" s="48"/>
      <c r="BS402" s="48"/>
      <c r="BT402" s="48"/>
      <c r="BU402" s="31">
        <f>IFERROR(IF(OR(BU$7="",List!$B$8="",List!$B$8="All"),1,IF(List!$B$8=INDEX(IF(BU$5="d",DateTable,MainTable),$C402,BU$6),1,0)),0)</f>
        <v>1</v>
      </c>
      <c r="BV402" s="31">
        <f>IFERROR(IF(OR(BV$7="",List!$B$11="",List!$B$11="All"),1,IF(List!$B$11=INDEX(IF(BV$5="d",DateTable,MainTable),$C402,BV$6),1,0)),0)</f>
        <v>1</v>
      </c>
      <c r="BW402" s="31">
        <f>IFERROR(IF(OR(BW$7="",List!$B$14="",List!$B$14="All"),1,IF(List!$B$14=INDEX(IF(BW$5="d",DateTable,MainTable),$C402,BW$6),1,0)),0)</f>
        <v>1</v>
      </c>
      <c r="BX402" s="31">
        <f>IFERROR(IF(OR(BX$7="",List!$B$17="",List!$B$17="All"),1,IF(List!$B$17=INDEX(IF(BX$5="d",DateTable,MainTable),$C402,BX$6),1,0)),0)</f>
        <v>1</v>
      </c>
      <c r="BY402" s="31">
        <f t="shared" si="188"/>
        <v>1</v>
      </c>
      <c r="CA402" s="31" t="str">
        <f t="shared" si="189"/>
        <v/>
      </c>
      <c r="CB402" s="31" t="str">
        <f t="shared" si="198"/>
        <v/>
      </c>
      <c r="CD402" s="31">
        <f>IFERROR(IF(OR(Dashboard!$C$7="",Dashboard!$C$7="All"),1,IF(Dashboard!$C$7=INDEX(MainTable,$C402,CD$6),1,0)),0)</f>
        <v>1</v>
      </c>
      <c r="CE402" s="31">
        <f>IFERROR(IF(OR(Dashboard!$E$7="",Dashboard!$E$7="All"),1,IF(Dashboard!$E$7=INDEX(MainTable,$C402,CE$6),1,0)),0)</f>
        <v>1</v>
      </c>
      <c r="CF402" s="31">
        <f>IFERROR(IF(OR(Dashboard!$G$7="",Dashboard!$G$7="All"),1,IF(Dashboard!$G$7=INDEX(MainTable,$C402,CF$6),1,0)),0)</f>
        <v>1</v>
      </c>
      <c r="CG402" s="31">
        <f>IFERROR(IF(OR(Dashboard!$I$7="",Dashboard!$I$7="All"),1,IF(Dashboard!$I$7=INDEX(MainTable,$C402,CG$6),1,0)),0)</f>
        <v>1</v>
      </c>
      <c r="CH402" s="31">
        <f t="shared" si="190"/>
        <v>1</v>
      </c>
      <c r="CJ402" s="31">
        <f t="shared" ca="1" si="191"/>
        <v>0</v>
      </c>
      <c r="CK402" s="31">
        <f t="shared" ca="1" si="199"/>
        <v>0</v>
      </c>
      <c r="CL402" s="31">
        <f t="shared" si="200"/>
        <v>0</v>
      </c>
      <c r="CM402" s="31">
        <f t="shared" si="201"/>
        <v>0</v>
      </c>
      <c r="DG402" s="31" t="str">
        <f t="shared" si="193"/>
        <v/>
      </c>
      <c r="DH402" s="31" t="str">
        <f>IFERROR(IF(COUNTIF($DG$8:$DG402,DG402)&gt;1,"",DG402),"")</f>
        <v/>
      </c>
      <c r="DI402" s="31" t="str">
        <f t="array" ref="DI402">IFERROR(INDEX(filter1,SMALL(IF(LEN(filter1)&gt;0,ROW(filter1)-ROW(INDEX(filter1,1,1))+1),ROW($DF402)-ROW($DF$7))),"")</f>
        <v/>
      </c>
      <c r="DJ402" s="31" t="str">
        <f t="shared" si="194"/>
        <v/>
      </c>
      <c r="DK402" s="31" t="str">
        <f>IFERROR(IF(COUNTIF($DJ$8:$DJ402,DJ402)&gt;1,"",DJ402),"")</f>
        <v/>
      </c>
      <c r="DL402" s="31" t="str">
        <f t="array" ref="DL402">IFERROR(INDEX(filter2,SMALL(IF(LEN(filter2)&gt;0,ROW(filter2)-ROW(INDEX(filter2,1,1))+1),ROW($DF402)-ROW($DF$7))),"")</f>
        <v/>
      </c>
      <c r="DM402" s="31" t="str">
        <f t="shared" si="195"/>
        <v/>
      </c>
      <c r="DN402" s="31" t="str">
        <f>IFERROR(IF(COUNTIF($DM$8:$DM402,DM402)&gt;1,"",DM402),"")</f>
        <v/>
      </c>
      <c r="DO402" s="31" t="str">
        <f t="array" ref="DO402">IFERROR(INDEX(filter3,SMALL(IF(LEN(filter3)&gt;0,ROW(filter3)-ROW(INDEX(filter3,1,1))+1),ROW($DF402)-ROW($DF$7))),"")</f>
        <v/>
      </c>
      <c r="DP402" s="31" t="str">
        <f t="shared" si="196"/>
        <v/>
      </c>
      <c r="DQ402" s="31" t="str">
        <f>IFERROR(IF(COUNTIF($DP$8:$DP402,DP402)&gt;1,"",DP402),"")</f>
        <v/>
      </c>
      <c r="DR402" s="31" t="str">
        <f t="array" ref="DR402">IFERROR(INDEX(filter4,SMALL(IF(LEN(filter4)&gt;0,ROW(filter4)-ROW(INDEX(filter4,1,1))+1),ROW($DF402)-ROW($DF$7))),"")</f>
        <v/>
      </c>
      <c r="DY402" s="75"/>
      <c r="DZ402" s="75"/>
      <c r="EA402" s="75"/>
      <c r="EB402" s="75"/>
      <c r="EC402" s="75"/>
      <c r="ED402" s="75"/>
      <c r="EE402" s="75"/>
      <c r="EF402" s="75"/>
      <c r="EG402" s="75"/>
      <c r="EH402" s="75"/>
      <c r="EI402" s="75"/>
      <c r="EJ402" s="75"/>
    </row>
    <row r="403" spans="3:140" ht="15" customHeight="1" x14ac:dyDescent="0.25">
      <c r="C403" s="31">
        <v>396</v>
      </c>
      <c r="D403" s="31" t="str">
        <f>IFERROR(IF(INDEX(database[],$C403,D$6)=0,"",INDEX(database[],$C403,D$6)),"")</f>
        <v/>
      </c>
      <c r="E403" s="46" t="str">
        <f>IFERROR(IF(INDEX(database[],$C403,E$6)=0,"",INDEX(database[],$C403,E$6)),"")</f>
        <v/>
      </c>
      <c r="F403" s="31" t="str">
        <f>IFERROR(IF(INDEX(database[],$C403,F$6)=0,"",INDEX(database[],$C403,F$6)),"")</f>
        <v/>
      </c>
      <c r="G403" s="31" t="str">
        <f>IFERROR(IF(INDEX(database[],$C403,G$6)=0,"",INDEX(database[],$C403,G$6)),"")</f>
        <v/>
      </c>
      <c r="H403" s="31" t="str">
        <f>IFERROR(IF(INDEX(database[],$C403,H$6)=0,"",INDEX(database[],$C403,H$6)),"")</f>
        <v/>
      </c>
      <c r="I403" s="31" t="str">
        <f>IFERROR(IF(INDEX(database[],$C403,I$6)=0,"",INDEX(database[],$C403,I$6)),"")</f>
        <v/>
      </c>
      <c r="J403" s="31" t="str">
        <f>IFERROR(IF(INDEX(database[],$C403,J$6)=0,"",INDEX(database[],$C403,J$6)),"")</f>
        <v/>
      </c>
      <c r="K403" s="31" t="str">
        <f>IFERROR(IF(INDEX(database[],$C403,K$6)=0,"",INDEX(database[],$C403,K$6)),"")</f>
        <v/>
      </c>
      <c r="L403" s="31" t="str">
        <f>IFERROR(IF(INDEX(database[],$C403,L$6)=0,"",INDEX(database[],$C403,L$6)),"")</f>
        <v/>
      </c>
      <c r="M403" s="31" t="str">
        <f>IFERROR(IF(INDEX(database[],$C403,M$6)=0,"",INDEX(database[],$C403,M$6)),"")</f>
        <v/>
      </c>
      <c r="N403" s="31" t="str">
        <f>IFERROR(IF(INDEX(database[],$C403,N$6)=0,"",INDEX(database[],$C403,N$6)),"")</f>
        <v/>
      </c>
      <c r="O403" s="31" t="str">
        <f>IFERROR(IF(INDEX(database[],$C403,O$6)=0,"",INDEX(database[],$C403,O$6)),"")</f>
        <v/>
      </c>
      <c r="P403" s="31" t="str">
        <f>IFERROR(IF(INDEX(database[],$C403,P$6)=0,"",INDEX(database[],$C403,P$6)),"")</f>
        <v/>
      </c>
      <c r="Q403" s="31" t="str">
        <f>IFERROR(IF(INDEX(database[],$C403,Q$6)=0,"",INDEX(database[],$C403,Q$6)),"")</f>
        <v/>
      </c>
      <c r="R403" s="46" t="str">
        <f>IFERROR(IF(INDEX(database[],$C403,R$6)=0,"",INDEX(database[],$C403,R$6)),"")</f>
        <v/>
      </c>
      <c r="S403" s="31" t="str">
        <f>IFERROR(IF(INDEX(database[],$C403,S$6)=0,"",INDEX(database[],$C403,S$6)),"")</f>
        <v/>
      </c>
      <c r="T403" s="31" t="str">
        <f>IFERROR(IF(INDEX(database[],$C403,T$6)=0,"",INDEX(database[],$C403,T$6)),"")</f>
        <v/>
      </c>
      <c r="U403" s="31" t="str">
        <f>IFERROR(IF(INDEX(database[],$C403,U$6)=0,"",INDEX(database[],$C403,U$6)),"")</f>
        <v/>
      </c>
      <c r="V403" s="31" t="str">
        <f>IFERROR(IF(INDEX(database[],$C403,V$6)=0,"",INDEX(database[],$C403,V$6)),"")</f>
        <v/>
      </c>
      <c r="W403" s="31" t="str">
        <f>IFERROR(IF(INDEX(database[],$C403,W$6)=0,"",INDEX(database[],$C403,W$6)),"")</f>
        <v/>
      </c>
      <c r="X403" s="31" t="str">
        <f>IFERROR(IF(INDEX(database[],$C403,X$6)=0,"",INDEX(database[],$C403,X$6)),"")</f>
        <v/>
      </c>
      <c r="Y403" s="31" t="str">
        <f>IFERROR(IF(INDEX(database[],$C403,Y$6)=0,"",INDEX(database[],$C403,Y$6)),"")</f>
        <v/>
      </c>
      <c r="Z403" s="31" t="str">
        <f>IFERROR(IF(INDEX(database[],$C403,Z$6)=0,"",INDEX(database[],$C403,Z$6)),"")</f>
        <v/>
      </c>
      <c r="AA403" s="31" t="str">
        <f>IFERROR(IF(INDEX(database[],$C403,AA$6)=0,"",INDEX(database[],$C403,AA$6)),"")</f>
        <v/>
      </c>
      <c r="AB403" s="31" t="str">
        <f>IFERROR(IF(INDEX(database[],$C403,AB$6)=0,"",INDEX(database[],$C403,AB$6)),"")</f>
        <v/>
      </c>
      <c r="AC403" s="31" t="str">
        <f>IFERROR(IF(INDEX(database[],$C403,AC$6)=0,"",INDEX(database[],$C403,AC$6)),"")</f>
        <v/>
      </c>
      <c r="AD403" s="31" t="str">
        <f>IFERROR(IF(INDEX(database[],$C403,AD$6)=0,"",INDEX(database[],$C403,AD$6)),"")</f>
        <v/>
      </c>
      <c r="AE403" s="31" t="str">
        <f>IFERROR(IF(INDEX(database[],$C403,AE$6)=0,"",INDEX(database[],$C403,AE$6)),"")</f>
        <v/>
      </c>
      <c r="AF403" s="31" t="str">
        <f>IFERROR(IF(INDEX(database[],$C403,AF$6)=0,"",INDEX(database[],$C403,AF$6)),"")</f>
        <v/>
      </c>
      <c r="AG403" s="31" t="str">
        <f>IFERROR(IF(INDEX(database[],$C403,AG$6)=0,"",INDEX(database[],$C403,AG$6)),"")</f>
        <v/>
      </c>
      <c r="AH403" s="31" t="str">
        <f>IFERROR(IF(INDEX(database[],$C403,AH$6)=0,"",INDEX(database[],$C403,AH$6)),"")</f>
        <v/>
      </c>
      <c r="AI403" s="31" t="str">
        <f>IFERROR(IF(INDEX(database[],$C403,AI$6)=0,"",INDEX(database[],$C403,AI$6)),"")</f>
        <v/>
      </c>
      <c r="AJ403" s="31" t="str">
        <f>IFERROR(IF(INDEX(database[],$C403,AJ$6)=0,"",INDEX(database[],$C403,AJ$6)),"")</f>
        <v/>
      </c>
      <c r="AK403" s="31" t="str">
        <f>IFERROR(IF(INDEX(database[],$C403,AK$6)=0,"",INDEX(database[],$C403,AK$6)),"")</f>
        <v/>
      </c>
      <c r="AL403" s="31" t="str">
        <f>IFERROR(IF(INDEX(database[],$C403,AL$6)=0,"",INDEX(database[],$C403,AL$6)),"")</f>
        <v/>
      </c>
      <c r="AM403" s="31" t="str">
        <f>IFERROR(IF(INDEX(database[],$C403,AM$6)=0,"",INDEX(database[],$C403,AM$6)),"")</f>
        <v/>
      </c>
      <c r="AN403" s="31" t="str">
        <f>IFERROR(IF(INDEX(database[],$C403,AN$6)=0,"",INDEX(database[],$C403,AN$6)),"")</f>
        <v/>
      </c>
      <c r="AO403" s="31" t="str">
        <f>IFERROR(IF(INDEX(database[],$C403,AO$6)=0,"",INDEX(database[],$C403,AO$6)),"")</f>
        <v/>
      </c>
      <c r="AP403" s="31" t="str">
        <f>IFERROR(IF(INDEX(database[],$C403,AP$6)=0,"",INDEX(database[],$C403,AP$6)),"")</f>
        <v/>
      </c>
      <c r="AQ403" s="31" t="str">
        <f>IFERROR(IF(INDEX(database[],$C403,AQ$6)=0,"",INDEX(database[],$C403,AQ$6)),"")</f>
        <v/>
      </c>
      <c r="AR403" s="31" t="str">
        <f>IFERROR(IF(INDEX(database[],$C403,AR$6)=0,"",INDEX(database[],$C403,AR$6)),"")</f>
        <v/>
      </c>
      <c r="AS403" s="31" t="str">
        <f>IFERROR(IF(INDEX(database[],$C403,AS$6)=0,"",INDEX(database[],$C403,AS$6)),"")</f>
        <v/>
      </c>
      <c r="AT403" s="31" t="str">
        <f>IFERROR(IF(INDEX(database[],$C403,AT$6)=0,"",INDEX(database[],$C403,AT$6)),"")</f>
        <v/>
      </c>
      <c r="AU403" s="31" t="str">
        <f>IFERROR(IF(INDEX(database[],$C403,AU$6)=0,"",INDEX(database[],$C403,AU$6)),"")</f>
        <v/>
      </c>
      <c r="AV403" s="31" t="str">
        <f>IFERROR(IF(INDEX(database[],$C403,AV$6)=0,"",INDEX(database[],$C403,AV$6)),"")</f>
        <v/>
      </c>
      <c r="AW403" s="31" t="str">
        <f t="shared" si="197"/>
        <v/>
      </c>
      <c r="AX403" s="49" t="str">
        <f t="shared" si="203"/>
        <v/>
      </c>
      <c r="AY403" s="31" t="str">
        <f t="shared" si="204"/>
        <v/>
      </c>
      <c r="AZ403" s="31" t="str">
        <f t="shared" si="205"/>
        <v/>
      </c>
      <c r="BA403" s="49" t="str">
        <f t="shared" ca="1" si="206"/>
        <v/>
      </c>
      <c r="BB403" s="51" t="str">
        <f t="shared" ca="1" si="207"/>
        <v/>
      </c>
      <c r="BC403" s="50" t="str">
        <f t="shared" si="202"/>
        <v/>
      </c>
      <c r="BD403" s="46" t="str">
        <f t="shared" si="202"/>
        <v/>
      </c>
      <c r="BE403" s="46" t="str">
        <f t="shared" si="202"/>
        <v/>
      </c>
      <c r="BF403" s="46" t="str">
        <f t="shared" si="202"/>
        <v/>
      </c>
      <c r="BG403" s="46" t="str">
        <f t="shared" si="202"/>
        <v/>
      </c>
      <c r="BH403" s="46" t="str">
        <f t="shared" si="202"/>
        <v/>
      </c>
      <c r="BI403" s="46" t="str">
        <f t="shared" si="202"/>
        <v/>
      </c>
      <c r="BJ403" s="31" t="str">
        <f t="shared" si="208"/>
        <v/>
      </c>
      <c r="BK403" s="31" t="str">
        <f t="shared" si="209"/>
        <v/>
      </c>
      <c r="BL403" s="31" t="str">
        <f t="shared" si="210"/>
        <v/>
      </c>
      <c r="BM403" s="31" t="str">
        <f t="shared" si="211"/>
        <v/>
      </c>
      <c r="BN403" s="31" t="str">
        <f t="shared" si="212"/>
        <v/>
      </c>
      <c r="BO403" s="31" t="str">
        <f t="shared" si="213"/>
        <v/>
      </c>
      <c r="BP403" s="48"/>
      <c r="BQ403" s="48"/>
      <c r="BR403" s="48"/>
      <c r="BS403" s="48"/>
      <c r="BT403" s="48"/>
      <c r="BU403" s="31">
        <f>IFERROR(IF(OR(BU$7="",List!$B$8="",List!$B$8="All"),1,IF(List!$B$8=INDEX(IF(BU$5="d",DateTable,MainTable),$C403,BU$6),1,0)),0)</f>
        <v>1</v>
      </c>
      <c r="BV403" s="31">
        <f>IFERROR(IF(OR(BV$7="",List!$B$11="",List!$B$11="All"),1,IF(List!$B$11=INDEX(IF(BV$5="d",DateTable,MainTable),$C403,BV$6),1,0)),0)</f>
        <v>1</v>
      </c>
      <c r="BW403" s="31">
        <f>IFERROR(IF(OR(BW$7="",List!$B$14="",List!$B$14="All"),1,IF(List!$B$14=INDEX(IF(BW$5="d",DateTable,MainTable),$C403,BW$6),1,0)),0)</f>
        <v>1</v>
      </c>
      <c r="BX403" s="31">
        <f>IFERROR(IF(OR(BX$7="",List!$B$17="",List!$B$17="All"),1,IF(List!$B$17=INDEX(IF(BX$5="d",DateTable,MainTable),$C403,BX$6),1,0)),0)</f>
        <v>1</v>
      </c>
      <c r="BY403" s="31">
        <f t="shared" si="188"/>
        <v>1</v>
      </c>
      <c r="CA403" s="31" t="str">
        <f t="shared" si="189"/>
        <v/>
      </c>
      <c r="CB403" s="31" t="str">
        <f t="shared" si="198"/>
        <v/>
      </c>
      <c r="CD403" s="31">
        <f>IFERROR(IF(OR(Dashboard!$C$7="",Dashboard!$C$7="All"),1,IF(Dashboard!$C$7=INDEX(MainTable,$C403,CD$6),1,0)),0)</f>
        <v>1</v>
      </c>
      <c r="CE403" s="31">
        <f>IFERROR(IF(OR(Dashboard!$E$7="",Dashboard!$E$7="All"),1,IF(Dashboard!$E$7=INDEX(MainTable,$C403,CE$6),1,0)),0)</f>
        <v>1</v>
      </c>
      <c r="CF403" s="31">
        <f>IFERROR(IF(OR(Dashboard!$G$7="",Dashboard!$G$7="All"),1,IF(Dashboard!$G$7=INDEX(MainTable,$C403,CF$6),1,0)),0)</f>
        <v>1</v>
      </c>
      <c r="CG403" s="31">
        <f>IFERROR(IF(OR(Dashboard!$I$7="",Dashboard!$I$7="All"),1,IF(Dashboard!$I$7=INDEX(MainTable,$C403,CG$6),1,0)),0)</f>
        <v>1</v>
      </c>
      <c r="CH403" s="31">
        <f t="shared" si="190"/>
        <v>1</v>
      </c>
      <c r="CJ403" s="31">
        <f t="shared" ca="1" si="191"/>
        <v>0</v>
      </c>
      <c r="CK403" s="31">
        <f t="shared" ca="1" si="199"/>
        <v>0</v>
      </c>
      <c r="CL403" s="31">
        <f t="shared" si="200"/>
        <v>0</v>
      </c>
      <c r="CM403" s="31">
        <f t="shared" si="201"/>
        <v>0</v>
      </c>
      <c r="DG403" s="31" t="str">
        <f t="shared" si="193"/>
        <v/>
      </c>
      <c r="DH403" s="31" t="str">
        <f>IFERROR(IF(COUNTIF($DG$8:$DG403,DG403)&gt;1,"",DG403),"")</f>
        <v/>
      </c>
      <c r="DI403" s="31" t="str">
        <f t="array" ref="DI403">IFERROR(INDEX(filter1,SMALL(IF(LEN(filter1)&gt;0,ROW(filter1)-ROW(INDEX(filter1,1,1))+1),ROW($DF403)-ROW($DF$7))),"")</f>
        <v/>
      </c>
      <c r="DJ403" s="31" t="str">
        <f t="shared" si="194"/>
        <v/>
      </c>
      <c r="DK403" s="31" t="str">
        <f>IFERROR(IF(COUNTIF($DJ$8:$DJ403,DJ403)&gt;1,"",DJ403),"")</f>
        <v/>
      </c>
      <c r="DL403" s="31" t="str">
        <f t="array" ref="DL403">IFERROR(INDEX(filter2,SMALL(IF(LEN(filter2)&gt;0,ROW(filter2)-ROW(INDEX(filter2,1,1))+1),ROW($DF403)-ROW($DF$7))),"")</f>
        <v/>
      </c>
      <c r="DM403" s="31" t="str">
        <f t="shared" si="195"/>
        <v/>
      </c>
      <c r="DN403" s="31" t="str">
        <f>IFERROR(IF(COUNTIF($DM$8:$DM403,DM403)&gt;1,"",DM403),"")</f>
        <v/>
      </c>
      <c r="DO403" s="31" t="str">
        <f t="array" ref="DO403">IFERROR(INDEX(filter3,SMALL(IF(LEN(filter3)&gt;0,ROW(filter3)-ROW(INDEX(filter3,1,1))+1),ROW($DF403)-ROW($DF$7))),"")</f>
        <v/>
      </c>
      <c r="DP403" s="31" t="str">
        <f t="shared" si="196"/>
        <v/>
      </c>
      <c r="DQ403" s="31" t="str">
        <f>IFERROR(IF(COUNTIF($DP$8:$DP403,DP403)&gt;1,"",DP403),"")</f>
        <v/>
      </c>
      <c r="DR403" s="31" t="str">
        <f t="array" ref="DR403">IFERROR(INDEX(filter4,SMALL(IF(LEN(filter4)&gt;0,ROW(filter4)-ROW(INDEX(filter4,1,1))+1),ROW($DF403)-ROW($DF$7))),"")</f>
        <v/>
      </c>
      <c r="DY403" s="75"/>
      <c r="DZ403" s="75"/>
      <c r="EA403" s="75"/>
      <c r="EB403" s="75"/>
      <c r="EC403" s="75"/>
      <c r="ED403" s="75"/>
      <c r="EE403" s="75"/>
      <c r="EF403" s="75"/>
      <c r="EG403" s="75"/>
      <c r="EH403" s="75"/>
      <c r="EI403" s="75"/>
      <c r="EJ403" s="75"/>
    </row>
    <row r="404" spans="3:140" ht="15" customHeight="1" x14ac:dyDescent="0.25">
      <c r="C404" s="31">
        <v>397</v>
      </c>
      <c r="D404" s="31" t="str">
        <f>IFERROR(IF(INDEX(database[],$C404,D$6)=0,"",INDEX(database[],$C404,D$6)),"")</f>
        <v/>
      </c>
      <c r="E404" s="46" t="str">
        <f>IFERROR(IF(INDEX(database[],$C404,E$6)=0,"",INDEX(database[],$C404,E$6)),"")</f>
        <v/>
      </c>
      <c r="F404" s="31" t="str">
        <f>IFERROR(IF(INDEX(database[],$C404,F$6)=0,"",INDEX(database[],$C404,F$6)),"")</f>
        <v/>
      </c>
      <c r="G404" s="31" t="str">
        <f>IFERROR(IF(INDEX(database[],$C404,G$6)=0,"",INDEX(database[],$C404,G$6)),"")</f>
        <v/>
      </c>
      <c r="H404" s="31" t="str">
        <f>IFERROR(IF(INDEX(database[],$C404,H$6)=0,"",INDEX(database[],$C404,H$6)),"")</f>
        <v/>
      </c>
      <c r="I404" s="31" t="str">
        <f>IFERROR(IF(INDEX(database[],$C404,I$6)=0,"",INDEX(database[],$C404,I$6)),"")</f>
        <v/>
      </c>
      <c r="J404" s="31" t="str">
        <f>IFERROR(IF(INDEX(database[],$C404,J$6)=0,"",INDEX(database[],$C404,J$6)),"")</f>
        <v/>
      </c>
      <c r="K404" s="31" t="str">
        <f>IFERROR(IF(INDEX(database[],$C404,K$6)=0,"",INDEX(database[],$C404,K$6)),"")</f>
        <v/>
      </c>
      <c r="L404" s="31" t="str">
        <f>IFERROR(IF(INDEX(database[],$C404,L$6)=0,"",INDEX(database[],$C404,L$6)),"")</f>
        <v/>
      </c>
      <c r="M404" s="31" t="str">
        <f>IFERROR(IF(INDEX(database[],$C404,M$6)=0,"",INDEX(database[],$C404,M$6)),"")</f>
        <v/>
      </c>
      <c r="N404" s="31" t="str">
        <f>IFERROR(IF(INDEX(database[],$C404,N$6)=0,"",INDEX(database[],$C404,N$6)),"")</f>
        <v/>
      </c>
      <c r="O404" s="31" t="str">
        <f>IFERROR(IF(INDEX(database[],$C404,O$6)=0,"",INDEX(database[],$C404,O$6)),"")</f>
        <v/>
      </c>
      <c r="P404" s="31" t="str">
        <f>IFERROR(IF(INDEX(database[],$C404,P$6)=0,"",INDEX(database[],$C404,P$6)),"")</f>
        <v/>
      </c>
      <c r="Q404" s="31" t="str">
        <f>IFERROR(IF(INDEX(database[],$C404,Q$6)=0,"",INDEX(database[],$C404,Q$6)),"")</f>
        <v/>
      </c>
      <c r="R404" s="46" t="str">
        <f>IFERROR(IF(INDEX(database[],$C404,R$6)=0,"",INDEX(database[],$C404,R$6)),"")</f>
        <v/>
      </c>
      <c r="S404" s="31" t="str">
        <f>IFERROR(IF(INDEX(database[],$C404,S$6)=0,"",INDEX(database[],$C404,S$6)),"")</f>
        <v/>
      </c>
      <c r="T404" s="31" t="str">
        <f>IFERROR(IF(INDEX(database[],$C404,T$6)=0,"",INDEX(database[],$C404,T$6)),"")</f>
        <v/>
      </c>
      <c r="U404" s="31" t="str">
        <f>IFERROR(IF(INDEX(database[],$C404,U$6)=0,"",INDEX(database[],$C404,U$6)),"")</f>
        <v/>
      </c>
      <c r="V404" s="31" t="str">
        <f>IFERROR(IF(INDEX(database[],$C404,V$6)=0,"",INDEX(database[],$C404,V$6)),"")</f>
        <v/>
      </c>
      <c r="W404" s="31" t="str">
        <f>IFERROR(IF(INDEX(database[],$C404,W$6)=0,"",INDEX(database[],$C404,W$6)),"")</f>
        <v/>
      </c>
      <c r="X404" s="31" t="str">
        <f>IFERROR(IF(INDEX(database[],$C404,X$6)=0,"",INDEX(database[],$C404,X$6)),"")</f>
        <v/>
      </c>
      <c r="Y404" s="31" t="str">
        <f>IFERROR(IF(INDEX(database[],$C404,Y$6)=0,"",INDEX(database[],$C404,Y$6)),"")</f>
        <v/>
      </c>
      <c r="Z404" s="31" t="str">
        <f>IFERROR(IF(INDEX(database[],$C404,Z$6)=0,"",INDEX(database[],$C404,Z$6)),"")</f>
        <v/>
      </c>
      <c r="AA404" s="31" t="str">
        <f>IFERROR(IF(INDEX(database[],$C404,AA$6)=0,"",INDEX(database[],$C404,AA$6)),"")</f>
        <v/>
      </c>
      <c r="AB404" s="31" t="str">
        <f>IFERROR(IF(INDEX(database[],$C404,AB$6)=0,"",INDEX(database[],$C404,AB$6)),"")</f>
        <v/>
      </c>
      <c r="AC404" s="31" t="str">
        <f>IFERROR(IF(INDEX(database[],$C404,AC$6)=0,"",INDEX(database[],$C404,AC$6)),"")</f>
        <v/>
      </c>
      <c r="AD404" s="31" t="str">
        <f>IFERROR(IF(INDEX(database[],$C404,AD$6)=0,"",INDEX(database[],$C404,AD$6)),"")</f>
        <v/>
      </c>
      <c r="AE404" s="31" t="str">
        <f>IFERROR(IF(INDEX(database[],$C404,AE$6)=0,"",INDEX(database[],$C404,AE$6)),"")</f>
        <v/>
      </c>
      <c r="AF404" s="31" t="str">
        <f>IFERROR(IF(INDEX(database[],$C404,AF$6)=0,"",INDEX(database[],$C404,AF$6)),"")</f>
        <v/>
      </c>
      <c r="AG404" s="31" t="str">
        <f>IFERROR(IF(INDEX(database[],$C404,AG$6)=0,"",INDEX(database[],$C404,AG$6)),"")</f>
        <v/>
      </c>
      <c r="AH404" s="31" t="str">
        <f>IFERROR(IF(INDEX(database[],$C404,AH$6)=0,"",INDEX(database[],$C404,AH$6)),"")</f>
        <v/>
      </c>
      <c r="AI404" s="31" t="str">
        <f>IFERROR(IF(INDEX(database[],$C404,AI$6)=0,"",INDEX(database[],$C404,AI$6)),"")</f>
        <v/>
      </c>
      <c r="AJ404" s="31" t="str">
        <f>IFERROR(IF(INDEX(database[],$C404,AJ$6)=0,"",INDEX(database[],$C404,AJ$6)),"")</f>
        <v/>
      </c>
      <c r="AK404" s="31" t="str">
        <f>IFERROR(IF(INDEX(database[],$C404,AK$6)=0,"",INDEX(database[],$C404,AK$6)),"")</f>
        <v/>
      </c>
      <c r="AL404" s="31" t="str">
        <f>IFERROR(IF(INDEX(database[],$C404,AL$6)=0,"",INDEX(database[],$C404,AL$6)),"")</f>
        <v/>
      </c>
      <c r="AM404" s="31" t="str">
        <f>IFERROR(IF(INDEX(database[],$C404,AM$6)=0,"",INDEX(database[],$C404,AM$6)),"")</f>
        <v/>
      </c>
      <c r="AN404" s="31" t="str">
        <f>IFERROR(IF(INDEX(database[],$C404,AN$6)=0,"",INDEX(database[],$C404,AN$6)),"")</f>
        <v/>
      </c>
      <c r="AO404" s="31" t="str">
        <f>IFERROR(IF(INDEX(database[],$C404,AO$6)=0,"",INDEX(database[],$C404,AO$6)),"")</f>
        <v/>
      </c>
      <c r="AP404" s="31" t="str">
        <f>IFERROR(IF(INDEX(database[],$C404,AP$6)=0,"",INDEX(database[],$C404,AP$6)),"")</f>
        <v/>
      </c>
      <c r="AQ404" s="31" t="str">
        <f>IFERROR(IF(INDEX(database[],$C404,AQ$6)=0,"",INDEX(database[],$C404,AQ$6)),"")</f>
        <v/>
      </c>
      <c r="AR404" s="31" t="str">
        <f>IFERROR(IF(INDEX(database[],$C404,AR$6)=0,"",INDEX(database[],$C404,AR$6)),"")</f>
        <v/>
      </c>
      <c r="AS404" s="31" t="str">
        <f>IFERROR(IF(INDEX(database[],$C404,AS$6)=0,"",INDEX(database[],$C404,AS$6)),"")</f>
        <v/>
      </c>
      <c r="AT404" s="31" t="str">
        <f>IFERROR(IF(INDEX(database[],$C404,AT$6)=0,"",INDEX(database[],$C404,AT$6)),"")</f>
        <v/>
      </c>
      <c r="AU404" s="31" t="str">
        <f>IFERROR(IF(INDEX(database[],$C404,AU$6)=0,"",INDEX(database[],$C404,AU$6)),"")</f>
        <v/>
      </c>
      <c r="AV404" s="31" t="str">
        <f>IFERROR(IF(INDEX(database[],$C404,AV$6)=0,"",INDEX(database[],$C404,AV$6)),"")</f>
        <v/>
      </c>
      <c r="AW404" s="31" t="str">
        <f t="shared" si="197"/>
        <v/>
      </c>
      <c r="AX404" s="49" t="str">
        <f t="shared" si="203"/>
        <v/>
      </c>
      <c r="AY404" s="31" t="str">
        <f t="shared" si="204"/>
        <v/>
      </c>
      <c r="AZ404" s="31" t="str">
        <f t="shared" si="205"/>
        <v/>
      </c>
      <c r="BA404" s="49" t="str">
        <f t="shared" ca="1" si="206"/>
        <v/>
      </c>
      <c r="BB404" s="51" t="str">
        <f t="shared" ca="1" si="207"/>
        <v/>
      </c>
      <c r="BC404" s="50" t="str">
        <f t="shared" si="202"/>
        <v/>
      </c>
      <c r="BD404" s="46" t="str">
        <f t="shared" si="202"/>
        <v/>
      </c>
      <c r="BE404" s="46" t="str">
        <f t="shared" si="202"/>
        <v/>
      </c>
      <c r="BF404" s="46" t="str">
        <f t="shared" si="202"/>
        <v/>
      </c>
      <c r="BG404" s="46" t="str">
        <f t="shared" si="202"/>
        <v/>
      </c>
      <c r="BH404" s="46" t="str">
        <f t="shared" si="202"/>
        <v/>
      </c>
      <c r="BI404" s="46" t="str">
        <f t="shared" si="202"/>
        <v/>
      </c>
      <c r="BJ404" s="31" t="str">
        <f t="shared" si="208"/>
        <v/>
      </c>
      <c r="BK404" s="31" t="str">
        <f t="shared" si="209"/>
        <v/>
      </c>
      <c r="BL404" s="31" t="str">
        <f t="shared" si="210"/>
        <v/>
      </c>
      <c r="BM404" s="31" t="str">
        <f t="shared" si="211"/>
        <v/>
      </c>
      <c r="BN404" s="31" t="str">
        <f t="shared" si="212"/>
        <v/>
      </c>
      <c r="BO404" s="31" t="str">
        <f t="shared" si="213"/>
        <v/>
      </c>
      <c r="BP404" s="48"/>
      <c r="BQ404" s="48"/>
      <c r="BR404" s="48"/>
      <c r="BS404" s="48"/>
      <c r="BT404" s="48"/>
      <c r="BU404" s="31">
        <f>IFERROR(IF(OR(BU$7="",List!$B$8="",List!$B$8="All"),1,IF(List!$B$8=INDEX(IF(BU$5="d",DateTable,MainTable),$C404,BU$6),1,0)),0)</f>
        <v>1</v>
      </c>
      <c r="BV404" s="31">
        <f>IFERROR(IF(OR(BV$7="",List!$B$11="",List!$B$11="All"),1,IF(List!$B$11=INDEX(IF(BV$5="d",DateTable,MainTable),$C404,BV$6),1,0)),0)</f>
        <v>1</v>
      </c>
      <c r="BW404" s="31">
        <f>IFERROR(IF(OR(BW$7="",List!$B$14="",List!$B$14="All"),1,IF(List!$B$14=INDEX(IF(BW$5="d",DateTable,MainTable),$C404,BW$6),1,0)),0)</f>
        <v>1</v>
      </c>
      <c r="BX404" s="31">
        <f>IFERROR(IF(OR(BX$7="",List!$B$17="",List!$B$17="All"),1,IF(List!$B$17=INDEX(IF(BX$5="d",DateTable,MainTable),$C404,BX$6),1,0)),0)</f>
        <v>1</v>
      </c>
      <c r="BY404" s="31">
        <f t="shared" si="188"/>
        <v>1</v>
      </c>
      <c r="CA404" s="31" t="str">
        <f t="shared" si="189"/>
        <v/>
      </c>
      <c r="CB404" s="31" t="str">
        <f t="shared" si="198"/>
        <v/>
      </c>
      <c r="CD404" s="31">
        <f>IFERROR(IF(OR(Dashboard!$C$7="",Dashboard!$C$7="All"),1,IF(Dashboard!$C$7=INDEX(MainTable,$C404,CD$6),1,0)),0)</f>
        <v>1</v>
      </c>
      <c r="CE404" s="31">
        <f>IFERROR(IF(OR(Dashboard!$E$7="",Dashboard!$E$7="All"),1,IF(Dashboard!$E$7=INDEX(MainTable,$C404,CE$6),1,0)),0)</f>
        <v>1</v>
      </c>
      <c r="CF404" s="31">
        <f>IFERROR(IF(OR(Dashboard!$G$7="",Dashboard!$G$7="All"),1,IF(Dashboard!$G$7=INDEX(MainTable,$C404,CF$6),1,0)),0)</f>
        <v>1</v>
      </c>
      <c r="CG404" s="31">
        <f>IFERROR(IF(OR(Dashboard!$I$7="",Dashboard!$I$7="All"),1,IF(Dashboard!$I$7=INDEX(MainTable,$C404,CG$6),1,0)),0)</f>
        <v>1</v>
      </c>
      <c r="CH404" s="31">
        <f t="shared" si="190"/>
        <v>1</v>
      </c>
      <c r="CJ404" s="31">
        <f t="shared" ca="1" si="191"/>
        <v>0</v>
      </c>
      <c r="CK404" s="31">
        <f t="shared" ca="1" si="199"/>
        <v>0</v>
      </c>
      <c r="CL404" s="31">
        <f t="shared" si="200"/>
        <v>0</v>
      </c>
      <c r="CM404" s="31">
        <f t="shared" si="201"/>
        <v>0</v>
      </c>
      <c r="DG404" s="31" t="str">
        <f t="shared" si="193"/>
        <v/>
      </c>
      <c r="DH404" s="31" t="str">
        <f>IFERROR(IF(COUNTIF($DG$8:$DG404,DG404)&gt;1,"",DG404),"")</f>
        <v/>
      </c>
      <c r="DI404" s="31" t="str">
        <f t="array" ref="DI404">IFERROR(INDEX(filter1,SMALL(IF(LEN(filter1)&gt;0,ROW(filter1)-ROW(INDEX(filter1,1,1))+1),ROW($DF404)-ROW($DF$7))),"")</f>
        <v/>
      </c>
      <c r="DJ404" s="31" t="str">
        <f t="shared" si="194"/>
        <v/>
      </c>
      <c r="DK404" s="31" t="str">
        <f>IFERROR(IF(COUNTIF($DJ$8:$DJ404,DJ404)&gt;1,"",DJ404),"")</f>
        <v/>
      </c>
      <c r="DL404" s="31" t="str">
        <f t="array" ref="DL404">IFERROR(INDEX(filter2,SMALL(IF(LEN(filter2)&gt;0,ROW(filter2)-ROW(INDEX(filter2,1,1))+1),ROW($DF404)-ROW($DF$7))),"")</f>
        <v/>
      </c>
      <c r="DM404" s="31" t="str">
        <f t="shared" si="195"/>
        <v/>
      </c>
      <c r="DN404" s="31" t="str">
        <f>IFERROR(IF(COUNTIF($DM$8:$DM404,DM404)&gt;1,"",DM404),"")</f>
        <v/>
      </c>
      <c r="DO404" s="31" t="str">
        <f t="array" ref="DO404">IFERROR(INDEX(filter3,SMALL(IF(LEN(filter3)&gt;0,ROW(filter3)-ROW(INDEX(filter3,1,1))+1),ROW($DF404)-ROW($DF$7))),"")</f>
        <v/>
      </c>
      <c r="DP404" s="31" t="str">
        <f t="shared" si="196"/>
        <v/>
      </c>
      <c r="DQ404" s="31" t="str">
        <f>IFERROR(IF(COUNTIF($DP$8:$DP404,DP404)&gt;1,"",DP404),"")</f>
        <v/>
      </c>
      <c r="DR404" s="31" t="str">
        <f t="array" ref="DR404">IFERROR(INDEX(filter4,SMALL(IF(LEN(filter4)&gt;0,ROW(filter4)-ROW(INDEX(filter4,1,1))+1),ROW($DF404)-ROW($DF$7))),"")</f>
        <v/>
      </c>
      <c r="DY404" s="75"/>
      <c r="DZ404" s="75"/>
      <c r="EA404" s="75"/>
      <c r="EB404" s="75"/>
      <c r="EC404" s="75"/>
      <c r="ED404" s="75"/>
      <c r="EE404" s="75"/>
      <c r="EF404" s="75"/>
      <c r="EG404" s="75"/>
      <c r="EH404" s="75"/>
      <c r="EI404" s="75"/>
      <c r="EJ404" s="75"/>
    </row>
    <row r="405" spans="3:140" ht="15" customHeight="1" x14ac:dyDescent="0.25">
      <c r="C405" s="31">
        <v>398</v>
      </c>
      <c r="D405" s="31" t="str">
        <f>IFERROR(IF(INDEX(database[],$C405,D$6)=0,"",INDEX(database[],$C405,D$6)),"")</f>
        <v/>
      </c>
      <c r="E405" s="46" t="str">
        <f>IFERROR(IF(INDEX(database[],$C405,E$6)=0,"",INDEX(database[],$C405,E$6)),"")</f>
        <v/>
      </c>
      <c r="F405" s="31" t="str">
        <f>IFERROR(IF(INDEX(database[],$C405,F$6)=0,"",INDEX(database[],$C405,F$6)),"")</f>
        <v/>
      </c>
      <c r="G405" s="31" t="str">
        <f>IFERROR(IF(INDEX(database[],$C405,G$6)=0,"",INDEX(database[],$C405,G$6)),"")</f>
        <v/>
      </c>
      <c r="H405" s="31" t="str">
        <f>IFERROR(IF(INDEX(database[],$C405,H$6)=0,"",INDEX(database[],$C405,H$6)),"")</f>
        <v/>
      </c>
      <c r="I405" s="31" t="str">
        <f>IFERROR(IF(INDEX(database[],$C405,I$6)=0,"",INDEX(database[],$C405,I$6)),"")</f>
        <v/>
      </c>
      <c r="J405" s="31" t="str">
        <f>IFERROR(IF(INDEX(database[],$C405,J$6)=0,"",INDEX(database[],$C405,J$6)),"")</f>
        <v/>
      </c>
      <c r="K405" s="31" t="str">
        <f>IFERROR(IF(INDEX(database[],$C405,K$6)=0,"",INDEX(database[],$C405,K$6)),"")</f>
        <v/>
      </c>
      <c r="L405" s="31" t="str">
        <f>IFERROR(IF(INDEX(database[],$C405,L$6)=0,"",INDEX(database[],$C405,L$6)),"")</f>
        <v/>
      </c>
      <c r="M405" s="31" t="str">
        <f>IFERROR(IF(INDEX(database[],$C405,M$6)=0,"",INDEX(database[],$C405,M$6)),"")</f>
        <v/>
      </c>
      <c r="N405" s="31" t="str">
        <f>IFERROR(IF(INDEX(database[],$C405,N$6)=0,"",INDEX(database[],$C405,N$6)),"")</f>
        <v/>
      </c>
      <c r="O405" s="31" t="str">
        <f>IFERROR(IF(INDEX(database[],$C405,O$6)=0,"",INDEX(database[],$C405,O$6)),"")</f>
        <v/>
      </c>
      <c r="P405" s="31" t="str">
        <f>IFERROR(IF(INDEX(database[],$C405,P$6)=0,"",INDEX(database[],$C405,P$6)),"")</f>
        <v/>
      </c>
      <c r="Q405" s="31" t="str">
        <f>IFERROR(IF(INDEX(database[],$C405,Q$6)=0,"",INDEX(database[],$C405,Q$6)),"")</f>
        <v/>
      </c>
      <c r="R405" s="46" t="str">
        <f>IFERROR(IF(INDEX(database[],$C405,R$6)=0,"",INDEX(database[],$C405,R$6)),"")</f>
        <v/>
      </c>
      <c r="S405" s="31" t="str">
        <f>IFERROR(IF(INDEX(database[],$C405,S$6)=0,"",INDEX(database[],$C405,S$6)),"")</f>
        <v/>
      </c>
      <c r="T405" s="31" t="str">
        <f>IFERROR(IF(INDEX(database[],$C405,T$6)=0,"",INDEX(database[],$C405,T$6)),"")</f>
        <v/>
      </c>
      <c r="U405" s="31" t="str">
        <f>IFERROR(IF(INDEX(database[],$C405,U$6)=0,"",INDEX(database[],$C405,U$6)),"")</f>
        <v/>
      </c>
      <c r="V405" s="31" t="str">
        <f>IFERROR(IF(INDEX(database[],$C405,V$6)=0,"",INDEX(database[],$C405,V$6)),"")</f>
        <v/>
      </c>
      <c r="W405" s="31" t="str">
        <f>IFERROR(IF(INDEX(database[],$C405,W$6)=0,"",INDEX(database[],$C405,W$6)),"")</f>
        <v/>
      </c>
      <c r="X405" s="31" t="str">
        <f>IFERROR(IF(INDEX(database[],$C405,X$6)=0,"",INDEX(database[],$C405,X$6)),"")</f>
        <v/>
      </c>
      <c r="Y405" s="31" t="str">
        <f>IFERROR(IF(INDEX(database[],$C405,Y$6)=0,"",INDEX(database[],$C405,Y$6)),"")</f>
        <v/>
      </c>
      <c r="Z405" s="31" t="str">
        <f>IFERROR(IF(INDEX(database[],$C405,Z$6)=0,"",INDEX(database[],$C405,Z$6)),"")</f>
        <v/>
      </c>
      <c r="AA405" s="31" t="str">
        <f>IFERROR(IF(INDEX(database[],$C405,AA$6)=0,"",INDEX(database[],$C405,AA$6)),"")</f>
        <v/>
      </c>
      <c r="AB405" s="31" t="str">
        <f>IFERROR(IF(INDEX(database[],$C405,AB$6)=0,"",INDEX(database[],$C405,AB$6)),"")</f>
        <v/>
      </c>
      <c r="AC405" s="31" t="str">
        <f>IFERROR(IF(INDEX(database[],$C405,AC$6)=0,"",INDEX(database[],$C405,AC$6)),"")</f>
        <v/>
      </c>
      <c r="AD405" s="31" t="str">
        <f>IFERROR(IF(INDEX(database[],$C405,AD$6)=0,"",INDEX(database[],$C405,AD$6)),"")</f>
        <v/>
      </c>
      <c r="AE405" s="31" t="str">
        <f>IFERROR(IF(INDEX(database[],$C405,AE$6)=0,"",INDEX(database[],$C405,AE$6)),"")</f>
        <v/>
      </c>
      <c r="AF405" s="31" t="str">
        <f>IFERROR(IF(INDEX(database[],$C405,AF$6)=0,"",INDEX(database[],$C405,AF$6)),"")</f>
        <v/>
      </c>
      <c r="AG405" s="31" t="str">
        <f>IFERROR(IF(INDEX(database[],$C405,AG$6)=0,"",INDEX(database[],$C405,AG$6)),"")</f>
        <v/>
      </c>
      <c r="AH405" s="31" t="str">
        <f>IFERROR(IF(INDEX(database[],$C405,AH$6)=0,"",INDEX(database[],$C405,AH$6)),"")</f>
        <v/>
      </c>
      <c r="AI405" s="31" t="str">
        <f>IFERROR(IF(INDEX(database[],$C405,AI$6)=0,"",INDEX(database[],$C405,AI$6)),"")</f>
        <v/>
      </c>
      <c r="AJ405" s="31" t="str">
        <f>IFERROR(IF(INDEX(database[],$C405,AJ$6)=0,"",INDEX(database[],$C405,AJ$6)),"")</f>
        <v/>
      </c>
      <c r="AK405" s="31" t="str">
        <f>IFERROR(IF(INDEX(database[],$C405,AK$6)=0,"",INDEX(database[],$C405,AK$6)),"")</f>
        <v/>
      </c>
      <c r="AL405" s="31" t="str">
        <f>IFERROR(IF(INDEX(database[],$C405,AL$6)=0,"",INDEX(database[],$C405,AL$6)),"")</f>
        <v/>
      </c>
      <c r="AM405" s="31" t="str">
        <f>IFERROR(IF(INDEX(database[],$C405,AM$6)=0,"",INDEX(database[],$C405,AM$6)),"")</f>
        <v/>
      </c>
      <c r="AN405" s="31" t="str">
        <f>IFERROR(IF(INDEX(database[],$C405,AN$6)=0,"",INDEX(database[],$C405,AN$6)),"")</f>
        <v/>
      </c>
      <c r="AO405" s="31" t="str">
        <f>IFERROR(IF(INDEX(database[],$C405,AO$6)=0,"",INDEX(database[],$C405,AO$6)),"")</f>
        <v/>
      </c>
      <c r="AP405" s="31" t="str">
        <f>IFERROR(IF(INDEX(database[],$C405,AP$6)=0,"",INDEX(database[],$C405,AP$6)),"")</f>
        <v/>
      </c>
      <c r="AQ405" s="31" t="str">
        <f>IFERROR(IF(INDEX(database[],$C405,AQ$6)=0,"",INDEX(database[],$C405,AQ$6)),"")</f>
        <v/>
      </c>
      <c r="AR405" s="31" t="str">
        <f>IFERROR(IF(INDEX(database[],$C405,AR$6)=0,"",INDEX(database[],$C405,AR$6)),"")</f>
        <v/>
      </c>
      <c r="AS405" s="31" t="str">
        <f>IFERROR(IF(INDEX(database[],$C405,AS$6)=0,"",INDEX(database[],$C405,AS$6)),"")</f>
        <v/>
      </c>
      <c r="AT405" s="31" t="str">
        <f>IFERROR(IF(INDEX(database[],$C405,AT$6)=0,"",INDEX(database[],$C405,AT$6)),"")</f>
        <v/>
      </c>
      <c r="AU405" s="31" t="str">
        <f>IFERROR(IF(INDEX(database[],$C405,AU$6)=0,"",INDEX(database[],$C405,AU$6)),"")</f>
        <v/>
      </c>
      <c r="AV405" s="31" t="str">
        <f>IFERROR(IF(INDEX(database[],$C405,AV$6)=0,"",INDEX(database[],$C405,AV$6)),"")</f>
        <v/>
      </c>
      <c r="AW405" s="31" t="str">
        <f t="shared" si="197"/>
        <v/>
      </c>
      <c r="AX405" s="49" t="str">
        <f t="shared" si="203"/>
        <v/>
      </c>
      <c r="AY405" s="31" t="str">
        <f t="shared" si="204"/>
        <v/>
      </c>
      <c r="AZ405" s="31" t="str">
        <f t="shared" si="205"/>
        <v/>
      </c>
      <c r="BA405" s="49" t="str">
        <f t="shared" ca="1" si="206"/>
        <v/>
      </c>
      <c r="BB405" s="51" t="str">
        <f t="shared" ca="1" si="207"/>
        <v/>
      </c>
      <c r="BC405" s="50" t="str">
        <f t="shared" si="202"/>
        <v/>
      </c>
      <c r="BD405" s="46" t="str">
        <f t="shared" si="202"/>
        <v/>
      </c>
      <c r="BE405" s="46" t="str">
        <f t="shared" si="202"/>
        <v/>
      </c>
      <c r="BF405" s="46" t="str">
        <f t="shared" si="202"/>
        <v/>
      </c>
      <c r="BG405" s="46" t="str">
        <f t="shared" si="202"/>
        <v/>
      </c>
      <c r="BH405" s="46" t="str">
        <f t="shared" si="202"/>
        <v/>
      </c>
      <c r="BI405" s="46" t="str">
        <f t="shared" si="202"/>
        <v/>
      </c>
      <c r="BJ405" s="31" t="str">
        <f t="shared" si="208"/>
        <v/>
      </c>
      <c r="BK405" s="31" t="str">
        <f t="shared" si="209"/>
        <v/>
      </c>
      <c r="BL405" s="31" t="str">
        <f t="shared" si="210"/>
        <v/>
      </c>
      <c r="BM405" s="31" t="str">
        <f t="shared" si="211"/>
        <v/>
      </c>
      <c r="BN405" s="31" t="str">
        <f t="shared" si="212"/>
        <v/>
      </c>
      <c r="BO405" s="31" t="str">
        <f t="shared" si="213"/>
        <v/>
      </c>
      <c r="BP405" s="48"/>
      <c r="BQ405" s="48"/>
      <c r="BR405" s="48"/>
      <c r="BS405" s="48"/>
      <c r="BT405" s="48"/>
      <c r="BU405" s="31">
        <f>IFERROR(IF(OR(BU$7="",List!$B$8="",List!$B$8="All"),1,IF(List!$B$8=INDEX(IF(BU$5="d",DateTable,MainTable),$C405,BU$6),1,0)),0)</f>
        <v>1</v>
      </c>
      <c r="BV405" s="31">
        <f>IFERROR(IF(OR(BV$7="",List!$B$11="",List!$B$11="All"),1,IF(List!$B$11=INDEX(IF(BV$5="d",DateTable,MainTable),$C405,BV$6),1,0)),0)</f>
        <v>1</v>
      </c>
      <c r="BW405" s="31">
        <f>IFERROR(IF(OR(BW$7="",List!$B$14="",List!$B$14="All"),1,IF(List!$B$14=INDEX(IF(BW$5="d",DateTable,MainTable),$C405,BW$6),1,0)),0)</f>
        <v>1</v>
      </c>
      <c r="BX405" s="31">
        <f>IFERROR(IF(OR(BX$7="",List!$B$17="",List!$B$17="All"),1,IF(List!$B$17=INDEX(IF(BX$5="d",DateTable,MainTable),$C405,BX$6),1,0)),0)</f>
        <v>1</v>
      </c>
      <c r="BY405" s="31">
        <f t="shared" si="188"/>
        <v>1</v>
      </c>
      <c r="CA405" s="31" t="str">
        <f t="shared" si="189"/>
        <v/>
      </c>
      <c r="CB405" s="31" t="str">
        <f t="shared" si="198"/>
        <v/>
      </c>
      <c r="CD405" s="31">
        <f>IFERROR(IF(OR(Dashboard!$C$7="",Dashboard!$C$7="All"),1,IF(Dashboard!$C$7=INDEX(MainTable,$C405,CD$6),1,0)),0)</f>
        <v>1</v>
      </c>
      <c r="CE405" s="31">
        <f>IFERROR(IF(OR(Dashboard!$E$7="",Dashboard!$E$7="All"),1,IF(Dashboard!$E$7=INDEX(MainTable,$C405,CE$6),1,0)),0)</f>
        <v>1</v>
      </c>
      <c r="CF405" s="31">
        <f>IFERROR(IF(OR(Dashboard!$G$7="",Dashboard!$G$7="All"),1,IF(Dashboard!$G$7=INDEX(MainTable,$C405,CF$6),1,0)),0)</f>
        <v>1</v>
      </c>
      <c r="CG405" s="31">
        <f>IFERROR(IF(OR(Dashboard!$I$7="",Dashboard!$I$7="All"),1,IF(Dashboard!$I$7=INDEX(MainTable,$C405,CG$6),1,0)),0)</f>
        <v>1</v>
      </c>
      <c r="CH405" s="31">
        <f t="shared" si="190"/>
        <v>1</v>
      </c>
      <c r="CJ405" s="31">
        <f t="shared" ca="1" si="191"/>
        <v>0</v>
      </c>
      <c r="CK405" s="31">
        <f t="shared" ca="1" si="199"/>
        <v>0</v>
      </c>
      <c r="CL405" s="31">
        <f t="shared" si="200"/>
        <v>0</v>
      </c>
      <c r="CM405" s="31">
        <f t="shared" si="201"/>
        <v>0</v>
      </c>
      <c r="DG405" s="31" t="str">
        <f t="shared" si="193"/>
        <v/>
      </c>
      <c r="DH405" s="31" t="str">
        <f>IFERROR(IF(COUNTIF($DG$8:$DG405,DG405)&gt;1,"",DG405),"")</f>
        <v/>
      </c>
      <c r="DI405" s="31" t="str">
        <f t="array" ref="DI405">IFERROR(INDEX(filter1,SMALL(IF(LEN(filter1)&gt;0,ROW(filter1)-ROW(INDEX(filter1,1,1))+1),ROW($DF405)-ROW($DF$7))),"")</f>
        <v/>
      </c>
      <c r="DJ405" s="31" t="str">
        <f t="shared" si="194"/>
        <v/>
      </c>
      <c r="DK405" s="31" t="str">
        <f>IFERROR(IF(COUNTIF($DJ$8:$DJ405,DJ405)&gt;1,"",DJ405),"")</f>
        <v/>
      </c>
      <c r="DL405" s="31" t="str">
        <f t="array" ref="DL405">IFERROR(INDEX(filter2,SMALL(IF(LEN(filter2)&gt;0,ROW(filter2)-ROW(INDEX(filter2,1,1))+1),ROW($DF405)-ROW($DF$7))),"")</f>
        <v/>
      </c>
      <c r="DM405" s="31" t="str">
        <f t="shared" si="195"/>
        <v/>
      </c>
      <c r="DN405" s="31" t="str">
        <f>IFERROR(IF(COUNTIF($DM$8:$DM405,DM405)&gt;1,"",DM405),"")</f>
        <v/>
      </c>
      <c r="DO405" s="31" t="str">
        <f t="array" ref="DO405">IFERROR(INDEX(filter3,SMALL(IF(LEN(filter3)&gt;0,ROW(filter3)-ROW(INDEX(filter3,1,1))+1),ROW($DF405)-ROW($DF$7))),"")</f>
        <v/>
      </c>
      <c r="DP405" s="31" t="str">
        <f t="shared" si="196"/>
        <v/>
      </c>
      <c r="DQ405" s="31" t="str">
        <f>IFERROR(IF(COUNTIF($DP$8:$DP405,DP405)&gt;1,"",DP405),"")</f>
        <v/>
      </c>
      <c r="DR405" s="31" t="str">
        <f t="array" ref="DR405">IFERROR(INDEX(filter4,SMALL(IF(LEN(filter4)&gt;0,ROW(filter4)-ROW(INDEX(filter4,1,1))+1),ROW($DF405)-ROW($DF$7))),"")</f>
        <v/>
      </c>
      <c r="DY405" s="75"/>
      <c r="DZ405" s="75"/>
      <c r="EA405" s="75"/>
      <c r="EB405" s="75"/>
      <c r="EC405" s="75"/>
      <c r="ED405" s="75"/>
      <c r="EE405" s="75"/>
      <c r="EF405" s="75"/>
      <c r="EG405" s="75"/>
      <c r="EH405" s="75"/>
      <c r="EI405" s="75"/>
      <c r="EJ405" s="75"/>
    </row>
    <row r="406" spans="3:140" ht="15" customHeight="1" x14ac:dyDescent="0.25">
      <c r="C406" s="31">
        <v>399</v>
      </c>
      <c r="D406" s="31" t="str">
        <f>IFERROR(IF(INDEX(database[],$C406,D$6)=0,"",INDEX(database[],$C406,D$6)),"")</f>
        <v/>
      </c>
      <c r="E406" s="46" t="str">
        <f>IFERROR(IF(INDEX(database[],$C406,E$6)=0,"",INDEX(database[],$C406,E$6)),"")</f>
        <v/>
      </c>
      <c r="F406" s="31" t="str">
        <f>IFERROR(IF(INDEX(database[],$C406,F$6)=0,"",INDEX(database[],$C406,F$6)),"")</f>
        <v/>
      </c>
      <c r="G406" s="31" t="str">
        <f>IFERROR(IF(INDEX(database[],$C406,G$6)=0,"",INDEX(database[],$C406,G$6)),"")</f>
        <v/>
      </c>
      <c r="H406" s="31" t="str">
        <f>IFERROR(IF(INDEX(database[],$C406,H$6)=0,"",INDEX(database[],$C406,H$6)),"")</f>
        <v/>
      </c>
      <c r="I406" s="31" t="str">
        <f>IFERROR(IF(INDEX(database[],$C406,I$6)=0,"",INDEX(database[],$C406,I$6)),"")</f>
        <v/>
      </c>
      <c r="J406" s="31" t="str">
        <f>IFERROR(IF(INDEX(database[],$C406,J$6)=0,"",INDEX(database[],$C406,J$6)),"")</f>
        <v/>
      </c>
      <c r="K406" s="31" t="str">
        <f>IFERROR(IF(INDEX(database[],$C406,K$6)=0,"",INDEX(database[],$C406,K$6)),"")</f>
        <v/>
      </c>
      <c r="L406" s="31" t="str">
        <f>IFERROR(IF(INDEX(database[],$C406,L$6)=0,"",INDEX(database[],$C406,L$6)),"")</f>
        <v/>
      </c>
      <c r="M406" s="31" t="str">
        <f>IFERROR(IF(INDEX(database[],$C406,M$6)=0,"",INDEX(database[],$C406,M$6)),"")</f>
        <v/>
      </c>
      <c r="N406" s="31" t="str">
        <f>IFERROR(IF(INDEX(database[],$C406,N$6)=0,"",INDEX(database[],$C406,N$6)),"")</f>
        <v/>
      </c>
      <c r="O406" s="31" t="str">
        <f>IFERROR(IF(INDEX(database[],$C406,O$6)=0,"",INDEX(database[],$C406,O$6)),"")</f>
        <v/>
      </c>
      <c r="P406" s="31" t="str">
        <f>IFERROR(IF(INDEX(database[],$C406,P$6)=0,"",INDEX(database[],$C406,P$6)),"")</f>
        <v/>
      </c>
      <c r="Q406" s="31" t="str">
        <f>IFERROR(IF(INDEX(database[],$C406,Q$6)=0,"",INDEX(database[],$C406,Q$6)),"")</f>
        <v/>
      </c>
      <c r="R406" s="46" t="str">
        <f>IFERROR(IF(INDEX(database[],$C406,R$6)=0,"",INDEX(database[],$C406,R$6)),"")</f>
        <v/>
      </c>
      <c r="S406" s="31" t="str">
        <f>IFERROR(IF(INDEX(database[],$C406,S$6)=0,"",INDEX(database[],$C406,S$6)),"")</f>
        <v/>
      </c>
      <c r="T406" s="31" t="str">
        <f>IFERROR(IF(INDEX(database[],$C406,T$6)=0,"",INDEX(database[],$C406,T$6)),"")</f>
        <v/>
      </c>
      <c r="U406" s="31" t="str">
        <f>IFERROR(IF(INDEX(database[],$C406,U$6)=0,"",INDEX(database[],$C406,U$6)),"")</f>
        <v/>
      </c>
      <c r="V406" s="31" t="str">
        <f>IFERROR(IF(INDEX(database[],$C406,V$6)=0,"",INDEX(database[],$C406,V$6)),"")</f>
        <v/>
      </c>
      <c r="W406" s="31" t="str">
        <f>IFERROR(IF(INDEX(database[],$C406,W$6)=0,"",INDEX(database[],$C406,W$6)),"")</f>
        <v/>
      </c>
      <c r="X406" s="31" t="str">
        <f>IFERROR(IF(INDEX(database[],$C406,X$6)=0,"",INDEX(database[],$C406,X$6)),"")</f>
        <v/>
      </c>
      <c r="Y406" s="31" t="str">
        <f>IFERROR(IF(INDEX(database[],$C406,Y$6)=0,"",INDEX(database[],$C406,Y$6)),"")</f>
        <v/>
      </c>
      <c r="Z406" s="31" t="str">
        <f>IFERROR(IF(INDEX(database[],$C406,Z$6)=0,"",INDEX(database[],$C406,Z$6)),"")</f>
        <v/>
      </c>
      <c r="AA406" s="31" t="str">
        <f>IFERROR(IF(INDEX(database[],$C406,AA$6)=0,"",INDEX(database[],$C406,AA$6)),"")</f>
        <v/>
      </c>
      <c r="AB406" s="31" t="str">
        <f>IFERROR(IF(INDEX(database[],$C406,AB$6)=0,"",INDEX(database[],$C406,AB$6)),"")</f>
        <v/>
      </c>
      <c r="AC406" s="31" t="str">
        <f>IFERROR(IF(INDEX(database[],$C406,AC$6)=0,"",INDEX(database[],$C406,AC$6)),"")</f>
        <v/>
      </c>
      <c r="AD406" s="31" t="str">
        <f>IFERROR(IF(INDEX(database[],$C406,AD$6)=0,"",INDEX(database[],$C406,AD$6)),"")</f>
        <v/>
      </c>
      <c r="AE406" s="31" t="str">
        <f>IFERROR(IF(INDEX(database[],$C406,AE$6)=0,"",INDEX(database[],$C406,AE$6)),"")</f>
        <v/>
      </c>
      <c r="AF406" s="31" t="str">
        <f>IFERROR(IF(INDEX(database[],$C406,AF$6)=0,"",INDEX(database[],$C406,AF$6)),"")</f>
        <v/>
      </c>
      <c r="AG406" s="31" t="str">
        <f>IFERROR(IF(INDEX(database[],$C406,AG$6)=0,"",INDEX(database[],$C406,AG$6)),"")</f>
        <v/>
      </c>
      <c r="AH406" s="31" t="str">
        <f>IFERROR(IF(INDEX(database[],$C406,AH$6)=0,"",INDEX(database[],$C406,AH$6)),"")</f>
        <v/>
      </c>
      <c r="AI406" s="31" t="str">
        <f>IFERROR(IF(INDEX(database[],$C406,AI$6)=0,"",INDEX(database[],$C406,AI$6)),"")</f>
        <v/>
      </c>
      <c r="AJ406" s="31" t="str">
        <f>IFERROR(IF(INDEX(database[],$C406,AJ$6)=0,"",INDEX(database[],$C406,AJ$6)),"")</f>
        <v/>
      </c>
      <c r="AK406" s="31" t="str">
        <f>IFERROR(IF(INDEX(database[],$C406,AK$6)=0,"",INDEX(database[],$C406,AK$6)),"")</f>
        <v/>
      </c>
      <c r="AL406" s="31" t="str">
        <f>IFERROR(IF(INDEX(database[],$C406,AL$6)=0,"",INDEX(database[],$C406,AL$6)),"")</f>
        <v/>
      </c>
      <c r="AM406" s="31" t="str">
        <f>IFERROR(IF(INDEX(database[],$C406,AM$6)=0,"",INDEX(database[],$C406,AM$6)),"")</f>
        <v/>
      </c>
      <c r="AN406" s="31" t="str">
        <f>IFERROR(IF(INDEX(database[],$C406,AN$6)=0,"",INDEX(database[],$C406,AN$6)),"")</f>
        <v/>
      </c>
      <c r="AO406" s="31" t="str">
        <f>IFERROR(IF(INDEX(database[],$C406,AO$6)=0,"",INDEX(database[],$C406,AO$6)),"")</f>
        <v/>
      </c>
      <c r="AP406" s="31" t="str">
        <f>IFERROR(IF(INDEX(database[],$C406,AP$6)=0,"",INDEX(database[],$C406,AP$6)),"")</f>
        <v/>
      </c>
      <c r="AQ406" s="31" t="str">
        <f>IFERROR(IF(INDEX(database[],$C406,AQ$6)=0,"",INDEX(database[],$C406,AQ$6)),"")</f>
        <v/>
      </c>
      <c r="AR406" s="31" t="str">
        <f>IFERROR(IF(INDEX(database[],$C406,AR$6)=0,"",INDEX(database[],$C406,AR$6)),"")</f>
        <v/>
      </c>
      <c r="AS406" s="31" t="str">
        <f>IFERROR(IF(INDEX(database[],$C406,AS$6)=0,"",INDEX(database[],$C406,AS$6)),"")</f>
        <v/>
      </c>
      <c r="AT406" s="31" t="str">
        <f>IFERROR(IF(INDEX(database[],$C406,AT$6)=0,"",INDEX(database[],$C406,AT$6)),"")</f>
        <v/>
      </c>
      <c r="AU406" s="31" t="str">
        <f>IFERROR(IF(INDEX(database[],$C406,AU$6)=0,"",INDEX(database[],$C406,AU$6)),"")</f>
        <v/>
      </c>
      <c r="AV406" s="31" t="str">
        <f>IFERROR(IF(INDEX(database[],$C406,AV$6)=0,"",INDEX(database[],$C406,AV$6)),"")</f>
        <v/>
      </c>
      <c r="AW406" s="31" t="str">
        <f t="shared" si="197"/>
        <v/>
      </c>
      <c r="AX406" s="49" t="str">
        <f t="shared" si="203"/>
        <v/>
      </c>
      <c r="AY406" s="31" t="str">
        <f t="shared" si="204"/>
        <v/>
      </c>
      <c r="AZ406" s="31" t="str">
        <f t="shared" si="205"/>
        <v/>
      </c>
      <c r="BA406" s="49" t="str">
        <f t="shared" ca="1" si="206"/>
        <v/>
      </c>
      <c r="BB406" s="51" t="str">
        <f t="shared" ca="1" si="207"/>
        <v/>
      </c>
      <c r="BC406" s="50" t="str">
        <f t="shared" si="202"/>
        <v/>
      </c>
      <c r="BD406" s="46" t="str">
        <f t="shared" si="202"/>
        <v/>
      </c>
      <c r="BE406" s="46" t="str">
        <f t="shared" si="202"/>
        <v/>
      </c>
      <c r="BF406" s="46" t="str">
        <f t="shared" si="202"/>
        <v/>
      </c>
      <c r="BG406" s="46" t="str">
        <f t="shared" si="202"/>
        <v/>
      </c>
      <c r="BH406" s="46" t="str">
        <f t="shared" si="202"/>
        <v/>
      </c>
      <c r="BI406" s="46" t="str">
        <f t="shared" si="202"/>
        <v/>
      </c>
      <c r="BJ406" s="31" t="str">
        <f t="shared" si="208"/>
        <v/>
      </c>
      <c r="BK406" s="31" t="str">
        <f t="shared" si="209"/>
        <v/>
      </c>
      <c r="BL406" s="31" t="str">
        <f t="shared" si="210"/>
        <v/>
      </c>
      <c r="BM406" s="31" t="str">
        <f t="shared" si="211"/>
        <v/>
      </c>
      <c r="BN406" s="31" t="str">
        <f t="shared" si="212"/>
        <v/>
      </c>
      <c r="BO406" s="31" t="str">
        <f t="shared" si="213"/>
        <v/>
      </c>
      <c r="BP406" s="48"/>
      <c r="BQ406" s="48"/>
      <c r="BR406" s="48"/>
      <c r="BS406" s="48"/>
      <c r="BT406" s="48"/>
      <c r="BU406" s="31">
        <f>IFERROR(IF(OR(BU$7="",List!$B$8="",List!$B$8="All"),1,IF(List!$B$8=INDEX(IF(BU$5="d",DateTable,MainTable),$C406,BU$6),1,0)),0)</f>
        <v>1</v>
      </c>
      <c r="BV406" s="31">
        <f>IFERROR(IF(OR(BV$7="",List!$B$11="",List!$B$11="All"),1,IF(List!$B$11=INDEX(IF(BV$5="d",DateTable,MainTable),$C406,BV$6),1,0)),0)</f>
        <v>1</v>
      </c>
      <c r="BW406" s="31">
        <f>IFERROR(IF(OR(BW$7="",List!$B$14="",List!$B$14="All"),1,IF(List!$B$14=INDEX(IF(BW$5="d",DateTable,MainTable),$C406,BW$6),1,0)),0)</f>
        <v>1</v>
      </c>
      <c r="BX406" s="31">
        <f>IFERROR(IF(OR(BX$7="",List!$B$17="",List!$B$17="All"),1,IF(List!$B$17=INDEX(IF(BX$5="d",DateTable,MainTable),$C406,BX$6),1,0)),0)</f>
        <v>1</v>
      </c>
      <c r="BY406" s="31">
        <f t="shared" si="188"/>
        <v>1</v>
      </c>
      <c r="CA406" s="31" t="str">
        <f t="shared" si="189"/>
        <v/>
      </c>
      <c r="CB406" s="31" t="str">
        <f t="shared" si="198"/>
        <v/>
      </c>
      <c r="CD406" s="31">
        <f>IFERROR(IF(OR(Dashboard!$C$7="",Dashboard!$C$7="All"),1,IF(Dashboard!$C$7=INDEX(MainTable,$C406,CD$6),1,0)),0)</f>
        <v>1</v>
      </c>
      <c r="CE406" s="31">
        <f>IFERROR(IF(OR(Dashboard!$E$7="",Dashboard!$E$7="All"),1,IF(Dashboard!$E$7=INDEX(MainTable,$C406,CE$6),1,0)),0)</f>
        <v>1</v>
      </c>
      <c r="CF406" s="31">
        <f>IFERROR(IF(OR(Dashboard!$G$7="",Dashboard!$G$7="All"),1,IF(Dashboard!$G$7=INDEX(MainTable,$C406,CF$6),1,0)),0)</f>
        <v>1</v>
      </c>
      <c r="CG406" s="31">
        <f>IFERROR(IF(OR(Dashboard!$I$7="",Dashboard!$I$7="All"),1,IF(Dashboard!$I$7=INDEX(MainTable,$C406,CG$6),1,0)),0)</f>
        <v>1</v>
      </c>
      <c r="CH406" s="31">
        <f t="shared" si="190"/>
        <v>1</v>
      </c>
      <c r="CJ406" s="31">
        <f t="shared" ca="1" si="191"/>
        <v>0</v>
      </c>
      <c r="CK406" s="31">
        <f t="shared" ca="1" si="199"/>
        <v>0</v>
      </c>
      <c r="CL406" s="31">
        <f t="shared" si="200"/>
        <v>0</v>
      </c>
      <c r="CM406" s="31">
        <f t="shared" si="201"/>
        <v>0</v>
      </c>
      <c r="DG406" s="31" t="str">
        <f t="shared" si="193"/>
        <v/>
      </c>
      <c r="DH406" s="31" t="str">
        <f>IFERROR(IF(COUNTIF($DG$8:$DG406,DG406)&gt;1,"",DG406),"")</f>
        <v/>
      </c>
      <c r="DI406" s="31" t="str">
        <f t="array" ref="DI406">IFERROR(INDEX(filter1,SMALL(IF(LEN(filter1)&gt;0,ROW(filter1)-ROW(INDEX(filter1,1,1))+1),ROW($DF406)-ROW($DF$7))),"")</f>
        <v/>
      </c>
      <c r="DJ406" s="31" t="str">
        <f t="shared" si="194"/>
        <v/>
      </c>
      <c r="DK406" s="31" t="str">
        <f>IFERROR(IF(COUNTIF($DJ$8:$DJ406,DJ406)&gt;1,"",DJ406),"")</f>
        <v/>
      </c>
      <c r="DL406" s="31" t="str">
        <f t="array" ref="DL406">IFERROR(INDEX(filter2,SMALL(IF(LEN(filter2)&gt;0,ROW(filter2)-ROW(INDEX(filter2,1,1))+1),ROW($DF406)-ROW($DF$7))),"")</f>
        <v/>
      </c>
      <c r="DM406" s="31" t="str">
        <f t="shared" si="195"/>
        <v/>
      </c>
      <c r="DN406" s="31" t="str">
        <f>IFERROR(IF(COUNTIF($DM$8:$DM406,DM406)&gt;1,"",DM406),"")</f>
        <v/>
      </c>
      <c r="DO406" s="31" t="str">
        <f t="array" ref="DO406">IFERROR(INDEX(filter3,SMALL(IF(LEN(filter3)&gt;0,ROW(filter3)-ROW(INDEX(filter3,1,1))+1),ROW($DF406)-ROW($DF$7))),"")</f>
        <v/>
      </c>
      <c r="DP406" s="31" t="str">
        <f t="shared" si="196"/>
        <v/>
      </c>
      <c r="DQ406" s="31" t="str">
        <f>IFERROR(IF(COUNTIF($DP$8:$DP406,DP406)&gt;1,"",DP406),"")</f>
        <v/>
      </c>
      <c r="DR406" s="31" t="str">
        <f t="array" ref="DR406">IFERROR(INDEX(filter4,SMALL(IF(LEN(filter4)&gt;0,ROW(filter4)-ROW(INDEX(filter4,1,1))+1),ROW($DF406)-ROW($DF$7))),"")</f>
        <v/>
      </c>
      <c r="DY406" s="75"/>
      <c r="DZ406" s="75"/>
      <c r="EA406" s="75"/>
      <c r="EB406" s="75"/>
      <c r="EC406" s="75"/>
      <c r="ED406" s="75"/>
      <c r="EE406" s="75"/>
      <c r="EF406" s="75"/>
      <c r="EG406" s="75"/>
      <c r="EH406" s="75"/>
      <c r="EI406" s="75"/>
      <c r="EJ406" s="75"/>
    </row>
    <row r="407" spans="3:140" ht="15" customHeight="1" x14ac:dyDescent="0.25">
      <c r="C407" s="31">
        <v>400</v>
      </c>
      <c r="D407" s="31" t="str">
        <f>IFERROR(IF(INDEX(database[],$C407,D$6)=0,"",INDEX(database[],$C407,D$6)),"")</f>
        <v/>
      </c>
      <c r="E407" s="46" t="str">
        <f>IFERROR(IF(INDEX(database[],$C407,E$6)=0,"",INDEX(database[],$C407,E$6)),"")</f>
        <v/>
      </c>
      <c r="F407" s="31" t="str">
        <f>IFERROR(IF(INDEX(database[],$C407,F$6)=0,"",INDEX(database[],$C407,F$6)),"")</f>
        <v/>
      </c>
      <c r="G407" s="31" t="str">
        <f>IFERROR(IF(INDEX(database[],$C407,G$6)=0,"",INDEX(database[],$C407,G$6)),"")</f>
        <v/>
      </c>
      <c r="H407" s="31" t="str">
        <f>IFERROR(IF(INDEX(database[],$C407,H$6)=0,"",INDEX(database[],$C407,H$6)),"")</f>
        <v/>
      </c>
      <c r="I407" s="31" t="str">
        <f>IFERROR(IF(INDEX(database[],$C407,I$6)=0,"",INDEX(database[],$C407,I$6)),"")</f>
        <v/>
      </c>
      <c r="J407" s="31" t="str">
        <f>IFERROR(IF(INDEX(database[],$C407,J$6)=0,"",INDEX(database[],$C407,J$6)),"")</f>
        <v/>
      </c>
      <c r="K407" s="31" t="str">
        <f>IFERROR(IF(INDEX(database[],$C407,K$6)=0,"",INDEX(database[],$C407,K$6)),"")</f>
        <v/>
      </c>
      <c r="L407" s="31" t="str">
        <f>IFERROR(IF(INDEX(database[],$C407,L$6)=0,"",INDEX(database[],$C407,L$6)),"")</f>
        <v/>
      </c>
      <c r="M407" s="31" t="str">
        <f>IFERROR(IF(INDEX(database[],$C407,M$6)=0,"",INDEX(database[],$C407,M$6)),"")</f>
        <v/>
      </c>
      <c r="N407" s="31" t="str">
        <f>IFERROR(IF(INDEX(database[],$C407,N$6)=0,"",INDEX(database[],$C407,N$6)),"")</f>
        <v/>
      </c>
      <c r="O407" s="31" t="str">
        <f>IFERROR(IF(INDEX(database[],$C407,O$6)=0,"",INDEX(database[],$C407,O$6)),"")</f>
        <v/>
      </c>
      <c r="P407" s="31" t="str">
        <f>IFERROR(IF(INDEX(database[],$C407,P$6)=0,"",INDEX(database[],$C407,P$6)),"")</f>
        <v/>
      </c>
      <c r="Q407" s="31" t="str">
        <f>IFERROR(IF(INDEX(database[],$C407,Q$6)=0,"",INDEX(database[],$C407,Q$6)),"")</f>
        <v/>
      </c>
      <c r="R407" s="46" t="str">
        <f>IFERROR(IF(INDEX(database[],$C407,R$6)=0,"",INDEX(database[],$C407,R$6)),"")</f>
        <v/>
      </c>
      <c r="S407" s="31" t="str">
        <f>IFERROR(IF(INDEX(database[],$C407,S$6)=0,"",INDEX(database[],$C407,S$6)),"")</f>
        <v/>
      </c>
      <c r="T407" s="31" t="str">
        <f>IFERROR(IF(INDEX(database[],$C407,T$6)=0,"",INDEX(database[],$C407,T$6)),"")</f>
        <v/>
      </c>
      <c r="U407" s="31" t="str">
        <f>IFERROR(IF(INDEX(database[],$C407,U$6)=0,"",INDEX(database[],$C407,U$6)),"")</f>
        <v/>
      </c>
      <c r="V407" s="31" t="str">
        <f>IFERROR(IF(INDEX(database[],$C407,V$6)=0,"",INDEX(database[],$C407,V$6)),"")</f>
        <v/>
      </c>
      <c r="W407" s="31" t="str">
        <f>IFERROR(IF(INDEX(database[],$C407,W$6)=0,"",INDEX(database[],$C407,W$6)),"")</f>
        <v/>
      </c>
      <c r="X407" s="31" t="str">
        <f>IFERROR(IF(INDEX(database[],$C407,X$6)=0,"",INDEX(database[],$C407,X$6)),"")</f>
        <v/>
      </c>
      <c r="Y407" s="31" t="str">
        <f>IFERROR(IF(INDEX(database[],$C407,Y$6)=0,"",INDEX(database[],$C407,Y$6)),"")</f>
        <v/>
      </c>
      <c r="Z407" s="31" t="str">
        <f>IFERROR(IF(INDEX(database[],$C407,Z$6)=0,"",INDEX(database[],$C407,Z$6)),"")</f>
        <v/>
      </c>
      <c r="AA407" s="31" t="str">
        <f>IFERROR(IF(INDEX(database[],$C407,AA$6)=0,"",INDEX(database[],$C407,AA$6)),"")</f>
        <v/>
      </c>
      <c r="AB407" s="31" t="str">
        <f>IFERROR(IF(INDEX(database[],$C407,AB$6)=0,"",INDEX(database[],$C407,AB$6)),"")</f>
        <v/>
      </c>
      <c r="AC407" s="31" t="str">
        <f>IFERROR(IF(INDEX(database[],$C407,AC$6)=0,"",INDEX(database[],$C407,AC$6)),"")</f>
        <v/>
      </c>
      <c r="AD407" s="31" t="str">
        <f>IFERROR(IF(INDEX(database[],$C407,AD$6)=0,"",INDEX(database[],$C407,AD$6)),"")</f>
        <v/>
      </c>
      <c r="AE407" s="31" t="str">
        <f>IFERROR(IF(INDEX(database[],$C407,AE$6)=0,"",INDEX(database[],$C407,AE$6)),"")</f>
        <v/>
      </c>
      <c r="AF407" s="31" t="str">
        <f>IFERROR(IF(INDEX(database[],$C407,AF$6)=0,"",INDEX(database[],$C407,AF$6)),"")</f>
        <v/>
      </c>
      <c r="AG407" s="31" t="str">
        <f>IFERROR(IF(INDEX(database[],$C407,AG$6)=0,"",INDEX(database[],$C407,AG$6)),"")</f>
        <v/>
      </c>
      <c r="AH407" s="31" t="str">
        <f>IFERROR(IF(INDEX(database[],$C407,AH$6)=0,"",INDEX(database[],$C407,AH$6)),"")</f>
        <v/>
      </c>
      <c r="AI407" s="31" t="str">
        <f>IFERROR(IF(INDEX(database[],$C407,AI$6)=0,"",INDEX(database[],$C407,AI$6)),"")</f>
        <v/>
      </c>
      <c r="AJ407" s="31" t="str">
        <f>IFERROR(IF(INDEX(database[],$C407,AJ$6)=0,"",INDEX(database[],$C407,AJ$6)),"")</f>
        <v/>
      </c>
      <c r="AK407" s="31" t="str">
        <f>IFERROR(IF(INDEX(database[],$C407,AK$6)=0,"",INDEX(database[],$C407,AK$6)),"")</f>
        <v/>
      </c>
      <c r="AL407" s="31" t="str">
        <f>IFERROR(IF(INDEX(database[],$C407,AL$6)=0,"",INDEX(database[],$C407,AL$6)),"")</f>
        <v/>
      </c>
      <c r="AM407" s="31" t="str">
        <f>IFERROR(IF(INDEX(database[],$C407,AM$6)=0,"",INDEX(database[],$C407,AM$6)),"")</f>
        <v/>
      </c>
      <c r="AN407" s="31" t="str">
        <f>IFERROR(IF(INDEX(database[],$C407,AN$6)=0,"",INDEX(database[],$C407,AN$6)),"")</f>
        <v/>
      </c>
      <c r="AO407" s="31" t="str">
        <f>IFERROR(IF(INDEX(database[],$C407,AO$6)=0,"",INDEX(database[],$C407,AO$6)),"")</f>
        <v/>
      </c>
      <c r="AP407" s="31" t="str">
        <f>IFERROR(IF(INDEX(database[],$C407,AP$6)=0,"",INDEX(database[],$C407,AP$6)),"")</f>
        <v/>
      </c>
      <c r="AQ407" s="31" t="str">
        <f>IFERROR(IF(INDEX(database[],$C407,AQ$6)=0,"",INDEX(database[],$C407,AQ$6)),"")</f>
        <v/>
      </c>
      <c r="AR407" s="31" t="str">
        <f>IFERROR(IF(INDEX(database[],$C407,AR$6)=0,"",INDEX(database[],$C407,AR$6)),"")</f>
        <v/>
      </c>
      <c r="AS407" s="31" t="str">
        <f>IFERROR(IF(INDEX(database[],$C407,AS$6)=0,"",INDEX(database[],$C407,AS$6)),"")</f>
        <v/>
      </c>
      <c r="AT407" s="31" t="str">
        <f>IFERROR(IF(INDEX(database[],$C407,AT$6)=0,"",INDEX(database[],$C407,AT$6)),"")</f>
        <v/>
      </c>
      <c r="AU407" s="31" t="str">
        <f>IFERROR(IF(INDEX(database[],$C407,AU$6)=0,"",INDEX(database[],$C407,AU$6)),"")</f>
        <v/>
      </c>
      <c r="AV407" s="31" t="str">
        <f>IFERROR(IF(INDEX(database[],$C407,AV$6)=0,"",INDEX(database[],$C407,AV$6)),"")</f>
        <v/>
      </c>
      <c r="AW407" s="31" t="str">
        <f t="shared" si="197"/>
        <v/>
      </c>
      <c r="AX407" s="49" t="str">
        <f t="shared" si="203"/>
        <v/>
      </c>
      <c r="AY407" s="31" t="str">
        <f t="shared" si="204"/>
        <v/>
      </c>
      <c r="AZ407" s="31" t="str">
        <f t="shared" si="205"/>
        <v/>
      </c>
      <c r="BA407" s="49" t="str">
        <f t="shared" ca="1" si="206"/>
        <v/>
      </c>
      <c r="BB407" s="51" t="str">
        <f t="shared" ca="1" si="207"/>
        <v/>
      </c>
      <c r="BC407" s="50" t="str">
        <f t="shared" si="202"/>
        <v/>
      </c>
      <c r="BD407" s="46" t="str">
        <f t="shared" si="202"/>
        <v/>
      </c>
      <c r="BE407" s="46" t="str">
        <f t="shared" si="202"/>
        <v/>
      </c>
      <c r="BF407" s="46" t="str">
        <f t="shared" si="202"/>
        <v/>
      </c>
      <c r="BG407" s="46" t="str">
        <f t="shared" si="202"/>
        <v/>
      </c>
      <c r="BH407" s="46" t="str">
        <f t="shared" si="202"/>
        <v/>
      </c>
      <c r="BI407" s="46" t="str">
        <f t="shared" si="202"/>
        <v/>
      </c>
      <c r="BJ407" s="31" t="str">
        <f t="shared" si="208"/>
        <v/>
      </c>
      <c r="BK407" s="31" t="str">
        <f t="shared" si="209"/>
        <v/>
      </c>
      <c r="BL407" s="31" t="str">
        <f t="shared" si="210"/>
        <v/>
      </c>
      <c r="BM407" s="31" t="str">
        <f t="shared" si="211"/>
        <v/>
      </c>
      <c r="BN407" s="31" t="str">
        <f t="shared" si="212"/>
        <v/>
      </c>
      <c r="BO407" s="31" t="str">
        <f t="shared" si="213"/>
        <v/>
      </c>
      <c r="BP407" s="48"/>
      <c r="BQ407" s="48"/>
      <c r="BR407" s="48"/>
      <c r="BS407" s="48"/>
      <c r="BT407" s="48"/>
      <c r="BU407" s="31">
        <f>IFERROR(IF(OR(BU$7="",List!$B$8="",List!$B$8="All"),1,IF(List!$B$8=INDEX(IF(BU$5="d",DateTable,MainTable),$C407,BU$6),1,0)),0)</f>
        <v>1</v>
      </c>
      <c r="BV407" s="31">
        <f>IFERROR(IF(OR(BV$7="",List!$B$11="",List!$B$11="All"),1,IF(List!$B$11=INDEX(IF(BV$5="d",DateTable,MainTable),$C407,BV$6),1,0)),0)</f>
        <v>1</v>
      </c>
      <c r="BW407" s="31">
        <f>IFERROR(IF(OR(BW$7="",List!$B$14="",List!$B$14="All"),1,IF(List!$B$14=INDEX(IF(BW$5="d",DateTable,MainTable),$C407,BW$6),1,0)),0)</f>
        <v>1</v>
      </c>
      <c r="BX407" s="31">
        <f>IFERROR(IF(OR(BX$7="",List!$B$17="",List!$B$17="All"),1,IF(List!$B$17=INDEX(IF(BX$5="d",DateTable,MainTable),$C407,BX$6),1,0)),0)</f>
        <v>1</v>
      </c>
      <c r="BY407" s="31">
        <f t="shared" si="188"/>
        <v>1</v>
      </c>
      <c r="CA407" s="31" t="str">
        <f t="shared" si="189"/>
        <v/>
      </c>
      <c r="CB407" s="31" t="str">
        <f t="shared" si="198"/>
        <v/>
      </c>
      <c r="CD407" s="31">
        <f>IFERROR(IF(OR(Dashboard!$C$7="",Dashboard!$C$7="All"),1,IF(Dashboard!$C$7=INDEX(MainTable,$C407,CD$6),1,0)),0)</f>
        <v>1</v>
      </c>
      <c r="CE407" s="31">
        <f>IFERROR(IF(OR(Dashboard!$E$7="",Dashboard!$E$7="All"),1,IF(Dashboard!$E$7=INDEX(MainTable,$C407,CE$6),1,0)),0)</f>
        <v>1</v>
      </c>
      <c r="CF407" s="31">
        <f>IFERROR(IF(OR(Dashboard!$G$7="",Dashboard!$G$7="All"),1,IF(Dashboard!$G$7=INDEX(MainTable,$C407,CF$6),1,0)),0)</f>
        <v>1</v>
      </c>
      <c r="CG407" s="31">
        <f>IFERROR(IF(OR(Dashboard!$I$7="",Dashboard!$I$7="All"),1,IF(Dashboard!$I$7=INDEX(MainTable,$C407,CG$6),1,0)),0)</f>
        <v>1</v>
      </c>
      <c r="CH407" s="31">
        <f t="shared" si="190"/>
        <v>1</v>
      </c>
      <c r="CJ407" s="31">
        <f t="shared" ca="1" si="191"/>
        <v>0</v>
      </c>
      <c r="CK407" s="31">
        <f t="shared" ca="1" si="199"/>
        <v>0</v>
      </c>
      <c r="CL407" s="31">
        <f t="shared" si="200"/>
        <v>0</v>
      </c>
      <c r="CM407" s="31">
        <f t="shared" si="201"/>
        <v>0</v>
      </c>
      <c r="DG407" s="31" t="str">
        <f t="shared" si="193"/>
        <v/>
      </c>
      <c r="DH407" s="31" t="str">
        <f>IFERROR(IF(COUNTIF($DG$8:$DG407,DG407)&gt;1,"",DG407),"")</f>
        <v/>
      </c>
      <c r="DI407" s="31" t="str">
        <f t="array" ref="DI407">IFERROR(INDEX(filter1,SMALL(IF(LEN(filter1)&gt;0,ROW(filter1)-ROW(INDEX(filter1,1,1))+1),ROW($DF407)-ROW($DF$7))),"")</f>
        <v/>
      </c>
      <c r="DJ407" s="31" t="str">
        <f t="shared" si="194"/>
        <v/>
      </c>
      <c r="DK407" s="31" t="str">
        <f>IFERROR(IF(COUNTIF($DJ$8:$DJ407,DJ407)&gt;1,"",DJ407),"")</f>
        <v/>
      </c>
      <c r="DL407" s="31" t="str">
        <f t="array" ref="DL407">IFERROR(INDEX(filter2,SMALL(IF(LEN(filter2)&gt;0,ROW(filter2)-ROW(INDEX(filter2,1,1))+1),ROW($DF407)-ROW($DF$7))),"")</f>
        <v/>
      </c>
      <c r="DM407" s="31" t="str">
        <f t="shared" si="195"/>
        <v/>
      </c>
      <c r="DN407" s="31" t="str">
        <f>IFERROR(IF(COUNTIF($DM$8:$DM407,DM407)&gt;1,"",DM407),"")</f>
        <v/>
      </c>
      <c r="DO407" s="31" t="str">
        <f t="array" ref="DO407">IFERROR(INDEX(filter3,SMALL(IF(LEN(filter3)&gt;0,ROW(filter3)-ROW(INDEX(filter3,1,1))+1),ROW($DF407)-ROW($DF$7))),"")</f>
        <v/>
      </c>
      <c r="DP407" s="31" t="str">
        <f t="shared" si="196"/>
        <v/>
      </c>
      <c r="DQ407" s="31" t="str">
        <f>IFERROR(IF(COUNTIF($DP$8:$DP407,DP407)&gt;1,"",DP407),"")</f>
        <v/>
      </c>
      <c r="DR407" s="31" t="str">
        <f t="array" ref="DR407">IFERROR(INDEX(filter4,SMALL(IF(LEN(filter4)&gt;0,ROW(filter4)-ROW(INDEX(filter4,1,1))+1),ROW($DF407)-ROW($DF$7))),"")</f>
        <v/>
      </c>
      <c r="DY407" s="75"/>
      <c r="DZ407" s="75"/>
      <c r="EA407" s="75"/>
      <c r="EB407" s="75"/>
      <c r="EC407" s="75"/>
      <c r="ED407" s="75"/>
      <c r="EE407" s="75"/>
      <c r="EF407" s="75"/>
      <c r="EG407" s="75"/>
      <c r="EH407" s="75"/>
      <c r="EI407" s="75"/>
      <c r="EJ407" s="75"/>
    </row>
    <row r="408" spans="3:140" ht="15" customHeight="1" x14ac:dyDescent="0.25">
      <c r="C408" s="31">
        <v>401</v>
      </c>
      <c r="D408" s="31" t="str">
        <f>IFERROR(IF(INDEX(database[],$C408,D$6)=0,"",INDEX(database[],$C408,D$6)),"")</f>
        <v/>
      </c>
      <c r="E408" s="46" t="str">
        <f>IFERROR(IF(INDEX(database[],$C408,E$6)=0,"",INDEX(database[],$C408,E$6)),"")</f>
        <v/>
      </c>
      <c r="F408" s="31" t="str">
        <f>IFERROR(IF(INDEX(database[],$C408,F$6)=0,"",INDEX(database[],$C408,F$6)),"")</f>
        <v/>
      </c>
      <c r="G408" s="31" t="str">
        <f>IFERROR(IF(INDEX(database[],$C408,G$6)=0,"",INDEX(database[],$C408,G$6)),"")</f>
        <v/>
      </c>
      <c r="H408" s="31" t="str">
        <f>IFERROR(IF(INDEX(database[],$C408,H$6)=0,"",INDEX(database[],$C408,H$6)),"")</f>
        <v/>
      </c>
      <c r="I408" s="31" t="str">
        <f>IFERROR(IF(INDEX(database[],$C408,I$6)=0,"",INDEX(database[],$C408,I$6)),"")</f>
        <v/>
      </c>
      <c r="J408" s="31" t="str">
        <f>IFERROR(IF(INDEX(database[],$C408,J$6)=0,"",INDEX(database[],$C408,J$6)),"")</f>
        <v/>
      </c>
      <c r="K408" s="31" t="str">
        <f>IFERROR(IF(INDEX(database[],$C408,K$6)=0,"",INDEX(database[],$C408,K$6)),"")</f>
        <v/>
      </c>
      <c r="L408" s="31" t="str">
        <f>IFERROR(IF(INDEX(database[],$C408,L$6)=0,"",INDEX(database[],$C408,L$6)),"")</f>
        <v/>
      </c>
      <c r="M408" s="31" t="str">
        <f>IFERROR(IF(INDEX(database[],$C408,M$6)=0,"",INDEX(database[],$C408,M$6)),"")</f>
        <v/>
      </c>
      <c r="N408" s="31" t="str">
        <f>IFERROR(IF(INDEX(database[],$C408,N$6)=0,"",INDEX(database[],$C408,N$6)),"")</f>
        <v/>
      </c>
      <c r="O408" s="31" t="str">
        <f>IFERROR(IF(INDEX(database[],$C408,O$6)=0,"",INDEX(database[],$C408,O$6)),"")</f>
        <v/>
      </c>
      <c r="P408" s="31" t="str">
        <f>IFERROR(IF(INDEX(database[],$C408,P$6)=0,"",INDEX(database[],$C408,P$6)),"")</f>
        <v/>
      </c>
      <c r="Q408" s="31" t="str">
        <f>IFERROR(IF(INDEX(database[],$C408,Q$6)=0,"",INDEX(database[],$C408,Q$6)),"")</f>
        <v/>
      </c>
      <c r="R408" s="46" t="str">
        <f>IFERROR(IF(INDEX(database[],$C408,R$6)=0,"",INDEX(database[],$C408,R$6)),"")</f>
        <v/>
      </c>
      <c r="S408" s="31" t="str">
        <f>IFERROR(IF(INDEX(database[],$C408,S$6)=0,"",INDEX(database[],$C408,S$6)),"")</f>
        <v/>
      </c>
      <c r="T408" s="31" t="str">
        <f>IFERROR(IF(INDEX(database[],$C408,T$6)=0,"",INDEX(database[],$C408,T$6)),"")</f>
        <v/>
      </c>
      <c r="U408" s="31" t="str">
        <f>IFERROR(IF(INDEX(database[],$C408,U$6)=0,"",INDEX(database[],$C408,U$6)),"")</f>
        <v/>
      </c>
      <c r="V408" s="31" t="str">
        <f>IFERROR(IF(INDEX(database[],$C408,V$6)=0,"",INDEX(database[],$C408,V$6)),"")</f>
        <v/>
      </c>
      <c r="W408" s="31" t="str">
        <f>IFERROR(IF(INDEX(database[],$C408,W$6)=0,"",INDEX(database[],$C408,W$6)),"")</f>
        <v/>
      </c>
      <c r="X408" s="31" t="str">
        <f>IFERROR(IF(INDEX(database[],$C408,X$6)=0,"",INDEX(database[],$C408,X$6)),"")</f>
        <v/>
      </c>
      <c r="Y408" s="31" t="str">
        <f>IFERROR(IF(INDEX(database[],$C408,Y$6)=0,"",INDEX(database[],$C408,Y$6)),"")</f>
        <v/>
      </c>
      <c r="Z408" s="31" t="str">
        <f>IFERROR(IF(INDEX(database[],$C408,Z$6)=0,"",INDEX(database[],$C408,Z$6)),"")</f>
        <v/>
      </c>
      <c r="AA408" s="31" t="str">
        <f>IFERROR(IF(INDEX(database[],$C408,AA$6)=0,"",INDEX(database[],$C408,AA$6)),"")</f>
        <v/>
      </c>
      <c r="AB408" s="31" t="str">
        <f>IFERROR(IF(INDEX(database[],$C408,AB$6)=0,"",INDEX(database[],$C408,AB$6)),"")</f>
        <v/>
      </c>
      <c r="AC408" s="31" t="str">
        <f>IFERROR(IF(INDEX(database[],$C408,AC$6)=0,"",INDEX(database[],$C408,AC$6)),"")</f>
        <v/>
      </c>
      <c r="AD408" s="31" t="str">
        <f>IFERROR(IF(INDEX(database[],$C408,AD$6)=0,"",INDEX(database[],$C408,AD$6)),"")</f>
        <v/>
      </c>
      <c r="AE408" s="31" t="str">
        <f>IFERROR(IF(INDEX(database[],$C408,AE$6)=0,"",INDEX(database[],$C408,AE$6)),"")</f>
        <v/>
      </c>
      <c r="AF408" s="31" t="str">
        <f>IFERROR(IF(INDEX(database[],$C408,AF$6)=0,"",INDEX(database[],$C408,AF$6)),"")</f>
        <v/>
      </c>
      <c r="AG408" s="31" t="str">
        <f>IFERROR(IF(INDEX(database[],$C408,AG$6)=0,"",INDEX(database[],$C408,AG$6)),"")</f>
        <v/>
      </c>
      <c r="AH408" s="31" t="str">
        <f>IFERROR(IF(INDEX(database[],$C408,AH$6)=0,"",INDEX(database[],$C408,AH$6)),"")</f>
        <v/>
      </c>
      <c r="AI408" s="31" t="str">
        <f>IFERROR(IF(INDEX(database[],$C408,AI$6)=0,"",INDEX(database[],$C408,AI$6)),"")</f>
        <v/>
      </c>
      <c r="AJ408" s="31" t="str">
        <f>IFERROR(IF(INDEX(database[],$C408,AJ$6)=0,"",INDEX(database[],$C408,AJ$6)),"")</f>
        <v/>
      </c>
      <c r="AK408" s="31" t="str">
        <f>IFERROR(IF(INDEX(database[],$C408,AK$6)=0,"",INDEX(database[],$C408,AK$6)),"")</f>
        <v/>
      </c>
      <c r="AL408" s="31" t="str">
        <f>IFERROR(IF(INDEX(database[],$C408,AL$6)=0,"",INDEX(database[],$C408,AL$6)),"")</f>
        <v/>
      </c>
      <c r="AM408" s="31" t="str">
        <f>IFERROR(IF(INDEX(database[],$C408,AM$6)=0,"",INDEX(database[],$C408,AM$6)),"")</f>
        <v/>
      </c>
      <c r="AN408" s="31" t="str">
        <f>IFERROR(IF(INDEX(database[],$C408,AN$6)=0,"",INDEX(database[],$C408,AN$6)),"")</f>
        <v/>
      </c>
      <c r="AO408" s="31" t="str">
        <f>IFERROR(IF(INDEX(database[],$C408,AO$6)=0,"",INDEX(database[],$C408,AO$6)),"")</f>
        <v/>
      </c>
      <c r="AP408" s="31" t="str">
        <f>IFERROR(IF(INDEX(database[],$C408,AP$6)=0,"",INDEX(database[],$C408,AP$6)),"")</f>
        <v/>
      </c>
      <c r="AQ408" s="31" t="str">
        <f>IFERROR(IF(INDEX(database[],$C408,AQ$6)=0,"",INDEX(database[],$C408,AQ$6)),"")</f>
        <v/>
      </c>
      <c r="AR408" s="31" t="str">
        <f>IFERROR(IF(INDEX(database[],$C408,AR$6)=0,"",INDEX(database[],$C408,AR$6)),"")</f>
        <v/>
      </c>
      <c r="AS408" s="31" t="str">
        <f>IFERROR(IF(INDEX(database[],$C408,AS$6)=0,"",INDEX(database[],$C408,AS$6)),"")</f>
        <v/>
      </c>
      <c r="AT408" s="31" t="str">
        <f>IFERROR(IF(INDEX(database[],$C408,AT$6)=0,"",INDEX(database[],$C408,AT$6)),"")</f>
        <v/>
      </c>
      <c r="AU408" s="31" t="str">
        <f>IFERROR(IF(INDEX(database[],$C408,AU$6)=0,"",INDEX(database[],$C408,AU$6)),"")</f>
        <v/>
      </c>
      <c r="AV408" s="31" t="str">
        <f>IFERROR(IF(INDEX(database[],$C408,AV$6)=0,"",INDEX(database[],$C408,AV$6)),"")</f>
        <v/>
      </c>
      <c r="AW408" s="31" t="str">
        <f t="shared" si="197"/>
        <v/>
      </c>
      <c r="AX408" s="49" t="str">
        <f t="shared" si="203"/>
        <v/>
      </c>
      <c r="AY408" s="31" t="str">
        <f t="shared" si="204"/>
        <v/>
      </c>
      <c r="AZ408" s="31" t="str">
        <f t="shared" si="205"/>
        <v/>
      </c>
      <c r="BA408" s="49" t="str">
        <f t="shared" ca="1" si="206"/>
        <v/>
      </c>
      <c r="BB408" s="51" t="str">
        <f t="shared" ca="1" si="207"/>
        <v/>
      </c>
      <c r="BC408" s="50" t="str">
        <f t="shared" si="202"/>
        <v/>
      </c>
      <c r="BD408" s="46" t="str">
        <f t="shared" si="202"/>
        <v/>
      </c>
      <c r="BE408" s="46" t="str">
        <f t="shared" si="202"/>
        <v/>
      </c>
      <c r="BF408" s="46" t="str">
        <f t="shared" si="202"/>
        <v/>
      </c>
      <c r="BG408" s="46" t="str">
        <f t="shared" si="202"/>
        <v/>
      </c>
      <c r="BH408" s="46" t="str">
        <f t="shared" si="202"/>
        <v/>
      </c>
      <c r="BI408" s="46" t="str">
        <f t="shared" si="202"/>
        <v/>
      </c>
      <c r="BJ408" s="31" t="str">
        <f t="shared" si="208"/>
        <v/>
      </c>
      <c r="BK408" s="31" t="str">
        <f t="shared" si="209"/>
        <v/>
      </c>
      <c r="BL408" s="31" t="str">
        <f t="shared" si="210"/>
        <v/>
      </c>
      <c r="BM408" s="31" t="str">
        <f t="shared" si="211"/>
        <v/>
      </c>
      <c r="BN408" s="31" t="str">
        <f t="shared" si="212"/>
        <v/>
      </c>
      <c r="BO408" s="31" t="str">
        <f t="shared" si="213"/>
        <v/>
      </c>
      <c r="BP408" s="48"/>
      <c r="BQ408" s="48"/>
      <c r="BR408" s="48"/>
      <c r="BS408" s="48"/>
      <c r="BT408" s="48"/>
      <c r="BU408" s="31">
        <f>IFERROR(IF(OR(BU$7="",List!$B$8="",List!$B$8="All"),1,IF(List!$B$8=INDEX(IF(BU$5="d",DateTable,MainTable),$C408,BU$6),1,0)),0)</f>
        <v>1</v>
      </c>
      <c r="BV408" s="31">
        <f>IFERROR(IF(OR(BV$7="",List!$B$11="",List!$B$11="All"),1,IF(List!$B$11=INDEX(IF(BV$5="d",DateTable,MainTable),$C408,BV$6),1,0)),0)</f>
        <v>1</v>
      </c>
      <c r="BW408" s="31">
        <f>IFERROR(IF(OR(BW$7="",List!$B$14="",List!$B$14="All"),1,IF(List!$B$14=INDEX(IF(BW$5="d",DateTable,MainTable),$C408,BW$6),1,0)),0)</f>
        <v>1</v>
      </c>
      <c r="BX408" s="31">
        <f>IFERROR(IF(OR(BX$7="",List!$B$17="",List!$B$17="All"),1,IF(List!$B$17=INDEX(IF(BX$5="d",DateTable,MainTable),$C408,BX$6),1,0)),0)</f>
        <v>1</v>
      </c>
      <c r="BY408" s="31">
        <f t="shared" si="188"/>
        <v>1</v>
      </c>
      <c r="CA408" s="31" t="str">
        <f t="shared" si="189"/>
        <v/>
      </c>
      <c r="CB408" s="31" t="str">
        <f t="shared" si="198"/>
        <v/>
      </c>
      <c r="CD408" s="31">
        <f>IFERROR(IF(OR(Dashboard!$C$7="",Dashboard!$C$7="All"),1,IF(Dashboard!$C$7=INDEX(MainTable,$C408,CD$6),1,0)),0)</f>
        <v>1</v>
      </c>
      <c r="CE408" s="31">
        <f>IFERROR(IF(OR(Dashboard!$E$7="",Dashboard!$E$7="All"),1,IF(Dashboard!$E$7=INDEX(MainTable,$C408,CE$6),1,0)),0)</f>
        <v>1</v>
      </c>
      <c r="CF408" s="31">
        <f>IFERROR(IF(OR(Dashboard!$G$7="",Dashboard!$G$7="All"),1,IF(Dashboard!$G$7=INDEX(MainTable,$C408,CF$6),1,0)),0)</f>
        <v>1</v>
      </c>
      <c r="CG408" s="31">
        <f>IFERROR(IF(OR(Dashboard!$I$7="",Dashboard!$I$7="All"),1,IF(Dashboard!$I$7=INDEX(MainTable,$C408,CG$6),1,0)),0)</f>
        <v>1</v>
      </c>
      <c r="CH408" s="31">
        <f t="shared" si="190"/>
        <v>1</v>
      </c>
      <c r="CJ408" s="31">
        <f t="shared" ca="1" si="191"/>
        <v>0</v>
      </c>
      <c r="CK408" s="31">
        <f t="shared" ca="1" si="199"/>
        <v>0</v>
      </c>
      <c r="CL408" s="31">
        <f t="shared" si="200"/>
        <v>0</v>
      </c>
      <c r="CM408" s="31">
        <f t="shared" si="201"/>
        <v>0</v>
      </c>
      <c r="DG408" s="31" t="str">
        <f t="shared" si="193"/>
        <v/>
      </c>
      <c r="DH408" s="31" t="str">
        <f>IFERROR(IF(COUNTIF($DG$8:$DG408,DG408)&gt;1,"",DG408),"")</f>
        <v/>
      </c>
      <c r="DI408" s="31" t="str">
        <f t="array" ref="DI408">IFERROR(INDEX(filter1,SMALL(IF(LEN(filter1)&gt;0,ROW(filter1)-ROW(INDEX(filter1,1,1))+1),ROW($DF408)-ROW($DF$7))),"")</f>
        <v/>
      </c>
      <c r="DJ408" s="31" t="str">
        <f t="shared" si="194"/>
        <v/>
      </c>
      <c r="DK408" s="31" t="str">
        <f>IFERROR(IF(COUNTIF($DJ$8:$DJ408,DJ408)&gt;1,"",DJ408),"")</f>
        <v/>
      </c>
      <c r="DL408" s="31" t="str">
        <f t="array" ref="DL408">IFERROR(INDEX(filter2,SMALL(IF(LEN(filter2)&gt;0,ROW(filter2)-ROW(INDEX(filter2,1,1))+1),ROW($DF408)-ROW($DF$7))),"")</f>
        <v/>
      </c>
      <c r="DM408" s="31" t="str">
        <f t="shared" si="195"/>
        <v/>
      </c>
      <c r="DN408" s="31" t="str">
        <f>IFERROR(IF(COUNTIF($DM$8:$DM408,DM408)&gt;1,"",DM408),"")</f>
        <v/>
      </c>
      <c r="DO408" s="31" t="str">
        <f t="array" ref="DO408">IFERROR(INDEX(filter3,SMALL(IF(LEN(filter3)&gt;0,ROW(filter3)-ROW(INDEX(filter3,1,1))+1),ROW($DF408)-ROW($DF$7))),"")</f>
        <v/>
      </c>
      <c r="DP408" s="31" t="str">
        <f t="shared" si="196"/>
        <v/>
      </c>
      <c r="DQ408" s="31" t="str">
        <f>IFERROR(IF(COUNTIF($DP$8:$DP408,DP408)&gt;1,"",DP408),"")</f>
        <v/>
      </c>
      <c r="DR408" s="31" t="str">
        <f t="array" ref="DR408">IFERROR(INDEX(filter4,SMALL(IF(LEN(filter4)&gt;0,ROW(filter4)-ROW(INDEX(filter4,1,1))+1),ROW($DF408)-ROW($DF$7))),"")</f>
        <v/>
      </c>
      <c r="DY408" s="75"/>
      <c r="DZ408" s="75"/>
      <c r="EA408" s="75"/>
      <c r="EB408" s="75"/>
      <c r="EC408" s="75"/>
      <c r="ED408" s="75"/>
      <c r="EE408" s="75"/>
      <c r="EF408" s="75"/>
      <c r="EG408" s="75"/>
      <c r="EH408" s="75"/>
      <c r="EI408" s="75"/>
      <c r="EJ408" s="75"/>
    </row>
    <row r="409" spans="3:140" ht="15" customHeight="1" x14ac:dyDescent="0.25">
      <c r="C409" s="31">
        <v>402</v>
      </c>
      <c r="D409" s="31" t="str">
        <f>IFERROR(IF(INDEX(database[],$C409,D$6)=0,"",INDEX(database[],$C409,D$6)),"")</f>
        <v/>
      </c>
      <c r="E409" s="46" t="str">
        <f>IFERROR(IF(INDEX(database[],$C409,E$6)=0,"",INDEX(database[],$C409,E$6)),"")</f>
        <v/>
      </c>
      <c r="F409" s="31" t="str">
        <f>IFERROR(IF(INDEX(database[],$C409,F$6)=0,"",INDEX(database[],$C409,F$6)),"")</f>
        <v/>
      </c>
      <c r="G409" s="31" t="str">
        <f>IFERROR(IF(INDEX(database[],$C409,G$6)=0,"",INDEX(database[],$C409,G$6)),"")</f>
        <v/>
      </c>
      <c r="H409" s="31" t="str">
        <f>IFERROR(IF(INDEX(database[],$C409,H$6)=0,"",INDEX(database[],$C409,H$6)),"")</f>
        <v/>
      </c>
      <c r="I409" s="31" t="str">
        <f>IFERROR(IF(INDEX(database[],$C409,I$6)=0,"",INDEX(database[],$C409,I$6)),"")</f>
        <v/>
      </c>
      <c r="J409" s="31" t="str">
        <f>IFERROR(IF(INDEX(database[],$C409,J$6)=0,"",INDEX(database[],$C409,J$6)),"")</f>
        <v/>
      </c>
      <c r="K409" s="31" t="str">
        <f>IFERROR(IF(INDEX(database[],$C409,K$6)=0,"",INDEX(database[],$C409,K$6)),"")</f>
        <v/>
      </c>
      <c r="L409" s="31" t="str">
        <f>IFERROR(IF(INDEX(database[],$C409,L$6)=0,"",INDEX(database[],$C409,L$6)),"")</f>
        <v/>
      </c>
      <c r="M409" s="31" t="str">
        <f>IFERROR(IF(INDEX(database[],$C409,M$6)=0,"",INDEX(database[],$C409,M$6)),"")</f>
        <v/>
      </c>
      <c r="N409" s="31" t="str">
        <f>IFERROR(IF(INDEX(database[],$C409,N$6)=0,"",INDEX(database[],$C409,N$6)),"")</f>
        <v/>
      </c>
      <c r="O409" s="31" t="str">
        <f>IFERROR(IF(INDEX(database[],$C409,O$6)=0,"",INDEX(database[],$C409,O$6)),"")</f>
        <v/>
      </c>
      <c r="P409" s="31" t="str">
        <f>IFERROR(IF(INDEX(database[],$C409,P$6)=0,"",INDEX(database[],$C409,P$6)),"")</f>
        <v/>
      </c>
      <c r="Q409" s="31" t="str">
        <f>IFERROR(IF(INDEX(database[],$C409,Q$6)=0,"",INDEX(database[],$C409,Q$6)),"")</f>
        <v/>
      </c>
      <c r="R409" s="46" t="str">
        <f>IFERROR(IF(INDEX(database[],$C409,R$6)=0,"",INDEX(database[],$C409,R$6)),"")</f>
        <v/>
      </c>
      <c r="S409" s="31" t="str">
        <f>IFERROR(IF(INDEX(database[],$C409,S$6)=0,"",INDEX(database[],$C409,S$6)),"")</f>
        <v/>
      </c>
      <c r="T409" s="31" t="str">
        <f>IFERROR(IF(INDEX(database[],$C409,T$6)=0,"",INDEX(database[],$C409,T$6)),"")</f>
        <v/>
      </c>
      <c r="U409" s="31" t="str">
        <f>IFERROR(IF(INDEX(database[],$C409,U$6)=0,"",INDEX(database[],$C409,U$6)),"")</f>
        <v/>
      </c>
      <c r="V409" s="31" t="str">
        <f>IFERROR(IF(INDEX(database[],$C409,V$6)=0,"",INDEX(database[],$C409,V$6)),"")</f>
        <v/>
      </c>
      <c r="W409" s="31" t="str">
        <f>IFERROR(IF(INDEX(database[],$C409,W$6)=0,"",INDEX(database[],$C409,W$6)),"")</f>
        <v/>
      </c>
      <c r="X409" s="31" t="str">
        <f>IFERROR(IF(INDEX(database[],$C409,X$6)=0,"",INDEX(database[],$C409,X$6)),"")</f>
        <v/>
      </c>
      <c r="Y409" s="31" t="str">
        <f>IFERROR(IF(INDEX(database[],$C409,Y$6)=0,"",INDEX(database[],$C409,Y$6)),"")</f>
        <v/>
      </c>
      <c r="Z409" s="31" t="str">
        <f>IFERROR(IF(INDEX(database[],$C409,Z$6)=0,"",INDEX(database[],$C409,Z$6)),"")</f>
        <v/>
      </c>
      <c r="AA409" s="31" t="str">
        <f>IFERROR(IF(INDEX(database[],$C409,AA$6)=0,"",INDEX(database[],$C409,AA$6)),"")</f>
        <v/>
      </c>
      <c r="AB409" s="31" t="str">
        <f>IFERROR(IF(INDEX(database[],$C409,AB$6)=0,"",INDEX(database[],$C409,AB$6)),"")</f>
        <v/>
      </c>
      <c r="AC409" s="31" t="str">
        <f>IFERROR(IF(INDEX(database[],$C409,AC$6)=0,"",INDEX(database[],$C409,AC$6)),"")</f>
        <v/>
      </c>
      <c r="AD409" s="31" t="str">
        <f>IFERROR(IF(INDEX(database[],$C409,AD$6)=0,"",INDEX(database[],$C409,AD$6)),"")</f>
        <v/>
      </c>
      <c r="AE409" s="31" t="str">
        <f>IFERROR(IF(INDEX(database[],$C409,AE$6)=0,"",INDEX(database[],$C409,AE$6)),"")</f>
        <v/>
      </c>
      <c r="AF409" s="31" t="str">
        <f>IFERROR(IF(INDEX(database[],$C409,AF$6)=0,"",INDEX(database[],$C409,AF$6)),"")</f>
        <v/>
      </c>
      <c r="AG409" s="31" t="str">
        <f>IFERROR(IF(INDEX(database[],$C409,AG$6)=0,"",INDEX(database[],$C409,AG$6)),"")</f>
        <v/>
      </c>
      <c r="AH409" s="31" t="str">
        <f>IFERROR(IF(INDEX(database[],$C409,AH$6)=0,"",INDEX(database[],$C409,AH$6)),"")</f>
        <v/>
      </c>
      <c r="AI409" s="31" t="str">
        <f>IFERROR(IF(INDEX(database[],$C409,AI$6)=0,"",INDEX(database[],$C409,AI$6)),"")</f>
        <v/>
      </c>
      <c r="AJ409" s="31" t="str">
        <f>IFERROR(IF(INDEX(database[],$C409,AJ$6)=0,"",INDEX(database[],$C409,AJ$6)),"")</f>
        <v/>
      </c>
      <c r="AK409" s="31" t="str">
        <f>IFERROR(IF(INDEX(database[],$C409,AK$6)=0,"",INDEX(database[],$C409,AK$6)),"")</f>
        <v/>
      </c>
      <c r="AL409" s="31" t="str">
        <f>IFERROR(IF(INDEX(database[],$C409,AL$6)=0,"",INDEX(database[],$C409,AL$6)),"")</f>
        <v/>
      </c>
      <c r="AM409" s="31" t="str">
        <f>IFERROR(IF(INDEX(database[],$C409,AM$6)=0,"",INDEX(database[],$C409,AM$6)),"")</f>
        <v/>
      </c>
      <c r="AN409" s="31" t="str">
        <f>IFERROR(IF(INDEX(database[],$C409,AN$6)=0,"",INDEX(database[],$C409,AN$6)),"")</f>
        <v/>
      </c>
      <c r="AO409" s="31" t="str">
        <f>IFERROR(IF(INDEX(database[],$C409,AO$6)=0,"",INDEX(database[],$C409,AO$6)),"")</f>
        <v/>
      </c>
      <c r="AP409" s="31" t="str">
        <f>IFERROR(IF(INDEX(database[],$C409,AP$6)=0,"",INDEX(database[],$C409,AP$6)),"")</f>
        <v/>
      </c>
      <c r="AQ409" s="31" t="str">
        <f>IFERROR(IF(INDEX(database[],$C409,AQ$6)=0,"",INDEX(database[],$C409,AQ$6)),"")</f>
        <v/>
      </c>
      <c r="AR409" s="31" t="str">
        <f>IFERROR(IF(INDEX(database[],$C409,AR$6)=0,"",INDEX(database[],$C409,AR$6)),"")</f>
        <v/>
      </c>
      <c r="AS409" s="31" t="str">
        <f>IFERROR(IF(INDEX(database[],$C409,AS$6)=0,"",INDEX(database[],$C409,AS$6)),"")</f>
        <v/>
      </c>
      <c r="AT409" s="31" t="str">
        <f>IFERROR(IF(INDEX(database[],$C409,AT$6)=0,"",INDEX(database[],$C409,AT$6)),"")</f>
        <v/>
      </c>
      <c r="AU409" s="31" t="str">
        <f>IFERROR(IF(INDEX(database[],$C409,AU$6)=0,"",INDEX(database[],$C409,AU$6)),"")</f>
        <v/>
      </c>
      <c r="AV409" s="31" t="str">
        <f>IFERROR(IF(INDEX(database[],$C409,AV$6)=0,"",INDEX(database[],$C409,AV$6)),"")</f>
        <v/>
      </c>
      <c r="AW409" s="31" t="str">
        <f t="shared" si="197"/>
        <v/>
      </c>
      <c r="AX409" s="49" t="str">
        <f t="shared" si="203"/>
        <v/>
      </c>
      <c r="AY409" s="31" t="str">
        <f t="shared" si="204"/>
        <v/>
      </c>
      <c r="AZ409" s="31" t="str">
        <f t="shared" si="205"/>
        <v/>
      </c>
      <c r="BA409" s="49" t="str">
        <f t="shared" ca="1" si="206"/>
        <v/>
      </c>
      <c r="BB409" s="51" t="str">
        <f t="shared" ca="1" si="207"/>
        <v/>
      </c>
      <c r="BC409" s="50" t="str">
        <f t="shared" si="202"/>
        <v/>
      </c>
      <c r="BD409" s="46" t="str">
        <f t="shared" si="202"/>
        <v/>
      </c>
      <c r="BE409" s="46" t="str">
        <f t="shared" si="202"/>
        <v/>
      </c>
      <c r="BF409" s="46" t="str">
        <f t="shared" si="202"/>
        <v/>
      </c>
      <c r="BG409" s="46" t="str">
        <f t="shared" si="202"/>
        <v/>
      </c>
      <c r="BH409" s="46" t="str">
        <f t="shared" si="202"/>
        <v/>
      </c>
      <c r="BI409" s="46" t="str">
        <f t="shared" si="202"/>
        <v/>
      </c>
      <c r="BJ409" s="31" t="str">
        <f t="shared" si="208"/>
        <v/>
      </c>
      <c r="BK409" s="31" t="str">
        <f t="shared" si="209"/>
        <v/>
      </c>
      <c r="BL409" s="31" t="str">
        <f t="shared" si="210"/>
        <v/>
      </c>
      <c r="BM409" s="31" t="str">
        <f t="shared" si="211"/>
        <v/>
      </c>
      <c r="BN409" s="31" t="str">
        <f t="shared" si="212"/>
        <v/>
      </c>
      <c r="BO409" s="31" t="str">
        <f t="shared" si="213"/>
        <v/>
      </c>
      <c r="BP409" s="48"/>
      <c r="BQ409" s="48"/>
      <c r="BR409" s="48"/>
      <c r="BS409" s="48"/>
      <c r="BT409" s="48"/>
      <c r="BU409" s="31">
        <f>IFERROR(IF(OR(BU$7="",List!$B$8="",List!$B$8="All"),1,IF(List!$B$8=INDEX(IF(BU$5="d",DateTable,MainTable),$C409,BU$6),1,0)),0)</f>
        <v>1</v>
      </c>
      <c r="BV409" s="31">
        <f>IFERROR(IF(OR(BV$7="",List!$B$11="",List!$B$11="All"),1,IF(List!$B$11=INDEX(IF(BV$5="d",DateTable,MainTable),$C409,BV$6),1,0)),0)</f>
        <v>1</v>
      </c>
      <c r="BW409" s="31">
        <f>IFERROR(IF(OR(BW$7="",List!$B$14="",List!$B$14="All"),1,IF(List!$B$14=INDEX(IF(BW$5="d",DateTable,MainTable),$C409,BW$6),1,0)),0)</f>
        <v>1</v>
      </c>
      <c r="BX409" s="31">
        <f>IFERROR(IF(OR(BX$7="",List!$B$17="",List!$B$17="All"),1,IF(List!$B$17=INDEX(IF(BX$5="d",DateTable,MainTable),$C409,BX$6),1,0)),0)</f>
        <v>1</v>
      </c>
      <c r="BY409" s="31">
        <f t="shared" si="188"/>
        <v>1</v>
      </c>
      <c r="CA409" s="31" t="str">
        <f t="shared" si="189"/>
        <v/>
      </c>
      <c r="CB409" s="31" t="str">
        <f t="shared" si="198"/>
        <v/>
      </c>
      <c r="CD409" s="31">
        <f>IFERROR(IF(OR(Dashboard!$C$7="",Dashboard!$C$7="All"),1,IF(Dashboard!$C$7=INDEX(MainTable,$C409,CD$6),1,0)),0)</f>
        <v>1</v>
      </c>
      <c r="CE409" s="31">
        <f>IFERROR(IF(OR(Dashboard!$E$7="",Dashboard!$E$7="All"),1,IF(Dashboard!$E$7=INDEX(MainTable,$C409,CE$6),1,0)),0)</f>
        <v>1</v>
      </c>
      <c r="CF409" s="31">
        <f>IFERROR(IF(OR(Dashboard!$G$7="",Dashboard!$G$7="All"),1,IF(Dashboard!$G$7=INDEX(MainTable,$C409,CF$6),1,0)),0)</f>
        <v>1</v>
      </c>
      <c r="CG409" s="31">
        <f>IFERROR(IF(OR(Dashboard!$I$7="",Dashboard!$I$7="All"),1,IF(Dashboard!$I$7=INDEX(MainTable,$C409,CG$6),1,0)),0)</f>
        <v>1</v>
      </c>
      <c r="CH409" s="31">
        <f t="shared" si="190"/>
        <v>1</v>
      </c>
      <c r="CJ409" s="31">
        <f t="shared" ca="1" si="191"/>
        <v>0</v>
      </c>
      <c r="CK409" s="31">
        <f t="shared" ca="1" si="199"/>
        <v>0</v>
      </c>
      <c r="CL409" s="31">
        <f t="shared" si="200"/>
        <v>0</v>
      </c>
      <c r="CM409" s="31">
        <f t="shared" si="201"/>
        <v>0</v>
      </c>
      <c r="DG409" s="31" t="str">
        <f t="shared" si="193"/>
        <v/>
      </c>
      <c r="DH409" s="31" t="str">
        <f>IFERROR(IF(COUNTIF($DG$8:$DG409,DG409)&gt;1,"",DG409),"")</f>
        <v/>
      </c>
      <c r="DI409" s="31" t="str">
        <f t="array" ref="DI409">IFERROR(INDEX(filter1,SMALL(IF(LEN(filter1)&gt;0,ROW(filter1)-ROW(INDEX(filter1,1,1))+1),ROW($DF409)-ROW($DF$7))),"")</f>
        <v/>
      </c>
      <c r="DJ409" s="31" t="str">
        <f t="shared" si="194"/>
        <v/>
      </c>
      <c r="DK409" s="31" t="str">
        <f>IFERROR(IF(COUNTIF($DJ$8:$DJ409,DJ409)&gt;1,"",DJ409),"")</f>
        <v/>
      </c>
      <c r="DL409" s="31" t="str">
        <f t="array" ref="DL409">IFERROR(INDEX(filter2,SMALL(IF(LEN(filter2)&gt;0,ROW(filter2)-ROW(INDEX(filter2,1,1))+1),ROW($DF409)-ROW($DF$7))),"")</f>
        <v/>
      </c>
      <c r="DM409" s="31" t="str">
        <f t="shared" si="195"/>
        <v/>
      </c>
      <c r="DN409" s="31" t="str">
        <f>IFERROR(IF(COUNTIF($DM$8:$DM409,DM409)&gt;1,"",DM409),"")</f>
        <v/>
      </c>
      <c r="DO409" s="31" t="str">
        <f t="array" ref="DO409">IFERROR(INDEX(filter3,SMALL(IF(LEN(filter3)&gt;0,ROW(filter3)-ROW(INDEX(filter3,1,1))+1),ROW($DF409)-ROW($DF$7))),"")</f>
        <v/>
      </c>
      <c r="DP409" s="31" t="str">
        <f t="shared" si="196"/>
        <v/>
      </c>
      <c r="DQ409" s="31" t="str">
        <f>IFERROR(IF(COUNTIF($DP$8:$DP409,DP409)&gt;1,"",DP409),"")</f>
        <v/>
      </c>
      <c r="DR409" s="31" t="str">
        <f t="array" ref="DR409">IFERROR(INDEX(filter4,SMALL(IF(LEN(filter4)&gt;0,ROW(filter4)-ROW(INDEX(filter4,1,1))+1),ROW($DF409)-ROW($DF$7))),"")</f>
        <v/>
      </c>
      <c r="DY409" s="75"/>
      <c r="DZ409" s="75"/>
      <c r="EA409" s="75"/>
      <c r="EB409" s="75"/>
      <c r="EC409" s="75"/>
      <c r="ED409" s="75"/>
      <c r="EE409" s="75"/>
      <c r="EF409" s="75"/>
      <c r="EG409" s="75"/>
      <c r="EH409" s="75"/>
      <c r="EI409" s="75"/>
      <c r="EJ409" s="75"/>
    </row>
    <row r="410" spans="3:140" ht="15" customHeight="1" x14ac:dyDescent="0.25">
      <c r="C410" s="31">
        <v>403</v>
      </c>
      <c r="D410" s="31" t="str">
        <f>IFERROR(IF(INDEX(database[],$C410,D$6)=0,"",INDEX(database[],$C410,D$6)),"")</f>
        <v/>
      </c>
      <c r="E410" s="46" t="str">
        <f>IFERROR(IF(INDEX(database[],$C410,E$6)=0,"",INDEX(database[],$C410,E$6)),"")</f>
        <v/>
      </c>
      <c r="F410" s="31" t="str">
        <f>IFERROR(IF(INDEX(database[],$C410,F$6)=0,"",INDEX(database[],$C410,F$6)),"")</f>
        <v/>
      </c>
      <c r="G410" s="31" t="str">
        <f>IFERROR(IF(INDEX(database[],$C410,G$6)=0,"",INDEX(database[],$C410,G$6)),"")</f>
        <v/>
      </c>
      <c r="H410" s="31" t="str">
        <f>IFERROR(IF(INDEX(database[],$C410,H$6)=0,"",INDEX(database[],$C410,H$6)),"")</f>
        <v/>
      </c>
      <c r="I410" s="31" t="str">
        <f>IFERROR(IF(INDEX(database[],$C410,I$6)=0,"",INDEX(database[],$C410,I$6)),"")</f>
        <v/>
      </c>
      <c r="J410" s="31" t="str">
        <f>IFERROR(IF(INDEX(database[],$C410,J$6)=0,"",INDEX(database[],$C410,J$6)),"")</f>
        <v/>
      </c>
      <c r="K410" s="31" t="str">
        <f>IFERROR(IF(INDEX(database[],$C410,K$6)=0,"",INDEX(database[],$C410,K$6)),"")</f>
        <v/>
      </c>
      <c r="L410" s="31" t="str">
        <f>IFERROR(IF(INDEX(database[],$C410,L$6)=0,"",INDEX(database[],$C410,L$6)),"")</f>
        <v/>
      </c>
      <c r="M410" s="31" t="str">
        <f>IFERROR(IF(INDEX(database[],$C410,M$6)=0,"",INDEX(database[],$C410,M$6)),"")</f>
        <v/>
      </c>
      <c r="N410" s="31" t="str">
        <f>IFERROR(IF(INDEX(database[],$C410,N$6)=0,"",INDEX(database[],$C410,N$6)),"")</f>
        <v/>
      </c>
      <c r="O410" s="31" t="str">
        <f>IFERROR(IF(INDEX(database[],$C410,O$6)=0,"",INDEX(database[],$C410,O$6)),"")</f>
        <v/>
      </c>
      <c r="P410" s="31" t="str">
        <f>IFERROR(IF(INDEX(database[],$C410,P$6)=0,"",INDEX(database[],$C410,P$6)),"")</f>
        <v/>
      </c>
      <c r="Q410" s="31" t="str">
        <f>IFERROR(IF(INDEX(database[],$C410,Q$6)=0,"",INDEX(database[],$C410,Q$6)),"")</f>
        <v/>
      </c>
      <c r="R410" s="46" t="str">
        <f>IFERROR(IF(INDEX(database[],$C410,R$6)=0,"",INDEX(database[],$C410,R$6)),"")</f>
        <v/>
      </c>
      <c r="S410" s="31" t="str">
        <f>IFERROR(IF(INDEX(database[],$C410,S$6)=0,"",INDEX(database[],$C410,S$6)),"")</f>
        <v/>
      </c>
      <c r="T410" s="31" t="str">
        <f>IFERROR(IF(INDEX(database[],$C410,T$6)=0,"",INDEX(database[],$C410,T$6)),"")</f>
        <v/>
      </c>
      <c r="U410" s="31" t="str">
        <f>IFERROR(IF(INDEX(database[],$C410,U$6)=0,"",INDEX(database[],$C410,U$6)),"")</f>
        <v/>
      </c>
      <c r="V410" s="31" t="str">
        <f>IFERROR(IF(INDEX(database[],$C410,V$6)=0,"",INDEX(database[],$C410,V$6)),"")</f>
        <v/>
      </c>
      <c r="W410" s="31" t="str">
        <f>IFERROR(IF(INDEX(database[],$C410,W$6)=0,"",INDEX(database[],$C410,W$6)),"")</f>
        <v/>
      </c>
      <c r="X410" s="31" t="str">
        <f>IFERROR(IF(INDEX(database[],$C410,X$6)=0,"",INDEX(database[],$C410,X$6)),"")</f>
        <v/>
      </c>
      <c r="Y410" s="31" t="str">
        <f>IFERROR(IF(INDEX(database[],$C410,Y$6)=0,"",INDEX(database[],$C410,Y$6)),"")</f>
        <v/>
      </c>
      <c r="Z410" s="31" t="str">
        <f>IFERROR(IF(INDEX(database[],$C410,Z$6)=0,"",INDEX(database[],$C410,Z$6)),"")</f>
        <v/>
      </c>
      <c r="AA410" s="31" t="str">
        <f>IFERROR(IF(INDEX(database[],$C410,AA$6)=0,"",INDEX(database[],$C410,AA$6)),"")</f>
        <v/>
      </c>
      <c r="AB410" s="31" t="str">
        <f>IFERROR(IF(INDEX(database[],$C410,AB$6)=0,"",INDEX(database[],$C410,AB$6)),"")</f>
        <v/>
      </c>
      <c r="AC410" s="31" t="str">
        <f>IFERROR(IF(INDEX(database[],$C410,AC$6)=0,"",INDEX(database[],$C410,AC$6)),"")</f>
        <v/>
      </c>
      <c r="AD410" s="31" t="str">
        <f>IFERROR(IF(INDEX(database[],$C410,AD$6)=0,"",INDEX(database[],$C410,AD$6)),"")</f>
        <v/>
      </c>
      <c r="AE410" s="31" t="str">
        <f>IFERROR(IF(INDEX(database[],$C410,AE$6)=0,"",INDEX(database[],$C410,AE$6)),"")</f>
        <v/>
      </c>
      <c r="AF410" s="31" t="str">
        <f>IFERROR(IF(INDEX(database[],$C410,AF$6)=0,"",INDEX(database[],$C410,AF$6)),"")</f>
        <v/>
      </c>
      <c r="AG410" s="31" t="str">
        <f>IFERROR(IF(INDEX(database[],$C410,AG$6)=0,"",INDEX(database[],$C410,AG$6)),"")</f>
        <v/>
      </c>
      <c r="AH410" s="31" t="str">
        <f>IFERROR(IF(INDEX(database[],$C410,AH$6)=0,"",INDEX(database[],$C410,AH$6)),"")</f>
        <v/>
      </c>
      <c r="AI410" s="31" t="str">
        <f>IFERROR(IF(INDEX(database[],$C410,AI$6)=0,"",INDEX(database[],$C410,AI$6)),"")</f>
        <v/>
      </c>
      <c r="AJ410" s="31" t="str">
        <f>IFERROR(IF(INDEX(database[],$C410,AJ$6)=0,"",INDEX(database[],$C410,AJ$6)),"")</f>
        <v/>
      </c>
      <c r="AK410" s="31" t="str">
        <f>IFERROR(IF(INDEX(database[],$C410,AK$6)=0,"",INDEX(database[],$C410,AK$6)),"")</f>
        <v/>
      </c>
      <c r="AL410" s="31" t="str">
        <f>IFERROR(IF(INDEX(database[],$C410,AL$6)=0,"",INDEX(database[],$C410,AL$6)),"")</f>
        <v/>
      </c>
      <c r="AM410" s="31" t="str">
        <f>IFERROR(IF(INDEX(database[],$C410,AM$6)=0,"",INDEX(database[],$C410,AM$6)),"")</f>
        <v/>
      </c>
      <c r="AN410" s="31" t="str">
        <f>IFERROR(IF(INDEX(database[],$C410,AN$6)=0,"",INDEX(database[],$C410,AN$6)),"")</f>
        <v/>
      </c>
      <c r="AO410" s="31" t="str">
        <f>IFERROR(IF(INDEX(database[],$C410,AO$6)=0,"",INDEX(database[],$C410,AO$6)),"")</f>
        <v/>
      </c>
      <c r="AP410" s="31" t="str">
        <f>IFERROR(IF(INDEX(database[],$C410,AP$6)=0,"",INDEX(database[],$C410,AP$6)),"")</f>
        <v/>
      </c>
      <c r="AQ410" s="31" t="str">
        <f>IFERROR(IF(INDEX(database[],$C410,AQ$6)=0,"",INDEX(database[],$C410,AQ$6)),"")</f>
        <v/>
      </c>
      <c r="AR410" s="31" t="str">
        <f>IFERROR(IF(INDEX(database[],$C410,AR$6)=0,"",INDEX(database[],$C410,AR$6)),"")</f>
        <v/>
      </c>
      <c r="AS410" s="31" t="str">
        <f>IFERROR(IF(INDEX(database[],$C410,AS$6)=0,"",INDEX(database[],$C410,AS$6)),"")</f>
        <v/>
      </c>
      <c r="AT410" s="31" t="str">
        <f>IFERROR(IF(INDEX(database[],$C410,AT$6)=0,"",INDEX(database[],$C410,AT$6)),"")</f>
        <v/>
      </c>
      <c r="AU410" s="31" t="str">
        <f>IFERROR(IF(INDEX(database[],$C410,AU$6)=0,"",INDEX(database[],$C410,AU$6)),"")</f>
        <v/>
      </c>
      <c r="AV410" s="31" t="str">
        <f>IFERROR(IF(INDEX(database[],$C410,AV$6)=0,"",INDEX(database[],$C410,AV$6)),"")</f>
        <v/>
      </c>
      <c r="AW410" s="31" t="str">
        <f t="shared" si="197"/>
        <v/>
      </c>
      <c r="AX410" s="49" t="str">
        <f t="shared" si="203"/>
        <v/>
      </c>
      <c r="AY410" s="31" t="str">
        <f t="shared" si="204"/>
        <v/>
      </c>
      <c r="AZ410" s="31" t="str">
        <f t="shared" si="205"/>
        <v/>
      </c>
      <c r="BA410" s="49" t="str">
        <f t="shared" ca="1" si="206"/>
        <v/>
      </c>
      <c r="BB410" s="51" t="str">
        <f t="shared" ca="1" si="207"/>
        <v/>
      </c>
      <c r="BC410" s="50" t="str">
        <f t="shared" si="202"/>
        <v/>
      </c>
      <c r="BD410" s="46" t="str">
        <f t="shared" si="202"/>
        <v/>
      </c>
      <c r="BE410" s="46" t="str">
        <f t="shared" si="202"/>
        <v/>
      </c>
      <c r="BF410" s="46" t="str">
        <f t="shared" si="202"/>
        <v/>
      </c>
      <c r="BG410" s="46" t="str">
        <f t="shared" si="202"/>
        <v/>
      </c>
      <c r="BH410" s="46" t="str">
        <f t="shared" si="202"/>
        <v/>
      </c>
      <c r="BI410" s="46" t="str">
        <f t="shared" si="202"/>
        <v/>
      </c>
      <c r="BJ410" s="31" t="str">
        <f t="shared" si="208"/>
        <v/>
      </c>
      <c r="BK410" s="31" t="str">
        <f t="shared" si="209"/>
        <v/>
      </c>
      <c r="BL410" s="31" t="str">
        <f t="shared" si="210"/>
        <v/>
      </c>
      <c r="BM410" s="31" t="str">
        <f t="shared" si="211"/>
        <v/>
      </c>
      <c r="BN410" s="31" t="str">
        <f t="shared" si="212"/>
        <v/>
      </c>
      <c r="BO410" s="31" t="str">
        <f t="shared" si="213"/>
        <v/>
      </c>
      <c r="BP410" s="48"/>
      <c r="BQ410" s="48"/>
      <c r="BR410" s="48"/>
      <c r="BS410" s="48"/>
      <c r="BT410" s="48"/>
      <c r="BU410" s="31">
        <f>IFERROR(IF(OR(BU$7="",List!$B$8="",List!$B$8="All"),1,IF(List!$B$8=INDEX(IF(BU$5="d",DateTable,MainTable),$C410,BU$6),1,0)),0)</f>
        <v>1</v>
      </c>
      <c r="BV410" s="31">
        <f>IFERROR(IF(OR(BV$7="",List!$B$11="",List!$B$11="All"),1,IF(List!$B$11=INDEX(IF(BV$5="d",DateTable,MainTable),$C410,BV$6),1,0)),0)</f>
        <v>1</v>
      </c>
      <c r="BW410" s="31">
        <f>IFERROR(IF(OR(BW$7="",List!$B$14="",List!$B$14="All"),1,IF(List!$B$14=INDEX(IF(BW$5="d",DateTable,MainTable),$C410,BW$6),1,0)),0)</f>
        <v>1</v>
      </c>
      <c r="BX410" s="31">
        <f>IFERROR(IF(OR(BX$7="",List!$B$17="",List!$B$17="All"),1,IF(List!$B$17=INDEX(IF(BX$5="d",DateTable,MainTable),$C410,BX$6),1,0)),0)</f>
        <v>1</v>
      </c>
      <c r="BY410" s="31">
        <f t="shared" si="188"/>
        <v>1</v>
      </c>
      <c r="CA410" s="31" t="str">
        <f t="shared" si="189"/>
        <v/>
      </c>
      <c r="CB410" s="31" t="str">
        <f t="shared" si="198"/>
        <v/>
      </c>
      <c r="CD410" s="31">
        <f>IFERROR(IF(OR(Dashboard!$C$7="",Dashboard!$C$7="All"),1,IF(Dashboard!$C$7=INDEX(MainTable,$C410,CD$6),1,0)),0)</f>
        <v>1</v>
      </c>
      <c r="CE410" s="31">
        <f>IFERROR(IF(OR(Dashboard!$E$7="",Dashboard!$E$7="All"),1,IF(Dashboard!$E$7=INDEX(MainTable,$C410,CE$6),1,0)),0)</f>
        <v>1</v>
      </c>
      <c r="CF410" s="31">
        <f>IFERROR(IF(OR(Dashboard!$G$7="",Dashboard!$G$7="All"),1,IF(Dashboard!$G$7=INDEX(MainTable,$C410,CF$6),1,0)),0)</f>
        <v>1</v>
      </c>
      <c r="CG410" s="31">
        <f>IFERROR(IF(OR(Dashboard!$I$7="",Dashboard!$I$7="All"),1,IF(Dashboard!$I$7=INDEX(MainTable,$C410,CG$6),1,0)),0)</f>
        <v>1</v>
      </c>
      <c r="CH410" s="31">
        <f t="shared" si="190"/>
        <v>1</v>
      </c>
      <c r="CJ410" s="31">
        <f t="shared" ca="1" si="191"/>
        <v>0</v>
      </c>
      <c r="CK410" s="31">
        <f t="shared" ca="1" si="199"/>
        <v>0</v>
      </c>
      <c r="CL410" s="31">
        <f t="shared" si="200"/>
        <v>0</v>
      </c>
      <c r="CM410" s="31">
        <f t="shared" si="201"/>
        <v>0</v>
      </c>
      <c r="DG410" s="31" t="str">
        <f t="shared" si="193"/>
        <v/>
      </c>
      <c r="DH410" s="31" t="str">
        <f>IFERROR(IF(COUNTIF($DG$8:$DG410,DG410)&gt;1,"",DG410),"")</f>
        <v/>
      </c>
      <c r="DI410" s="31" t="str">
        <f t="array" ref="DI410">IFERROR(INDEX(filter1,SMALL(IF(LEN(filter1)&gt;0,ROW(filter1)-ROW(INDEX(filter1,1,1))+1),ROW($DF410)-ROW($DF$7))),"")</f>
        <v/>
      </c>
      <c r="DJ410" s="31" t="str">
        <f t="shared" si="194"/>
        <v/>
      </c>
      <c r="DK410" s="31" t="str">
        <f>IFERROR(IF(COUNTIF($DJ$8:$DJ410,DJ410)&gt;1,"",DJ410),"")</f>
        <v/>
      </c>
      <c r="DL410" s="31" t="str">
        <f t="array" ref="DL410">IFERROR(INDEX(filter2,SMALL(IF(LEN(filter2)&gt;0,ROW(filter2)-ROW(INDEX(filter2,1,1))+1),ROW($DF410)-ROW($DF$7))),"")</f>
        <v/>
      </c>
      <c r="DM410" s="31" t="str">
        <f t="shared" si="195"/>
        <v/>
      </c>
      <c r="DN410" s="31" t="str">
        <f>IFERROR(IF(COUNTIF($DM$8:$DM410,DM410)&gt;1,"",DM410),"")</f>
        <v/>
      </c>
      <c r="DO410" s="31" t="str">
        <f t="array" ref="DO410">IFERROR(INDEX(filter3,SMALL(IF(LEN(filter3)&gt;0,ROW(filter3)-ROW(INDEX(filter3,1,1))+1),ROW($DF410)-ROW($DF$7))),"")</f>
        <v/>
      </c>
      <c r="DP410" s="31" t="str">
        <f t="shared" si="196"/>
        <v/>
      </c>
      <c r="DQ410" s="31" t="str">
        <f>IFERROR(IF(COUNTIF($DP$8:$DP410,DP410)&gt;1,"",DP410),"")</f>
        <v/>
      </c>
      <c r="DR410" s="31" t="str">
        <f t="array" ref="DR410">IFERROR(INDEX(filter4,SMALL(IF(LEN(filter4)&gt;0,ROW(filter4)-ROW(INDEX(filter4,1,1))+1),ROW($DF410)-ROW($DF$7))),"")</f>
        <v/>
      </c>
      <c r="DY410" s="75"/>
      <c r="DZ410" s="75"/>
      <c r="EA410" s="75"/>
      <c r="EB410" s="75"/>
      <c r="EC410" s="75"/>
      <c r="ED410" s="75"/>
      <c r="EE410" s="75"/>
      <c r="EF410" s="75"/>
      <c r="EG410" s="75"/>
      <c r="EH410" s="75"/>
      <c r="EI410" s="75"/>
      <c r="EJ410" s="75"/>
    </row>
    <row r="411" spans="3:140" ht="15" customHeight="1" x14ac:dyDescent="0.25">
      <c r="C411" s="31">
        <v>404</v>
      </c>
      <c r="D411" s="31" t="str">
        <f>IFERROR(IF(INDEX(database[],$C411,D$6)=0,"",INDEX(database[],$C411,D$6)),"")</f>
        <v/>
      </c>
      <c r="E411" s="46" t="str">
        <f>IFERROR(IF(INDEX(database[],$C411,E$6)=0,"",INDEX(database[],$C411,E$6)),"")</f>
        <v/>
      </c>
      <c r="F411" s="31" t="str">
        <f>IFERROR(IF(INDEX(database[],$C411,F$6)=0,"",INDEX(database[],$C411,F$6)),"")</f>
        <v/>
      </c>
      <c r="G411" s="31" t="str">
        <f>IFERROR(IF(INDEX(database[],$C411,G$6)=0,"",INDEX(database[],$C411,G$6)),"")</f>
        <v/>
      </c>
      <c r="H411" s="31" t="str">
        <f>IFERROR(IF(INDEX(database[],$C411,H$6)=0,"",INDEX(database[],$C411,H$6)),"")</f>
        <v/>
      </c>
      <c r="I411" s="31" t="str">
        <f>IFERROR(IF(INDEX(database[],$C411,I$6)=0,"",INDEX(database[],$C411,I$6)),"")</f>
        <v/>
      </c>
      <c r="J411" s="31" t="str">
        <f>IFERROR(IF(INDEX(database[],$C411,J$6)=0,"",INDEX(database[],$C411,J$6)),"")</f>
        <v/>
      </c>
      <c r="K411" s="31" t="str">
        <f>IFERROR(IF(INDEX(database[],$C411,K$6)=0,"",INDEX(database[],$C411,K$6)),"")</f>
        <v/>
      </c>
      <c r="L411" s="31" t="str">
        <f>IFERROR(IF(INDEX(database[],$C411,L$6)=0,"",INDEX(database[],$C411,L$6)),"")</f>
        <v/>
      </c>
      <c r="M411" s="31" t="str">
        <f>IFERROR(IF(INDEX(database[],$C411,M$6)=0,"",INDEX(database[],$C411,M$6)),"")</f>
        <v/>
      </c>
      <c r="N411" s="31" t="str">
        <f>IFERROR(IF(INDEX(database[],$C411,N$6)=0,"",INDEX(database[],$C411,N$6)),"")</f>
        <v/>
      </c>
      <c r="O411" s="31" t="str">
        <f>IFERROR(IF(INDEX(database[],$C411,O$6)=0,"",INDEX(database[],$C411,O$6)),"")</f>
        <v/>
      </c>
      <c r="P411" s="31" t="str">
        <f>IFERROR(IF(INDEX(database[],$C411,P$6)=0,"",INDEX(database[],$C411,P$6)),"")</f>
        <v/>
      </c>
      <c r="Q411" s="31" t="str">
        <f>IFERROR(IF(INDEX(database[],$C411,Q$6)=0,"",INDEX(database[],$C411,Q$6)),"")</f>
        <v/>
      </c>
      <c r="R411" s="46" t="str">
        <f>IFERROR(IF(INDEX(database[],$C411,R$6)=0,"",INDEX(database[],$C411,R$6)),"")</f>
        <v/>
      </c>
      <c r="S411" s="31" t="str">
        <f>IFERROR(IF(INDEX(database[],$C411,S$6)=0,"",INDEX(database[],$C411,S$6)),"")</f>
        <v/>
      </c>
      <c r="T411" s="31" t="str">
        <f>IFERROR(IF(INDEX(database[],$C411,T$6)=0,"",INDEX(database[],$C411,T$6)),"")</f>
        <v/>
      </c>
      <c r="U411" s="31" t="str">
        <f>IFERROR(IF(INDEX(database[],$C411,U$6)=0,"",INDEX(database[],$C411,U$6)),"")</f>
        <v/>
      </c>
      <c r="V411" s="31" t="str">
        <f>IFERROR(IF(INDEX(database[],$C411,V$6)=0,"",INDEX(database[],$C411,V$6)),"")</f>
        <v/>
      </c>
      <c r="W411" s="31" t="str">
        <f>IFERROR(IF(INDEX(database[],$C411,W$6)=0,"",INDEX(database[],$C411,W$6)),"")</f>
        <v/>
      </c>
      <c r="X411" s="31" t="str">
        <f>IFERROR(IF(INDEX(database[],$C411,X$6)=0,"",INDEX(database[],$C411,X$6)),"")</f>
        <v/>
      </c>
      <c r="Y411" s="31" t="str">
        <f>IFERROR(IF(INDEX(database[],$C411,Y$6)=0,"",INDEX(database[],$C411,Y$6)),"")</f>
        <v/>
      </c>
      <c r="Z411" s="31" t="str">
        <f>IFERROR(IF(INDEX(database[],$C411,Z$6)=0,"",INDEX(database[],$C411,Z$6)),"")</f>
        <v/>
      </c>
      <c r="AA411" s="31" t="str">
        <f>IFERROR(IF(INDEX(database[],$C411,AA$6)=0,"",INDEX(database[],$C411,AA$6)),"")</f>
        <v/>
      </c>
      <c r="AB411" s="31" t="str">
        <f>IFERROR(IF(INDEX(database[],$C411,AB$6)=0,"",INDEX(database[],$C411,AB$6)),"")</f>
        <v/>
      </c>
      <c r="AC411" s="31" t="str">
        <f>IFERROR(IF(INDEX(database[],$C411,AC$6)=0,"",INDEX(database[],$C411,AC$6)),"")</f>
        <v/>
      </c>
      <c r="AD411" s="31" t="str">
        <f>IFERROR(IF(INDEX(database[],$C411,AD$6)=0,"",INDEX(database[],$C411,AD$6)),"")</f>
        <v/>
      </c>
      <c r="AE411" s="31" t="str">
        <f>IFERROR(IF(INDEX(database[],$C411,AE$6)=0,"",INDEX(database[],$C411,AE$6)),"")</f>
        <v/>
      </c>
      <c r="AF411" s="31" t="str">
        <f>IFERROR(IF(INDEX(database[],$C411,AF$6)=0,"",INDEX(database[],$C411,AF$6)),"")</f>
        <v/>
      </c>
      <c r="AG411" s="31" t="str">
        <f>IFERROR(IF(INDEX(database[],$C411,AG$6)=0,"",INDEX(database[],$C411,AG$6)),"")</f>
        <v/>
      </c>
      <c r="AH411" s="31" t="str">
        <f>IFERROR(IF(INDEX(database[],$C411,AH$6)=0,"",INDEX(database[],$C411,AH$6)),"")</f>
        <v/>
      </c>
      <c r="AI411" s="31" t="str">
        <f>IFERROR(IF(INDEX(database[],$C411,AI$6)=0,"",INDEX(database[],$C411,AI$6)),"")</f>
        <v/>
      </c>
      <c r="AJ411" s="31" t="str">
        <f>IFERROR(IF(INDEX(database[],$C411,AJ$6)=0,"",INDEX(database[],$C411,AJ$6)),"")</f>
        <v/>
      </c>
      <c r="AK411" s="31" t="str">
        <f>IFERROR(IF(INDEX(database[],$C411,AK$6)=0,"",INDEX(database[],$C411,AK$6)),"")</f>
        <v/>
      </c>
      <c r="AL411" s="31" t="str">
        <f>IFERROR(IF(INDEX(database[],$C411,AL$6)=0,"",INDEX(database[],$C411,AL$6)),"")</f>
        <v/>
      </c>
      <c r="AM411" s="31" t="str">
        <f>IFERROR(IF(INDEX(database[],$C411,AM$6)=0,"",INDEX(database[],$C411,AM$6)),"")</f>
        <v/>
      </c>
      <c r="AN411" s="31" t="str">
        <f>IFERROR(IF(INDEX(database[],$C411,AN$6)=0,"",INDEX(database[],$C411,AN$6)),"")</f>
        <v/>
      </c>
      <c r="AO411" s="31" t="str">
        <f>IFERROR(IF(INDEX(database[],$C411,AO$6)=0,"",INDEX(database[],$C411,AO$6)),"")</f>
        <v/>
      </c>
      <c r="AP411" s="31" t="str">
        <f>IFERROR(IF(INDEX(database[],$C411,AP$6)=0,"",INDEX(database[],$C411,AP$6)),"")</f>
        <v/>
      </c>
      <c r="AQ411" s="31" t="str">
        <f>IFERROR(IF(INDEX(database[],$C411,AQ$6)=0,"",INDEX(database[],$C411,AQ$6)),"")</f>
        <v/>
      </c>
      <c r="AR411" s="31" t="str">
        <f>IFERROR(IF(INDEX(database[],$C411,AR$6)=0,"",INDEX(database[],$C411,AR$6)),"")</f>
        <v/>
      </c>
      <c r="AS411" s="31" t="str">
        <f>IFERROR(IF(INDEX(database[],$C411,AS$6)=0,"",INDEX(database[],$C411,AS$6)),"")</f>
        <v/>
      </c>
      <c r="AT411" s="31" t="str">
        <f>IFERROR(IF(INDEX(database[],$C411,AT$6)=0,"",INDEX(database[],$C411,AT$6)),"")</f>
        <v/>
      </c>
      <c r="AU411" s="31" t="str">
        <f>IFERROR(IF(INDEX(database[],$C411,AU$6)=0,"",INDEX(database[],$C411,AU$6)),"")</f>
        <v/>
      </c>
      <c r="AV411" s="31" t="str">
        <f>IFERROR(IF(INDEX(database[],$C411,AV$6)=0,"",INDEX(database[],$C411,AV$6)),"")</f>
        <v/>
      </c>
      <c r="AW411" s="31" t="str">
        <f t="shared" si="197"/>
        <v/>
      </c>
      <c r="AX411" s="49" t="str">
        <f t="shared" si="203"/>
        <v/>
      </c>
      <c r="AY411" s="31" t="str">
        <f t="shared" si="204"/>
        <v/>
      </c>
      <c r="AZ411" s="31" t="str">
        <f t="shared" si="205"/>
        <v/>
      </c>
      <c r="BA411" s="49" t="str">
        <f t="shared" ca="1" si="206"/>
        <v/>
      </c>
      <c r="BB411" s="51" t="str">
        <f t="shared" ca="1" si="207"/>
        <v/>
      </c>
      <c r="BC411" s="50" t="str">
        <f t="shared" si="202"/>
        <v/>
      </c>
      <c r="BD411" s="46" t="str">
        <f t="shared" si="202"/>
        <v/>
      </c>
      <c r="BE411" s="46" t="str">
        <f t="shared" si="202"/>
        <v/>
      </c>
      <c r="BF411" s="46" t="str">
        <f t="shared" si="202"/>
        <v/>
      </c>
      <c r="BG411" s="46" t="str">
        <f t="shared" si="202"/>
        <v/>
      </c>
      <c r="BH411" s="46" t="str">
        <f t="shared" si="202"/>
        <v/>
      </c>
      <c r="BI411" s="46" t="str">
        <f t="shared" si="202"/>
        <v/>
      </c>
      <c r="BJ411" s="31" t="str">
        <f t="shared" si="208"/>
        <v/>
      </c>
      <c r="BK411" s="31" t="str">
        <f t="shared" si="209"/>
        <v/>
      </c>
      <c r="BL411" s="31" t="str">
        <f t="shared" si="210"/>
        <v/>
      </c>
      <c r="BM411" s="31" t="str">
        <f t="shared" si="211"/>
        <v/>
      </c>
      <c r="BN411" s="31" t="str">
        <f t="shared" si="212"/>
        <v/>
      </c>
      <c r="BO411" s="31" t="str">
        <f t="shared" si="213"/>
        <v/>
      </c>
      <c r="BP411" s="48"/>
      <c r="BQ411" s="48"/>
      <c r="BR411" s="48"/>
      <c r="BS411" s="48"/>
      <c r="BT411" s="48"/>
      <c r="BU411" s="31">
        <f>IFERROR(IF(OR(BU$7="",List!$B$8="",List!$B$8="All"),1,IF(List!$B$8=INDEX(IF(BU$5="d",DateTable,MainTable),$C411,BU$6),1,0)),0)</f>
        <v>1</v>
      </c>
      <c r="BV411" s="31">
        <f>IFERROR(IF(OR(BV$7="",List!$B$11="",List!$B$11="All"),1,IF(List!$B$11=INDEX(IF(BV$5="d",DateTable,MainTable),$C411,BV$6),1,0)),0)</f>
        <v>1</v>
      </c>
      <c r="BW411" s="31">
        <f>IFERROR(IF(OR(BW$7="",List!$B$14="",List!$B$14="All"),1,IF(List!$B$14=INDEX(IF(BW$5="d",DateTable,MainTable),$C411,BW$6),1,0)),0)</f>
        <v>1</v>
      </c>
      <c r="BX411" s="31">
        <f>IFERROR(IF(OR(BX$7="",List!$B$17="",List!$B$17="All"),1,IF(List!$B$17=INDEX(IF(BX$5="d",DateTable,MainTable),$C411,BX$6),1,0)),0)</f>
        <v>1</v>
      </c>
      <c r="BY411" s="31">
        <f t="shared" si="188"/>
        <v>1</v>
      </c>
      <c r="CA411" s="31" t="str">
        <f t="shared" si="189"/>
        <v/>
      </c>
      <c r="CB411" s="31" t="str">
        <f t="shared" si="198"/>
        <v/>
      </c>
      <c r="CD411" s="31">
        <f>IFERROR(IF(OR(Dashboard!$C$7="",Dashboard!$C$7="All"),1,IF(Dashboard!$C$7=INDEX(MainTable,$C411,CD$6),1,0)),0)</f>
        <v>1</v>
      </c>
      <c r="CE411" s="31">
        <f>IFERROR(IF(OR(Dashboard!$E$7="",Dashboard!$E$7="All"),1,IF(Dashboard!$E$7=INDEX(MainTable,$C411,CE$6),1,0)),0)</f>
        <v>1</v>
      </c>
      <c r="CF411" s="31">
        <f>IFERROR(IF(OR(Dashboard!$G$7="",Dashboard!$G$7="All"),1,IF(Dashboard!$G$7=INDEX(MainTable,$C411,CF$6),1,0)),0)</f>
        <v>1</v>
      </c>
      <c r="CG411" s="31">
        <f>IFERROR(IF(OR(Dashboard!$I$7="",Dashboard!$I$7="All"),1,IF(Dashboard!$I$7=INDEX(MainTable,$C411,CG$6),1,0)),0)</f>
        <v>1</v>
      </c>
      <c r="CH411" s="31">
        <f t="shared" si="190"/>
        <v>1</v>
      </c>
      <c r="CJ411" s="31">
        <f t="shared" ca="1" si="191"/>
        <v>0</v>
      </c>
      <c r="CK411" s="31">
        <f t="shared" ca="1" si="199"/>
        <v>0</v>
      </c>
      <c r="CL411" s="31">
        <f t="shared" si="200"/>
        <v>0</v>
      </c>
      <c r="CM411" s="31">
        <f t="shared" si="201"/>
        <v>0</v>
      </c>
      <c r="DG411" s="31" t="str">
        <f t="shared" si="193"/>
        <v/>
      </c>
      <c r="DH411" s="31" t="str">
        <f>IFERROR(IF(COUNTIF($DG$8:$DG411,DG411)&gt;1,"",DG411),"")</f>
        <v/>
      </c>
      <c r="DI411" s="31" t="str">
        <f t="array" ref="DI411">IFERROR(INDEX(filter1,SMALL(IF(LEN(filter1)&gt;0,ROW(filter1)-ROW(INDEX(filter1,1,1))+1),ROW($DF411)-ROW($DF$7))),"")</f>
        <v/>
      </c>
      <c r="DJ411" s="31" t="str">
        <f t="shared" si="194"/>
        <v/>
      </c>
      <c r="DK411" s="31" t="str">
        <f>IFERROR(IF(COUNTIF($DJ$8:$DJ411,DJ411)&gt;1,"",DJ411),"")</f>
        <v/>
      </c>
      <c r="DL411" s="31" t="str">
        <f t="array" ref="DL411">IFERROR(INDEX(filter2,SMALL(IF(LEN(filter2)&gt;0,ROW(filter2)-ROW(INDEX(filter2,1,1))+1),ROW($DF411)-ROW($DF$7))),"")</f>
        <v/>
      </c>
      <c r="DM411" s="31" t="str">
        <f t="shared" si="195"/>
        <v/>
      </c>
      <c r="DN411" s="31" t="str">
        <f>IFERROR(IF(COUNTIF($DM$8:$DM411,DM411)&gt;1,"",DM411),"")</f>
        <v/>
      </c>
      <c r="DO411" s="31" t="str">
        <f t="array" ref="DO411">IFERROR(INDEX(filter3,SMALL(IF(LEN(filter3)&gt;0,ROW(filter3)-ROW(INDEX(filter3,1,1))+1),ROW($DF411)-ROW($DF$7))),"")</f>
        <v/>
      </c>
      <c r="DP411" s="31" t="str">
        <f t="shared" si="196"/>
        <v/>
      </c>
      <c r="DQ411" s="31" t="str">
        <f>IFERROR(IF(COUNTIF($DP$8:$DP411,DP411)&gt;1,"",DP411),"")</f>
        <v/>
      </c>
      <c r="DR411" s="31" t="str">
        <f t="array" ref="DR411">IFERROR(INDEX(filter4,SMALL(IF(LEN(filter4)&gt;0,ROW(filter4)-ROW(INDEX(filter4,1,1))+1),ROW($DF411)-ROW($DF$7))),"")</f>
        <v/>
      </c>
      <c r="DY411" s="75"/>
      <c r="DZ411" s="75"/>
      <c r="EA411" s="75"/>
      <c r="EB411" s="75"/>
      <c r="EC411" s="75"/>
      <c r="ED411" s="75"/>
      <c r="EE411" s="75"/>
      <c r="EF411" s="75"/>
      <c r="EG411" s="75"/>
      <c r="EH411" s="75"/>
      <c r="EI411" s="75"/>
      <c r="EJ411" s="75"/>
    </row>
    <row r="412" spans="3:140" ht="15" customHeight="1" x14ac:dyDescent="0.25">
      <c r="C412" s="31">
        <v>405</v>
      </c>
      <c r="D412" s="31" t="str">
        <f>IFERROR(IF(INDEX(database[],$C412,D$6)=0,"",INDEX(database[],$C412,D$6)),"")</f>
        <v/>
      </c>
      <c r="E412" s="46" t="str">
        <f>IFERROR(IF(INDEX(database[],$C412,E$6)=0,"",INDEX(database[],$C412,E$6)),"")</f>
        <v/>
      </c>
      <c r="F412" s="31" t="str">
        <f>IFERROR(IF(INDEX(database[],$C412,F$6)=0,"",INDEX(database[],$C412,F$6)),"")</f>
        <v/>
      </c>
      <c r="G412" s="31" t="str">
        <f>IFERROR(IF(INDEX(database[],$C412,G$6)=0,"",INDEX(database[],$C412,G$6)),"")</f>
        <v/>
      </c>
      <c r="H412" s="31" t="str">
        <f>IFERROR(IF(INDEX(database[],$C412,H$6)=0,"",INDEX(database[],$C412,H$6)),"")</f>
        <v/>
      </c>
      <c r="I412" s="31" t="str">
        <f>IFERROR(IF(INDEX(database[],$C412,I$6)=0,"",INDEX(database[],$C412,I$6)),"")</f>
        <v/>
      </c>
      <c r="J412" s="31" t="str">
        <f>IFERROR(IF(INDEX(database[],$C412,J$6)=0,"",INDEX(database[],$C412,J$6)),"")</f>
        <v/>
      </c>
      <c r="K412" s="31" t="str">
        <f>IFERROR(IF(INDEX(database[],$C412,K$6)=0,"",INDEX(database[],$C412,K$6)),"")</f>
        <v/>
      </c>
      <c r="L412" s="31" t="str">
        <f>IFERROR(IF(INDEX(database[],$C412,L$6)=0,"",INDEX(database[],$C412,L$6)),"")</f>
        <v/>
      </c>
      <c r="M412" s="31" t="str">
        <f>IFERROR(IF(INDEX(database[],$C412,M$6)=0,"",INDEX(database[],$C412,M$6)),"")</f>
        <v/>
      </c>
      <c r="N412" s="31" t="str">
        <f>IFERROR(IF(INDEX(database[],$C412,N$6)=0,"",INDEX(database[],$C412,N$6)),"")</f>
        <v/>
      </c>
      <c r="O412" s="31" t="str">
        <f>IFERROR(IF(INDEX(database[],$C412,O$6)=0,"",INDEX(database[],$C412,O$6)),"")</f>
        <v/>
      </c>
      <c r="P412" s="31" t="str">
        <f>IFERROR(IF(INDEX(database[],$C412,P$6)=0,"",INDEX(database[],$C412,P$6)),"")</f>
        <v/>
      </c>
      <c r="Q412" s="31" t="str">
        <f>IFERROR(IF(INDEX(database[],$C412,Q$6)=0,"",INDEX(database[],$C412,Q$6)),"")</f>
        <v/>
      </c>
      <c r="R412" s="46" t="str">
        <f>IFERROR(IF(INDEX(database[],$C412,R$6)=0,"",INDEX(database[],$C412,R$6)),"")</f>
        <v/>
      </c>
      <c r="S412" s="31" t="str">
        <f>IFERROR(IF(INDEX(database[],$C412,S$6)=0,"",INDEX(database[],$C412,S$6)),"")</f>
        <v/>
      </c>
      <c r="T412" s="31" t="str">
        <f>IFERROR(IF(INDEX(database[],$C412,T$6)=0,"",INDEX(database[],$C412,T$6)),"")</f>
        <v/>
      </c>
      <c r="U412" s="31" t="str">
        <f>IFERROR(IF(INDEX(database[],$C412,U$6)=0,"",INDEX(database[],$C412,U$6)),"")</f>
        <v/>
      </c>
      <c r="V412" s="31" t="str">
        <f>IFERROR(IF(INDEX(database[],$C412,V$6)=0,"",INDEX(database[],$C412,V$6)),"")</f>
        <v/>
      </c>
      <c r="W412" s="31" t="str">
        <f>IFERROR(IF(INDEX(database[],$C412,W$6)=0,"",INDEX(database[],$C412,W$6)),"")</f>
        <v/>
      </c>
      <c r="X412" s="31" t="str">
        <f>IFERROR(IF(INDEX(database[],$C412,X$6)=0,"",INDEX(database[],$C412,X$6)),"")</f>
        <v/>
      </c>
      <c r="Y412" s="31" t="str">
        <f>IFERROR(IF(INDEX(database[],$C412,Y$6)=0,"",INDEX(database[],$C412,Y$6)),"")</f>
        <v/>
      </c>
      <c r="Z412" s="31" t="str">
        <f>IFERROR(IF(INDEX(database[],$C412,Z$6)=0,"",INDEX(database[],$C412,Z$6)),"")</f>
        <v/>
      </c>
      <c r="AA412" s="31" t="str">
        <f>IFERROR(IF(INDEX(database[],$C412,AA$6)=0,"",INDEX(database[],$C412,AA$6)),"")</f>
        <v/>
      </c>
      <c r="AB412" s="31" t="str">
        <f>IFERROR(IF(INDEX(database[],$C412,AB$6)=0,"",INDEX(database[],$C412,AB$6)),"")</f>
        <v/>
      </c>
      <c r="AC412" s="31" t="str">
        <f>IFERROR(IF(INDEX(database[],$C412,AC$6)=0,"",INDEX(database[],$C412,AC$6)),"")</f>
        <v/>
      </c>
      <c r="AD412" s="31" t="str">
        <f>IFERROR(IF(INDEX(database[],$C412,AD$6)=0,"",INDEX(database[],$C412,AD$6)),"")</f>
        <v/>
      </c>
      <c r="AE412" s="31" t="str">
        <f>IFERROR(IF(INDEX(database[],$C412,AE$6)=0,"",INDEX(database[],$C412,AE$6)),"")</f>
        <v/>
      </c>
      <c r="AF412" s="31" t="str">
        <f>IFERROR(IF(INDEX(database[],$C412,AF$6)=0,"",INDEX(database[],$C412,AF$6)),"")</f>
        <v/>
      </c>
      <c r="AG412" s="31" t="str">
        <f>IFERROR(IF(INDEX(database[],$C412,AG$6)=0,"",INDEX(database[],$C412,AG$6)),"")</f>
        <v/>
      </c>
      <c r="AH412" s="31" t="str">
        <f>IFERROR(IF(INDEX(database[],$C412,AH$6)=0,"",INDEX(database[],$C412,AH$6)),"")</f>
        <v/>
      </c>
      <c r="AI412" s="31" t="str">
        <f>IFERROR(IF(INDEX(database[],$C412,AI$6)=0,"",INDEX(database[],$C412,AI$6)),"")</f>
        <v/>
      </c>
      <c r="AJ412" s="31" t="str">
        <f>IFERROR(IF(INDEX(database[],$C412,AJ$6)=0,"",INDEX(database[],$C412,AJ$6)),"")</f>
        <v/>
      </c>
      <c r="AK412" s="31" t="str">
        <f>IFERROR(IF(INDEX(database[],$C412,AK$6)=0,"",INDEX(database[],$C412,AK$6)),"")</f>
        <v/>
      </c>
      <c r="AL412" s="31" t="str">
        <f>IFERROR(IF(INDEX(database[],$C412,AL$6)=0,"",INDEX(database[],$C412,AL$6)),"")</f>
        <v/>
      </c>
      <c r="AM412" s="31" t="str">
        <f>IFERROR(IF(INDEX(database[],$C412,AM$6)=0,"",INDEX(database[],$C412,AM$6)),"")</f>
        <v/>
      </c>
      <c r="AN412" s="31" t="str">
        <f>IFERROR(IF(INDEX(database[],$C412,AN$6)=0,"",INDEX(database[],$C412,AN$6)),"")</f>
        <v/>
      </c>
      <c r="AO412" s="31" t="str">
        <f>IFERROR(IF(INDEX(database[],$C412,AO$6)=0,"",INDEX(database[],$C412,AO$6)),"")</f>
        <v/>
      </c>
      <c r="AP412" s="31" t="str">
        <f>IFERROR(IF(INDEX(database[],$C412,AP$6)=0,"",INDEX(database[],$C412,AP$6)),"")</f>
        <v/>
      </c>
      <c r="AQ412" s="31" t="str">
        <f>IFERROR(IF(INDEX(database[],$C412,AQ$6)=0,"",INDEX(database[],$C412,AQ$6)),"")</f>
        <v/>
      </c>
      <c r="AR412" s="31" t="str">
        <f>IFERROR(IF(INDEX(database[],$C412,AR$6)=0,"",INDEX(database[],$C412,AR$6)),"")</f>
        <v/>
      </c>
      <c r="AS412" s="31" t="str">
        <f>IFERROR(IF(INDEX(database[],$C412,AS$6)=0,"",INDEX(database[],$C412,AS$6)),"")</f>
        <v/>
      </c>
      <c r="AT412" s="31" t="str">
        <f>IFERROR(IF(INDEX(database[],$C412,AT$6)=0,"",INDEX(database[],$C412,AT$6)),"")</f>
        <v/>
      </c>
      <c r="AU412" s="31" t="str">
        <f>IFERROR(IF(INDEX(database[],$C412,AU$6)=0,"",INDEX(database[],$C412,AU$6)),"")</f>
        <v/>
      </c>
      <c r="AV412" s="31" t="str">
        <f>IFERROR(IF(INDEX(database[],$C412,AV$6)=0,"",INDEX(database[],$C412,AV$6)),"")</f>
        <v/>
      </c>
      <c r="AW412" s="31" t="str">
        <f t="shared" si="197"/>
        <v/>
      </c>
      <c r="AX412" s="49" t="str">
        <f t="shared" si="203"/>
        <v/>
      </c>
      <c r="AY412" s="31" t="str">
        <f t="shared" si="204"/>
        <v/>
      </c>
      <c r="AZ412" s="31" t="str">
        <f t="shared" si="205"/>
        <v/>
      </c>
      <c r="BA412" s="49" t="str">
        <f t="shared" ca="1" si="206"/>
        <v/>
      </c>
      <c r="BB412" s="51" t="str">
        <f t="shared" ca="1" si="207"/>
        <v/>
      </c>
      <c r="BC412" s="50" t="str">
        <f t="shared" si="202"/>
        <v/>
      </c>
      <c r="BD412" s="46" t="str">
        <f t="shared" si="202"/>
        <v/>
      </c>
      <c r="BE412" s="46" t="str">
        <f t="shared" si="202"/>
        <v/>
      </c>
      <c r="BF412" s="46" t="str">
        <f t="shared" si="202"/>
        <v/>
      </c>
      <c r="BG412" s="46" t="str">
        <f t="shared" si="202"/>
        <v/>
      </c>
      <c r="BH412" s="46" t="str">
        <f t="shared" si="202"/>
        <v/>
      </c>
      <c r="BI412" s="46" t="str">
        <f t="shared" si="202"/>
        <v/>
      </c>
      <c r="BJ412" s="31" t="str">
        <f t="shared" si="208"/>
        <v/>
      </c>
      <c r="BK412" s="31" t="str">
        <f t="shared" si="209"/>
        <v/>
      </c>
      <c r="BL412" s="31" t="str">
        <f t="shared" si="210"/>
        <v/>
      </c>
      <c r="BM412" s="31" t="str">
        <f t="shared" si="211"/>
        <v/>
      </c>
      <c r="BN412" s="31" t="str">
        <f t="shared" si="212"/>
        <v/>
      </c>
      <c r="BO412" s="31" t="str">
        <f t="shared" si="213"/>
        <v/>
      </c>
      <c r="BP412" s="48"/>
      <c r="BQ412" s="48"/>
      <c r="BR412" s="48"/>
      <c r="BS412" s="48"/>
      <c r="BT412" s="48"/>
      <c r="BU412" s="31">
        <f>IFERROR(IF(OR(BU$7="",List!$B$8="",List!$B$8="All"),1,IF(List!$B$8=INDEX(IF(BU$5="d",DateTable,MainTable),$C412,BU$6),1,0)),0)</f>
        <v>1</v>
      </c>
      <c r="BV412" s="31">
        <f>IFERROR(IF(OR(BV$7="",List!$B$11="",List!$B$11="All"),1,IF(List!$B$11=INDEX(IF(BV$5="d",DateTable,MainTable),$C412,BV$6),1,0)),0)</f>
        <v>1</v>
      </c>
      <c r="BW412" s="31">
        <f>IFERROR(IF(OR(BW$7="",List!$B$14="",List!$B$14="All"),1,IF(List!$B$14=INDEX(IF(BW$5="d",DateTable,MainTable),$C412,BW$6),1,0)),0)</f>
        <v>1</v>
      </c>
      <c r="BX412" s="31">
        <f>IFERROR(IF(OR(BX$7="",List!$B$17="",List!$B$17="All"),1,IF(List!$B$17=INDEX(IF(BX$5="d",DateTable,MainTable),$C412,BX$6),1,0)),0)</f>
        <v>1</v>
      </c>
      <c r="BY412" s="31">
        <f t="shared" ref="BY412:BY457" si="214">BU412*BV412*BW412*BX412</f>
        <v>1</v>
      </c>
      <c r="CA412" s="31" t="str">
        <f t="shared" ref="CA412:CA457" si="215">IFERROR(IF(OR(AND(D412="",E412=""),BY412=0),"",$C412),"")</f>
        <v/>
      </c>
      <c r="CB412" s="31" t="str">
        <f t="shared" si="198"/>
        <v/>
      </c>
      <c r="CD412" s="31">
        <f>IFERROR(IF(OR(Dashboard!$C$7="",Dashboard!$C$7="All"),1,IF(Dashboard!$C$7=INDEX(MainTable,$C412,CD$6),1,0)),0)</f>
        <v>1</v>
      </c>
      <c r="CE412" s="31">
        <f>IFERROR(IF(OR(Dashboard!$E$7="",Dashboard!$E$7="All"),1,IF(Dashboard!$E$7=INDEX(MainTable,$C412,CE$6),1,0)),0)</f>
        <v>1</v>
      </c>
      <c r="CF412" s="31">
        <f>IFERROR(IF(OR(Dashboard!$G$7="",Dashboard!$G$7="All"),1,IF(Dashboard!$G$7=INDEX(MainTable,$C412,CF$6),1,0)),0)</f>
        <v>1</v>
      </c>
      <c r="CG412" s="31">
        <f>IFERROR(IF(OR(Dashboard!$I$7="",Dashboard!$I$7="All"),1,IF(Dashboard!$I$7=INDEX(MainTable,$C412,CG$6),1,0)),0)</f>
        <v>1</v>
      </c>
      <c r="CH412" s="31">
        <f t="shared" ref="CH412:CH457" si="216">CD412*CE412*CF412*CG412</f>
        <v>1</v>
      </c>
      <c r="CJ412" s="31">
        <f t="shared" ref="CJ412:CJ457" ca="1" si="217">IFERROR(IF(AND($AX412&lt;$CM$5,OR($AY412="",$AY412&gt;=CM$5)),1,0),0)</f>
        <v>0</v>
      </c>
      <c r="CK412" s="31">
        <f t="shared" ca="1" si="199"/>
        <v>0</v>
      </c>
      <c r="CL412" s="31">
        <f t="shared" si="200"/>
        <v>0</v>
      </c>
      <c r="CM412" s="31">
        <f t="shared" si="201"/>
        <v>0</v>
      </c>
      <c r="DG412" s="31" t="str">
        <f t="shared" si="193"/>
        <v/>
      </c>
      <c r="DH412" s="31" t="str">
        <f>IFERROR(IF(COUNTIF($DG$8:$DG412,DG412)&gt;1,"",DG412),"")</f>
        <v/>
      </c>
      <c r="DI412" s="31" t="str">
        <f t="array" ref="DI412">IFERROR(INDEX(filter1,SMALL(IF(LEN(filter1)&gt;0,ROW(filter1)-ROW(INDEX(filter1,1,1))+1),ROW($DF412)-ROW($DF$7))),"")</f>
        <v/>
      </c>
      <c r="DJ412" s="31" t="str">
        <f t="shared" si="194"/>
        <v/>
      </c>
      <c r="DK412" s="31" t="str">
        <f>IFERROR(IF(COUNTIF($DJ$8:$DJ412,DJ412)&gt;1,"",DJ412),"")</f>
        <v/>
      </c>
      <c r="DL412" s="31" t="str">
        <f t="array" ref="DL412">IFERROR(INDEX(filter2,SMALL(IF(LEN(filter2)&gt;0,ROW(filter2)-ROW(INDEX(filter2,1,1))+1),ROW($DF412)-ROW($DF$7))),"")</f>
        <v/>
      </c>
      <c r="DM412" s="31" t="str">
        <f t="shared" si="195"/>
        <v/>
      </c>
      <c r="DN412" s="31" t="str">
        <f>IFERROR(IF(COUNTIF($DM$8:$DM412,DM412)&gt;1,"",DM412),"")</f>
        <v/>
      </c>
      <c r="DO412" s="31" t="str">
        <f t="array" ref="DO412">IFERROR(INDEX(filter3,SMALL(IF(LEN(filter3)&gt;0,ROW(filter3)-ROW(INDEX(filter3,1,1))+1),ROW($DF412)-ROW($DF$7))),"")</f>
        <v/>
      </c>
      <c r="DP412" s="31" t="str">
        <f t="shared" si="196"/>
        <v/>
      </c>
      <c r="DQ412" s="31" t="str">
        <f>IFERROR(IF(COUNTIF($DP$8:$DP412,DP412)&gt;1,"",DP412),"")</f>
        <v/>
      </c>
      <c r="DR412" s="31" t="str">
        <f t="array" ref="DR412">IFERROR(INDEX(filter4,SMALL(IF(LEN(filter4)&gt;0,ROW(filter4)-ROW(INDEX(filter4,1,1))+1),ROW($DF412)-ROW($DF$7))),"")</f>
        <v/>
      </c>
      <c r="DY412" s="75"/>
      <c r="DZ412" s="75"/>
      <c r="EA412" s="75"/>
      <c r="EB412" s="75"/>
      <c r="EC412" s="75"/>
      <c r="ED412" s="75"/>
      <c r="EE412" s="75"/>
      <c r="EF412" s="75"/>
      <c r="EG412" s="75"/>
      <c r="EH412" s="75"/>
      <c r="EI412" s="75"/>
      <c r="EJ412" s="75"/>
    </row>
    <row r="413" spans="3:140" ht="15" customHeight="1" x14ac:dyDescent="0.25">
      <c r="C413" s="31">
        <v>406</v>
      </c>
      <c r="D413" s="31" t="str">
        <f>IFERROR(IF(INDEX(database[],$C413,D$6)=0,"",INDEX(database[],$C413,D$6)),"")</f>
        <v/>
      </c>
      <c r="E413" s="46" t="str">
        <f>IFERROR(IF(INDEX(database[],$C413,E$6)=0,"",INDEX(database[],$C413,E$6)),"")</f>
        <v/>
      </c>
      <c r="F413" s="31" t="str">
        <f>IFERROR(IF(INDEX(database[],$C413,F$6)=0,"",INDEX(database[],$C413,F$6)),"")</f>
        <v/>
      </c>
      <c r="G413" s="31" t="str">
        <f>IFERROR(IF(INDEX(database[],$C413,G$6)=0,"",INDEX(database[],$C413,G$6)),"")</f>
        <v/>
      </c>
      <c r="H413" s="31" t="str">
        <f>IFERROR(IF(INDEX(database[],$C413,H$6)=0,"",INDEX(database[],$C413,H$6)),"")</f>
        <v/>
      </c>
      <c r="I413" s="31" t="str">
        <f>IFERROR(IF(INDEX(database[],$C413,I$6)=0,"",INDEX(database[],$C413,I$6)),"")</f>
        <v/>
      </c>
      <c r="J413" s="31" t="str">
        <f>IFERROR(IF(INDEX(database[],$C413,J$6)=0,"",INDEX(database[],$C413,J$6)),"")</f>
        <v/>
      </c>
      <c r="K413" s="31" t="str">
        <f>IFERROR(IF(INDEX(database[],$C413,K$6)=0,"",INDEX(database[],$C413,K$6)),"")</f>
        <v/>
      </c>
      <c r="L413" s="31" t="str">
        <f>IFERROR(IF(INDEX(database[],$C413,L$6)=0,"",INDEX(database[],$C413,L$6)),"")</f>
        <v/>
      </c>
      <c r="M413" s="31" t="str">
        <f>IFERROR(IF(INDEX(database[],$C413,M$6)=0,"",INDEX(database[],$C413,M$6)),"")</f>
        <v/>
      </c>
      <c r="N413" s="31" t="str">
        <f>IFERROR(IF(INDEX(database[],$C413,N$6)=0,"",INDEX(database[],$C413,N$6)),"")</f>
        <v/>
      </c>
      <c r="O413" s="31" t="str">
        <f>IFERROR(IF(INDEX(database[],$C413,O$6)=0,"",INDEX(database[],$C413,O$6)),"")</f>
        <v/>
      </c>
      <c r="P413" s="31" t="str">
        <f>IFERROR(IF(INDEX(database[],$C413,P$6)=0,"",INDEX(database[],$C413,P$6)),"")</f>
        <v/>
      </c>
      <c r="Q413" s="31" t="str">
        <f>IFERROR(IF(INDEX(database[],$C413,Q$6)=0,"",INDEX(database[],$C413,Q$6)),"")</f>
        <v/>
      </c>
      <c r="R413" s="46" t="str">
        <f>IFERROR(IF(INDEX(database[],$C413,R$6)=0,"",INDEX(database[],$C413,R$6)),"")</f>
        <v/>
      </c>
      <c r="S413" s="31" t="str">
        <f>IFERROR(IF(INDEX(database[],$C413,S$6)=0,"",INDEX(database[],$C413,S$6)),"")</f>
        <v/>
      </c>
      <c r="T413" s="31" t="str">
        <f>IFERROR(IF(INDEX(database[],$C413,T$6)=0,"",INDEX(database[],$C413,T$6)),"")</f>
        <v/>
      </c>
      <c r="U413" s="31" t="str">
        <f>IFERROR(IF(INDEX(database[],$C413,U$6)=0,"",INDEX(database[],$C413,U$6)),"")</f>
        <v/>
      </c>
      <c r="V413" s="31" t="str">
        <f>IFERROR(IF(INDEX(database[],$C413,V$6)=0,"",INDEX(database[],$C413,V$6)),"")</f>
        <v/>
      </c>
      <c r="W413" s="31" t="str">
        <f>IFERROR(IF(INDEX(database[],$C413,W$6)=0,"",INDEX(database[],$C413,W$6)),"")</f>
        <v/>
      </c>
      <c r="X413" s="31" t="str">
        <f>IFERROR(IF(INDEX(database[],$C413,X$6)=0,"",INDEX(database[],$C413,X$6)),"")</f>
        <v/>
      </c>
      <c r="Y413" s="31" t="str">
        <f>IFERROR(IF(INDEX(database[],$C413,Y$6)=0,"",INDEX(database[],$C413,Y$6)),"")</f>
        <v/>
      </c>
      <c r="Z413" s="31" t="str">
        <f>IFERROR(IF(INDEX(database[],$C413,Z$6)=0,"",INDEX(database[],$C413,Z$6)),"")</f>
        <v/>
      </c>
      <c r="AA413" s="31" t="str">
        <f>IFERROR(IF(INDEX(database[],$C413,AA$6)=0,"",INDEX(database[],$C413,AA$6)),"")</f>
        <v/>
      </c>
      <c r="AB413" s="31" t="str">
        <f>IFERROR(IF(INDEX(database[],$C413,AB$6)=0,"",INDEX(database[],$C413,AB$6)),"")</f>
        <v/>
      </c>
      <c r="AC413" s="31" t="str">
        <f>IFERROR(IF(INDEX(database[],$C413,AC$6)=0,"",INDEX(database[],$C413,AC$6)),"")</f>
        <v/>
      </c>
      <c r="AD413" s="31" t="str">
        <f>IFERROR(IF(INDEX(database[],$C413,AD$6)=0,"",INDEX(database[],$C413,AD$6)),"")</f>
        <v/>
      </c>
      <c r="AE413" s="31" t="str">
        <f>IFERROR(IF(INDEX(database[],$C413,AE$6)=0,"",INDEX(database[],$C413,AE$6)),"")</f>
        <v/>
      </c>
      <c r="AF413" s="31" t="str">
        <f>IFERROR(IF(INDEX(database[],$C413,AF$6)=0,"",INDEX(database[],$C413,AF$6)),"")</f>
        <v/>
      </c>
      <c r="AG413" s="31" t="str">
        <f>IFERROR(IF(INDEX(database[],$C413,AG$6)=0,"",INDEX(database[],$C413,AG$6)),"")</f>
        <v/>
      </c>
      <c r="AH413" s="31" t="str">
        <f>IFERROR(IF(INDEX(database[],$C413,AH$6)=0,"",INDEX(database[],$C413,AH$6)),"")</f>
        <v/>
      </c>
      <c r="AI413" s="31" t="str">
        <f>IFERROR(IF(INDEX(database[],$C413,AI$6)=0,"",INDEX(database[],$C413,AI$6)),"")</f>
        <v/>
      </c>
      <c r="AJ413" s="31" t="str">
        <f>IFERROR(IF(INDEX(database[],$C413,AJ$6)=0,"",INDEX(database[],$C413,AJ$6)),"")</f>
        <v/>
      </c>
      <c r="AK413" s="31" t="str">
        <f>IFERROR(IF(INDEX(database[],$C413,AK$6)=0,"",INDEX(database[],$C413,AK$6)),"")</f>
        <v/>
      </c>
      <c r="AL413" s="31" t="str">
        <f>IFERROR(IF(INDEX(database[],$C413,AL$6)=0,"",INDEX(database[],$C413,AL$6)),"")</f>
        <v/>
      </c>
      <c r="AM413" s="31" t="str">
        <f>IFERROR(IF(INDEX(database[],$C413,AM$6)=0,"",INDEX(database[],$C413,AM$6)),"")</f>
        <v/>
      </c>
      <c r="AN413" s="31" t="str">
        <f>IFERROR(IF(INDEX(database[],$C413,AN$6)=0,"",INDEX(database[],$C413,AN$6)),"")</f>
        <v/>
      </c>
      <c r="AO413" s="31" t="str">
        <f>IFERROR(IF(INDEX(database[],$C413,AO$6)=0,"",INDEX(database[],$C413,AO$6)),"")</f>
        <v/>
      </c>
      <c r="AP413" s="31" t="str">
        <f>IFERROR(IF(INDEX(database[],$C413,AP$6)=0,"",INDEX(database[],$C413,AP$6)),"")</f>
        <v/>
      </c>
      <c r="AQ413" s="31" t="str">
        <f>IFERROR(IF(INDEX(database[],$C413,AQ$6)=0,"",INDEX(database[],$C413,AQ$6)),"")</f>
        <v/>
      </c>
      <c r="AR413" s="31" t="str">
        <f>IFERROR(IF(INDEX(database[],$C413,AR$6)=0,"",INDEX(database[],$C413,AR$6)),"")</f>
        <v/>
      </c>
      <c r="AS413" s="31" t="str">
        <f>IFERROR(IF(INDEX(database[],$C413,AS$6)=0,"",INDEX(database[],$C413,AS$6)),"")</f>
        <v/>
      </c>
      <c r="AT413" s="31" t="str">
        <f>IFERROR(IF(INDEX(database[],$C413,AT$6)=0,"",INDEX(database[],$C413,AT$6)),"")</f>
        <v/>
      </c>
      <c r="AU413" s="31" t="str">
        <f>IFERROR(IF(INDEX(database[],$C413,AU$6)=0,"",INDEX(database[],$C413,AU$6)),"")</f>
        <v/>
      </c>
      <c r="AV413" s="31" t="str">
        <f>IFERROR(IF(INDEX(database[],$C413,AV$6)=0,"",INDEX(database[],$C413,AV$6)),"")</f>
        <v/>
      </c>
      <c r="AW413" s="31" t="str">
        <f t="shared" si="197"/>
        <v/>
      </c>
      <c r="AX413" s="49" t="str">
        <f t="shared" si="203"/>
        <v/>
      </c>
      <c r="AY413" s="31" t="str">
        <f t="shared" si="204"/>
        <v/>
      </c>
      <c r="AZ413" s="31" t="str">
        <f t="shared" si="205"/>
        <v/>
      </c>
      <c r="BA413" s="49" t="str">
        <f t="shared" ca="1" si="206"/>
        <v/>
      </c>
      <c r="BB413" s="51" t="str">
        <f t="shared" ca="1" si="207"/>
        <v/>
      </c>
      <c r="BC413" s="50" t="str">
        <f t="shared" si="202"/>
        <v/>
      </c>
      <c r="BD413" s="46" t="str">
        <f t="shared" si="202"/>
        <v/>
      </c>
      <c r="BE413" s="46" t="str">
        <f t="shared" si="202"/>
        <v/>
      </c>
      <c r="BF413" s="46" t="str">
        <f t="shared" si="202"/>
        <v/>
      </c>
      <c r="BG413" s="46" t="str">
        <f t="shared" si="202"/>
        <v/>
      </c>
      <c r="BH413" s="46" t="str">
        <f t="shared" si="202"/>
        <v/>
      </c>
      <c r="BI413" s="46" t="str">
        <f t="shared" si="202"/>
        <v/>
      </c>
      <c r="BJ413" s="31" t="str">
        <f t="shared" si="208"/>
        <v/>
      </c>
      <c r="BK413" s="31" t="str">
        <f t="shared" si="209"/>
        <v/>
      </c>
      <c r="BL413" s="31" t="str">
        <f t="shared" si="210"/>
        <v/>
      </c>
      <c r="BM413" s="31" t="str">
        <f t="shared" si="211"/>
        <v/>
      </c>
      <c r="BN413" s="31" t="str">
        <f t="shared" si="212"/>
        <v/>
      </c>
      <c r="BO413" s="31" t="str">
        <f t="shared" si="213"/>
        <v/>
      </c>
      <c r="BP413" s="48"/>
      <c r="BQ413" s="48"/>
      <c r="BR413" s="48"/>
      <c r="BS413" s="48"/>
      <c r="BT413" s="48"/>
      <c r="BU413" s="31">
        <f>IFERROR(IF(OR(BU$7="",List!$B$8="",List!$B$8="All"),1,IF(List!$B$8=INDEX(IF(BU$5="d",DateTable,MainTable),$C413,BU$6),1,0)),0)</f>
        <v>1</v>
      </c>
      <c r="BV413" s="31">
        <f>IFERROR(IF(OR(BV$7="",List!$B$11="",List!$B$11="All"),1,IF(List!$B$11=INDEX(IF(BV$5="d",DateTable,MainTable),$C413,BV$6),1,0)),0)</f>
        <v>1</v>
      </c>
      <c r="BW413" s="31">
        <f>IFERROR(IF(OR(BW$7="",List!$B$14="",List!$B$14="All"),1,IF(List!$B$14=INDEX(IF(BW$5="d",DateTable,MainTable),$C413,BW$6),1,0)),0)</f>
        <v>1</v>
      </c>
      <c r="BX413" s="31">
        <f>IFERROR(IF(OR(BX$7="",List!$B$17="",List!$B$17="All"),1,IF(List!$B$17=INDEX(IF(BX$5="d",DateTable,MainTable),$C413,BX$6),1,0)),0)</f>
        <v>1</v>
      </c>
      <c r="BY413" s="31">
        <f t="shared" si="214"/>
        <v>1</v>
      </c>
      <c r="CA413" s="31" t="str">
        <f t="shared" si="215"/>
        <v/>
      </c>
      <c r="CB413" s="31" t="str">
        <f t="shared" si="198"/>
        <v/>
      </c>
      <c r="CD413" s="31">
        <f>IFERROR(IF(OR(Dashboard!$C$7="",Dashboard!$C$7="All"),1,IF(Dashboard!$C$7=INDEX(MainTable,$C413,CD$6),1,0)),0)</f>
        <v>1</v>
      </c>
      <c r="CE413" s="31">
        <f>IFERROR(IF(OR(Dashboard!$E$7="",Dashboard!$E$7="All"),1,IF(Dashboard!$E$7=INDEX(MainTable,$C413,CE$6),1,0)),0)</f>
        <v>1</v>
      </c>
      <c r="CF413" s="31">
        <f>IFERROR(IF(OR(Dashboard!$G$7="",Dashboard!$G$7="All"),1,IF(Dashboard!$G$7=INDEX(MainTable,$C413,CF$6),1,0)),0)</f>
        <v>1</v>
      </c>
      <c r="CG413" s="31">
        <f>IFERROR(IF(OR(Dashboard!$I$7="",Dashboard!$I$7="All"),1,IF(Dashboard!$I$7=INDEX(MainTable,$C413,CG$6),1,0)),0)</f>
        <v>1</v>
      </c>
      <c r="CH413" s="31">
        <f t="shared" si="216"/>
        <v>1</v>
      </c>
      <c r="CJ413" s="31">
        <f t="shared" ca="1" si="217"/>
        <v>0</v>
      </c>
      <c r="CK413" s="31">
        <f t="shared" ca="1" si="199"/>
        <v>0</v>
      </c>
      <c r="CL413" s="31">
        <f t="shared" si="200"/>
        <v>0</v>
      </c>
      <c r="CM413" s="31">
        <f t="shared" si="201"/>
        <v>0</v>
      </c>
      <c r="DG413" s="31" t="str">
        <f t="shared" si="193"/>
        <v/>
      </c>
      <c r="DH413" s="31" t="str">
        <f>IFERROR(IF(COUNTIF($DG$8:$DG413,DG413)&gt;1,"",DG413),"")</f>
        <v/>
      </c>
      <c r="DI413" s="31" t="str">
        <f t="array" ref="DI413">IFERROR(INDEX(filter1,SMALL(IF(LEN(filter1)&gt;0,ROW(filter1)-ROW(INDEX(filter1,1,1))+1),ROW($DF413)-ROW($DF$7))),"")</f>
        <v/>
      </c>
      <c r="DJ413" s="31" t="str">
        <f t="shared" si="194"/>
        <v/>
      </c>
      <c r="DK413" s="31" t="str">
        <f>IFERROR(IF(COUNTIF($DJ$8:$DJ413,DJ413)&gt;1,"",DJ413),"")</f>
        <v/>
      </c>
      <c r="DL413" s="31" t="str">
        <f t="array" ref="DL413">IFERROR(INDEX(filter2,SMALL(IF(LEN(filter2)&gt;0,ROW(filter2)-ROW(INDEX(filter2,1,1))+1),ROW($DF413)-ROW($DF$7))),"")</f>
        <v/>
      </c>
      <c r="DM413" s="31" t="str">
        <f t="shared" si="195"/>
        <v/>
      </c>
      <c r="DN413" s="31" t="str">
        <f>IFERROR(IF(COUNTIF($DM$8:$DM413,DM413)&gt;1,"",DM413),"")</f>
        <v/>
      </c>
      <c r="DO413" s="31" t="str">
        <f t="array" ref="DO413">IFERROR(INDEX(filter3,SMALL(IF(LEN(filter3)&gt;0,ROW(filter3)-ROW(INDEX(filter3,1,1))+1),ROW($DF413)-ROW($DF$7))),"")</f>
        <v/>
      </c>
      <c r="DP413" s="31" t="str">
        <f t="shared" si="196"/>
        <v/>
      </c>
      <c r="DQ413" s="31" t="str">
        <f>IFERROR(IF(COUNTIF($DP$8:$DP413,DP413)&gt;1,"",DP413),"")</f>
        <v/>
      </c>
      <c r="DR413" s="31" t="str">
        <f t="array" ref="DR413">IFERROR(INDEX(filter4,SMALL(IF(LEN(filter4)&gt;0,ROW(filter4)-ROW(INDEX(filter4,1,1))+1),ROW($DF413)-ROW($DF$7))),"")</f>
        <v/>
      </c>
      <c r="DY413" s="75"/>
      <c r="DZ413" s="75"/>
      <c r="EA413" s="75"/>
      <c r="EB413" s="75"/>
      <c r="EC413" s="75"/>
      <c r="ED413" s="75"/>
      <c r="EE413" s="75"/>
      <c r="EF413" s="75"/>
      <c r="EG413" s="75"/>
      <c r="EH413" s="75"/>
      <c r="EI413" s="75"/>
      <c r="EJ413" s="75"/>
    </row>
    <row r="414" spans="3:140" ht="15" customHeight="1" x14ac:dyDescent="0.25">
      <c r="C414" s="31">
        <v>407</v>
      </c>
      <c r="D414" s="31" t="str">
        <f>IFERROR(IF(INDEX(database[],$C414,D$6)=0,"",INDEX(database[],$C414,D$6)),"")</f>
        <v/>
      </c>
      <c r="E414" s="46" t="str">
        <f>IFERROR(IF(INDEX(database[],$C414,E$6)=0,"",INDEX(database[],$C414,E$6)),"")</f>
        <v/>
      </c>
      <c r="F414" s="31" t="str">
        <f>IFERROR(IF(INDEX(database[],$C414,F$6)=0,"",INDEX(database[],$C414,F$6)),"")</f>
        <v/>
      </c>
      <c r="G414" s="31" t="str">
        <f>IFERROR(IF(INDEX(database[],$C414,G$6)=0,"",INDEX(database[],$C414,G$6)),"")</f>
        <v/>
      </c>
      <c r="H414" s="31" t="str">
        <f>IFERROR(IF(INDEX(database[],$C414,H$6)=0,"",INDEX(database[],$C414,H$6)),"")</f>
        <v/>
      </c>
      <c r="I414" s="31" t="str">
        <f>IFERROR(IF(INDEX(database[],$C414,I$6)=0,"",INDEX(database[],$C414,I$6)),"")</f>
        <v/>
      </c>
      <c r="J414" s="31" t="str">
        <f>IFERROR(IF(INDEX(database[],$C414,J$6)=0,"",INDEX(database[],$C414,J$6)),"")</f>
        <v/>
      </c>
      <c r="K414" s="31" t="str">
        <f>IFERROR(IF(INDEX(database[],$C414,K$6)=0,"",INDEX(database[],$C414,K$6)),"")</f>
        <v/>
      </c>
      <c r="L414" s="31" t="str">
        <f>IFERROR(IF(INDEX(database[],$C414,L$6)=0,"",INDEX(database[],$C414,L$6)),"")</f>
        <v/>
      </c>
      <c r="M414" s="31" t="str">
        <f>IFERROR(IF(INDEX(database[],$C414,M$6)=0,"",INDEX(database[],$C414,M$6)),"")</f>
        <v/>
      </c>
      <c r="N414" s="31" t="str">
        <f>IFERROR(IF(INDEX(database[],$C414,N$6)=0,"",INDEX(database[],$C414,N$6)),"")</f>
        <v/>
      </c>
      <c r="O414" s="31" t="str">
        <f>IFERROR(IF(INDEX(database[],$C414,O$6)=0,"",INDEX(database[],$C414,O$6)),"")</f>
        <v/>
      </c>
      <c r="P414" s="31" t="str">
        <f>IFERROR(IF(INDEX(database[],$C414,P$6)=0,"",INDEX(database[],$C414,P$6)),"")</f>
        <v/>
      </c>
      <c r="Q414" s="31" t="str">
        <f>IFERROR(IF(INDEX(database[],$C414,Q$6)=0,"",INDEX(database[],$C414,Q$6)),"")</f>
        <v/>
      </c>
      <c r="R414" s="46" t="str">
        <f>IFERROR(IF(INDEX(database[],$C414,R$6)=0,"",INDEX(database[],$C414,R$6)),"")</f>
        <v/>
      </c>
      <c r="S414" s="31" t="str">
        <f>IFERROR(IF(INDEX(database[],$C414,S$6)=0,"",INDEX(database[],$C414,S$6)),"")</f>
        <v/>
      </c>
      <c r="T414" s="31" t="str">
        <f>IFERROR(IF(INDEX(database[],$C414,T$6)=0,"",INDEX(database[],$C414,T$6)),"")</f>
        <v/>
      </c>
      <c r="U414" s="31" t="str">
        <f>IFERROR(IF(INDEX(database[],$C414,U$6)=0,"",INDEX(database[],$C414,U$6)),"")</f>
        <v/>
      </c>
      <c r="V414" s="31" t="str">
        <f>IFERROR(IF(INDEX(database[],$C414,V$6)=0,"",INDEX(database[],$C414,V$6)),"")</f>
        <v/>
      </c>
      <c r="W414" s="31" t="str">
        <f>IFERROR(IF(INDEX(database[],$C414,W$6)=0,"",INDEX(database[],$C414,W$6)),"")</f>
        <v/>
      </c>
      <c r="X414" s="31" t="str">
        <f>IFERROR(IF(INDEX(database[],$C414,X$6)=0,"",INDEX(database[],$C414,X$6)),"")</f>
        <v/>
      </c>
      <c r="Y414" s="31" t="str">
        <f>IFERROR(IF(INDEX(database[],$C414,Y$6)=0,"",INDEX(database[],$C414,Y$6)),"")</f>
        <v/>
      </c>
      <c r="Z414" s="31" t="str">
        <f>IFERROR(IF(INDEX(database[],$C414,Z$6)=0,"",INDEX(database[],$C414,Z$6)),"")</f>
        <v/>
      </c>
      <c r="AA414" s="31" t="str">
        <f>IFERROR(IF(INDEX(database[],$C414,AA$6)=0,"",INDEX(database[],$C414,AA$6)),"")</f>
        <v/>
      </c>
      <c r="AB414" s="31" t="str">
        <f>IFERROR(IF(INDEX(database[],$C414,AB$6)=0,"",INDEX(database[],$C414,AB$6)),"")</f>
        <v/>
      </c>
      <c r="AC414" s="31" t="str">
        <f>IFERROR(IF(INDEX(database[],$C414,AC$6)=0,"",INDEX(database[],$C414,AC$6)),"")</f>
        <v/>
      </c>
      <c r="AD414" s="31" t="str">
        <f>IFERROR(IF(INDEX(database[],$C414,AD$6)=0,"",INDEX(database[],$C414,AD$6)),"")</f>
        <v/>
      </c>
      <c r="AE414" s="31" t="str">
        <f>IFERROR(IF(INDEX(database[],$C414,AE$6)=0,"",INDEX(database[],$C414,AE$6)),"")</f>
        <v/>
      </c>
      <c r="AF414" s="31" t="str">
        <f>IFERROR(IF(INDEX(database[],$C414,AF$6)=0,"",INDEX(database[],$C414,AF$6)),"")</f>
        <v/>
      </c>
      <c r="AG414" s="31" t="str">
        <f>IFERROR(IF(INDEX(database[],$C414,AG$6)=0,"",INDEX(database[],$C414,AG$6)),"")</f>
        <v/>
      </c>
      <c r="AH414" s="31" t="str">
        <f>IFERROR(IF(INDEX(database[],$C414,AH$6)=0,"",INDEX(database[],$C414,AH$6)),"")</f>
        <v/>
      </c>
      <c r="AI414" s="31" t="str">
        <f>IFERROR(IF(INDEX(database[],$C414,AI$6)=0,"",INDEX(database[],$C414,AI$6)),"")</f>
        <v/>
      </c>
      <c r="AJ414" s="31" t="str">
        <f>IFERROR(IF(INDEX(database[],$C414,AJ$6)=0,"",INDEX(database[],$C414,AJ$6)),"")</f>
        <v/>
      </c>
      <c r="AK414" s="31" t="str">
        <f>IFERROR(IF(INDEX(database[],$C414,AK$6)=0,"",INDEX(database[],$C414,AK$6)),"")</f>
        <v/>
      </c>
      <c r="AL414" s="31" t="str">
        <f>IFERROR(IF(INDEX(database[],$C414,AL$6)=0,"",INDEX(database[],$C414,AL$6)),"")</f>
        <v/>
      </c>
      <c r="AM414" s="31" t="str">
        <f>IFERROR(IF(INDEX(database[],$C414,AM$6)=0,"",INDEX(database[],$C414,AM$6)),"")</f>
        <v/>
      </c>
      <c r="AN414" s="31" t="str">
        <f>IFERROR(IF(INDEX(database[],$C414,AN$6)=0,"",INDEX(database[],$C414,AN$6)),"")</f>
        <v/>
      </c>
      <c r="AO414" s="31" t="str">
        <f>IFERROR(IF(INDEX(database[],$C414,AO$6)=0,"",INDEX(database[],$C414,AO$6)),"")</f>
        <v/>
      </c>
      <c r="AP414" s="31" t="str">
        <f>IFERROR(IF(INDEX(database[],$C414,AP$6)=0,"",INDEX(database[],$C414,AP$6)),"")</f>
        <v/>
      </c>
      <c r="AQ414" s="31" t="str">
        <f>IFERROR(IF(INDEX(database[],$C414,AQ$6)=0,"",INDEX(database[],$C414,AQ$6)),"")</f>
        <v/>
      </c>
      <c r="AR414" s="31" t="str">
        <f>IFERROR(IF(INDEX(database[],$C414,AR$6)=0,"",INDEX(database[],$C414,AR$6)),"")</f>
        <v/>
      </c>
      <c r="AS414" s="31" t="str">
        <f>IFERROR(IF(INDEX(database[],$C414,AS$6)=0,"",INDEX(database[],$C414,AS$6)),"")</f>
        <v/>
      </c>
      <c r="AT414" s="31" t="str">
        <f>IFERROR(IF(INDEX(database[],$C414,AT$6)=0,"",INDEX(database[],$C414,AT$6)),"")</f>
        <v/>
      </c>
      <c r="AU414" s="31" t="str">
        <f>IFERROR(IF(INDEX(database[],$C414,AU$6)=0,"",INDEX(database[],$C414,AU$6)),"")</f>
        <v/>
      </c>
      <c r="AV414" s="31" t="str">
        <f>IFERROR(IF(INDEX(database[],$C414,AV$6)=0,"",INDEX(database[],$C414,AV$6)),"")</f>
        <v/>
      </c>
      <c r="AW414" s="31" t="str">
        <f t="shared" si="197"/>
        <v/>
      </c>
      <c r="AX414" s="49" t="str">
        <f t="shared" si="203"/>
        <v/>
      </c>
      <c r="AY414" s="31" t="str">
        <f t="shared" si="204"/>
        <v/>
      </c>
      <c r="AZ414" s="31" t="str">
        <f t="shared" si="205"/>
        <v/>
      </c>
      <c r="BA414" s="49" t="str">
        <f t="shared" ca="1" si="206"/>
        <v/>
      </c>
      <c r="BB414" s="51" t="str">
        <f t="shared" ca="1" si="207"/>
        <v/>
      </c>
      <c r="BC414" s="50" t="str">
        <f t="shared" si="202"/>
        <v/>
      </c>
      <c r="BD414" s="46" t="str">
        <f t="shared" si="202"/>
        <v/>
      </c>
      <c r="BE414" s="46" t="str">
        <f t="shared" si="202"/>
        <v/>
      </c>
      <c r="BF414" s="46" t="str">
        <f t="shared" si="202"/>
        <v/>
      </c>
      <c r="BG414" s="46" t="str">
        <f t="shared" si="202"/>
        <v/>
      </c>
      <c r="BH414" s="46" t="str">
        <f t="shared" si="202"/>
        <v/>
      </c>
      <c r="BI414" s="46" t="str">
        <f t="shared" si="202"/>
        <v/>
      </c>
      <c r="BJ414" s="31" t="str">
        <f t="shared" si="208"/>
        <v/>
      </c>
      <c r="BK414" s="31" t="str">
        <f t="shared" si="209"/>
        <v/>
      </c>
      <c r="BL414" s="31" t="str">
        <f t="shared" si="210"/>
        <v/>
      </c>
      <c r="BM414" s="31" t="str">
        <f t="shared" si="211"/>
        <v/>
      </c>
      <c r="BN414" s="31" t="str">
        <f t="shared" si="212"/>
        <v/>
      </c>
      <c r="BO414" s="31" t="str">
        <f t="shared" si="213"/>
        <v/>
      </c>
      <c r="BP414" s="48"/>
      <c r="BQ414" s="48"/>
      <c r="BR414" s="48"/>
      <c r="BS414" s="48"/>
      <c r="BT414" s="48"/>
      <c r="BU414" s="31">
        <f>IFERROR(IF(OR(BU$7="",List!$B$8="",List!$B$8="All"),1,IF(List!$B$8=INDEX(IF(BU$5="d",DateTable,MainTable),$C414,BU$6),1,0)),0)</f>
        <v>1</v>
      </c>
      <c r="BV414" s="31">
        <f>IFERROR(IF(OR(BV$7="",List!$B$11="",List!$B$11="All"),1,IF(List!$B$11=INDEX(IF(BV$5="d",DateTable,MainTable),$C414,BV$6),1,0)),0)</f>
        <v>1</v>
      </c>
      <c r="BW414" s="31">
        <f>IFERROR(IF(OR(BW$7="",List!$B$14="",List!$B$14="All"),1,IF(List!$B$14=INDEX(IF(BW$5="d",DateTable,MainTable),$C414,BW$6),1,0)),0)</f>
        <v>1</v>
      </c>
      <c r="BX414" s="31">
        <f>IFERROR(IF(OR(BX$7="",List!$B$17="",List!$B$17="All"),1,IF(List!$B$17=INDEX(IF(BX$5="d",DateTable,MainTable),$C414,BX$6),1,0)),0)</f>
        <v>1</v>
      </c>
      <c r="BY414" s="31">
        <f t="shared" si="214"/>
        <v>1</v>
      </c>
      <c r="CA414" s="31" t="str">
        <f t="shared" si="215"/>
        <v/>
      </c>
      <c r="CB414" s="31" t="str">
        <f t="shared" si="198"/>
        <v/>
      </c>
      <c r="CD414" s="31">
        <f>IFERROR(IF(OR(Dashboard!$C$7="",Dashboard!$C$7="All"),1,IF(Dashboard!$C$7=INDEX(MainTable,$C414,CD$6),1,0)),0)</f>
        <v>1</v>
      </c>
      <c r="CE414" s="31">
        <f>IFERROR(IF(OR(Dashboard!$E$7="",Dashboard!$E$7="All"),1,IF(Dashboard!$E$7=INDEX(MainTable,$C414,CE$6),1,0)),0)</f>
        <v>1</v>
      </c>
      <c r="CF414" s="31">
        <f>IFERROR(IF(OR(Dashboard!$G$7="",Dashboard!$G$7="All"),1,IF(Dashboard!$G$7=INDEX(MainTable,$C414,CF$6),1,0)),0)</f>
        <v>1</v>
      </c>
      <c r="CG414" s="31">
        <f>IFERROR(IF(OR(Dashboard!$I$7="",Dashboard!$I$7="All"),1,IF(Dashboard!$I$7=INDEX(MainTable,$C414,CG$6),1,0)),0)</f>
        <v>1</v>
      </c>
      <c r="CH414" s="31">
        <f t="shared" si="216"/>
        <v>1</v>
      </c>
      <c r="CJ414" s="31">
        <f t="shared" ca="1" si="217"/>
        <v>0</v>
      </c>
      <c r="CK414" s="31">
        <f t="shared" ca="1" si="199"/>
        <v>0</v>
      </c>
      <c r="CL414" s="31">
        <f t="shared" si="200"/>
        <v>0</v>
      </c>
      <c r="CM414" s="31">
        <f t="shared" si="201"/>
        <v>0</v>
      </c>
      <c r="DG414" s="31" t="str">
        <f t="shared" si="193"/>
        <v/>
      </c>
      <c r="DH414" s="31" t="str">
        <f>IFERROR(IF(COUNTIF($DG$8:$DG414,DG414)&gt;1,"",DG414),"")</f>
        <v/>
      </c>
      <c r="DI414" s="31" t="str">
        <f t="array" ref="DI414">IFERROR(INDEX(filter1,SMALL(IF(LEN(filter1)&gt;0,ROW(filter1)-ROW(INDEX(filter1,1,1))+1),ROW($DF414)-ROW($DF$7))),"")</f>
        <v/>
      </c>
      <c r="DJ414" s="31" t="str">
        <f t="shared" si="194"/>
        <v/>
      </c>
      <c r="DK414" s="31" t="str">
        <f>IFERROR(IF(COUNTIF($DJ$8:$DJ414,DJ414)&gt;1,"",DJ414),"")</f>
        <v/>
      </c>
      <c r="DL414" s="31" t="str">
        <f t="array" ref="DL414">IFERROR(INDEX(filter2,SMALL(IF(LEN(filter2)&gt;0,ROW(filter2)-ROW(INDEX(filter2,1,1))+1),ROW($DF414)-ROW($DF$7))),"")</f>
        <v/>
      </c>
      <c r="DM414" s="31" t="str">
        <f t="shared" si="195"/>
        <v/>
      </c>
      <c r="DN414" s="31" t="str">
        <f>IFERROR(IF(COUNTIF($DM$8:$DM414,DM414)&gt;1,"",DM414),"")</f>
        <v/>
      </c>
      <c r="DO414" s="31" t="str">
        <f t="array" ref="DO414">IFERROR(INDEX(filter3,SMALL(IF(LEN(filter3)&gt;0,ROW(filter3)-ROW(INDEX(filter3,1,1))+1),ROW($DF414)-ROW($DF$7))),"")</f>
        <v/>
      </c>
      <c r="DP414" s="31" t="str">
        <f t="shared" si="196"/>
        <v/>
      </c>
      <c r="DQ414" s="31" t="str">
        <f>IFERROR(IF(COUNTIF($DP$8:$DP414,DP414)&gt;1,"",DP414),"")</f>
        <v/>
      </c>
      <c r="DR414" s="31" t="str">
        <f t="array" ref="DR414">IFERROR(INDEX(filter4,SMALL(IF(LEN(filter4)&gt;0,ROW(filter4)-ROW(INDEX(filter4,1,1))+1),ROW($DF414)-ROW($DF$7))),"")</f>
        <v/>
      </c>
      <c r="DY414" s="75"/>
      <c r="DZ414" s="75"/>
      <c r="EA414" s="75"/>
      <c r="EB414" s="75"/>
      <c r="EC414" s="75"/>
      <c r="ED414" s="75"/>
      <c r="EE414" s="75"/>
      <c r="EF414" s="75"/>
      <c r="EG414" s="75"/>
      <c r="EH414" s="75"/>
      <c r="EI414" s="75"/>
      <c r="EJ414" s="75"/>
    </row>
    <row r="415" spans="3:140" ht="15" customHeight="1" x14ac:dyDescent="0.25">
      <c r="C415" s="31">
        <v>408</v>
      </c>
      <c r="D415" s="31" t="str">
        <f>IFERROR(IF(INDEX(database[],$C415,D$6)=0,"",INDEX(database[],$C415,D$6)),"")</f>
        <v/>
      </c>
      <c r="E415" s="46" t="str">
        <f>IFERROR(IF(INDEX(database[],$C415,E$6)=0,"",INDEX(database[],$C415,E$6)),"")</f>
        <v/>
      </c>
      <c r="F415" s="31" t="str">
        <f>IFERROR(IF(INDEX(database[],$C415,F$6)=0,"",INDEX(database[],$C415,F$6)),"")</f>
        <v/>
      </c>
      <c r="G415" s="31" t="str">
        <f>IFERROR(IF(INDEX(database[],$C415,G$6)=0,"",INDEX(database[],$C415,G$6)),"")</f>
        <v/>
      </c>
      <c r="H415" s="31" t="str">
        <f>IFERROR(IF(INDEX(database[],$C415,H$6)=0,"",INDEX(database[],$C415,H$6)),"")</f>
        <v/>
      </c>
      <c r="I415" s="31" t="str">
        <f>IFERROR(IF(INDEX(database[],$C415,I$6)=0,"",INDEX(database[],$C415,I$6)),"")</f>
        <v/>
      </c>
      <c r="J415" s="31" t="str">
        <f>IFERROR(IF(INDEX(database[],$C415,J$6)=0,"",INDEX(database[],$C415,J$6)),"")</f>
        <v/>
      </c>
      <c r="K415" s="31" t="str">
        <f>IFERROR(IF(INDEX(database[],$C415,K$6)=0,"",INDEX(database[],$C415,K$6)),"")</f>
        <v/>
      </c>
      <c r="L415" s="31" t="str">
        <f>IFERROR(IF(INDEX(database[],$C415,L$6)=0,"",INDEX(database[],$C415,L$6)),"")</f>
        <v/>
      </c>
      <c r="M415" s="31" t="str">
        <f>IFERROR(IF(INDEX(database[],$C415,M$6)=0,"",INDEX(database[],$C415,M$6)),"")</f>
        <v/>
      </c>
      <c r="N415" s="31" t="str">
        <f>IFERROR(IF(INDEX(database[],$C415,N$6)=0,"",INDEX(database[],$C415,N$6)),"")</f>
        <v/>
      </c>
      <c r="O415" s="31" t="str">
        <f>IFERROR(IF(INDEX(database[],$C415,O$6)=0,"",INDEX(database[],$C415,O$6)),"")</f>
        <v/>
      </c>
      <c r="P415" s="31" t="str">
        <f>IFERROR(IF(INDEX(database[],$C415,P$6)=0,"",INDEX(database[],$C415,P$6)),"")</f>
        <v/>
      </c>
      <c r="Q415" s="31" t="str">
        <f>IFERROR(IF(INDEX(database[],$C415,Q$6)=0,"",INDEX(database[],$C415,Q$6)),"")</f>
        <v/>
      </c>
      <c r="R415" s="46" t="str">
        <f>IFERROR(IF(INDEX(database[],$C415,R$6)=0,"",INDEX(database[],$C415,R$6)),"")</f>
        <v/>
      </c>
      <c r="S415" s="31" t="str">
        <f>IFERROR(IF(INDEX(database[],$C415,S$6)=0,"",INDEX(database[],$C415,S$6)),"")</f>
        <v/>
      </c>
      <c r="T415" s="31" t="str">
        <f>IFERROR(IF(INDEX(database[],$C415,T$6)=0,"",INDEX(database[],$C415,T$6)),"")</f>
        <v/>
      </c>
      <c r="U415" s="31" t="str">
        <f>IFERROR(IF(INDEX(database[],$C415,U$6)=0,"",INDEX(database[],$C415,U$6)),"")</f>
        <v/>
      </c>
      <c r="V415" s="31" t="str">
        <f>IFERROR(IF(INDEX(database[],$C415,V$6)=0,"",INDEX(database[],$C415,V$6)),"")</f>
        <v/>
      </c>
      <c r="W415" s="31" t="str">
        <f>IFERROR(IF(INDEX(database[],$C415,W$6)=0,"",INDEX(database[],$C415,W$6)),"")</f>
        <v/>
      </c>
      <c r="X415" s="31" t="str">
        <f>IFERROR(IF(INDEX(database[],$C415,X$6)=0,"",INDEX(database[],$C415,X$6)),"")</f>
        <v/>
      </c>
      <c r="Y415" s="31" t="str">
        <f>IFERROR(IF(INDEX(database[],$C415,Y$6)=0,"",INDEX(database[],$C415,Y$6)),"")</f>
        <v/>
      </c>
      <c r="Z415" s="31" t="str">
        <f>IFERROR(IF(INDEX(database[],$C415,Z$6)=0,"",INDEX(database[],$C415,Z$6)),"")</f>
        <v/>
      </c>
      <c r="AA415" s="31" t="str">
        <f>IFERROR(IF(INDEX(database[],$C415,AA$6)=0,"",INDEX(database[],$C415,AA$6)),"")</f>
        <v/>
      </c>
      <c r="AB415" s="31" t="str">
        <f>IFERROR(IF(INDEX(database[],$C415,AB$6)=0,"",INDEX(database[],$C415,AB$6)),"")</f>
        <v/>
      </c>
      <c r="AC415" s="31" t="str">
        <f>IFERROR(IF(INDEX(database[],$C415,AC$6)=0,"",INDEX(database[],$C415,AC$6)),"")</f>
        <v/>
      </c>
      <c r="AD415" s="31" t="str">
        <f>IFERROR(IF(INDEX(database[],$C415,AD$6)=0,"",INDEX(database[],$C415,AD$6)),"")</f>
        <v/>
      </c>
      <c r="AE415" s="31" t="str">
        <f>IFERROR(IF(INDEX(database[],$C415,AE$6)=0,"",INDEX(database[],$C415,AE$6)),"")</f>
        <v/>
      </c>
      <c r="AF415" s="31" t="str">
        <f>IFERROR(IF(INDEX(database[],$C415,AF$6)=0,"",INDEX(database[],$C415,AF$6)),"")</f>
        <v/>
      </c>
      <c r="AG415" s="31" t="str">
        <f>IFERROR(IF(INDEX(database[],$C415,AG$6)=0,"",INDEX(database[],$C415,AG$6)),"")</f>
        <v/>
      </c>
      <c r="AH415" s="31" t="str">
        <f>IFERROR(IF(INDEX(database[],$C415,AH$6)=0,"",INDEX(database[],$C415,AH$6)),"")</f>
        <v/>
      </c>
      <c r="AI415" s="31" t="str">
        <f>IFERROR(IF(INDEX(database[],$C415,AI$6)=0,"",INDEX(database[],$C415,AI$6)),"")</f>
        <v/>
      </c>
      <c r="AJ415" s="31" t="str">
        <f>IFERROR(IF(INDEX(database[],$C415,AJ$6)=0,"",INDEX(database[],$C415,AJ$6)),"")</f>
        <v/>
      </c>
      <c r="AK415" s="31" t="str">
        <f>IFERROR(IF(INDEX(database[],$C415,AK$6)=0,"",INDEX(database[],$C415,AK$6)),"")</f>
        <v/>
      </c>
      <c r="AL415" s="31" t="str">
        <f>IFERROR(IF(INDEX(database[],$C415,AL$6)=0,"",INDEX(database[],$C415,AL$6)),"")</f>
        <v/>
      </c>
      <c r="AM415" s="31" t="str">
        <f>IFERROR(IF(INDEX(database[],$C415,AM$6)=0,"",INDEX(database[],$C415,AM$6)),"")</f>
        <v/>
      </c>
      <c r="AN415" s="31" t="str">
        <f>IFERROR(IF(INDEX(database[],$C415,AN$6)=0,"",INDEX(database[],$C415,AN$6)),"")</f>
        <v/>
      </c>
      <c r="AO415" s="31" t="str">
        <f>IFERROR(IF(INDEX(database[],$C415,AO$6)=0,"",INDEX(database[],$C415,AO$6)),"")</f>
        <v/>
      </c>
      <c r="AP415" s="31" t="str">
        <f>IFERROR(IF(INDEX(database[],$C415,AP$6)=0,"",INDEX(database[],$C415,AP$6)),"")</f>
        <v/>
      </c>
      <c r="AQ415" s="31" t="str">
        <f>IFERROR(IF(INDEX(database[],$C415,AQ$6)=0,"",INDEX(database[],$C415,AQ$6)),"")</f>
        <v/>
      </c>
      <c r="AR415" s="31" t="str">
        <f>IFERROR(IF(INDEX(database[],$C415,AR$6)=0,"",INDEX(database[],$C415,AR$6)),"")</f>
        <v/>
      </c>
      <c r="AS415" s="31" t="str">
        <f>IFERROR(IF(INDEX(database[],$C415,AS$6)=0,"",INDEX(database[],$C415,AS$6)),"")</f>
        <v/>
      </c>
      <c r="AT415" s="31" t="str">
        <f>IFERROR(IF(INDEX(database[],$C415,AT$6)=0,"",INDEX(database[],$C415,AT$6)),"")</f>
        <v/>
      </c>
      <c r="AU415" s="31" t="str">
        <f>IFERROR(IF(INDEX(database[],$C415,AU$6)=0,"",INDEX(database[],$C415,AU$6)),"")</f>
        <v/>
      </c>
      <c r="AV415" s="31" t="str">
        <f>IFERROR(IF(INDEX(database[],$C415,AV$6)=0,"",INDEX(database[],$C415,AV$6)),"")</f>
        <v/>
      </c>
      <c r="AW415" s="31" t="str">
        <f t="shared" si="197"/>
        <v/>
      </c>
      <c r="AX415" s="49" t="str">
        <f t="shared" si="203"/>
        <v/>
      </c>
      <c r="AY415" s="31" t="str">
        <f t="shared" si="204"/>
        <v/>
      </c>
      <c r="AZ415" s="31" t="str">
        <f t="shared" si="205"/>
        <v/>
      </c>
      <c r="BA415" s="49" t="str">
        <f t="shared" ca="1" si="206"/>
        <v/>
      </c>
      <c r="BB415" s="51" t="str">
        <f t="shared" ca="1" si="207"/>
        <v/>
      </c>
      <c r="BC415" s="50" t="str">
        <f t="shared" si="202"/>
        <v/>
      </c>
      <c r="BD415" s="46" t="str">
        <f t="shared" si="202"/>
        <v/>
      </c>
      <c r="BE415" s="46" t="str">
        <f t="shared" si="202"/>
        <v/>
      </c>
      <c r="BF415" s="46" t="str">
        <f t="shared" si="202"/>
        <v/>
      </c>
      <c r="BG415" s="46" t="str">
        <f t="shared" si="202"/>
        <v/>
      </c>
      <c r="BH415" s="46" t="str">
        <f t="shared" si="202"/>
        <v/>
      </c>
      <c r="BI415" s="46" t="str">
        <f t="shared" si="202"/>
        <v/>
      </c>
      <c r="BJ415" s="31" t="str">
        <f t="shared" si="208"/>
        <v/>
      </c>
      <c r="BK415" s="31" t="str">
        <f t="shared" si="209"/>
        <v/>
      </c>
      <c r="BL415" s="31" t="str">
        <f t="shared" si="210"/>
        <v/>
      </c>
      <c r="BM415" s="31" t="str">
        <f t="shared" si="211"/>
        <v/>
      </c>
      <c r="BN415" s="31" t="str">
        <f t="shared" si="212"/>
        <v/>
      </c>
      <c r="BO415" s="31" t="str">
        <f t="shared" si="213"/>
        <v/>
      </c>
      <c r="BP415" s="48"/>
      <c r="BQ415" s="48"/>
      <c r="BR415" s="48"/>
      <c r="BS415" s="48"/>
      <c r="BT415" s="48"/>
      <c r="BU415" s="31">
        <f>IFERROR(IF(OR(BU$7="",List!$B$8="",List!$B$8="All"),1,IF(List!$B$8=INDEX(IF(BU$5="d",DateTable,MainTable),$C415,BU$6),1,0)),0)</f>
        <v>1</v>
      </c>
      <c r="BV415" s="31">
        <f>IFERROR(IF(OR(BV$7="",List!$B$11="",List!$B$11="All"),1,IF(List!$B$11=INDEX(IF(BV$5="d",DateTable,MainTable),$C415,BV$6),1,0)),0)</f>
        <v>1</v>
      </c>
      <c r="BW415" s="31">
        <f>IFERROR(IF(OR(BW$7="",List!$B$14="",List!$B$14="All"),1,IF(List!$B$14=INDEX(IF(BW$5="d",DateTable,MainTable),$C415,BW$6),1,0)),0)</f>
        <v>1</v>
      </c>
      <c r="BX415" s="31">
        <f>IFERROR(IF(OR(BX$7="",List!$B$17="",List!$B$17="All"),1,IF(List!$B$17=INDEX(IF(BX$5="d",DateTable,MainTable),$C415,BX$6),1,0)),0)</f>
        <v>1</v>
      </c>
      <c r="BY415" s="31">
        <f t="shared" si="214"/>
        <v>1</v>
      </c>
      <c r="CA415" s="31" t="str">
        <f t="shared" si="215"/>
        <v/>
      </c>
      <c r="CB415" s="31" t="str">
        <f t="shared" si="198"/>
        <v/>
      </c>
      <c r="CD415" s="31">
        <f>IFERROR(IF(OR(Dashboard!$C$7="",Dashboard!$C$7="All"),1,IF(Dashboard!$C$7=INDEX(MainTable,$C415,CD$6),1,0)),0)</f>
        <v>1</v>
      </c>
      <c r="CE415" s="31">
        <f>IFERROR(IF(OR(Dashboard!$E$7="",Dashboard!$E$7="All"),1,IF(Dashboard!$E$7=INDEX(MainTable,$C415,CE$6),1,0)),0)</f>
        <v>1</v>
      </c>
      <c r="CF415" s="31">
        <f>IFERROR(IF(OR(Dashboard!$G$7="",Dashboard!$G$7="All"),1,IF(Dashboard!$G$7=INDEX(MainTable,$C415,CF$6),1,0)),0)</f>
        <v>1</v>
      </c>
      <c r="CG415" s="31">
        <f>IFERROR(IF(OR(Dashboard!$I$7="",Dashboard!$I$7="All"),1,IF(Dashboard!$I$7=INDEX(MainTable,$C415,CG$6),1,0)),0)</f>
        <v>1</v>
      </c>
      <c r="CH415" s="31">
        <f t="shared" si="216"/>
        <v>1</v>
      </c>
      <c r="CJ415" s="31">
        <f t="shared" ca="1" si="217"/>
        <v>0</v>
      </c>
      <c r="CK415" s="31">
        <f t="shared" ca="1" si="199"/>
        <v>0</v>
      </c>
      <c r="CL415" s="31">
        <f t="shared" si="200"/>
        <v>0</v>
      </c>
      <c r="CM415" s="31">
        <f t="shared" si="201"/>
        <v>0</v>
      </c>
      <c r="DG415" s="31" t="str">
        <f t="shared" si="193"/>
        <v/>
      </c>
      <c r="DH415" s="31" t="str">
        <f>IFERROR(IF(COUNTIF($DG$8:$DG415,DG415)&gt;1,"",DG415),"")</f>
        <v/>
      </c>
      <c r="DI415" s="31" t="str">
        <f t="array" ref="DI415">IFERROR(INDEX(filter1,SMALL(IF(LEN(filter1)&gt;0,ROW(filter1)-ROW(INDEX(filter1,1,1))+1),ROW($DF415)-ROW($DF$7))),"")</f>
        <v/>
      </c>
      <c r="DJ415" s="31" t="str">
        <f t="shared" si="194"/>
        <v/>
      </c>
      <c r="DK415" s="31" t="str">
        <f>IFERROR(IF(COUNTIF($DJ$8:$DJ415,DJ415)&gt;1,"",DJ415),"")</f>
        <v/>
      </c>
      <c r="DL415" s="31" t="str">
        <f t="array" ref="DL415">IFERROR(INDEX(filter2,SMALL(IF(LEN(filter2)&gt;0,ROW(filter2)-ROW(INDEX(filter2,1,1))+1),ROW($DF415)-ROW($DF$7))),"")</f>
        <v/>
      </c>
      <c r="DM415" s="31" t="str">
        <f t="shared" si="195"/>
        <v/>
      </c>
      <c r="DN415" s="31" t="str">
        <f>IFERROR(IF(COUNTIF($DM$8:$DM415,DM415)&gt;1,"",DM415),"")</f>
        <v/>
      </c>
      <c r="DO415" s="31" t="str">
        <f t="array" ref="DO415">IFERROR(INDEX(filter3,SMALL(IF(LEN(filter3)&gt;0,ROW(filter3)-ROW(INDEX(filter3,1,1))+1),ROW($DF415)-ROW($DF$7))),"")</f>
        <v/>
      </c>
      <c r="DP415" s="31" t="str">
        <f t="shared" si="196"/>
        <v/>
      </c>
      <c r="DQ415" s="31" t="str">
        <f>IFERROR(IF(COUNTIF($DP$8:$DP415,DP415)&gt;1,"",DP415),"")</f>
        <v/>
      </c>
      <c r="DR415" s="31" t="str">
        <f t="array" ref="DR415">IFERROR(INDEX(filter4,SMALL(IF(LEN(filter4)&gt;0,ROW(filter4)-ROW(INDEX(filter4,1,1))+1),ROW($DF415)-ROW($DF$7))),"")</f>
        <v/>
      </c>
      <c r="DY415" s="75"/>
      <c r="DZ415" s="75"/>
      <c r="EA415" s="75"/>
      <c r="EB415" s="75"/>
      <c r="EC415" s="75"/>
      <c r="ED415" s="75"/>
      <c r="EE415" s="75"/>
      <c r="EF415" s="75"/>
      <c r="EG415" s="75"/>
      <c r="EH415" s="75"/>
      <c r="EI415" s="75"/>
      <c r="EJ415" s="75"/>
    </row>
    <row r="416" spans="3:140" ht="15" customHeight="1" x14ac:dyDescent="0.25">
      <c r="C416" s="31">
        <v>409</v>
      </c>
      <c r="D416" s="31" t="str">
        <f>IFERROR(IF(INDEX(database[],$C416,D$6)=0,"",INDEX(database[],$C416,D$6)),"")</f>
        <v/>
      </c>
      <c r="E416" s="46" t="str">
        <f>IFERROR(IF(INDEX(database[],$C416,E$6)=0,"",INDEX(database[],$C416,E$6)),"")</f>
        <v/>
      </c>
      <c r="F416" s="31" t="str">
        <f>IFERROR(IF(INDEX(database[],$C416,F$6)=0,"",INDEX(database[],$C416,F$6)),"")</f>
        <v/>
      </c>
      <c r="G416" s="31" t="str">
        <f>IFERROR(IF(INDEX(database[],$C416,G$6)=0,"",INDEX(database[],$C416,G$6)),"")</f>
        <v/>
      </c>
      <c r="H416" s="31" t="str">
        <f>IFERROR(IF(INDEX(database[],$C416,H$6)=0,"",INDEX(database[],$C416,H$6)),"")</f>
        <v/>
      </c>
      <c r="I416" s="31" t="str">
        <f>IFERROR(IF(INDEX(database[],$C416,I$6)=0,"",INDEX(database[],$C416,I$6)),"")</f>
        <v/>
      </c>
      <c r="J416" s="31" t="str">
        <f>IFERROR(IF(INDEX(database[],$C416,J$6)=0,"",INDEX(database[],$C416,J$6)),"")</f>
        <v/>
      </c>
      <c r="K416" s="31" t="str">
        <f>IFERROR(IF(INDEX(database[],$C416,K$6)=0,"",INDEX(database[],$C416,K$6)),"")</f>
        <v/>
      </c>
      <c r="L416" s="31" t="str">
        <f>IFERROR(IF(INDEX(database[],$C416,L$6)=0,"",INDEX(database[],$C416,L$6)),"")</f>
        <v/>
      </c>
      <c r="M416" s="31" t="str">
        <f>IFERROR(IF(INDEX(database[],$C416,M$6)=0,"",INDEX(database[],$C416,M$6)),"")</f>
        <v/>
      </c>
      <c r="N416" s="31" t="str">
        <f>IFERROR(IF(INDEX(database[],$C416,N$6)=0,"",INDEX(database[],$C416,N$6)),"")</f>
        <v/>
      </c>
      <c r="O416" s="31" t="str">
        <f>IFERROR(IF(INDEX(database[],$C416,O$6)=0,"",INDEX(database[],$C416,O$6)),"")</f>
        <v/>
      </c>
      <c r="P416" s="31" t="str">
        <f>IFERROR(IF(INDEX(database[],$C416,P$6)=0,"",INDEX(database[],$C416,P$6)),"")</f>
        <v/>
      </c>
      <c r="Q416" s="31" t="str">
        <f>IFERROR(IF(INDEX(database[],$C416,Q$6)=0,"",INDEX(database[],$C416,Q$6)),"")</f>
        <v/>
      </c>
      <c r="R416" s="46" t="str">
        <f>IFERROR(IF(INDEX(database[],$C416,R$6)=0,"",INDEX(database[],$C416,R$6)),"")</f>
        <v/>
      </c>
      <c r="S416" s="31" t="str">
        <f>IFERROR(IF(INDEX(database[],$C416,S$6)=0,"",INDEX(database[],$C416,S$6)),"")</f>
        <v/>
      </c>
      <c r="T416" s="31" t="str">
        <f>IFERROR(IF(INDEX(database[],$C416,T$6)=0,"",INDEX(database[],$C416,T$6)),"")</f>
        <v/>
      </c>
      <c r="U416" s="31" t="str">
        <f>IFERROR(IF(INDEX(database[],$C416,U$6)=0,"",INDEX(database[],$C416,U$6)),"")</f>
        <v/>
      </c>
      <c r="V416" s="31" t="str">
        <f>IFERROR(IF(INDEX(database[],$C416,V$6)=0,"",INDEX(database[],$C416,V$6)),"")</f>
        <v/>
      </c>
      <c r="W416" s="31" t="str">
        <f>IFERROR(IF(INDEX(database[],$C416,W$6)=0,"",INDEX(database[],$C416,W$6)),"")</f>
        <v/>
      </c>
      <c r="X416" s="31" t="str">
        <f>IFERROR(IF(INDEX(database[],$C416,X$6)=0,"",INDEX(database[],$C416,X$6)),"")</f>
        <v/>
      </c>
      <c r="Y416" s="31" t="str">
        <f>IFERROR(IF(INDEX(database[],$C416,Y$6)=0,"",INDEX(database[],$C416,Y$6)),"")</f>
        <v/>
      </c>
      <c r="Z416" s="31" t="str">
        <f>IFERROR(IF(INDEX(database[],$C416,Z$6)=0,"",INDEX(database[],$C416,Z$6)),"")</f>
        <v/>
      </c>
      <c r="AA416" s="31" t="str">
        <f>IFERROR(IF(INDEX(database[],$C416,AA$6)=0,"",INDEX(database[],$C416,AA$6)),"")</f>
        <v/>
      </c>
      <c r="AB416" s="31" t="str">
        <f>IFERROR(IF(INDEX(database[],$C416,AB$6)=0,"",INDEX(database[],$C416,AB$6)),"")</f>
        <v/>
      </c>
      <c r="AC416" s="31" t="str">
        <f>IFERROR(IF(INDEX(database[],$C416,AC$6)=0,"",INDEX(database[],$C416,AC$6)),"")</f>
        <v/>
      </c>
      <c r="AD416" s="31" t="str">
        <f>IFERROR(IF(INDEX(database[],$C416,AD$6)=0,"",INDEX(database[],$C416,AD$6)),"")</f>
        <v/>
      </c>
      <c r="AE416" s="31" t="str">
        <f>IFERROR(IF(INDEX(database[],$C416,AE$6)=0,"",INDEX(database[],$C416,AE$6)),"")</f>
        <v/>
      </c>
      <c r="AF416" s="31" t="str">
        <f>IFERROR(IF(INDEX(database[],$C416,AF$6)=0,"",INDEX(database[],$C416,AF$6)),"")</f>
        <v/>
      </c>
      <c r="AG416" s="31" t="str">
        <f>IFERROR(IF(INDEX(database[],$C416,AG$6)=0,"",INDEX(database[],$C416,AG$6)),"")</f>
        <v/>
      </c>
      <c r="AH416" s="31" t="str">
        <f>IFERROR(IF(INDEX(database[],$C416,AH$6)=0,"",INDEX(database[],$C416,AH$6)),"")</f>
        <v/>
      </c>
      <c r="AI416" s="31" t="str">
        <f>IFERROR(IF(INDEX(database[],$C416,AI$6)=0,"",INDEX(database[],$C416,AI$6)),"")</f>
        <v/>
      </c>
      <c r="AJ416" s="31" t="str">
        <f>IFERROR(IF(INDEX(database[],$C416,AJ$6)=0,"",INDEX(database[],$C416,AJ$6)),"")</f>
        <v/>
      </c>
      <c r="AK416" s="31" t="str">
        <f>IFERROR(IF(INDEX(database[],$C416,AK$6)=0,"",INDEX(database[],$C416,AK$6)),"")</f>
        <v/>
      </c>
      <c r="AL416" s="31" t="str">
        <f>IFERROR(IF(INDEX(database[],$C416,AL$6)=0,"",INDEX(database[],$C416,AL$6)),"")</f>
        <v/>
      </c>
      <c r="AM416" s="31" t="str">
        <f>IFERROR(IF(INDEX(database[],$C416,AM$6)=0,"",INDEX(database[],$C416,AM$6)),"")</f>
        <v/>
      </c>
      <c r="AN416" s="31" t="str">
        <f>IFERROR(IF(INDEX(database[],$C416,AN$6)=0,"",INDEX(database[],$C416,AN$6)),"")</f>
        <v/>
      </c>
      <c r="AO416" s="31" t="str">
        <f>IFERROR(IF(INDEX(database[],$C416,AO$6)=0,"",INDEX(database[],$C416,AO$6)),"")</f>
        <v/>
      </c>
      <c r="AP416" s="31" t="str">
        <f>IFERROR(IF(INDEX(database[],$C416,AP$6)=0,"",INDEX(database[],$C416,AP$6)),"")</f>
        <v/>
      </c>
      <c r="AQ416" s="31" t="str">
        <f>IFERROR(IF(INDEX(database[],$C416,AQ$6)=0,"",INDEX(database[],$C416,AQ$6)),"")</f>
        <v/>
      </c>
      <c r="AR416" s="31" t="str">
        <f>IFERROR(IF(INDEX(database[],$C416,AR$6)=0,"",INDEX(database[],$C416,AR$6)),"")</f>
        <v/>
      </c>
      <c r="AS416" s="31" t="str">
        <f>IFERROR(IF(INDEX(database[],$C416,AS$6)=0,"",INDEX(database[],$C416,AS$6)),"")</f>
        <v/>
      </c>
      <c r="AT416" s="31" t="str">
        <f>IFERROR(IF(INDEX(database[],$C416,AT$6)=0,"",INDEX(database[],$C416,AT$6)),"")</f>
        <v/>
      </c>
      <c r="AU416" s="31" t="str">
        <f>IFERROR(IF(INDEX(database[],$C416,AU$6)=0,"",INDEX(database[],$C416,AU$6)),"")</f>
        <v/>
      </c>
      <c r="AV416" s="31" t="str">
        <f>IFERROR(IF(INDEX(database[],$C416,AV$6)=0,"",INDEX(database[],$C416,AV$6)),"")</f>
        <v/>
      </c>
      <c r="AW416" s="31" t="str">
        <f t="shared" si="197"/>
        <v/>
      </c>
      <c r="AX416" s="49" t="str">
        <f t="shared" si="203"/>
        <v/>
      </c>
      <c r="AY416" s="31" t="str">
        <f t="shared" si="204"/>
        <v/>
      </c>
      <c r="AZ416" s="31" t="str">
        <f t="shared" si="205"/>
        <v/>
      </c>
      <c r="BA416" s="49" t="str">
        <f t="shared" ca="1" si="206"/>
        <v/>
      </c>
      <c r="BB416" s="51" t="str">
        <f t="shared" ca="1" si="207"/>
        <v/>
      </c>
      <c r="BC416" s="50" t="str">
        <f t="shared" si="202"/>
        <v/>
      </c>
      <c r="BD416" s="46" t="str">
        <f t="shared" si="202"/>
        <v/>
      </c>
      <c r="BE416" s="46" t="str">
        <f t="shared" si="202"/>
        <v/>
      </c>
      <c r="BF416" s="46" t="str">
        <f t="shared" si="202"/>
        <v/>
      </c>
      <c r="BG416" s="46" t="str">
        <f t="shared" si="202"/>
        <v/>
      </c>
      <c r="BH416" s="46" t="str">
        <f t="shared" si="202"/>
        <v/>
      </c>
      <c r="BI416" s="46" t="str">
        <f t="shared" si="202"/>
        <v/>
      </c>
      <c r="BJ416" s="31" t="str">
        <f t="shared" si="208"/>
        <v/>
      </c>
      <c r="BK416" s="31" t="str">
        <f t="shared" si="209"/>
        <v/>
      </c>
      <c r="BL416" s="31" t="str">
        <f t="shared" si="210"/>
        <v/>
      </c>
      <c r="BM416" s="31" t="str">
        <f t="shared" si="211"/>
        <v/>
      </c>
      <c r="BN416" s="31" t="str">
        <f t="shared" si="212"/>
        <v/>
      </c>
      <c r="BO416" s="31" t="str">
        <f t="shared" si="213"/>
        <v/>
      </c>
      <c r="BP416" s="48"/>
      <c r="BQ416" s="48"/>
      <c r="BR416" s="48"/>
      <c r="BS416" s="48"/>
      <c r="BT416" s="48"/>
      <c r="BU416" s="31">
        <f>IFERROR(IF(OR(BU$7="",List!$B$8="",List!$B$8="All"),1,IF(List!$B$8=INDEX(IF(BU$5="d",DateTable,MainTable),$C416,BU$6),1,0)),0)</f>
        <v>1</v>
      </c>
      <c r="BV416" s="31">
        <f>IFERROR(IF(OR(BV$7="",List!$B$11="",List!$B$11="All"),1,IF(List!$B$11=INDEX(IF(BV$5="d",DateTable,MainTable),$C416,BV$6),1,0)),0)</f>
        <v>1</v>
      </c>
      <c r="BW416" s="31">
        <f>IFERROR(IF(OR(BW$7="",List!$B$14="",List!$B$14="All"),1,IF(List!$B$14=INDEX(IF(BW$5="d",DateTable,MainTable),$C416,BW$6),1,0)),0)</f>
        <v>1</v>
      </c>
      <c r="BX416" s="31">
        <f>IFERROR(IF(OR(BX$7="",List!$B$17="",List!$B$17="All"),1,IF(List!$B$17=INDEX(IF(BX$5="d",DateTable,MainTable),$C416,BX$6),1,0)),0)</f>
        <v>1</v>
      </c>
      <c r="BY416" s="31">
        <f t="shared" si="214"/>
        <v>1</v>
      </c>
      <c r="CA416" s="31" t="str">
        <f t="shared" si="215"/>
        <v/>
      </c>
      <c r="CB416" s="31" t="str">
        <f t="shared" si="198"/>
        <v/>
      </c>
      <c r="CD416" s="31">
        <f>IFERROR(IF(OR(Dashboard!$C$7="",Dashboard!$C$7="All"),1,IF(Dashboard!$C$7=INDEX(MainTable,$C416,CD$6),1,0)),0)</f>
        <v>1</v>
      </c>
      <c r="CE416" s="31">
        <f>IFERROR(IF(OR(Dashboard!$E$7="",Dashboard!$E$7="All"),1,IF(Dashboard!$E$7=INDEX(MainTable,$C416,CE$6),1,0)),0)</f>
        <v>1</v>
      </c>
      <c r="CF416" s="31">
        <f>IFERROR(IF(OR(Dashboard!$G$7="",Dashboard!$G$7="All"),1,IF(Dashboard!$G$7=INDEX(MainTable,$C416,CF$6),1,0)),0)</f>
        <v>1</v>
      </c>
      <c r="CG416" s="31">
        <f>IFERROR(IF(OR(Dashboard!$I$7="",Dashboard!$I$7="All"),1,IF(Dashboard!$I$7=INDEX(MainTable,$C416,CG$6),1,0)),0)</f>
        <v>1</v>
      </c>
      <c r="CH416" s="31">
        <f t="shared" si="216"/>
        <v>1</v>
      </c>
      <c r="CJ416" s="31">
        <f t="shared" ca="1" si="217"/>
        <v>0</v>
      </c>
      <c r="CK416" s="31">
        <f t="shared" ca="1" si="199"/>
        <v>0</v>
      </c>
      <c r="CL416" s="31">
        <f t="shared" si="200"/>
        <v>0</v>
      </c>
      <c r="CM416" s="31">
        <f t="shared" si="201"/>
        <v>0</v>
      </c>
      <c r="DG416" s="31" t="str">
        <f t="shared" si="193"/>
        <v/>
      </c>
      <c r="DH416" s="31" t="str">
        <f>IFERROR(IF(COUNTIF($DG$8:$DG416,DG416)&gt;1,"",DG416),"")</f>
        <v/>
      </c>
      <c r="DI416" s="31" t="str">
        <f t="array" ref="DI416">IFERROR(INDEX(filter1,SMALL(IF(LEN(filter1)&gt;0,ROW(filter1)-ROW(INDEX(filter1,1,1))+1),ROW($DF416)-ROW($DF$7))),"")</f>
        <v/>
      </c>
      <c r="DJ416" s="31" t="str">
        <f t="shared" si="194"/>
        <v/>
      </c>
      <c r="DK416" s="31" t="str">
        <f>IFERROR(IF(COUNTIF($DJ$8:$DJ416,DJ416)&gt;1,"",DJ416),"")</f>
        <v/>
      </c>
      <c r="DL416" s="31" t="str">
        <f t="array" ref="DL416">IFERROR(INDEX(filter2,SMALL(IF(LEN(filter2)&gt;0,ROW(filter2)-ROW(INDEX(filter2,1,1))+1),ROW($DF416)-ROW($DF$7))),"")</f>
        <v/>
      </c>
      <c r="DM416" s="31" t="str">
        <f t="shared" si="195"/>
        <v/>
      </c>
      <c r="DN416" s="31" t="str">
        <f>IFERROR(IF(COUNTIF($DM$8:$DM416,DM416)&gt;1,"",DM416),"")</f>
        <v/>
      </c>
      <c r="DO416" s="31" t="str">
        <f t="array" ref="DO416">IFERROR(INDEX(filter3,SMALL(IF(LEN(filter3)&gt;0,ROW(filter3)-ROW(INDEX(filter3,1,1))+1),ROW($DF416)-ROW($DF$7))),"")</f>
        <v/>
      </c>
      <c r="DP416" s="31" t="str">
        <f t="shared" si="196"/>
        <v/>
      </c>
      <c r="DQ416" s="31" t="str">
        <f>IFERROR(IF(COUNTIF($DP$8:$DP416,DP416)&gt;1,"",DP416),"")</f>
        <v/>
      </c>
      <c r="DR416" s="31" t="str">
        <f t="array" ref="DR416">IFERROR(INDEX(filter4,SMALL(IF(LEN(filter4)&gt;0,ROW(filter4)-ROW(INDEX(filter4,1,1))+1),ROW($DF416)-ROW($DF$7))),"")</f>
        <v/>
      </c>
      <c r="DY416" s="75"/>
      <c r="DZ416" s="75"/>
      <c r="EA416" s="75"/>
      <c r="EB416" s="75"/>
      <c r="EC416" s="75"/>
      <c r="ED416" s="75"/>
      <c r="EE416" s="75"/>
      <c r="EF416" s="75"/>
      <c r="EG416" s="75"/>
      <c r="EH416" s="75"/>
      <c r="EI416" s="75"/>
      <c r="EJ416" s="75"/>
    </row>
    <row r="417" spans="3:140" ht="15" customHeight="1" x14ac:dyDescent="0.25">
      <c r="C417" s="31">
        <v>410</v>
      </c>
      <c r="D417" s="31" t="str">
        <f>IFERROR(IF(INDEX(database[],$C417,D$6)=0,"",INDEX(database[],$C417,D$6)),"")</f>
        <v/>
      </c>
      <c r="E417" s="46" t="str">
        <f>IFERROR(IF(INDEX(database[],$C417,E$6)=0,"",INDEX(database[],$C417,E$6)),"")</f>
        <v/>
      </c>
      <c r="F417" s="31" t="str">
        <f>IFERROR(IF(INDEX(database[],$C417,F$6)=0,"",INDEX(database[],$C417,F$6)),"")</f>
        <v/>
      </c>
      <c r="G417" s="31" t="str">
        <f>IFERROR(IF(INDEX(database[],$C417,G$6)=0,"",INDEX(database[],$C417,G$6)),"")</f>
        <v/>
      </c>
      <c r="H417" s="31" t="str">
        <f>IFERROR(IF(INDEX(database[],$C417,H$6)=0,"",INDEX(database[],$C417,H$6)),"")</f>
        <v/>
      </c>
      <c r="I417" s="31" t="str">
        <f>IFERROR(IF(INDEX(database[],$C417,I$6)=0,"",INDEX(database[],$C417,I$6)),"")</f>
        <v/>
      </c>
      <c r="J417" s="31" t="str">
        <f>IFERROR(IF(INDEX(database[],$C417,J$6)=0,"",INDEX(database[],$C417,J$6)),"")</f>
        <v/>
      </c>
      <c r="K417" s="31" t="str">
        <f>IFERROR(IF(INDEX(database[],$C417,K$6)=0,"",INDEX(database[],$C417,K$6)),"")</f>
        <v/>
      </c>
      <c r="L417" s="31" t="str">
        <f>IFERROR(IF(INDEX(database[],$C417,L$6)=0,"",INDEX(database[],$C417,L$6)),"")</f>
        <v/>
      </c>
      <c r="M417" s="31" t="str">
        <f>IFERROR(IF(INDEX(database[],$C417,M$6)=0,"",INDEX(database[],$C417,M$6)),"")</f>
        <v/>
      </c>
      <c r="N417" s="31" t="str">
        <f>IFERROR(IF(INDEX(database[],$C417,N$6)=0,"",INDEX(database[],$C417,N$6)),"")</f>
        <v/>
      </c>
      <c r="O417" s="31" t="str">
        <f>IFERROR(IF(INDEX(database[],$C417,O$6)=0,"",INDEX(database[],$C417,O$6)),"")</f>
        <v/>
      </c>
      <c r="P417" s="31" t="str">
        <f>IFERROR(IF(INDEX(database[],$C417,P$6)=0,"",INDEX(database[],$C417,P$6)),"")</f>
        <v/>
      </c>
      <c r="Q417" s="31" t="str">
        <f>IFERROR(IF(INDEX(database[],$C417,Q$6)=0,"",INDEX(database[],$C417,Q$6)),"")</f>
        <v/>
      </c>
      <c r="R417" s="46" t="str">
        <f>IFERROR(IF(INDEX(database[],$C417,R$6)=0,"",INDEX(database[],$C417,R$6)),"")</f>
        <v/>
      </c>
      <c r="S417" s="31" t="str">
        <f>IFERROR(IF(INDEX(database[],$C417,S$6)=0,"",INDEX(database[],$C417,S$6)),"")</f>
        <v/>
      </c>
      <c r="T417" s="31" t="str">
        <f>IFERROR(IF(INDEX(database[],$C417,T$6)=0,"",INDEX(database[],$C417,T$6)),"")</f>
        <v/>
      </c>
      <c r="U417" s="31" t="str">
        <f>IFERROR(IF(INDEX(database[],$C417,U$6)=0,"",INDEX(database[],$C417,U$6)),"")</f>
        <v/>
      </c>
      <c r="V417" s="31" t="str">
        <f>IFERROR(IF(INDEX(database[],$C417,V$6)=0,"",INDEX(database[],$C417,V$6)),"")</f>
        <v/>
      </c>
      <c r="W417" s="31" t="str">
        <f>IFERROR(IF(INDEX(database[],$C417,W$6)=0,"",INDEX(database[],$C417,W$6)),"")</f>
        <v/>
      </c>
      <c r="X417" s="31" t="str">
        <f>IFERROR(IF(INDEX(database[],$C417,X$6)=0,"",INDEX(database[],$C417,X$6)),"")</f>
        <v/>
      </c>
      <c r="Y417" s="31" t="str">
        <f>IFERROR(IF(INDEX(database[],$C417,Y$6)=0,"",INDEX(database[],$C417,Y$6)),"")</f>
        <v/>
      </c>
      <c r="Z417" s="31" t="str">
        <f>IFERROR(IF(INDEX(database[],$C417,Z$6)=0,"",INDEX(database[],$C417,Z$6)),"")</f>
        <v/>
      </c>
      <c r="AA417" s="31" t="str">
        <f>IFERROR(IF(INDEX(database[],$C417,AA$6)=0,"",INDEX(database[],$C417,AA$6)),"")</f>
        <v/>
      </c>
      <c r="AB417" s="31" t="str">
        <f>IFERROR(IF(INDEX(database[],$C417,AB$6)=0,"",INDEX(database[],$C417,AB$6)),"")</f>
        <v/>
      </c>
      <c r="AC417" s="31" t="str">
        <f>IFERROR(IF(INDEX(database[],$C417,AC$6)=0,"",INDEX(database[],$C417,AC$6)),"")</f>
        <v/>
      </c>
      <c r="AD417" s="31" t="str">
        <f>IFERROR(IF(INDEX(database[],$C417,AD$6)=0,"",INDEX(database[],$C417,AD$6)),"")</f>
        <v/>
      </c>
      <c r="AE417" s="31" t="str">
        <f>IFERROR(IF(INDEX(database[],$C417,AE$6)=0,"",INDEX(database[],$C417,AE$6)),"")</f>
        <v/>
      </c>
      <c r="AF417" s="31" t="str">
        <f>IFERROR(IF(INDEX(database[],$C417,AF$6)=0,"",INDEX(database[],$C417,AF$6)),"")</f>
        <v/>
      </c>
      <c r="AG417" s="31" t="str">
        <f>IFERROR(IF(INDEX(database[],$C417,AG$6)=0,"",INDEX(database[],$C417,AG$6)),"")</f>
        <v/>
      </c>
      <c r="AH417" s="31" t="str">
        <f>IFERROR(IF(INDEX(database[],$C417,AH$6)=0,"",INDEX(database[],$C417,AH$6)),"")</f>
        <v/>
      </c>
      <c r="AI417" s="31" t="str">
        <f>IFERROR(IF(INDEX(database[],$C417,AI$6)=0,"",INDEX(database[],$C417,AI$6)),"")</f>
        <v/>
      </c>
      <c r="AJ417" s="31" t="str">
        <f>IFERROR(IF(INDEX(database[],$C417,AJ$6)=0,"",INDEX(database[],$C417,AJ$6)),"")</f>
        <v/>
      </c>
      <c r="AK417" s="31" t="str">
        <f>IFERROR(IF(INDEX(database[],$C417,AK$6)=0,"",INDEX(database[],$C417,AK$6)),"")</f>
        <v/>
      </c>
      <c r="AL417" s="31" t="str">
        <f>IFERROR(IF(INDEX(database[],$C417,AL$6)=0,"",INDEX(database[],$C417,AL$6)),"")</f>
        <v/>
      </c>
      <c r="AM417" s="31" t="str">
        <f>IFERROR(IF(INDEX(database[],$C417,AM$6)=0,"",INDEX(database[],$C417,AM$6)),"")</f>
        <v/>
      </c>
      <c r="AN417" s="31" t="str">
        <f>IFERROR(IF(INDEX(database[],$C417,AN$6)=0,"",INDEX(database[],$C417,AN$6)),"")</f>
        <v/>
      </c>
      <c r="AO417" s="31" t="str">
        <f>IFERROR(IF(INDEX(database[],$C417,AO$6)=0,"",INDEX(database[],$C417,AO$6)),"")</f>
        <v/>
      </c>
      <c r="AP417" s="31" t="str">
        <f>IFERROR(IF(INDEX(database[],$C417,AP$6)=0,"",INDEX(database[],$C417,AP$6)),"")</f>
        <v/>
      </c>
      <c r="AQ417" s="31" t="str">
        <f>IFERROR(IF(INDEX(database[],$C417,AQ$6)=0,"",INDEX(database[],$C417,AQ$6)),"")</f>
        <v/>
      </c>
      <c r="AR417" s="31" t="str">
        <f>IFERROR(IF(INDEX(database[],$C417,AR$6)=0,"",INDEX(database[],$C417,AR$6)),"")</f>
        <v/>
      </c>
      <c r="AS417" s="31" t="str">
        <f>IFERROR(IF(INDEX(database[],$C417,AS$6)=0,"",INDEX(database[],$C417,AS$6)),"")</f>
        <v/>
      </c>
      <c r="AT417" s="31" t="str">
        <f>IFERROR(IF(INDEX(database[],$C417,AT$6)=0,"",INDEX(database[],$C417,AT$6)),"")</f>
        <v/>
      </c>
      <c r="AU417" s="31" t="str">
        <f>IFERROR(IF(INDEX(database[],$C417,AU$6)=0,"",INDEX(database[],$C417,AU$6)),"")</f>
        <v/>
      </c>
      <c r="AV417" s="31" t="str">
        <f>IFERROR(IF(INDEX(database[],$C417,AV$6)=0,"",INDEX(database[],$C417,AV$6)),"")</f>
        <v/>
      </c>
      <c r="AW417" s="31" t="str">
        <f t="shared" si="197"/>
        <v/>
      </c>
      <c r="AX417" s="49" t="str">
        <f t="shared" si="203"/>
        <v/>
      </c>
      <c r="AY417" s="31" t="str">
        <f t="shared" si="204"/>
        <v/>
      </c>
      <c r="AZ417" s="31" t="str">
        <f t="shared" si="205"/>
        <v/>
      </c>
      <c r="BA417" s="49" t="str">
        <f t="shared" ca="1" si="206"/>
        <v/>
      </c>
      <c r="BB417" s="51" t="str">
        <f t="shared" ca="1" si="207"/>
        <v/>
      </c>
      <c r="BC417" s="50" t="str">
        <f t="shared" si="202"/>
        <v/>
      </c>
      <c r="BD417" s="46" t="str">
        <f t="shared" si="202"/>
        <v/>
      </c>
      <c r="BE417" s="46" t="str">
        <f t="shared" si="202"/>
        <v/>
      </c>
      <c r="BF417" s="46" t="str">
        <f t="shared" si="202"/>
        <v/>
      </c>
      <c r="BG417" s="46" t="str">
        <f t="shared" si="202"/>
        <v/>
      </c>
      <c r="BH417" s="46" t="str">
        <f t="shared" si="202"/>
        <v/>
      </c>
      <c r="BI417" s="46" t="str">
        <f t="shared" si="202"/>
        <v/>
      </c>
      <c r="BJ417" s="31" t="str">
        <f t="shared" si="208"/>
        <v/>
      </c>
      <c r="BK417" s="31" t="str">
        <f t="shared" si="209"/>
        <v/>
      </c>
      <c r="BL417" s="31" t="str">
        <f t="shared" si="210"/>
        <v/>
      </c>
      <c r="BM417" s="31" t="str">
        <f t="shared" si="211"/>
        <v/>
      </c>
      <c r="BN417" s="31" t="str">
        <f t="shared" si="212"/>
        <v/>
      </c>
      <c r="BO417" s="31" t="str">
        <f t="shared" si="213"/>
        <v/>
      </c>
      <c r="BP417" s="48"/>
      <c r="BQ417" s="48"/>
      <c r="BR417" s="48"/>
      <c r="BS417" s="48"/>
      <c r="BT417" s="48"/>
      <c r="BU417" s="31">
        <f>IFERROR(IF(OR(BU$7="",List!$B$8="",List!$B$8="All"),1,IF(List!$B$8=INDEX(IF(BU$5="d",DateTable,MainTable),$C417,BU$6),1,0)),0)</f>
        <v>1</v>
      </c>
      <c r="BV417" s="31">
        <f>IFERROR(IF(OR(BV$7="",List!$B$11="",List!$B$11="All"),1,IF(List!$B$11=INDEX(IF(BV$5="d",DateTable,MainTable),$C417,BV$6),1,0)),0)</f>
        <v>1</v>
      </c>
      <c r="BW417" s="31">
        <f>IFERROR(IF(OR(BW$7="",List!$B$14="",List!$B$14="All"),1,IF(List!$B$14=INDEX(IF(BW$5="d",DateTable,MainTable),$C417,BW$6),1,0)),0)</f>
        <v>1</v>
      </c>
      <c r="BX417" s="31">
        <f>IFERROR(IF(OR(BX$7="",List!$B$17="",List!$B$17="All"),1,IF(List!$B$17=INDEX(IF(BX$5="d",DateTable,MainTable),$C417,BX$6),1,0)),0)</f>
        <v>1</v>
      </c>
      <c r="BY417" s="31">
        <f t="shared" si="214"/>
        <v>1</v>
      </c>
      <c r="CA417" s="31" t="str">
        <f t="shared" si="215"/>
        <v/>
      </c>
      <c r="CB417" s="31" t="str">
        <f t="shared" si="198"/>
        <v/>
      </c>
      <c r="CD417" s="31">
        <f>IFERROR(IF(OR(Dashboard!$C$7="",Dashboard!$C$7="All"),1,IF(Dashboard!$C$7=INDEX(MainTable,$C417,CD$6),1,0)),0)</f>
        <v>1</v>
      </c>
      <c r="CE417" s="31">
        <f>IFERROR(IF(OR(Dashboard!$E$7="",Dashboard!$E$7="All"),1,IF(Dashboard!$E$7=INDEX(MainTable,$C417,CE$6),1,0)),0)</f>
        <v>1</v>
      </c>
      <c r="CF417" s="31">
        <f>IFERROR(IF(OR(Dashboard!$G$7="",Dashboard!$G$7="All"),1,IF(Dashboard!$G$7=INDEX(MainTable,$C417,CF$6),1,0)),0)</f>
        <v>1</v>
      </c>
      <c r="CG417" s="31">
        <f>IFERROR(IF(OR(Dashboard!$I$7="",Dashboard!$I$7="All"),1,IF(Dashboard!$I$7=INDEX(MainTable,$C417,CG$6),1,0)),0)</f>
        <v>1</v>
      </c>
      <c r="CH417" s="31">
        <f t="shared" si="216"/>
        <v>1</v>
      </c>
      <c r="CJ417" s="31">
        <f t="shared" ca="1" si="217"/>
        <v>0</v>
      </c>
      <c r="CK417" s="31">
        <f t="shared" ca="1" si="199"/>
        <v>0</v>
      </c>
      <c r="CL417" s="31">
        <f t="shared" si="200"/>
        <v>0</v>
      </c>
      <c r="CM417" s="31">
        <f t="shared" si="201"/>
        <v>0</v>
      </c>
      <c r="DG417" s="31" t="str">
        <f t="shared" si="193"/>
        <v/>
      </c>
      <c r="DH417" s="31" t="str">
        <f>IFERROR(IF(COUNTIF($DG$8:$DG417,DG417)&gt;1,"",DG417),"")</f>
        <v/>
      </c>
      <c r="DI417" s="31" t="str">
        <f t="array" ref="DI417">IFERROR(INDEX(filter1,SMALL(IF(LEN(filter1)&gt;0,ROW(filter1)-ROW(INDEX(filter1,1,1))+1),ROW($DF417)-ROW($DF$7))),"")</f>
        <v/>
      </c>
      <c r="DJ417" s="31" t="str">
        <f t="shared" si="194"/>
        <v/>
      </c>
      <c r="DK417" s="31" t="str">
        <f>IFERROR(IF(COUNTIF($DJ$8:$DJ417,DJ417)&gt;1,"",DJ417),"")</f>
        <v/>
      </c>
      <c r="DL417" s="31" t="str">
        <f t="array" ref="DL417">IFERROR(INDEX(filter2,SMALL(IF(LEN(filter2)&gt;0,ROW(filter2)-ROW(INDEX(filter2,1,1))+1),ROW($DF417)-ROW($DF$7))),"")</f>
        <v/>
      </c>
      <c r="DM417" s="31" t="str">
        <f t="shared" si="195"/>
        <v/>
      </c>
      <c r="DN417" s="31" t="str">
        <f>IFERROR(IF(COUNTIF($DM$8:$DM417,DM417)&gt;1,"",DM417),"")</f>
        <v/>
      </c>
      <c r="DO417" s="31" t="str">
        <f t="array" ref="DO417">IFERROR(INDEX(filter3,SMALL(IF(LEN(filter3)&gt;0,ROW(filter3)-ROW(INDEX(filter3,1,1))+1),ROW($DF417)-ROW($DF$7))),"")</f>
        <v/>
      </c>
      <c r="DP417" s="31" t="str">
        <f t="shared" si="196"/>
        <v/>
      </c>
      <c r="DQ417" s="31" t="str">
        <f>IFERROR(IF(COUNTIF($DP$8:$DP417,DP417)&gt;1,"",DP417),"")</f>
        <v/>
      </c>
      <c r="DR417" s="31" t="str">
        <f t="array" ref="DR417">IFERROR(INDEX(filter4,SMALL(IF(LEN(filter4)&gt;0,ROW(filter4)-ROW(INDEX(filter4,1,1))+1),ROW($DF417)-ROW($DF$7))),"")</f>
        <v/>
      </c>
      <c r="DY417" s="75"/>
      <c r="DZ417" s="75"/>
      <c r="EA417" s="75"/>
      <c r="EB417" s="75"/>
      <c r="EC417" s="75"/>
      <c r="ED417" s="75"/>
      <c r="EE417" s="75"/>
      <c r="EF417" s="75"/>
      <c r="EG417" s="75"/>
      <c r="EH417" s="75"/>
      <c r="EI417" s="75"/>
      <c r="EJ417" s="75"/>
    </row>
    <row r="418" spans="3:140" ht="15" customHeight="1" x14ac:dyDescent="0.25">
      <c r="C418" s="31">
        <v>411</v>
      </c>
      <c r="D418" s="31" t="str">
        <f>IFERROR(IF(INDEX(database[],$C418,D$6)=0,"",INDEX(database[],$C418,D$6)),"")</f>
        <v/>
      </c>
      <c r="E418" s="46" t="str">
        <f>IFERROR(IF(INDEX(database[],$C418,E$6)=0,"",INDEX(database[],$C418,E$6)),"")</f>
        <v/>
      </c>
      <c r="F418" s="31" t="str">
        <f>IFERROR(IF(INDEX(database[],$C418,F$6)=0,"",INDEX(database[],$C418,F$6)),"")</f>
        <v/>
      </c>
      <c r="G418" s="31" t="str">
        <f>IFERROR(IF(INDEX(database[],$C418,G$6)=0,"",INDEX(database[],$C418,G$6)),"")</f>
        <v/>
      </c>
      <c r="H418" s="31" t="str">
        <f>IFERROR(IF(INDEX(database[],$C418,H$6)=0,"",INDEX(database[],$C418,H$6)),"")</f>
        <v/>
      </c>
      <c r="I418" s="31" t="str">
        <f>IFERROR(IF(INDEX(database[],$C418,I$6)=0,"",INDEX(database[],$C418,I$6)),"")</f>
        <v/>
      </c>
      <c r="J418" s="31" t="str">
        <f>IFERROR(IF(INDEX(database[],$C418,J$6)=0,"",INDEX(database[],$C418,J$6)),"")</f>
        <v/>
      </c>
      <c r="K418" s="31" t="str">
        <f>IFERROR(IF(INDEX(database[],$C418,K$6)=0,"",INDEX(database[],$C418,K$6)),"")</f>
        <v/>
      </c>
      <c r="L418" s="31" t="str">
        <f>IFERROR(IF(INDEX(database[],$C418,L$6)=0,"",INDEX(database[],$C418,L$6)),"")</f>
        <v/>
      </c>
      <c r="M418" s="31" t="str">
        <f>IFERROR(IF(INDEX(database[],$C418,M$6)=0,"",INDEX(database[],$C418,M$6)),"")</f>
        <v/>
      </c>
      <c r="N418" s="31" t="str">
        <f>IFERROR(IF(INDEX(database[],$C418,N$6)=0,"",INDEX(database[],$C418,N$6)),"")</f>
        <v/>
      </c>
      <c r="O418" s="31" t="str">
        <f>IFERROR(IF(INDEX(database[],$C418,O$6)=0,"",INDEX(database[],$C418,O$6)),"")</f>
        <v/>
      </c>
      <c r="P418" s="31" t="str">
        <f>IFERROR(IF(INDEX(database[],$C418,P$6)=0,"",INDEX(database[],$C418,P$6)),"")</f>
        <v/>
      </c>
      <c r="Q418" s="31" t="str">
        <f>IFERROR(IF(INDEX(database[],$C418,Q$6)=0,"",INDEX(database[],$C418,Q$6)),"")</f>
        <v/>
      </c>
      <c r="R418" s="46" t="str">
        <f>IFERROR(IF(INDEX(database[],$C418,R$6)=0,"",INDEX(database[],$C418,R$6)),"")</f>
        <v/>
      </c>
      <c r="S418" s="31" t="str">
        <f>IFERROR(IF(INDEX(database[],$C418,S$6)=0,"",INDEX(database[],$C418,S$6)),"")</f>
        <v/>
      </c>
      <c r="T418" s="31" t="str">
        <f>IFERROR(IF(INDEX(database[],$C418,T$6)=0,"",INDEX(database[],$C418,T$6)),"")</f>
        <v/>
      </c>
      <c r="U418" s="31" t="str">
        <f>IFERROR(IF(INDEX(database[],$C418,U$6)=0,"",INDEX(database[],$C418,U$6)),"")</f>
        <v/>
      </c>
      <c r="V418" s="31" t="str">
        <f>IFERROR(IF(INDEX(database[],$C418,V$6)=0,"",INDEX(database[],$C418,V$6)),"")</f>
        <v/>
      </c>
      <c r="W418" s="31" t="str">
        <f>IFERROR(IF(INDEX(database[],$C418,W$6)=0,"",INDEX(database[],$C418,W$6)),"")</f>
        <v/>
      </c>
      <c r="X418" s="31" t="str">
        <f>IFERROR(IF(INDEX(database[],$C418,X$6)=0,"",INDEX(database[],$C418,X$6)),"")</f>
        <v/>
      </c>
      <c r="Y418" s="31" t="str">
        <f>IFERROR(IF(INDEX(database[],$C418,Y$6)=0,"",INDEX(database[],$C418,Y$6)),"")</f>
        <v/>
      </c>
      <c r="Z418" s="31" t="str">
        <f>IFERROR(IF(INDEX(database[],$C418,Z$6)=0,"",INDEX(database[],$C418,Z$6)),"")</f>
        <v/>
      </c>
      <c r="AA418" s="31" t="str">
        <f>IFERROR(IF(INDEX(database[],$C418,AA$6)=0,"",INDEX(database[],$C418,AA$6)),"")</f>
        <v/>
      </c>
      <c r="AB418" s="31" t="str">
        <f>IFERROR(IF(INDEX(database[],$C418,AB$6)=0,"",INDEX(database[],$C418,AB$6)),"")</f>
        <v/>
      </c>
      <c r="AC418" s="31" t="str">
        <f>IFERROR(IF(INDEX(database[],$C418,AC$6)=0,"",INDEX(database[],$C418,AC$6)),"")</f>
        <v/>
      </c>
      <c r="AD418" s="31" t="str">
        <f>IFERROR(IF(INDEX(database[],$C418,AD$6)=0,"",INDEX(database[],$C418,AD$6)),"")</f>
        <v/>
      </c>
      <c r="AE418" s="31" t="str">
        <f>IFERROR(IF(INDEX(database[],$C418,AE$6)=0,"",INDEX(database[],$C418,AE$6)),"")</f>
        <v/>
      </c>
      <c r="AF418" s="31" t="str">
        <f>IFERROR(IF(INDEX(database[],$C418,AF$6)=0,"",INDEX(database[],$C418,AF$6)),"")</f>
        <v/>
      </c>
      <c r="AG418" s="31" t="str">
        <f>IFERROR(IF(INDEX(database[],$C418,AG$6)=0,"",INDEX(database[],$C418,AG$6)),"")</f>
        <v/>
      </c>
      <c r="AH418" s="31" t="str">
        <f>IFERROR(IF(INDEX(database[],$C418,AH$6)=0,"",INDEX(database[],$C418,AH$6)),"")</f>
        <v/>
      </c>
      <c r="AI418" s="31" t="str">
        <f>IFERROR(IF(INDEX(database[],$C418,AI$6)=0,"",INDEX(database[],$C418,AI$6)),"")</f>
        <v/>
      </c>
      <c r="AJ418" s="31" t="str">
        <f>IFERROR(IF(INDEX(database[],$C418,AJ$6)=0,"",INDEX(database[],$C418,AJ$6)),"")</f>
        <v/>
      </c>
      <c r="AK418" s="31" t="str">
        <f>IFERROR(IF(INDEX(database[],$C418,AK$6)=0,"",INDEX(database[],$C418,AK$6)),"")</f>
        <v/>
      </c>
      <c r="AL418" s="31" t="str">
        <f>IFERROR(IF(INDEX(database[],$C418,AL$6)=0,"",INDEX(database[],$C418,AL$6)),"")</f>
        <v/>
      </c>
      <c r="AM418" s="31" t="str">
        <f>IFERROR(IF(INDEX(database[],$C418,AM$6)=0,"",INDEX(database[],$C418,AM$6)),"")</f>
        <v/>
      </c>
      <c r="AN418" s="31" t="str">
        <f>IFERROR(IF(INDEX(database[],$C418,AN$6)=0,"",INDEX(database[],$C418,AN$6)),"")</f>
        <v/>
      </c>
      <c r="AO418" s="31" t="str">
        <f>IFERROR(IF(INDEX(database[],$C418,AO$6)=0,"",INDEX(database[],$C418,AO$6)),"")</f>
        <v/>
      </c>
      <c r="AP418" s="31" t="str">
        <f>IFERROR(IF(INDEX(database[],$C418,AP$6)=0,"",INDEX(database[],$C418,AP$6)),"")</f>
        <v/>
      </c>
      <c r="AQ418" s="31" t="str">
        <f>IFERROR(IF(INDEX(database[],$C418,AQ$6)=0,"",INDEX(database[],$C418,AQ$6)),"")</f>
        <v/>
      </c>
      <c r="AR418" s="31" t="str">
        <f>IFERROR(IF(INDEX(database[],$C418,AR$6)=0,"",INDEX(database[],$C418,AR$6)),"")</f>
        <v/>
      </c>
      <c r="AS418" s="31" t="str">
        <f>IFERROR(IF(INDEX(database[],$C418,AS$6)=0,"",INDEX(database[],$C418,AS$6)),"")</f>
        <v/>
      </c>
      <c r="AT418" s="31" t="str">
        <f>IFERROR(IF(INDEX(database[],$C418,AT$6)=0,"",INDEX(database[],$C418,AT$6)),"")</f>
        <v/>
      </c>
      <c r="AU418" s="31" t="str">
        <f>IFERROR(IF(INDEX(database[],$C418,AU$6)=0,"",INDEX(database[],$C418,AU$6)),"")</f>
        <v/>
      </c>
      <c r="AV418" s="31" t="str">
        <f>IFERROR(IF(INDEX(database[],$C418,AV$6)=0,"",INDEX(database[],$C418,AV$6)),"")</f>
        <v/>
      </c>
      <c r="AW418" s="31" t="str">
        <f t="shared" si="197"/>
        <v/>
      </c>
      <c r="AX418" s="49" t="str">
        <f t="shared" si="203"/>
        <v/>
      </c>
      <c r="AY418" s="31" t="str">
        <f t="shared" si="204"/>
        <v/>
      </c>
      <c r="AZ418" s="31" t="str">
        <f t="shared" si="205"/>
        <v/>
      </c>
      <c r="BA418" s="49" t="str">
        <f t="shared" ca="1" si="206"/>
        <v/>
      </c>
      <c r="BB418" s="51" t="str">
        <f t="shared" ca="1" si="207"/>
        <v/>
      </c>
      <c r="BC418" s="50" t="str">
        <f t="shared" si="202"/>
        <v/>
      </c>
      <c r="BD418" s="46" t="str">
        <f t="shared" si="202"/>
        <v/>
      </c>
      <c r="BE418" s="46" t="str">
        <f t="shared" si="202"/>
        <v/>
      </c>
      <c r="BF418" s="46" t="str">
        <f t="shared" si="202"/>
        <v/>
      </c>
      <c r="BG418" s="46" t="str">
        <f t="shared" si="202"/>
        <v/>
      </c>
      <c r="BH418" s="46" t="str">
        <f t="shared" si="202"/>
        <v/>
      </c>
      <c r="BI418" s="46" t="str">
        <f t="shared" si="202"/>
        <v/>
      </c>
      <c r="BJ418" s="31" t="str">
        <f t="shared" si="208"/>
        <v/>
      </c>
      <c r="BK418" s="31" t="str">
        <f t="shared" si="209"/>
        <v/>
      </c>
      <c r="BL418" s="31" t="str">
        <f t="shared" si="210"/>
        <v/>
      </c>
      <c r="BM418" s="31" t="str">
        <f t="shared" si="211"/>
        <v/>
      </c>
      <c r="BN418" s="31" t="str">
        <f t="shared" si="212"/>
        <v/>
      </c>
      <c r="BO418" s="31" t="str">
        <f t="shared" si="213"/>
        <v/>
      </c>
      <c r="BP418" s="48"/>
      <c r="BQ418" s="48"/>
      <c r="BR418" s="48"/>
      <c r="BS418" s="48"/>
      <c r="BT418" s="48"/>
      <c r="BU418" s="31">
        <f>IFERROR(IF(OR(BU$7="",List!$B$8="",List!$B$8="All"),1,IF(List!$B$8=INDEX(IF(BU$5="d",DateTable,MainTable),$C418,BU$6),1,0)),0)</f>
        <v>1</v>
      </c>
      <c r="BV418" s="31">
        <f>IFERROR(IF(OR(BV$7="",List!$B$11="",List!$B$11="All"),1,IF(List!$B$11=INDEX(IF(BV$5="d",DateTable,MainTable),$C418,BV$6),1,0)),0)</f>
        <v>1</v>
      </c>
      <c r="BW418" s="31">
        <f>IFERROR(IF(OR(BW$7="",List!$B$14="",List!$B$14="All"),1,IF(List!$B$14=INDEX(IF(BW$5="d",DateTable,MainTable),$C418,BW$6),1,0)),0)</f>
        <v>1</v>
      </c>
      <c r="BX418" s="31">
        <f>IFERROR(IF(OR(BX$7="",List!$B$17="",List!$B$17="All"),1,IF(List!$B$17=INDEX(IF(BX$5="d",DateTable,MainTable),$C418,BX$6),1,0)),0)</f>
        <v>1</v>
      </c>
      <c r="BY418" s="31">
        <f t="shared" si="214"/>
        <v>1</v>
      </c>
      <c r="CA418" s="31" t="str">
        <f t="shared" si="215"/>
        <v/>
      </c>
      <c r="CB418" s="31" t="str">
        <f t="shared" si="198"/>
        <v/>
      </c>
      <c r="CD418" s="31">
        <f>IFERROR(IF(OR(Dashboard!$C$7="",Dashboard!$C$7="All"),1,IF(Dashboard!$C$7=INDEX(MainTable,$C418,CD$6),1,0)),0)</f>
        <v>1</v>
      </c>
      <c r="CE418" s="31">
        <f>IFERROR(IF(OR(Dashboard!$E$7="",Dashboard!$E$7="All"),1,IF(Dashboard!$E$7=INDEX(MainTable,$C418,CE$6),1,0)),0)</f>
        <v>1</v>
      </c>
      <c r="CF418" s="31">
        <f>IFERROR(IF(OR(Dashboard!$G$7="",Dashboard!$G$7="All"),1,IF(Dashboard!$G$7=INDEX(MainTable,$C418,CF$6),1,0)),0)</f>
        <v>1</v>
      </c>
      <c r="CG418" s="31">
        <f>IFERROR(IF(OR(Dashboard!$I$7="",Dashboard!$I$7="All"),1,IF(Dashboard!$I$7=INDEX(MainTable,$C418,CG$6),1,0)),0)</f>
        <v>1</v>
      </c>
      <c r="CH418" s="31">
        <f t="shared" si="216"/>
        <v>1</v>
      </c>
      <c r="CJ418" s="31">
        <f t="shared" ca="1" si="217"/>
        <v>0</v>
      </c>
      <c r="CK418" s="31">
        <f t="shared" ca="1" si="199"/>
        <v>0</v>
      </c>
      <c r="CL418" s="31">
        <f t="shared" si="200"/>
        <v>0</v>
      </c>
      <c r="CM418" s="31">
        <f t="shared" si="201"/>
        <v>0</v>
      </c>
      <c r="DG418" s="31" t="str">
        <f t="shared" si="193"/>
        <v/>
      </c>
      <c r="DH418" s="31" t="str">
        <f>IFERROR(IF(COUNTIF($DG$8:$DG418,DG418)&gt;1,"",DG418),"")</f>
        <v/>
      </c>
      <c r="DI418" s="31" t="str">
        <f t="array" ref="DI418">IFERROR(INDEX(filter1,SMALL(IF(LEN(filter1)&gt;0,ROW(filter1)-ROW(INDEX(filter1,1,1))+1),ROW($DF418)-ROW($DF$7))),"")</f>
        <v/>
      </c>
      <c r="DJ418" s="31" t="str">
        <f t="shared" si="194"/>
        <v/>
      </c>
      <c r="DK418" s="31" t="str">
        <f>IFERROR(IF(COUNTIF($DJ$8:$DJ418,DJ418)&gt;1,"",DJ418),"")</f>
        <v/>
      </c>
      <c r="DL418" s="31" t="str">
        <f t="array" ref="DL418">IFERROR(INDEX(filter2,SMALL(IF(LEN(filter2)&gt;0,ROW(filter2)-ROW(INDEX(filter2,1,1))+1),ROW($DF418)-ROW($DF$7))),"")</f>
        <v/>
      </c>
      <c r="DM418" s="31" t="str">
        <f t="shared" si="195"/>
        <v/>
      </c>
      <c r="DN418" s="31" t="str">
        <f>IFERROR(IF(COUNTIF($DM$8:$DM418,DM418)&gt;1,"",DM418),"")</f>
        <v/>
      </c>
      <c r="DO418" s="31" t="str">
        <f t="array" ref="DO418">IFERROR(INDEX(filter3,SMALL(IF(LEN(filter3)&gt;0,ROW(filter3)-ROW(INDEX(filter3,1,1))+1),ROW($DF418)-ROW($DF$7))),"")</f>
        <v/>
      </c>
      <c r="DP418" s="31" t="str">
        <f t="shared" si="196"/>
        <v/>
      </c>
      <c r="DQ418" s="31" t="str">
        <f>IFERROR(IF(COUNTIF($DP$8:$DP418,DP418)&gt;1,"",DP418),"")</f>
        <v/>
      </c>
      <c r="DR418" s="31" t="str">
        <f t="array" ref="DR418">IFERROR(INDEX(filter4,SMALL(IF(LEN(filter4)&gt;0,ROW(filter4)-ROW(INDEX(filter4,1,1))+1),ROW($DF418)-ROW($DF$7))),"")</f>
        <v/>
      </c>
      <c r="DY418" s="75"/>
      <c r="DZ418" s="75"/>
      <c r="EA418" s="75"/>
      <c r="EB418" s="75"/>
      <c r="EC418" s="75"/>
      <c r="ED418" s="75"/>
      <c r="EE418" s="75"/>
      <c r="EF418" s="75"/>
      <c r="EG418" s="75"/>
      <c r="EH418" s="75"/>
      <c r="EI418" s="75"/>
      <c r="EJ418" s="75"/>
    </row>
    <row r="419" spans="3:140" ht="15" customHeight="1" x14ac:dyDescent="0.25">
      <c r="C419" s="31">
        <v>412</v>
      </c>
      <c r="D419" s="31" t="str">
        <f>IFERROR(IF(INDEX(database[],$C419,D$6)=0,"",INDEX(database[],$C419,D$6)),"")</f>
        <v/>
      </c>
      <c r="E419" s="46" t="str">
        <f>IFERROR(IF(INDEX(database[],$C419,E$6)=0,"",INDEX(database[],$C419,E$6)),"")</f>
        <v/>
      </c>
      <c r="F419" s="31" t="str">
        <f>IFERROR(IF(INDEX(database[],$C419,F$6)=0,"",INDEX(database[],$C419,F$6)),"")</f>
        <v/>
      </c>
      <c r="G419" s="31" t="str">
        <f>IFERROR(IF(INDEX(database[],$C419,G$6)=0,"",INDEX(database[],$C419,G$6)),"")</f>
        <v/>
      </c>
      <c r="H419" s="31" t="str">
        <f>IFERROR(IF(INDEX(database[],$C419,H$6)=0,"",INDEX(database[],$C419,H$6)),"")</f>
        <v/>
      </c>
      <c r="I419" s="31" t="str">
        <f>IFERROR(IF(INDEX(database[],$C419,I$6)=0,"",INDEX(database[],$C419,I$6)),"")</f>
        <v/>
      </c>
      <c r="J419" s="31" t="str">
        <f>IFERROR(IF(INDEX(database[],$C419,J$6)=0,"",INDEX(database[],$C419,J$6)),"")</f>
        <v/>
      </c>
      <c r="K419" s="31" t="str">
        <f>IFERROR(IF(INDEX(database[],$C419,K$6)=0,"",INDEX(database[],$C419,K$6)),"")</f>
        <v/>
      </c>
      <c r="L419" s="31" t="str">
        <f>IFERROR(IF(INDEX(database[],$C419,L$6)=0,"",INDEX(database[],$C419,L$6)),"")</f>
        <v/>
      </c>
      <c r="M419" s="31" t="str">
        <f>IFERROR(IF(INDEX(database[],$C419,M$6)=0,"",INDEX(database[],$C419,M$6)),"")</f>
        <v/>
      </c>
      <c r="N419" s="31" t="str">
        <f>IFERROR(IF(INDEX(database[],$C419,N$6)=0,"",INDEX(database[],$C419,N$6)),"")</f>
        <v/>
      </c>
      <c r="O419" s="31" t="str">
        <f>IFERROR(IF(INDEX(database[],$C419,O$6)=0,"",INDEX(database[],$C419,O$6)),"")</f>
        <v/>
      </c>
      <c r="P419" s="31" t="str">
        <f>IFERROR(IF(INDEX(database[],$C419,P$6)=0,"",INDEX(database[],$C419,P$6)),"")</f>
        <v/>
      </c>
      <c r="Q419" s="31" t="str">
        <f>IFERROR(IF(INDEX(database[],$C419,Q$6)=0,"",INDEX(database[],$C419,Q$6)),"")</f>
        <v/>
      </c>
      <c r="R419" s="46" t="str">
        <f>IFERROR(IF(INDEX(database[],$C419,R$6)=0,"",INDEX(database[],$C419,R$6)),"")</f>
        <v/>
      </c>
      <c r="S419" s="31" t="str">
        <f>IFERROR(IF(INDEX(database[],$C419,S$6)=0,"",INDEX(database[],$C419,S$6)),"")</f>
        <v/>
      </c>
      <c r="T419" s="31" t="str">
        <f>IFERROR(IF(INDEX(database[],$C419,T$6)=0,"",INDEX(database[],$C419,T$6)),"")</f>
        <v/>
      </c>
      <c r="U419" s="31" t="str">
        <f>IFERROR(IF(INDEX(database[],$C419,U$6)=0,"",INDEX(database[],$C419,U$6)),"")</f>
        <v/>
      </c>
      <c r="V419" s="31" t="str">
        <f>IFERROR(IF(INDEX(database[],$C419,V$6)=0,"",INDEX(database[],$C419,V$6)),"")</f>
        <v/>
      </c>
      <c r="W419" s="31" t="str">
        <f>IFERROR(IF(INDEX(database[],$C419,W$6)=0,"",INDEX(database[],$C419,W$6)),"")</f>
        <v/>
      </c>
      <c r="X419" s="31" t="str">
        <f>IFERROR(IF(INDEX(database[],$C419,X$6)=0,"",INDEX(database[],$C419,X$6)),"")</f>
        <v/>
      </c>
      <c r="Y419" s="31" t="str">
        <f>IFERROR(IF(INDEX(database[],$C419,Y$6)=0,"",INDEX(database[],$C419,Y$6)),"")</f>
        <v/>
      </c>
      <c r="Z419" s="31" t="str">
        <f>IFERROR(IF(INDEX(database[],$C419,Z$6)=0,"",INDEX(database[],$C419,Z$6)),"")</f>
        <v/>
      </c>
      <c r="AA419" s="31" t="str">
        <f>IFERROR(IF(INDEX(database[],$C419,AA$6)=0,"",INDEX(database[],$C419,AA$6)),"")</f>
        <v/>
      </c>
      <c r="AB419" s="31" t="str">
        <f>IFERROR(IF(INDEX(database[],$C419,AB$6)=0,"",INDEX(database[],$C419,AB$6)),"")</f>
        <v/>
      </c>
      <c r="AC419" s="31" t="str">
        <f>IFERROR(IF(INDEX(database[],$C419,AC$6)=0,"",INDEX(database[],$C419,AC$6)),"")</f>
        <v/>
      </c>
      <c r="AD419" s="31" t="str">
        <f>IFERROR(IF(INDEX(database[],$C419,AD$6)=0,"",INDEX(database[],$C419,AD$6)),"")</f>
        <v/>
      </c>
      <c r="AE419" s="31" t="str">
        <f>IFERROR(IF(INDEX(database[],$C419,AE$6)=0,"",INDEX(database[],$C419,AE$6)),"")</f>
        <v/>
      </c>
      <c r="AF419" s="31" t="str">
        <f>IFERROR(IF(INDEX(database[],$C419,AF$6)=0,"",INDEX(database[],$C419,AF$6)),"")</f>
        <v/>
      </c>
      <c r="AG419" s="31" t="str">
        <f>IFERROR(IF(INDEX(database[],$C419,AG$6)=0,"",INDEX(database[],$C419,AG$6)),"")</f>
        <v/>
      </c>
      <c r="AH419" s="31" t="str">
        <f>IFERROR(IF(INDEX(database[],$C419,AH$6)=0,"",INDEX(database[],$C419,AH$6)),"")</f>
        <v/>
      </c>
      <c r="AI419" s="31" t="str">
        <f>IFERROR(IF(INDEX(database[],$C419,AI$6)=0,"",INDEX(database[],$C419,AI$6)),"")</f>
        <v/>
      </c>
      <c r="AJ419" s="31" t="str">
        <f>IFERROR(IF(INDEX(database[],$C419,AJ$6)=0,"",INDEX(database[],$C419,AJ$6)),"")</f>
        <v/>
      </c>
      <c r="AK419" s="31" t="str">
        <f>IFERROR(IF(INDEX(database[],$C419,AK$6)=0,"",INDEX(database[],$C419,AK$6)),"")</f>
        <v/>
      </c>
      <c r="AL419" s="31" t="str">
        <f>IFERROR(IF(INDEX(database[],$C419,AL$6)=0,"",INDEX(database[],$C419,AL$6)),"")</f>
        <v/>
      </c>
      <c r="AM419" s="31" t="str">
        <f>IFERROR(IF(INDEX(database[],$C419,AM$6)=0,"",INDEX(database[],$C419,AM$6)),"")</f>
        <v/>
      </c>
      <c r="AN419" s="31" t="str">
        <f>IFERROR(IF(INDEX(database[],$C419,AN$6)=0,"",INDEX(database[],$C419,AN$6)),"")</f>
        <v/>
      </c>
      <c r="AO419" s="31" t="str">
        <f>IFERROR(IF(INDEX(database[],$C419,AO$6)=0,"",INDEX(database[],$C419,AO$6)),"")</f>
        <v/>
      </c>
      <c r="AP419" s="31" t="str">
        <f>IFERROR(IF(INDEX(database[],$C419,AP$6)=0,"",INDEX(database[],$C419,AP$6)),"")</f>
        <v/>
      </c>
      <c r="AQ419" s="31" t="str">
        <f>IFERROR(IF(INDEX(database[],$C419,AQ$6)=0,"",INDEX(database[],$C419,AQ$6)),"")</f>
        <v/>
      </c>
      <c r="AR419" s="31" t="str">
        <f>IFERROR(IF(INDEX(database[],$C419,AR$6)=0,"",INDEX(database[],$C419,AR$6)),"")</f>
        <v/>
      </c>
      <c r="AS419" s="31" t="str">
        <f>IFERROR(IF(INDEX(database[],$C419,AS$6)=0,"",INDEX(database[],$C419,AS$6)),"")</f>
        <v/>
      </c>
      <c r="AT419" s="31" t="str">
        <f>IFERROR(IF(INDEX(database[],$C419,AT$6)=0,"",INDEX(database[],$C419,AT$6)),"")</f>
        <v/>
      </c>
      <c r="AU419" s="31" t="str">
        <f>IFERROR(IF(INDEX(database[],$C419,AU$6)=0,"",INDEX(database[],$C419,AU$6)),"")</f>
        <v/>
      </c>
      <c r="AV419" s="31" t="str">
        <f>IFERROR(IF(INDEX(database[],$C419,AV$6)=0,"",INDEX(database[],$C419,AV$6)),"")</f>
        <v/>
      </c>
      <c r="AW419" s="31" t="str">
        <f t="shared" si="197"/>
        <v/>
      </c>
      <c r="AX419" s="49" t="str">
        <f t="shared" si="203"/>
        <v/>
      </c>
      <c r="AY419" s="31" t="str">
        <f t="shared" si="204"/>
        <v/>
      </c>
      <c r="AZ419" s="31" t="str">
        <f t="shared" si="205"/>
        <v/>
      </c>
      <c r="BA419" s="49" t="str">
        <f t="shared" ca="1" si="206"/>
        <v/>
      </c>
      <c r="BB419" s="51" t="str">
        <f t="shared" ca="1" si="207"/>
        <v/>
      </c>
      <c r="BC419" s="50" t="str">
        <f t="shared" si="202"/>
        <v/>
      </c>
      <c r="BD419" s="46" t="str">
        <f t="shared" si="202"/>
        <v/>
      </c>
      <c r="BE419" s="46" t="str">
        <f t="shared" si="202"/>
        <v/>
      </c>
      <c r="BF419" s="46" t="str">
        <f t="shared" si="202"/>
        <v/>
      </c>
      <c r="BG419" s="46" t="str">
        <f t="shared" si="202"/>
        <v/>
      </c>
      <c r="BH419" s="46" t="str">
        <f t="shared" si="202"/>
        <v/>
      </c>
      <c r="BI419" s="46" t="str">
        <f t="shared" si="202"/>
        <v/>
      </c>
      <c r="BJ419" s="31" t="str">
        <f t="shared" si="208"/>
        <v/>
      </c>
      <c r="BK419" s="31" t="str">
        <f t="shared" si="209"/>
        <v/>
      </c>
      <c r="BL419" s="31" t="str">
        <f t="shared" si="210"/>
        <v/>
      </c>
      <c r="BM419" s="31" t="str">
        <f t="shared" si="211"/>
        <v/>
      </c>
      <c r="BN419" s="31" t="str">
        <f t="shared" si="212"/>
        <v/>
      </c>
      <c r="BO419" s="31" t="str">
        <f t="shared" si="213"/>
        <v/>
      </c>
      <c r="BP419" s="48"/>
      <c r="BQ419" s="48"/>
      <c r="BR419" s="48"/>
      <c r="BS419" s="48"/>
      <c r="BT419" s="48"/>
      <c r="BU419" s="31">
        <f>IFERROR(IF(OR(BU$7="",List!$B$8="",List!$B$8="All"),1,IF(List!$B$8=INDEX(IF(BU$5="d",DateTable,MainTable),$C419,BU$6),1,0)),0)</f>
        <v>1</v>
      </c>
      <c r="BV419" s="31">
        <f>IFERROR(IF(OR(BV$7="",List!$B$11="",List!$B$11="All"),1,IF(List!$B$11=INDEX(IF(BV$5="d",DateTable,MainTable),$C419,BV$6),1,0)),0)</f>
        <v>1</v>
      </c>
      <c r="BW419" s="31">
        <f>IFERROR(IF(OR(BW$7="",List!$B$14="",List!$B$14="All"),1,IF(List!$B$14=INDEX(IF(BW$5="d",DateTable,MainTable),$C419,BW$6),1,0)),0)</f>
        <v>1</v>
      </c>
      <c r="BX419" s="31">
        <f>IFERROR(IF(OR(BX$7="",List!$B$17="",List!$B$17="All"),1,IF(List!$B$17=INDEX(IF(BX$5="d",DateTable,MainTable),$C419,BX$6),1,0)),0)</f>
        <v>1</v>
      </c>
      <c r="BY419" s="31">
        <f t="shared" si="214"/>
        <v>1</v>
      </c>
      <c r="CA419" s="31" t="str">
        <f t="shared" si="215"/>
        <v/>
      </c>
      <c r="CB419" s="31" t="str">
        <f t="shared" si="198"/>
        <v/>
      </c>
      <c r="CD419" s="31">
        <f>IFERROR(IF(OR(Dashboard!$C$7="",Dashboard!$C$7="All"),1,IF(Dashboard!$C$7=INDEX(MainTable,$C419,CD$6),1,0)),0)</f>
        <v>1</v>
      </c>
      <c r="CE419" s="31">
        <f>IFERROR(IF(OR(Dashboard!$E$7="",Dashboard!$E$7="All"),1,IF(Dashboard!$E$7=INDEX(MainTable,$C419,CE$6),1,0)),0)</f>
        <v>1</v>
      </c>
      <c r="CF419" s="31">
        <f>IFERROR(IF(OR(Dashboard!$G$7="",Dashboard!$G$7="All"),1,IF(Dashboard!$G$7=INDEX(MainTable,$C419,CF$6),1,0)),0)</f>
        <v>1</v>
      </c>
      <c r="CG419" s="31">
        <f>IFERROR(IF(OR(Dashboard!$I$7="",Dashboard!$I$7="All"),1,IF(Dashboard!$I$7=INDEX(MainTable,$C419,CG$6),1,0)),0)</f>
        <v>1</v>
      </c>
      <c r="CH419" s="31">
        <f t="shared" si="216"/>
        <v>1</v>
      </c>
      <c r="CJ419" s="31">
        <f t="shared" ca="1" si="217"/>
        <v>0</v>
      </c>
      <c r="CK419" s="31">
        <f t="shared" ca="1" si="199"/>
        <v>0</v>
      </c>
      <c r="CL419" s="31">
        <f t="shared" si="200"/>
        <v>0</v>
      </c>
      <c r="CM419" s="31">
        <f t="shared" si="201"/>
        <v>0</v>
      </c>
      <c r="DG419" s="31" t="str">
        <f t="shared" si="193"/>
        <v/>
      </c>
      <c r="DH419" s="31" t="str">
        <f>IFERROR(IF(COUNTIF($DG$8:$DG419,DG419)&gt;1,"",DG419),"")</f>
        <v/>
      </c>
      <c r="DI419" s="31" t="str">
        <f t="array" ref="DI419">IFERROR(INDEX(filter1,SMALL(IF(LEN(filter1)&gt;0,ROW(filter1)-ROW(INDEX(filter1,1,1))+1),ROW($DF419)-ROW($DF$7))),"")</f>
        <v/>
      </c>
      <c r="DJ419" s="31" t="str">
        <f t="shared" si="194"/>
        <v/>
      </c>
      <c r="DK419" s="31" t="str">
        <f>IFERROR(IF(COUNTIF($DJ$8:$DJ419,DJ419)&gt;1,"",DJ419),"")</f>
        <v/>
      </c>
      <c r="DL419" s="31" t="str">
        <f t="array" ref="DL419">IFERROR(INDEX(filter2,SMALL(IF(LEN(filter2)&gt;0,ROW(filter2)-ROW(INDEX(filter2,1,1))+1),ROW($DF419)-ROW($DF$7))),"")</f>
        <v/>
      </c>
      <c r="DM419" s="31" t="str">
        <f t="shared" si="195"/>
        <v/>
      </c>
      <c r="DN419" s="31" t="str">
        <f>IFERROR(IF(COUNTIF($DM$8:$DM419,DM419)&gt;1,"",DM419),"")</f>
        <v/>
      </c>
      <c r="DO419" s="31" t="str">
        <f t="array" ref="DO419">IFERROR(INDEX(filter3,SMALL(IF(LEN(filter3)&gt;0,ROW(filter3)-ROW(INDEX(filter3,1,1))+1),ROW($DF419)-ROW($DF$7))),"")</f>
        <v/>
      </c>
      <c r="DP419" s="31" t="str">
        <f t="shared" si="196"/>
        <v/>
      </c>
      <c r="DQ419" s="31" t="str">
        <f>IFERROR(IF(COUNTIF($DP$8:$DP419,DP419)&gt;1,"",DP419),"")</f>
        <v/>
      </c>
      <c r="DR419" s="31" t="str">
        <f t="array" ref="DR419">IFERROR(INDEX(filter4,SMALL(IF(LEN(filter4)&gt;0,ROW(filter4)-ROW(INDEX(filter4,1,1))+1),ROW($DF419)-ROW($DF$7))),"")</f>
        <v/>
      </c>
      <c r="DY419" s="75"/>
      <c r="DZ419" s="75"/>
      <c r="EA419" s="75"/>
      <c r="EB419" s="75"/>
      <c r="EC419" s="75"/>
      <c r="ED419" s="75"/>
      <c r="EE419" s="75"/>
      <c r="EF419" s="75"/>
      <c r="EG419" s="75"/>
      <c r="EH419" s="75"/>
      <c r="EI419" s="75"/>
      <c r="EJ419" s="75"/>
    </row>
    <row r="420" spans="3:140" ht="15" customHeight="1" x14ac:dyDescent="0.25">
      <c r="C420" s="31">
        <v>413</v>
      </c>
      <c r="D420" s="31" t="str">
        <f>IFERROR(IF(INDEX(database[],$C420,D$6)=0,"",INDEX(database[],$C420,D$6)),"")</f>
        <v/>
      </c>
      <c r="E420" s="46" t="str">
        <f>IFERROR(IF(INDEX(database[],$C420,E$6)=0,"",INDEX(database[],$C420,E$6)),"")</f>
        <v/>
      </c>
      <c r="F420" s="31" t="str">
        <f>IFERROR(IF(INDEX(database[],$C420,F$6)=0,"",INDEX(database[],$C420,F$6)),"")</f>
        <v/>
      </c>
      <c r="G420" s="31" t="str">
        <f>IFERROR(IF(INDEX(database[],$C420,G$6)=0,"",INDEX(database[],$C420,G$6)),"")</f>
        <v/>
      </c>
      <c r="H420" s="31" t="str">
        <f>IFERROR(IF(INDEX(database[],$C420,H$6)=0,"",INDEX(database[],$C420,H$6)),"")</f>
        <v/>
      </c>
      <c r="I420" s="31" t="str">
        <f>IFERROR(IF(INDEX(database[],$C420,I$6)=0,"",INDEX(database[],$C420,I$6)),"")</f>
        <v/>
      </c>
      <c r="J420" s="31" t="str">
        <f>IFERROR(IF(INDEX(database[],$C420,J$6)=0,"",INDEX(database[],$C420,J$6)),"")</f>
        <v/>
      </c>
      <c r="K420" s="31" t="str">
        <f>IFERROR(IF(INDEX(database[],$C420,K$6)=0,"",INDEX(database[],$C420,K$6)),"")</f>
        <v/>
      </c>
      <c r="L420" s="31" t="str">
        <f>IFERROR(IF(INDEX(database[],$C420,L$6)=0,"",INDEX(database[],$C420,L$6)),"")</f>
        <v/>
      </c>
      <c r="M420" s="31" t="str">
        <f>IFERROR(IF(INDEX(database[],$C420,M$6)=0,"",INDEX(database[],$C420,M$6)),"")</f>
        <v/>
      </c>
      <c r="N420" s="31" t="str">
        <f>IFERROR(IF(INDEX(database[],$C420,N$6)=0,"",INDEX(database[],$C420,N$6)),"")</f>
        <v/>
      </c>
      <c r="O420" s="31" t="str">
        <f>IFERROR(IF(INDEX(database[],$C420,O$6)=0,"",INDEX(database[],$C420,O$6)),"")</f>
        <v/>
      </c>
      <c r="P420" s="31" t="str">
        <f>IFERROR(IF(INDEX(database[],$C420,P$6)=0,"",INDEX(database[],$C420,P$6)),"")</f>
        <v/>
      </c>
      <c r="Q420" s="31" t="str">
        <f>IFERROR(IF(INDEX(database[],$C420,Q$6)=0,"",INDEX(database[],$C420,Q$6)),"")</f>
        <v/>
      </c>
      <c r="R420" s="46" t="str">
        <f>IFERROR(IF(INDEX(database[],$C420,R$6)=0,"",INDEX(database[],$C420,R$6)),"")</f>
        <v/>
      </c>
      <c r="S420" s="31" t="str">
        <f>IFERROR(IF(INDEX(database[],$C420,S$6)=0,"",INDEX(database[],$C420,S$6)),"")</f>
        <v/>
      </c>
      <c r="T420" s="31" t="str">
        <f>IFERROR(IF(INDEX(database[],$C420,T$6)=0,"",INDEX(database[],$C420,T$6)),"")</f>
        <v/>
      </c>
      <c r="U420" s="31" t="str">
        <f>IFERROR(IF(INDEX(database[],$C420,U$6)=0,"",INDEX(database[],$C420,U$6)),"")</f>
        <v/>
      </c>
      <c r="V420" s="31" t="str">
        <f>IFERROR(IF(INDEX(database[],$C420,V$6)=0,"",INDEX(database[],$C420,V$6)),"")</f>
        <v/>
      </c>
      <c r="W420" s="31" t="str">
        <f>IFERROR(IF(INDEX(database[],$C420,W$6)=0,"",INDEX(database[],$C420,W$6)),"")</f>
        <v/>
      </c>
      <c r="X420" s="31" t="str">
        <f>IFERROR(IF(INDEX(database[],$C420,X$6)=0,"",INDEX(database[],$C420,X$6)),"")</f>
        <v/>
      </c>
      <c r="Y420" s="31" t="str">
        <f>IFERROR(IF(INDEX(database[],$C420,Y$6)=0,"",INDEX(database[],$C420,Y$6)),"")</f>
        <v/>
      </c>
      <c r="Z420" s="31" t="str">
        <f>IFERROR(IF(INDEX(database[],$C420,Z$6)=0,"",INDEX(database[],$C420,Z$6)),"")</f>
        <v/>
      </c>
      <c r="AA420" s="31" t="str">
        <f>IFERROR(IF(INDEX(database[],$C420,AA$6)=0,"",INDEX(database[],$C420,AA$6)),"")</f>
        <v/>
      </c>
      <c r="AB420" s="31" t="str">
        <f>IFERROR(IF(INDEX(database[],$C420,AB$6)=0,"",INDEX(database[],$C420,AB$6)),"")</f>
        <v/>
      </c>
      <c r="AC420" s="31" t="str">
        <f>IFERROR(IF(INDEX(database[],$C420,AC$6)=0,"",INDEX(database[],$C420,AC$6)),"")</f>
        <v/>
      </c>
      <c r="AD420" s="31" t="str">
        <f>IFERROR(IF(INDEX(database[],$C420,AD$6)=0,"",INDEX(database[],$C420,AD$6)),"")</f>
        <v/>
      </c>
      <c r="AE420" s="31" t="str">
        <f>IFERROR(IF(INDEX(database[],$C420,AE$6)=0,"",INDEX(database[],$C420,AE$6)),"")</f>
        <v/>
      </c>
      <c r="AF420" s="31" t="str">
        <f>IFERROR(IF(INDEX(database[],$C420,AF$6)=0,"",INDEX(database[],$C420,AF$6)),"")</f>
        <v/>
      </c>
      <c r="AG420" s="31" t="str">
        <f>IFERROR(IF(INDEX(database[],$C420,AG$6)=0,"",INDEX(database[],$C420,AG$6)),"")</f>
        <v/>
      </c>
      <c r="AH420" s="31" t="str">
        <f>IFERROR(IF(INDEX(database[],$C420,AH$6)=0,"",INDEX(database[],$C420,AH$6)),"")</f>
        <v/>
      </c>
      <c r="AI420" s="31" t="str">
        <f>IFERROR(IF(INDEX(database[],$C420,AI$6)=0,"",INDEX(database[],$C420,AI$6)),"")</f>
        <v/>
      </c>
      <c r="AJ420" s="31" t="str">
        <f>IFERROR(IF(INDEX(database[],$C420,AJ$6)=0,"",INDEX(database[],$C420,AJ$6)),"")</f>
        <v/>
      </c>
      <c r="AK420" s="31" t="str">
        <f>IFERROR(IF(INDEX(database[],$C420,AK$6)=0,"",INDEX(database[],$C420,AK$6)),"")</f>
        <v/>
      </c>
      <c r="AL420" s="31" t="str">
        <f>IFERROR(IF(INDEX(database[],$C420,AL$6)=0,"",INDEX(database[],$C420,AL$6)),"")</f>
        <v/>
      </c>
      <c r="AM420" s="31" t="str">
        <f>IFERROR(IF(INDEX(database[],$C420,AM$6)=0,"",INDEX(database[],$C420,AM$6)),"")</f>
        <v/>
      </c>
      <c r="AN420" s="31" t="str">
        <f>IFERROR(IF(INDEX(database[],$C420,AN$6)=0,"",INDEX(database[],$C420,AN$6)),"")</f>
        <v/>
      </c>
      <c r="AO420" s="31" t="str">
        <f>IFERROR(IF(INDEX(database[],$C420,AO$6)=0,"",INDEX(database[],$C420,AO$6)),"")</f>
        <v/>
      </c>
      <c r="AP420" s="31" t="str">
        <f>IFERROR(IF(INDEX(database[],$C420,AP$6)=0,"",INDEX(database[],$C420,AP$6)),"")</f>
        <v/>
      </c>
      <c r="AQ420" s="31" t="str">
        <f>IFERROR(IF(INDEX(database[],$C420,AQ$6)=0,"",INDEX(database[],$C420,AQ$6)),"")</f>
        <v/>
      </c>
      <c r="AR420" s="31" t="str">
        <f>IFERROR(IF(INDEX(database[],$C420,AR$6)=0,"",INDEX(database[],$C420,AR$6)),"")</f>
        <v/>
      </c>
      <c r="AS420" s="31" t="str">
        <f>IFERROR(IF(INDEX(database[],$C420,AS$6)=0,"",INDEX(database[],$C420,AS$6)),"")</f>
        <v/>
      </c>
      <c r="AT420" s="31" t="str">
        <f>IFERROR(IF(INDEX(database[],$C420,AT$6)=0,"",INDEX(database[],$C420,AT$6)),"")</f>
        <v/>
      </c>
      <c r="AU420" s="31" t="str">
        <f>IFERROR(IF(INDEX(database[],$C420,AU$6)=0,"",INDEX(database[],$C420,AU$6)),"")</f>
        <v/>
      </c>
      <c r="AV420" s="31" t="str">
        <f>IFERROR(IF(INDEX(database[],$C420,AV$6)=0,"",INDEX(database[],$C420,AV$6)),"")</f>
        <v/>
      </c>
      <c r="AW420" s="31" t="str">
        <f t="shared" si="197"/>
        <v/>
      </c>
      <c r="AX420" s="49" t="str">
        <f t="shared" si="203"/>
        <v/>
      </c>
      <c r="AY420" s="31" t="str">
        <f t="shared" si="204"/>
        <v/>
      </c>
      <c r="AZ420" s="31" t="str">
        <f t="shared" si="205"/>
        <v/>
      </c>
      <c r="BA420" s="49" t="str">
        <f t="shared" ca="1" si="206"/>
        <v/>
      </c>
      <c r="BB420" s="51" t="str">
        <f t="shared" ca="1" si="207"/>
        <v/>
      </c>
      <c r="BC420" s="50" t="str">
        <f t="shared" si="202"/>
        <v/>
      </c>
      <c r="BD420" s="46" t="str">
        <f t="shared" si="202"/>
        <v/>
      </c>
      <c r="BE420" s="46" t="str">
        <f t="shared" si="202"/>
        <v/>
      </c>
      <c r="BF420" s="46" t="str">
        <f t="shared" si="202"/>
        <v/>
      </c>
      <c r="BG420" s="46" t="str">
        <f t="shared" si="202"/>
        <v/>
      </c>
      <c r="BH420" s="46" t="str">
        <f t="shared" si="202"/>
        <v/>
      </c>
      <c r="BI420" s="46" t="str">
        <f t="shared" si="202"/>
        <v/>
      </c>
      <c r="BJ420" s="31" t="str">
        <f t="shared" si="208"/>
        <v/>
      </c>
      <c r="BK420" s="31" t="str">
        <f t="shared" si="209"/>
        <v/>
      </c>
      <c r="BL420" s="31" t="str">
        <f t="shared" si="210"/>
        <v/>
      </c>
      <c r="BM420" s="31" t="str">
        <f t="shared" si="211"/>
        <v/>
      </c>
      <c r="BN420" s="31" t="str">
        <f t="shared" si="212"/>
        <v/>
      </c>
      <c r="BO420" s="31" t="str">
        <f t="shared" si="213"/>
        <v/>
      </c>
      <c r="BP420" s="48"/>
      <c r="BQ420" s="48"/>
      <c r="BR420" s="48"/>
      <c r="BS420" s="48"/>
      <c r="BT420" s="48"/>
      <c r="BU420" s="31">
        <f>IFERROR(IF(OR(BU$7="",List!$B$8="",List!$B$8="All"),1,IF(List!$B$8=INDEX(IF(BU$5="d",DateTable,MainTable),$C420,BU$6),1,0)),0)</f>
        <v>1</v>
      </c>
      <c r="BV420" s="31">
        <f>IFERROR(IF(OR(BV$7="",List!$B$11="",List!$B$11="All"),1,IF(List!$B$11=INDEX(IF(BV$5="d",DateTable,MainTable),$C420,BV$6),1,0)),0)</f>
        <v>1</v>
      </c>
      <c r="BW420" s="31">
        <f>IFERROR(IF(OR(BW$7="",List!$B$14="",List!$B$14="All"),1,IF(List!$B$14=INDEX(IF(BW$5="d",DateTable,MainTable),$C420,BW$6),1,0)),0)</f>
        <v>1</v>
      </c>
      <c r="BX420" s="31">
        <f>IFERROR(IF(OR(BX$7="",List!$B$17="",List!$B$17="All"),1,IF(List!$B$17=INDEX(IF(BX$5="d",DateTable,MainTable),$C420,BX$6),1,0)),0)</f>
        <v>1</v>
      </c>
      <c r="BY420" s="31">
        <f t="shared" si="214"/>
        <v>1</v>
      </c>
      <c r="CA420" s="31" t="str">
        <f t="shared" si="215"/>
        <v/>
      </c>
      <c r="CB420" s="31" t="str">
        <f t="shared" si="198"/>
        <v/>
      </c>
      <c r="CD420" s="31">
        <f>IFERROR(IF(OR(Dashboard!$C$7="",Dashboard!$C$7="All"),1,IF(Dashboard!$C$7=INDEX(MainTable,$C420,CD$6),1,0)),0)</f>
        <v>1</v>
      </c>
      <c r="CE420" s="31">
        <f>IFERROR(IF(OR(Dashboard!$E$7="",Dashboard!$E$7="All"),1,IF(Dashboard!$E$7=INDEX(MainTable,$C420,CE$6),1,0)),0)</f>
        <v>1</v>
      </c>
      <c r="CF420" s="31">
        <f>IFERROR(IF(OR(Dashboard!$G$7="",Dashboard!$G$7="All"),1,IF(Dashboard!$G$7=INDEX(MainTable,$C420,CF$6),1,0)),0)</f>
        <v>1</v>
      </c>
      <c r="CG420" s="31">
        <f>IFERROR(IF(OR(Dashboard!$I$7="",Dashboard!$I$7="All"),1,IF(Dashboard!$I$7=INDEX(MainTable,$C420,CG$6),1,0)),0)</f>
        <v>1</v>
      </c>
      <c r="CH420" s="31">
        <f t="shared" si="216"/>
        <v>1</v>
      </c>
      <c r="CJ420" s="31">
        <f t="shared" ca="1" si="217"/>
        <v>0</v>
      </c>
      <c r="CK420" s="31">
        <f t="shared" ca="1" si="199"/>
        <v>0</v>
      </c>
      <c r="CL420" s="31">
        <f t="shared" si="200"/>
        <v>0</v>
      </c>
      <c r="CM420" s="31">
        <f t="shared" si="201"/>
        <v>0</v>
      </c>
      <c r="DG420" s="31" t="str">
        <f t="shared" si="193"/>
        <v/>
      </c>
      <c r="DH420" s="31" t="str">
        <f>IFERROR(IF(COUNTIF($DG$8:$DG420,DG420)&gt;1,"",DG420),"")</f>
        <v/>
      </c>
      <c r="DI420" s="31" t="str">
        <f t="array" ref="DI420">IFERROR(INDEX(filter1,SMALL(IF(LEN(filter1)&gt;0,ROW(filter1)-ROW(INDEX(filter1,1,1))+1),ROW($DF420)-ROW($DF$7))),"")</f>
        <v/>
      </c>
      <c r="DJ420" s="31" t="str">
        <f t="shared" si="194"/>
        <v/>
      </c>
      <c r="DK420" s="31" t="str">
        <f>IFERROR(IF(COUNTIF($DJ$8:$DJ420,DJ420)&gt;1,"",DJ420),"")</f>
        <v/>
      </c>
      <c r="DL420" s="31" t="str">
        <f t="array" ref="DL420">IFERROR(INDEX(filter2,SMALL(IF(LEN(filter2)&gt;0,ROW(filter2)-ROW(INDEX(filter2,1,1))+1),ROW($DF420)-ROW($DF$7))),"")</f>
        <v/>
      </c>
      <c r="DM420" s="31" t="str">
        <f t="shared" si="195"/>
        <v/>
      </c>
      <c r="DN420" s="31" t="str">
        <f>IFERROR(IF(COUNTIF($DM$8:$DM420,DM420)&gt;1,"",DM420),"")</f>
        <v/>
      </c>
      <c r="DO420" s="31" t="str">
        <f t="array" ref="DO420">IFERROR(INDEX(filter3,SMALL(IF(LEN(filter3)&gt;0,ROW(filter3)-ROW(INDEX(filter3,1,1))+1),ROW($DF420)-ROW($DF$7))),"")</f>
        <v/>
      </c>
      <c r="DP420" s="31" t="str">
        <f t="shared" si="196"/>
        <v/>
      </c>
      <c r="DQ420" s="31" t="str">
        <f>IFERROR(IF(COUNTIF($DP$8:$DP420,DP420)&gt;1,"",DP420),"")</f>
        <v/>
      </c>
      <c r="DR420" s="31" t="str">
        <f t="array" ref="DR420">IFERROR(INDEX(filter4,SMALL(IF(LEN(filter4)&gt;0,ROW(filter4)-ROW(INDEX(filter4,1,1))+1),ROW($DF420)-ROW($DF$7))),"")</f>
        <v/>
      </c>
      <c r="DY420" s="75"/>
      <c r="DZ420" s="75"/>
      <c r="EA420" s="75"/>
      <c r="EB420" s="75"/>
      <c r="EC420" s="75"/>
      <c r="ED420" s="75"/>
      <c r="EE420" s="75"/>
      <c r="EF420" s="75"/>
      <c r="EG420" s="75"/>
      <c r="EH420" s="75"/>
      <c r="EI420" s="75"/>
      <c r="EJ420" s="75"/>
    </row>
    <row r="421" spans="3:140" ht="15" customHeight="1" x14ac:dyDescent="0.25">
      <c r="C421" s="31">
        <v>414</v>
      </c>
      <c r="D421" s="31" t="str">
        <f>IFERROR(IF(INDEX(database[],$C421,D$6)=0,"",INDEX(database[],$C421,D$6)),"")</f>
        <v/>
      </c>
      <c r="E421" s="46" t="str">
        <f>IFERROR(IF(INDEX(database[],$C421,E$6)=0,"",INDEX(database[],$C421,E$6)),"")</f>
        <v/>
      </c>
      <c r="F421" s="31" t="str">
        <f>IFERROR(IF(INDEX(database[],$C421,F$6)=0,"",INDEX(database[],$C421,F$6)),"")</f>
        <v/>
      </c>
      <c r="G421" s="31" t="str">
        <f>IFERROR(IF(INDEX(database[],$C421,G$6)=0,"",INDEX(database[],$C421,G$6)),"")</f>
        <v/>
      </c>
      <c r="H421" s="31" t="str">
        <f>IFERROR(IF(INDEX(database[],$C421,H$6)=0,"",INDEX(database[],$C421,H$6)),"")</f>
        <v/>
      </c>
      <c r="I421" s="31" t="str">
        <f>IFERROR(IF(INDEX(database[],$C421,I$6)=0,"",INDEX(database[],$C421,I$6)),"")</f>
        <v/>
      </c>
      <c r="J421" s="31" t="str">
        <f>IFERROR(IF(INDEX(database[],$C421,J$6)=0,"",INDEX(database[],$C421,J$6)),"")</f>
        <v/>
      </c>
      <c r="K421" s="31" t="str">
        <f>IFERROR(IF(INDEX(database[],$C421,K$6)=0,"",INDEX(database[],$C421,K$6)),"")</f>
        <v/>
      </c>
      <c r="L421" s="31" t="str">
        <f>IFERROR(IF(INDEX(database[],$C421,L$6)=0,"",INDEX(database[],$C421,L$6)),"")</f>
        <v/>
      </c>
      <c r="M421" s="31" t="str">
        <f>IFERROR(IF(INDEX(database[],$C421,M$6)=0,"",INDEX(database[],$C421,M$6)),"")</f>
        <v/>
      </c>
      <c r="N421" s="31" t="str">
        <f>IFERROR(IF(INDEX(database[],$C421,N$6)=0,"",INDEX(database[],$C421,N$6)),"")</f>
        <v/>
      </c>
      <c r="O421" s="31" t="str">
        <f>IFERROR(IF(INDEX(database[],$C421,O$6)=0,"",INDEX(database[],$C421,O$6)),"")</f>
        <v/>
      </c>
      <c r="P421" s="31" t="str">
        <f>IFERROR(IF(INDEX(database[],$C421,P$6)=0,"",INDEX(database[],$C421,P$6)),"")</f>
        <v/>
      </c>
      <c r="Q421" s="31" t="str">
        <f>IFERROR(IF(INDEX(database[],$C421,Q$6)=0,"",INDEX(database[],$C421,Q$6)),"")</f>
        <v/>
      </c>
      <c r="R421" s="46" t="str">
        <f>IFERROR(IF(INDEX(database[],$C421,R$6)=0,"",INDEX(database[],$C421,R$6)),"")</f>
        <v/>
      </c>
      <c r="S421" s="31" t="str">
        <f>IFERROR(IF(INDEX(database[],$C421,S$6)=0,"",INDEX(database[],$C421,S$6)),"")</f>
        <v/>
      </c>
      <c r="T421" s="31" t="str">
        <f>IFERROR(IF(INDEX(database[],$C421,T$6)=0,"",INDEX(database[],$C421,T$6)),"")</f>
        <v/>
      </c>
      <c r="U421" s="31" t="str">
        <f>IFERROR(IF(INDEX(database[],$C421,U$6)=0,"",INDEX(database[],$C421,U$6)),"")</f>
        <v/>
      </c>
      <c r="V421" s="31" t="str">
        <f>IFERROR(IF(INDEX(database[],$C421,V$6)=0,"",INDEX(database[],$C421,V$6)),"")</f>
        <v/>
      </c>
      <c r="W421" s="31" t="str">
        <f>IFERROR(IF(INDEX(database[],$C421,W$6)=0,"",INDEX(database[],$C421,W$6)),"")</f>
        <v/>
      </c>
      <c r="X421" s="31" t="str">
        <f>IFERROR(IF(INDEX(database[],$C421,X$6)=0,"",INDEX(database[],$C421,X$6)),"")</f>
        <v/>
      </c>
      <c r="Y421" s="31" t="str">
        <f>IFERROR(IF(INDEX(database[],$C421,Y$6)=0,"",INDEX(database[],$C421,Y$6)),"")</f>
        <v/>
      </c>
      <c r="Z421" s="31" t="str">
        <f>IFERROR(IF(INDEX(database[],$C421,Z$6)=0,"",INDEX(database[],$C421,Z$6)),"")</f>
        <v/>
      </c>
      <c r="AA421" s="31" t="str">
        <f>IFERROR(IF(INDEX(database[],$C421,AA$6)=0,"",INDEX(database[],$C421,AA$6)),"")</f>
        <v/>
      </c>
      <c r="AB421" s="31" t="str">
        <f>IFERROR(IF(INDEX(database[],$C421,AB$6)=0,"",INDEX(database[],$C421,AB$6)),"")</f>
        <v/>
      </c>
      <c r="AC421" s="31" t="str">
        <f>IFERROR(IF(INDEX(database[],$C421,AC$6)=0,"",INDEX(database[],$C421,AC$6)),"")</f>
        <v/>
      </c>
      <c r="AD421" s="31" t="str">
        <f>IFERROR(IF(INDEX(database[],$C421,AD$6)=0,"",INDEX(database[],$C421,AD$6)),"")</f>
        <v/>
      </c>
      <c r="AE421" s="31" t="str">
        <f>IFERROR(IF(INDEX(database[],$C421,AE$6)=0,"",INDEX(database[],$C421,AE$6)),"")</f>
        <v/>
      </c>
      <c r="AF421" s="31" t="str">
        <f>IFERROR(IF(INDEX(database[],$C421,AF$6)=0,"",INDEX(database[],$C421,AF$6)),"")</f>
        <v/>
      </c>
      <c r="AG421" s="31" t="str">
        <f>IFERROR(IF(INDEX(database[],$C421,AG$6)=0,"",INDEX(database[],$C421,AG$6)),"")</f>
        <v/>
      </c>
      <c r="AH421" s="31" t="str">
        <f>IFERROR(IF(INDEX(database[],$C421,AH$6)=0,"",INDEX(database[],$C421,AH$6)),"")</f>
        <v/>
      </c>
      <c r="AI421" s="31" t="str">
        <f>IFERROR(IF(INDEX(database[],$C421,AI$6)=0,"",INDEX(database[],$C421,AI$6)),"")</f>
        <v/>
      </c>
      <c r="AJ421" s="31" t="str">
        <f>IFERROR(IF(INDEX(database[],$C421,AJ$6)=0,"",INDEX(database[],$C421,AJ$6)),"")</f>
        <v/>
      </c>
      <c r="AK421" s="31" t="str">
        <f>IFERROR(IF(INDEX(database[],$C421,AK$6)=0,"",INDEX(database[],$C421,AK$6)),"")</f>
        <v/>
      </c>
      <c r="AL421" s="31" t="str">
        <f>IFERROR(IF(INDEX(database[],$C421,AL$6)=0,"",INDEX(database[],$C421,AL$6)),"")</f>
        <v/>
      </c>
      <c r="AM421" s="31" t="str">
        <f>IFERROR(IF(INDEX(database[],$C421,AM$6)=0,"",INDEX(database[],$C421,AM$6)),"")</f>
        <v/>
      </c>
      <c r="AN421" s="31" t="str">
        <f>IFERROR(IF(INDEX(database[],$C421,AN$6)=0,"",INDEX(database[],$C421,AN$6)),"")</f>
        <v/>
      </c>
      <c r="AO421" s="31" t="str">
        <f>IFERROR(IF(INDEX(database[],$C421,AO$6)=0,"",INDEX(database[],$C421,AO$6)),"")</f>
        <v/>
      </c>
      <c r="AP421" s="31" t="str">
        <f>IFERROR(IF(INDEX(database[],$C421,AP$6)=0,"",INDEX(database[],$C421,AP$6)),"")</f>
        <v/>
      </c>
      <c r="AQ421" s="31" t="str">
        <f>IFERROR(IF(INDEX(database[],$C421,AQ$6)=0,"",INDEX(database[],$C421,AQ$6)),"")</f>
        <v/>
      </c>
      <c r="AR421" s="31" t="str">
        <f>IFERROR(IF(INDEX(database[],$C421,AR$6)=0,"",INDEX(database[],$C421,AR$6)),"")</f>
        <v/>
      </c>
      <c r="AS421" s="31" t="str">
        <f>IFERROR(IF(INDEX(database[],$C421,AS$6)=0,"",INDEX(database[],$C421,AS$6)),"")</f>
        <v/>
      </c>
      <c r="AT421" s="31" t="str">
        <f>IFERROR(IF(INDEX(database[],$C421,AT$6)=0,"",INDEX(database[],$C421,AT$6)),"")</f>
        <v/>
      </c>
      <c r="AU421" s="31" t="str">
        <f>IFERROR(IF(INDEX(database[],$C421,AU$6)=0,"",INDEX(database[],$C421,AU$6)),"")</f>
        <v/>
      </c>
      <c r="AV421" s="31" t="str">
        <f>IFERROR(IF(INDEX(database[],$C421,AV$6)=0,"",INDEX(database[],$C421,AV$6)),"")</f>
        <v/>
      </c>
      <c r="AW421" s="31" t="str">
        <f t="shared" si="197"/>
        <v/>
      </c>
      <c r="AX421" s="49" t="str">
        <f t="shared" si="203"/>
        <v/>
      </c>
      <c r="AY421" s="31" t="str">
        <f t="shared" si="204"/>
        <v/>
      </c>
      <c r="AZ421" s="31" t="str">
        <f t="shared" si="205"/>
        <v/>
      </c>
      <c r="BA421" s="49" t="str">
        <f t="shared" ca="1" si="206"/>
        <v/>
      </c>
      <c r="BB421" s="51" t="str">
        <f t="shared" ca="1" si="207"/>
        <v/>
      </c>
      <c r="BC421" s="50" t="str">
        <f t="shared" si="202"/>
        <v/>
      </c>
      <c r="BD421" s="46" t="str">
        <f t="shared" si="202"/>
        <v/>
      </c>
      <c r="BE421" s="46" t="str">
        <f t="shared" si="202"/>
        <v/>
      </c>
      <c r="BF421" s="46" t="str">
        <f t="shared" si="202"/>
        <v/>
      </c>
      <c r="BG421" s="46" t="str">
        <f t="shared" si="202"/>
        <v/>
      </c>
      <c r="BH421" s="46" t="str">
        <f t="shared" si="202"/>
        <v/>
      </c>
      <c r="BI421" s="46" t="str">
        <f t="shared" si="202"/>
        <v/>
      </c>
      <c r="BJ421" s="31" t="str">
        <f t="shared" si="208"/>
        <v/>
      </c>
      <c r="BK421" s="31" t="str">
        <f t="shared" si="209"/>
        <v/>
      </c>
      <c r="BL421" s="31" t="str">
        <f t="shared" si="210"/>
        <v/>
      </c>
      <c r="BM421" s="31" t="str">
        <f t="shared" si="211"/>
        <v/>
      </c>
      <c r="BN421" s="31" t="str">
        <f t="shared" si="212"/>
        <v/>
      </c>
      <c r="BO421" s="31" t="str">
        <f t="shared" si="213"/>
        <v/>
      </c>
      <c r="BP421" s="48"/>
      <c r="BQ421" s="48"/>
      <c r="BR421" s="48"/>
      <c r="BS421" s="48"/>
      <c r="BT421" s="48"/>
      <c r="BU421" s="31">
        <f>IFERROR(IF(OR(BU$7="",List!$B$8="",List!$B$8="All"),1,IF(List!$B$8=INDEX(IF(BU$5="d",DateTable,MainTable),$C421,BU$6),1,0)),0)</f>
        <v>1</v>
      </c>
      <c r="BV421" s="31">
        <f>IFERROR(IF(OR(BV$7="",List!$B$11="",List!$B$11="All"),1,IF(List!$B$11=INDEX(IF(BV$5="d",DateTable,MainTable),$C421,BV$6),1,0)),0)</f>
        <v>1</v>
      </c>
      <c r="BW421" s="31">
        <f>IFERROR(IF(OR(BW$7="",List!$B$14="",List!$B$14="All"),1,IF(List!$B$14=INDEX(IF(BW$5="d",DateTable,MainTable),$C421,BW$6),1,0)),0)</f>
        <v>1</v>
      </c>
      <c r="BX421" s="31">
        <f>IFERROR(IF(OR(BX$7="",List!$B$17="",List!$B$17="All"),1,IF(List!$B$17=INDEX(IF(BX$5="d",DateTable,MainTable),$C421,BX$6),1,0)),0)</f>
        <v>1</v>
      </c>
      <c r="BY421" s="31">
        <f t="shared" si="214"/>
        <v>1</v>
      </c>
      <c r="CA421" s="31" t="str">
        <f t="shared" si="215"/>
        <v/>
      </c>
      <c r="CB421" s="31" t="str">
        <f t="shared" si="198"/>
        <v/>
      </c>
      <c r="CD421" s="31">
        <f>IFERROR(IF(OR(Dashboard!$C$7="",Dashboard!$C$7="All"),1,IF(Dashboard!$C$7=INDEX(MainTable,$C421,CD$6),1,0)),0)</f>
        <v>1</v>
      </c>
      <c r="CE421" s="31">
        <f>IFERROR(IF(OR(Dashboard!$E$7="",Dashboard!$E$7="All"),1,IF(Dashboard!$E$7=INDEX(MainTable,$C421,CE$6),1,0)),0)</f>
        <v>1</v>
      </c>
      <c r="CF421" s="31">
        <f>IFERROR(IF(OR(Dashboard!$G$7="",Dashboard!$G$7="All"),1,IF(Dashboard!$G$7=INDEX(MainTable,$C421,CF$6),1,0)),0)</f>
        <v>1</v>
      </c>
      <c r="CG421" s="31">
        <f>IFERROR(IF(OR(Dashboard!$I$7="",Dashboard!$I$7="All"),1,IF(Dashboard!$I$7=INDEX(MainTable,$C421,CG$6),1,0)),0)</f>
        <v>1</v>
      </c>
      <c r="CH421" s="31">
        <f t="shared" si="216"/>
        <v>1</v>
      </c>
      <c r="CJ421" s="31">
        <f t="shared" ca="1" si="217"/>
        <v>0</v>
      </c>
      <c r="CK421" s="31">
        <f t="shared" ca="1" si="199"/>
        <v>0</v>
      </c>
      <c r="CL421" s="31">
        <f t="shared" si="200"/>
        <v>0</v>
      </c>
      <c r="CM421" s="31">
        <f t="shared" si="201"/>
        <v>0</v>
      </c>
      <c r="DG421" s="31" t="str">
        <f t="shared" si="193"/>
        <v/>
      </c>
      <c r="DH421" s="31" t="str">
        <f>IFERROR(IF(COUNTIF($DG$8:$DG421,DG421)&gt;1,"",DG421),"")</f>
        <v/>
      </c>
      <c r="DI421" s="31" t="str">
        <f t="array" ref="DI421">IFERROR(INDEX(filter1,SMALL(IF(LEN(filter1)&gt;0,ROW(filter1)-ROW(INDEX(filter1,1,1))+1),ROW($DF421)-ROW($DF$7))),"")</f>
        <v/>
      </c>
      <c r="DJ421" s="31" t="str">
        <f t="shared" si="194"/>
        <v/>
      </c>
      <c r="DK421" s="31" t="str">
        <f>IFERROR(IF(COUNTIF($DJ$8:$DJ421,DJ421)&gt;1,"",DJ421),"")</f>
        <v/>
      </c>
      <c r="DL421" s="31" t="str">
        <f t="array" ref="DL421">IFERROR(INDEX(filter2,SMALL(IF(LEN(filter2)&gt;0,ROW(filter2)-ROW(INDEX(filter2,1,1))+1),ROW($DF421)-ROW($DF$7))),"")</f>
        <v/>
      </c>
      <c r="DM421" s="31" t="str">
        <f t="shared" si="195"/>
        <v/>
      </c>
      <c r="DN421" s="31" t="str">
        <f>IFERROR(IF(COUNTIF($DM$8:$DM421,DM421)&gt;1,"",DM421),"")</f>
        <v/>
      </c>
      <c r="DO421" s="31" t="str">
        <f t="array" ref="DO421">IFERROR(INDEX(filter3,SMALL(IF(LEN(filter3)&gt;0,ROW(filter3)-ROW(INDEX(filter3,1,1))+1),ROW($DF421)-ROW($DF$7))),"")</f>
        <v/>
      </c>
      <c r="DP421" s="31" t="str">
        <f t="shared" si="196"/>
        <v/>
      </c>
      <c r="DQ421" s="31" t="str">
        <f>IFERROR(IF(COUNTIF($DP$8:$DP421,DP421)&gt;1,"",DP421),"")</f>
        <v/>
      </c>
      <c r="DR421" s="31" t="str">
        <f t="array" ref="DR421">IFERROR(INDEX(filter4,SMALL(IF(LEN(filter4)&gt;0,ROW(filter4)-ROW(INDEX(filter4,1,1))+1),ROW($DF421)-ROW($DF$7))),"")</f>
        <v/>
      </c>
      <c r="DY421" s="75"/>
      <c r="DZ421" s="75"/>
      <c r="EA421" s="75"/>
      <c r="EB421" s="75"/>
      <c r="EC421" s="75"/>
      <c r="ED421" s="75"/>
      <c r="EE421" s="75"/>
      <c r="EF421" s="75"/>
      <c r="EG421" s="75"/>
      <c r="EH421" s="75"/>
      <c r="EI421" s="75"/>
      <c r="EJ421" s="75"/>
    </row>
    <row r="422" spans="3:140" ht="15" customHeight="1" x14ac:dyDescent="0.25">
      <c r="C422" s="31">
        <v>415</v>
      </c>
      <c r="D422" s="31" t="str">
        <f>IFERROR(IF(INDEX(database[],$C422,D$6)=0,"",INDEX(database[],$C422,D$6)),"")</f>
        <v/>
      </c>
      <c r="E422" s="46" t="str">
        <f>IFERROR(IF(INDEX(database[],$C422,E$6)=0,"",INDEX(database[],$C422,E$6)),"")</f>
        <v/>
      </c>
      <c r="F422" s="31" t="str">
        <f>IFERROR(IF(INDEX(database[],$C422,F$6)=0,"",INDEX(database[],$C422,F$6)),"")</f>
        <v/>
      </c>
      <c r="G422" s="31" t="str">
        <f>IFERROR(IF(INDEX(database[],$C422,G$6)=0,"",INDEX(database[],$C422,G$6)),"")</f>
        <v/>
      </c>
      <c r="H422" s="31" t="str">
        <f>IFERROR(IF(INDEX(database[],$C422,H$6)=0,"",INDEX(database[],$C422,H$6)),"")</f>
        <v/>
      </c>
      <c r="I422" s="31" t="str">
        <f>IFERROR(IF(INDEX(database[],$C422,I$6)=0,"",INDEX(database[],$C422,I$6)),"")</f>
        <v/>
      </c>
      <c r="J422" s="31" t="str">
        <f>IFERROR(IF(INDEX(database[],$C422,J$6)=0,"",INDEX(database[],$C422,J$6)),"")</f>
        <v/>
      </c>
      <c r="K422" s="31" t="str">
        <f>IFERROR(IF(INDEX(database[],$C422,K$6)=0,"",INDEX(database[],$C422,K$6)),"")</f>
        <v/>
      </c>
      <c r="L422" s="31" t="str">
        <f>IFERROR(IF(INDEX(database[],$C422,L$6)=0,"",INDEX(database[],$C422,L$6)),"")</f>
        <v/>
      </c>
      <c r="M422" s="31" t="str">
        <f>IFERROR(IF(INDEX(database[],$C422,M$6)=0,"",INDEX(database[],$C422,M$6)),"")</f>
        <v/>
      </c>
      <c r="N422" s="31" t="str">
        <f>IFERROR(IF(INDEX(database[],$C422,N$6)=0,"",INDEX(database[],$C422,N$6)),"")</f>
        <v/>
      </c>
      <c r="O422" s="31" t="str">
        <f>IFERROR(IF(INDEX(database[],$C422,O$6)=0,"",INDEX(database[],$C422,O$6)),"")</f>
        <v/>
      </c>
      <c r="P422" s="31" t="str">
        <f>IFERROR(IF(INDEX(database[],$C422,P$6)=0,"",INDEX(database[],$C422,P$6)),"")</f>
        <v/>
      </c>
      <c r="Q422" s="31" t="str">
        <f>IFERROR(IF(INDEX(database[],$C422,Q$6)=0,"",INDEX(database[],$C422,Q$6)),"")</f>
        <v/>
      </c>
      <c r="R422" s="46" t="str">
        <f>IFERROR(IF(INDEX(database[],$C422,R$6)=0,"",INDEX(database[],$C422,R$6)),"")</f>
        <v/>
      </c>
      <c r="S422" s="31" t="str">
        <f>IFERROR(IF(INDEX(database[],$C422,S$6)=0,"",INDEX(database[],$C422,S$6)),"")</f>
        <v/>
      </c>
      <c r="T422" s="31" t="str">
        <f>IFERROR(IF(INDEX(database[],$C422,T$6)=0,"",INDEX(database[],$C422,T$6)),"")</f>
        <v/>
      </c>
      <c r="U422" s="31" t="str">
        <f>IFERROR(IF(INDEX(database[],$C422,U$6)=0,"",INDEX(database[],$C422,U$6)),"")</f>
        <v/>
      </c>
      <c r="V422" s="31" t="str">
        <f>IFERROR(IF(INDEX(database[],$C422,V$6)=0,"",INDEX(database[],$C422,V$6)),"")</f>
        <v/>
      </c>
      <c r="W422" s="31" t="str">
        <f>IFERROR(IF(INDEX(database[],$C422,W$6)=0,"",INDEX(database[],$C422,W$6)),"")</f>
        <v/>
      </c>
      <c r="X422" s="31" t="str">
        <f>IFERROR(IF(INDEX(database[],$C422,X$6)=0,"",INDEX(database[],$C422,X$6)),"")</f>
        <v/>
      </c>
      <c r="Y422" s="31" t="str">
        <f>IFERROR(IF(INDEX(database[],$C422,Y$6)=0,"",INDEX(database[],$C422,Y$6)),"")</f>
        <v/>
      </c>
      <c r="Z422" s="31" t="str">
        <f>IFERROR(IF(INDEX(database[],$C422,Z$6)=0,"",INDEX(database[],$C422,Z$6)),"")</f>
        <v/>
      </c>
      <c r="AA422" s="31" t="str">
        <f>IFERROR(IF(INDEX(database[],$C422,AA$6)=0,"",INDEX(database[],$C422,AA$6)),"")</f>
        <v/>
      </c>
      <c r="AB422" s="31" t="str">
        <f>IFERROR(IF(INDEX(database[],$C422,AB$6)=0,"",INDEX(database[],$C422,AB$6)),"")</f>
        <v/>
      </c>
      <c r="AC422" s="31" t="str">
        <f>IFERROR(IF(INDEX(database[],$C422,AC$6)=0,"",INDEX(database[],$C422,AC$6)),"")</f>
        <v/>
      </c>
      <c r="AD422" s="31" t="str">
        <f>IFERROR(IF(INDEX(database[],$C422,AD$6)=0,"",INDEX(database[],$C422,AD$6)),"")</f>
        <v/>
      </c>
      <c r="AE422" s="31" t="str">
        <f>IFERROR(IF(INDEX(database[],$C422,AE$6)=0,"",INDEX(database[],$C422,AE$6)),"")</f>
        <v/>
      </c>
      <c r="AF422" s="31" t="str">
        <f>IFERROR(IF(INDEX(database[],$C422,AF$6)=0,"",INDEX(database[],$C422,AF$6)),"")</f>
        <v/>
      </c>
      <c r="AG422" s="31" t="str">
        <f>IFERROR(IF(INDEX(database[],$C422,AG$6)=0,"",INDEX(database[],$C422,AG$6)),"")</f>
        <v/>
      </c>
      <c r="AH422" s="31" t="str">
        <f>IFERROR(IF(INDEX(database[],$C422,AH$6)=0,"",INDEX(database[],$C422,AH$6)),"")</f>
        <v/>
      </c>
      <c r="AI422" s="31" t="str">
        <f>IFERROR(IF(INDEX(database[],$C422,AI$6)=0,"",INDEX(database[],$C422,AI$6)),"")</f>
        <v/>
      </c>
      <c r="AJ422" s="31" t="str">
        <f>IFERROR(IF(INDEX(database[],$C422,AJ$6)=0,"",INDEX(database[],$C422,AJ$6)),"")</f>
        <v/>
      </c>
      <c r="AK422" s="31" t="str">
        <f>IFERROR(IF(INDEX(database[],$C422,AK$6)=0,"",INDEX(database[],$C422,AK$6)),"")</f>
        <v/>
      </c>
      <c r="AL422" s="31" t="str">
        <f>IFERROR(IF(INDEX(database[],$C422,AL$6)=0,"",INDEX(database[],$C422,AL$6)),"")</f>
        <v/>
      </c>
      <c r="AM422" s="31" t="str">
        <f>IFERROR(IF(INDEX(database[],$C422,AM$6)=0,"",INDEX(database[],$C422,AM$6)),"")</f>
        <v/>
      </c>
      <c r="AN422" s="31" t="str">
        <f>IFERROR(IF(INDEX(database[],$C422,AN$6)=0,"",INDEX(database[],$C422,AN$6)),"")</f>
        <v/>
      </c>
      <c r="AO422" s="31" t="str">
        <f>IFERROR(IF(INDEX(database[],$C422,AO$6)=0,"",INDEX(database[],$C422,AO$6)),"")</f>
        <v/>
      </c>
      <c r="AP422" s="31" t="str">
        <f>IFERROR(IF(INDEX(database[],$C422,AP$6)=0,"",INDEX(database[],$C422,AP$6)),"")</f>
        <v/>
      </c>
      <c r="AQ422" s="31" t="str">
        <f>IFERROR(IF(INDEX(database[],$C422,AQ$6)=0,"",INDEX(database[],$C422,AQ$6)),"")</f>
        <v/>
      </c>
      <c r="AR422" s="31" t="str">
        <f>IFERROR(IF(INDEX(database[],$C422,AR$6)=0,"",INDEX(database[],$C422,AR$6)),"")</f>
        <v/>
      </c>
      <c r="AS422" s="31" t="str">
        <f>IFERROR(IF(INDEX(database[],$C422,AS$6)=0,"",INDEX(database[],$C422,AS$6)),"")</f>
        <v/>
      </c>
      <c r="AT422" s="31" t="str">
        <f>IFERROR(IF(INDEX(database[],$C422,AT$6)=0,"",INDEX(database[],$C422,AT$6)),"")</f>
        <v/>
      </c>
      <c r="AU422" s="31" t="str">
        <f>IFERROR(IF(INDEX(database[],$C422,AU$6)=0,"",INDEX(database[],$C422,AU$6)),"")</f>
        <v/>
      </c>
      <c r="AV422" s="31" t="str">
        <f>IFERROR(IF(INDEX(database[],$C422,AV$6)=0,"",INDEX(database[],$C422,AV$6)),"")</f>
        <v/>
      </c>
      <c r="AW422" s="31" t="str">
        <f t="shared" si="197"/>
        <v/>
      </c>
      <c r="AX422" s="49" t="str">
        <f t="shared" si="203"/>
        <v/>
      </c>
      <c r="AY422" s="31" t="str">
        <f t="shared" si="204"/>
        <v/>
      </c>
      <c r="AZ422" s="31" t="str">
        <f t="shared" si="205"/>
        <v/>
      </c>
      <c r="BA422" s="49" t="str">
        <f t="shared" ca="1" si="206"/>
        <v/>
      </c>
      <c r="BB422" s="51" t="str">
        <f t="shared" ca="1" si="207"/>
        <v/>
      </c>
      <c r="BC422" s="50" t="str">
        <f t="shared" si="202"/>
        <v/>
      </c>
      <c r="BD422" s="46" t="str">
        <f t="shared" si="202"/>
        <v/>
      </c>
      <c r="BE422" s="46" t="str">
        <f t="shared" si="202"/>
        <v/>
      </c>
      <c r="BF422" s="46" t="str">
        <f t="shared" si="202"/>
        <v/>
      </c>
      <c r="BG422" s="46" t="str">
        <f t="shared" si="202"/>
        <v/>
      </c>
      <c r="BH422" s="46" t="str">
        <f t="shared" si="202"/>
        <v/>
      </c>
      <c r="BI422" s="46" t="str">
        <f t="shared" si="202"/>
        <v/>
      </c>
      <c r="BJ422" s="31" t="str">
        <f t="shared" si="208"/>
        <v/>
      </c>
      <c r="BK422" s="31" t="str">
        <f t="shared" si="209"/>
        <v/>
      </c>
      <c r="BL422" s="31" t="str">
        <f t="shared" si="210"/>
        <v/>
      </c>
      <c r="BM422" s="31" t="str">
        <f t="shared" si="211"/>
        <v/>
      </c>
      <c r="BN422" s="31" t="str">
        <f t="shared" si="212"/>
        <v/>
      </c>
      <c r="BO422" s="31" t="str">
        <f t="shared" si="213"/>
        <v/>
      </c>
      <c r="BP422" s="48"/>
      <c r="BQ422" s="48"/>
      <c r="BR422" s="48"/>
      <c r="BS422" s="48"/>
      <c r="BT422" s="48"/>
      <c r="BU422" s="31">
        <f>IFERROR(IF(OR(BU$7="",List!$B$8="",List!$B$8="All"),1,IF(List!$B$8=INDEX(IF(BU$5="d",DateTable,MainTable),$C422,BU$6),1,0)),0)</f>
        <v>1</v>
      </c>
      <c r="BV422" s="31">
        <f>IFERROR(IF(OR(BV$7="",List!$B$11="",List!$B$11="All"),1,IF(List!$B$11=INDEX(IF(BV$5="d",DateTable,MainTable),$C422,BV$6),1,0)),0)</f>
        <v>1</v>
      </c>
      <c r="BW422" s="31">
        <f>IFERROR(IF(OR(BW$7="",List!$B$14="",List!$B$14="All"),1,IF(List!$B$14=INDEX(IF(BW$5="d",DateTable,MainTable),$C422,BW$6),1,0)),0)</f>
        <v>1</v>
      </c>
      <c r="BX422" s="31">
        <f>IFERROR(IF(OR(BX$7="",List!$B$17="",List!$B$17="All"),1,IF(List!$B$17=INDEX(IF(BX$5="d",DateTable,MainTable),$C422,BX$6),1,0)),0)</f>
        <v>1</v>
      </c>
      <c r="BY422" s="31">
        <f t="shared" si="214"/>
        <v>1</v>
      </c>
      <c r="CA422" s="31" t="str">
        <f t="shared" si="215"/>
        <v/>
      </c>
      <c r="CB422" s="31" t="str">
        <f t="shared" si="198"/>
        <v/>
      </c>
      <c r="CD422" s="31">
        <f>IFERROR(IF(OR(Dashboard!$C$7="",Dashboard!$C$7="All"),1,IF(Dashboard!$C$7=INDEX(MainTable,$C422,CD$6),1,0)),0)</f>
        <v>1</v>
      </c>
      <c r="CE422" s="31">
        <f>IFERROR(IF(OR(Dashboard!$E$7="",Dashboard!$E$7="All"),1,IF(Dashboard!$E$7=INDEX(MainTable,$C422,CE$6),1,0)),0)</f>
        <v>1</v>
      </c>
      <c r="CF422" s="31">
        <f>IFERROR(IF(OR(Dashboard!$G$7="",Dashboard!$G$7="All"),1,IF(Dashboard!$G$7=INDEX(MainTable,$C422,CF$6),1,0)),0)</f>
        <v>1</v>
      </c>
      <c r="CG422" s="31">
        <f>IFERROR(IF(OR(Dashboard!$I$7="",Dashboard!$I$7="All"),1,IF(Dashboard!$I$7=INDEX(MainTable,$C422,CG$6),1,0)),0)</f>
        <v>1</v>
      </c>
      <c r="CH422" s="31">
        <f t="shared" si="216"/>
        <v>1</v>
      </c>
      <c r="CJ422" s="31">
        <f t="shared" ca="1" si="217"/>
        <v>0</v>
      </c>
      <c r="CK422" s="31">
        <f t="shared" ca="1" si="199"/>
        <v>0</v>
      </c>
      <c r="CL422" s="31">
        <f t="shared" si="200"/>
        <v>0</v>
      </c>
      <c r="CM422" s="31">
        <f t="shared" si="201"/>
        <v>0</v>
      </c>
      <c r="DG422" s="31" t="str">
        <f t="shared" si="193"/>
        <v/>
      </c>
      <c r="DH422" s="31" t="str">
        <f>IFERROR(IF(COUNTIF($DG$8:$DG422,DG422)&gt;1,"",DG422),"")</f>
        <v/>
      </c>
      <c r="DI422" s="31" t="str">
        <f t="array" ref="DI422">IFERROR(INDEX(filter1,SMALL(IF(LEN(filter1)&gt;0,ROW(filter1)-ROW(INDEX(filter1,1,1))+1),ROW($DF422)-ROW($DF$7))),"")</f>
        <v/>
      </c>
      <c r="DJ422" s="31" t="str">
        <f t="shared" si="194"/>
        <v/>
      </c>
      <c r="DK422" s="31" t="str">
        <f>IFERROR(IF(COUNTIF($DJ$8:$DJ422,DJ422)&gt;1,"",DJ422),"")</f>
        <v/>
      </c>
      <c r="DL422" s="31" t="str">
        <f t="array" ref="DL422">IFERROR(INDEX(filter2,SMALL(IF(LEN(filter2)&gt;0,ROW(filter2)-ROW(INDEX(filter2,1,1))+1),ROW($DF422)-ROW($DF$7))),"")</f>
        <v/>
      </c>
      <c r="DM422" s="31" t="str">
        <f t="shared" si="195"/>
        <v/>
      </c>
      <c r="DN422" s="31" t="str">
        <f>IFERROR(IF(COUNTIF($DM$8:$DM422,DM422)&gt;1,"",DM422),"")</f>
        <v/>
      </c>
      <c r="DO422" s="31" t="str">
        <f t="array" ref="DO422">IFERROR(INDEX(filter3,SMALL(IF(LEN(filter3)&gt;0,ROW(filter3)-ROW(INDEX(filter3,1,1))+1),ROW($DF422)-ROW($DF$7))),"")</f>
        <v/>
      </c>
      <c r="DP422" s="31" t="str">
        <f t="shared" si="196"/>
        <v/>
      </c>
      <c r="DQ422" s="31" t="str">
        <f>IFERROR(IF(COUNTIF($DP$8:$DP422,DP422)&gt;1,"",DP422),"")</f>
        <v/>
      </c>
      <c r="DR422" s="31" t="str">
        <f t="array" ref="DR422">IFERROR(INDEX(filter4,SMALL(IF(LEN(filter4)&gt;0,ROW(filter4)-ROW(INDEX(filter4,1,1))+1),ROW($DF422)-ROW($DF$7))),"")</f>
        <v/>
      </c>
      <c r="DY422" s="75"/>
      <c r="DZ422" s="75"/>
      <c r="EA422" s="75"/>
      <c r="EB422" s="75"/>
      <c r="EC422" s="75"/>
      <c r="ED422" s="75"/>
      <c r="EE422" s="75"/>
      <c r="EF422" s="75"/>
      <c r="EG422" s="75"/>
      <c r="EH422" s="75"/>
      <c r="EI422" s="75"/>
      <c r="EJ422" s="75"/>
    </row>
    <row r="423" spans="3:140" ht="15" customHeight="1" x14ac:dyDescent="0.25">
      <c r="C423" s="31">
        <v>416</v>
      </c>
      <c r="D423" s="31" t="str">
        <f>IFERROR(IF(INDEX(database[],$C423,D$6)=0,"",INDEX(database[],$C423,D$6)),"")</f>
        <v/>
      </c>
      <c r="E423" s="46" t="str">
        <f>IFERROR(IF(INDEX(database[],$C423,E$6)=0,"",INDEX(database[],$C423,E$6)),"")</f>
        <v/>
      </c>
      <c r="F423" s="31" t="str">
        <f>IFERROR(IF(INDEX(database[],$C423,F$6)=0,"",INDEX(database[],$C423,F$6)),"")</f>
        <v/>
      </c>
      <c r="G423" s="31" t="str">
        <f>IFERROR(IF(INDEX(database[],$C423,G$6)=0,"",INDEX(database[],$C423,G$6)),"")</f>
        <v/>
      </c>
      <c r="H423" s="31" t="str">
        <f>IFERROR(IF(INDEX(database[],$C423,H$6)=0,"",INDEX(database[],$C423,H$6)),"")</f>
        <v/>
      </c>
      <c r="I423" s="31" t="str">
        <f>IFERROR(IF(INDEX(database[],$C423,I$6)=0,"",INDEX(database[],$C423,I$6)),"")</f>
        <v/>
      </c>
      <c r="J423" s="31" t="str">
        <f>IFERROR(IF(INDEX(database[],$C423,J$6)=0,"",INDEX(database[],$C423,J$6)),"")</f>
        <v/>
      </c>
      <c r="K423" s="31" t="str">
        <f>IFERROR(IF(INDEX(database[],$C423,K$6)=0,"",INDEX(database[],$C423,K$6)),"")</f>
        <v/>
      </c>
      <c r="L423" s="31" t="str">
        <f>IFERROR(IF(INDEX(database[],$C423,L$6)=0,"",INDEX(database[],$C423,L$6)),"")</f>
        <v/>
      </c>
      <c r="M423" s="31" t="str">
        <f>IFERROR(IF(INDEX(database[],$C423,M$6)=0,"",INDEX(database[],$C423,M$6)),"")</f>
        <v/>
      </c>
      <c r="N423" s="31" t="str">
        <f>IFERROR(IF(INDEX(database[],$C423,N$6)=0,"",INDEX(database[],$C423,N$6)),"")</f>
        <v/>
      </c>
      <c r="O423" s="31" t="str">
        <f>IFERROR(IF(INDEX(database[],$C423,O$6)=0,"",INDEX(database[],$C423,O$6)),"")</f>
        <v/>
      </c>
      <c r="P423" s="31" t="str">
        <f>IFERROR(IF(INDEX(database[],$C423,P$6)=0,"",INDEX(database[],$C423,P$6)),"")</f>
        <v/>
      </c>
      <c r="Q423" s="31" t="str">
        <f>IFERROR(IF(INDEX(database[],$C423,Q$6)=0,"",INDEX(database[],$C423,Q$6)),"")</f>
        <v/>
      </c>
      <c r="R423" s="46" t="str">
        <f>IFERROR(IF(INDEX(database[],$C423,R$6)=0,"",INDEX(database[],$C423,R$6)),"")</f>
        <v/>
      </c>
      <c r="S423" s="31" t="str">
        <f>IFERROR(IF(INDEX(database[],$C423,S$6)=0,"",INDEX(database[],$C423,S$6)),"")</f>
        <v/>
      </c>
      <c r="T423" s="31" t="str">
        <f>IFERROR(IF(INDEX(database[],$C423,T$6)=0,"",INDEX(database[],$C423,T$6)),"")</f>
        <v/>
      </c>
      <c r="U423" s="31" t="str">
        <f>IFERROR(IF(INDEX(database[],$C423,U$6)=0,"",INDEX(database[],$C423,U$6)),"")</f>
        <v/>
      </c>
      <c r="V423" s="31" t="str">
        <f>IFERROR(IF(INDEX(database[],$C423,V$6)=0,"",INDEX(database[],$C423,V$6)),"")</f>
        <v/>
      </c>
      <c r="W423" s="31" t="str">
        <f>IFERROR(IF(INDEX(database[],$C423,W$6)=0,"",INDEX(database[],$C423,W$6)),"")</f>
        <v/>
      </c>
      <c r="X423" s="31" t="str">
        <f>IFERROR(IF(INDEX(database[],$C423,X$6)=0,"",INDEX(database[],$C423,X$6)),"")</f>
        <v/>
      </c>
      <c r="Y423" s="31" t="str">
        <f>IFERROR(IF(INDEX(database[],$C423,Y$6)=0,"",INDEX(database[],$C423,Y$6)),"")</f>
        <v/>
      </c>
      <c r="Z423" s="31" t="str">
        <f>IFERROR(IF(INDEX(database[],$C423,Z$6)=0,"",INDEX(database[],$C423,Z$6)),"")</f>
        <v/>
      </c>
      <c r="AA423" s="31" t="str">
        <f>IFERROR(IF(INDEX(database[],$C423,AA$6)=0,"",INDEX(database[],$C423,AA$6)),"")</f>
        <v/>
      </c>
      <c r="AB423" s="31" t="str">
        <f>IFERROR(IF(INDEX(database[],$C423,AB$6)=0,"",INDEX(database[],$C423,AB$6)),"")</f>
        <v/>
      </c>
      <c r="AC423" s="31" t="str">
        <f>IFERROR(IF(INDEX(database[],$C423,AC$6)=0,"",INDEX(database[],$C423,AC$6)),"")</f>
        <v/>
      </c>
      <c r="AD423" s="31" t="str">
        <f>IFERROR(IF(INDEX(database[],$C423,AD$6)=0,"",INDEX(database[],$C423,AD$6)),"")</f>
        <v/>
      </c>
      <c r="AE423" s="31" t="str">
        <f>IFERROR(IF(INDEX(database[],$C423,AE$6)=0,"",INDEX(database[],$C423,AE$6)),"")</f>
        <v/>
      </c>
      <c r="AF423" s="31" t="str">
        <f>IFERROR(IF(INDEX(database[],$C423,AF$6)=0,"",INDEX(database[],$C423,AF$6)),"")</f>
        <v/>
      </c>
      <c r="AG423" s="31" t="str">
        <f>IFERROR(IF(INDEX(database[],$C423,AG$6)=0,"",INDEX(database[],$C423,AG$6)),"")</f>
        <v/>
      </c>
      <c r="AH423" s="31" t="str">
        <f>IFERROR(IF(INDEX(database[],$C423,AH$6)=0,"",INDEX(database[],$C423,AH$6)),"")</f>
        <v/>
      </c>
      <c r="AI423" s="31" t="str">
        <f>IFERROR(IF(INDEX(database[],$C423,AI$6)=0,"",INDEX(database[],$C423,AI$6)),"")</f>
        <v/>
      </c>
      <c r="AJ423" s="31" t="str">
        <f>IFERROR(IF(INDEX(database[],$C423,AJ$6)=0,"",INDEX(database[],$C423,AJ$6)),"")</f>
        <v/>
      </c>
      <c r="AK423" s="31" t="str">
        <f>IFERROR(IF(INDEX(database[],$C423,AK$6)=0,"",INDEX(database[],$C423,AK$6)),"")</f>
        <v/>
      </c>
      <c r="AL423" s="31" t="str">
        <f>IFERROR(IF(INDEX(database[],$C423,AL$6)=0,"",INDEX(database[],$C423,AL$6)),"")</f>
        <v/>
      </c>
      <c r="AM423" s="31" t="str">
        <f>IFERROR(IF(INDEX(database[],$C423,AM$6)=0,"",INDEX(database[],$C423,AM$6)),"")</f>
        <v/>
      </c>
      <c r="AN423" s="31" t="str">
        <f>IFERROR(IF(INDEX(database[],$C423,AN$6)=0,"",INDEX(database[],$C423,AN$6)),"")</f>
        <v/>
      </c>
      <c r="AO423" s="31" t="str">
        <f>IFERROR(IF(INDEX(database[],$C423,AO$6)=0,"",INDEX(database[],$C423,AO$6)),"")</f>
        <v/>
      </c>
      <c r="AP423" s="31" t="str">
        <f>IFERROR(IF(INDEX(database[],$C423,AP$6)=0,"",INDEX(database[],$C423,AP$6)),"")</f>
        <v/>
      </c>
      <c r="AQ423" s="31" t="str">
        <f>IFERROR(IF(INDEX(database[],$C423,AQ$6)=0,"",INDEX(database[],$C423,AQ$6)),"")</f>
        <v/>
      </c>
      <c r="AR423" s="31" t="str">
        <f>IFERROR(IF(INDEX(database[],$C423,AR$6)=0,"",INDEX(database[],$C423,AR$6)),"")</f>
        <v/>
      </c>
      <c r="AS423" s="31" t="str">
        <f>IFERROR(IF(INDEX(database[],$C423,AS$6)=0,"",INDEX(database[],$C423,AS$6)),"")</f>
        <v/>
      </c>
      <c r="AT423" s="31" t="str">
        <f>IFERROR(IF(INDEX(database[],$C423,AT$6)=0,"",INDEX(database[],$C423,AT$6)),"")</f>
        <v/>
      </c>
      <c r="AU423" s="31" t="str">
        <f>IFERROR(IF(INDEX(database[],$C423,AU$6)=0,"",INDEX(database[],$C423,AU$6)),"")</f>
        <v/>
      </c>
      <c r="AV423" s="31" t="str">
        <f>IFERROR(IF(INDEX(database[],$C423,AV$6)=0,"",INDEX(database[],$C423,AV$6)),"")</f>
        <v/>
      </c>
      <c r="AW423" s="31" t="str">
        <f t="shared" si="197"/>
        <v/>
      </c>
      <c r="AX423" s="49" t="str">
        <f t="shared" si="203"/>
        <v/>
      </c>
      <c r="AY423" s="31" t="str">
        <f t="shared" si="204"/>
        <v/>
      </c>
      <c r="AZ423" s="31" t="str">
        <f t="shared" si="205"/>
        <v/>
      </c>
      <c r="BA423" s="49" t="str">
        <f t="shared" ca="1" si="206"/>
        <v/>
      </c>
      <c r="BB423" s="51" t="str">
        <f t="shared" ca="1" si="207"/>
        <v/>
      </c>
      <c r="BC423" s="50" t="str">
        <f t="shared" si="202"/>
        <v/>
      </c>
      <c r="BD423" s="46" t="str">
        <f t="shared" si="202"/>
        <v/>
      </c>
      <c r="BE423" s="46" t="str">
        <f t="shared" si="202"/>
        <v/>
      </c>
      <c r="BF423" s="46" t="str">
        <f t="shared" si="202"/>
        <v/>
      </c>
      <c r="BG423" s="46" t="str">
        <f t="shared" si="202"/>
        <v/>
      </c>
      <c r="BH423" s="46" t="str">
        <f t="shared" si="202"/>
        <v/>
      </c>
      <c r="BI423" s="46" t="str">
        <f t="shared" si="202"/>
        <v/>
      </c>
      <c r="BJ423" s="31" t="str">
        <f t="shared" si="208"/>
        <v/>
      </c>
      <c r="BK423" s="31" t="str">
        <f t="shared" si="209"/>
        <v/>
      </c>
      <c r="BL423" s="31" t="str">
        <f t="shared" si="210"/>
        <v/>
      </c>
      <c r="BM423" s="31" t="str">
        <f t="shared" si="211"/>
        <v/>
      </c>
      <c r="BN423" s="31" t="str">
        <f t="shared" si="212"/>
        <v/>
      </c>
      <c r="BO423" s="31" t="str">
        <f t="shared" si="213"/>
        <v/>
      </c>
      <c r="BP423" s="48"/>
      <c r="BQ423" s="48"/>
      <c r="BR423" s="48"/>
      <c r="BS423" s="48"/>
      <c r="BT423" s="48"/>
      <c r="BU423" s="31">
        <f>IFERROR(IF(OR(BU$7="",List!$B$8="",List!$B$8="All"),1,IF(List!$B$8=INDEX(IF(BU$5="d",DateTable,MainTable),$C423,BU$6),1,0)),0)</f>
        <v>1</v>
      </c>
      <c r="BV423" s="31">
        <f>IFERROR(IF(OR(BV$7="",List!$B$11="",List!$B$11="All"),1,IF(List!$B$11=INDEX(IF(BV$5="d",DateTable,MainTable),$C423,BV$6),1,0)),0)</f>
        <v>1</v>
      </c>
      <c r="BW423" s="31">
        <f>IFERROR(IF(OR(BW$7="",List!$B$14="",List!$B$14="All"),1,IF(List!$B$14=INDEX(IF(BW$5="d",DateTable,MainTable),$C423,BW$6),1,0)),0)</f>
        <v>1</v>
      </c>
      <c r="BX423" s="31">
        <f>IFERROR(IF(OR(BX$7="",List!$B$17="",List!$B$17="All"),1,IF(List!$B$17=INDEX(IF(BX$5="d",DateTable,MainTable),$C423,BX$6),1,0)),0)</f>
        <v>1</v>
      </c>
      <c r="BY423" s="31">
        <f t="shared" si="214"/>
        <v>1</v>
      </c>
      <c r="CA423" s="31" t="str">
        <f t="shared" si="215"/>
        <v/>
      </c>
      <c r="CB423" s="31" t="str">
        <f t="shared" si="198"/>
        <v/>
      </c>
      <c r="CD423" s="31">
        <f>IFERROR(IF(OR(Dashboard!$C$7="",Dashboard!$C$7="All"),1,IF(Dashboard!$C$7=INDEX(MainTable,$C423,CD$6),1,0)),0)</f>
        <v>1</v>
      </c>
      <c r="CE423" s="31">
        <f>IFERROR(IF(OR(Dashboard!$E$7="",Dashboard!$E$7="All"),1,IF(Dashboard!$E$7=INDEX(MainTable,$C423,CE$6),1,0)),0)</f>
        <v>1</v>
      </c>
      <c r="CF423" s="31">
        <f>IFERROR(IF(OR(Dashboard!$G$7="",Dashboard!$G$7="All"),1,IF(Dashboard!$G$7=INDEX(MainTable,$C423,CF$6),1,0)),0)</f>
        <v>1</v>
      </c>
      <c r="CG423" s="31">
        <f>IFERROR(IF(OR(Dashboard!$I$7="",Dashboard!$I$7="All"),1,IF(Dashboard!$I$7=INDEX(MainTable,$C423,CG$6),1,0)),0)</f>
        <v>1</v>
      </c>
      <c r="CH423" s="31">
        <f t="shared" si="216"/>
        <v>1</v>
      </c>
      <c r="CJ423" s="31">
        <f t="shared" ca="1" si="217"/>
        <v>0</v>
      </c>
      <c r="CK423" s="31">
        <f t="shared" ca="1" si="199"/>
        <v>0</v>
      </c>
      <c r="CL423" s="31">
        <f t="shared" si="200"/>
        <v>0</v>
      </c>
      <c r="CM423" s="31">
        <f t="shared" si="201"/>
        <v>0</v>
      </c>
      <c r="DG423" s="31" t="str">
        <f t="shared" si="193"/>
        <v/>
      </c>
      <c r="DH423" s="31" t="str">
        <f>IFERROR(IF(COUNTIF($DG$8:$DG423,DG423)&gt;1,"",DG423),"")</f>
        <v/>
      </c>
      <c r="DI423" s="31" t="str">
        <f t="array" ref="DI423">IFERROR(INDEX(filter1,SMALL(IF(LEN(filter1)&gt;0,ROW(filter1)-ROW(INDEX(filter1,1,1))+1),ROW($DF423)-ROW($DF$7))),"")</f>
        <v/>
      </c>
      <c r="DJ423" s="31" t="str">
        <f t="shared" si="194"/>
        <v/>
      </c>
      <c r="DK423" s="31" t="str">
        <f>IFERROR(IF(COUNTIF($DJ$8:$DJ423,DJ423)&gt;1,"",DJ423),"")</f>
        <v/>
      </c>
      <c r="DL423" s="31" t="str">
        <f t="array" ref="DL423">IFERROR(INDEX(filter2,SMALL(IF(LEN(filter2)&gt;0,ROW(filter2)-ROW(INDEX(filter2,1,1))+1),ROW($DF423)-ROW($DF$7))),"")</f>
        <v/>
      </c>
      <c r="DM423" s="31" t="str">
        <f t="shared" si="195"/>
        <v/>
      </c>
      <c r="DN423" s="31" t="str">
        <f>IFERROR(IF(COUNTIF($DM$8:$DM423,DM423)&gt;1,"",DM423),"")</f>
        <v/>
      </c>
      <c r="DO423" s="31" t="str">
        <f t="array" ref="DO423">IFERROR(INDEX(filter3,SMALL(IF(LEN(filter3)&gt;0,ROW(filter3)-ROW(INDEX(filter3,1,1))+1),ROW($DF423)-ROW($DF$7))),"")</f>
        <v/>
      </c>
      <c r="DP423" s="31" t="str">
        <f t="shared" si="196"/>
        <v/>
      </c>
      <c r="DQ423" s="31" t="str">
        <f>IFERROR(IF(COUNTIF($DP$8:$DP423,DP423)&gt;1,"",DP423),"")</f>
        <v/>
      </c>
      <c r="DR423" s="31" t="str">
        <f t="array" ref="DR423">IFERROR(INDEX(filter4,SMALL(IF(LEN(filter4)&gt;0,ROW(filter4)-ROW(INDEX(filter4,1,1))+1),ROW($DF423)-ROW($DF$7))),"")</f>
        <v/>
      </c>
      <c r="DY423" s="75"/>
      <c r="DZ423" s="75"/>
      <c r="EA423" s="75"/>
      <c r="EB423" s="75"/>
      <c r="EC423" s="75"/>
      <c r="ED423" s="75"/>
      <c r="EE423" s="75"/>
      <c r="EF423" s="75"/>
      <c r="EG423" s="75"/>
      <c r="EH423" s="75"/>
      <c r="EI423" s="75"/>
      <c r="EJ423" s="75"/>
    </row>
    <row r="424" spans="3:140" ht="15" customHeight="1" x14ac:dyDescent="0.25">
      <c r="C424" s="31">
        <v>417</v>
      </c>
      <c r="D424" s="31" t="str">
        <f>IFERROR(IF(INDEX(database[],$C424,D$6)=0,"",INDEX(database[],$C424,D$6)),"")</f>
        <v/>
      </c>
      <c r="E424" s="46" t="str">
        <f>IFERROR(IF(INDEX(database[],$C424,E$6)=0,"",INDEX(database[],$C424,E$6)),"")</f>
        <v/>
      </c>
      <c r="F424" s="31" t="str">
        <f>IFERROR(IF(INDEX(database[],$C424,F$6)=0,"",INDEX(database[],$C424,F$6)),"")</f>
        <v/>
      </c>
      <c r="G424" s="31" t="str">
        <f>IFERROR(IF(INDEX(database[],$C424,G$6)=0,"",INDEX(database[],$C424,G$6)),"")</f>
        <v/>
      </c>
      <c r="H424" s="31" t="str">
        <f>IFERROR(IF(INDEX(database[],$C424,H$6)=0,"",INDEX(database[],$C424,H$6)),"")</f>
        <v/>
      </c>
      <c r="I424" s="31" t="str">
        <f>IFERROR(IF(INDEX(database[],$C424,I$6)=0,"",INDEX(database[],$C424,I$6)),"")</f>
        <v/>
      </c>
      <c r="J424" s="31" t="str">
        <f>IFERROR(IF(INDEX(database[],$C424,J$6)=0,"",INDEX(database[],$C424,J$6)),"")</f>
        <v/>
      </c>
      <c r="K424" s="31" t="str">
        <f>IFERROR(IF(INDEX(database[],$C424,K$6)=0,"",INDEX(database[],$C424,K$6)),"")</f>
        <v/>
      </c>
      <c r="L424" s="31" t="str">
        <f>IFERROR(IF(INDEX(database[],$C424,L$6)=0,"",INDEX(database[],$C424,L$6)),"")</f>
        <v/>
      </c>
      <c r="M424" s="31" t="str">
        <f>IFERROR(IF(INDEX(database[],$C424,M$6)=0,"",INDEX(database[],$C424,M$6)),"")</f>
        <v/>
      </c>
      <c r="N424" s="31" t="str">
        <f>IFERROR(IF(INDEX(database[],$C424,N$6)=0,"",INDEX(database[],$C424,N$6)),"")</f>
        <v/>
      </c>
      <c r="O424" s="31" t="str">
        <f>IFERROR(IF(INDEX(database[],$C424,O$6)=0,"",INDEX(database[],$C424,O$6)),"")</f>
        <v/>
      </c>
      <c r="P424" s="31" t="str">
        <f>IFERROR(IF(INDEX(database[],$C424,P$6)=0,"",INDEX(database[],$C424,P$6)),"")</f>
        <v/>
      </c>
      <c r="Q424" s="31" t="str">
        <f>IFERROR(IF(INDEX(database[],$C424,Q$6)=0,"",INDEX(database[],$C424,Q$6)),"")</f>
        <v/>
      </c>
      <c r="R424" s="46" t="str">
        <f>IFERROR(IF(INDEX(database[],$C424,R$6)=0,"",INDEX(database[],$C424,R$6)),"")</f>
        <v/>
      </c>
      <c r="S424" s="31" t="str">
        <f>IFERROR(IF(INDEX(database[],$C424,S$6)=0,"",INDEX(database[],$C424,S$6)),"")</f>
        <v/>
      </c>
      <c r="T424" s="31" t="str">
        <f>IFERROR(IF(INDEX(database[],$C424,T$6)=0,"",INDEX(database[],$C424,T$6)),"")</f>
        <v/>
      </c>
      <c r="U424" s="31" t="str">
        <f>IFERROR(IF(INDEX(database[],$C424,U$6)=0,"",INDEX(database[],$C424,U$6)),"")</f>
        <v/>
      </c>
      <c r="V424" s="31" t="str">
        <f>IFERROR(IF(INDEX(database[],$C424,V$6)=0,"",INDEX(database[],$C424,V$6)),"")</f>
        <v/>
      </c>
      <c r="W424" s="31" t="str">
        <f>IFERROR(IF(INDEX(database[],$C424,W$6)=0,"",INDEX(database[],$C424,W$6)),"")</f>
        <v/>
      </c>
      <c r="X424" s="31" t="str">
        <f>IFERROR(IF(INDEX(database[],$C424,X$6)=0,"",INDEX(database[],$C424,X$6)),"")</f>
        <v/>
      </c>
      <c r="Y424" s="31" t="str">
        <f>IFERROR(IF(INDEX(database[],$C424,Y$6)=0,"",INDEX(database[],$C424,Y$6)),"")</f>
        <v/>
      </c>
      <c r="Z424" s="31" t="str">
        <f>IFERROR(IF(INDEX(database[],$C424,Z$6)=0,"",INDEX(database[],$C424,Z$6)),"")</f>
        <v/>
      </c>
      <c r="AA424" s="31" t="str">
        <f>IFERROR(IF(INDEX(database[],$C424,AA$6)=0,"",INDEX(database[],$C424,AA$6)),"")</f>
        <v/>
      </c>
      <c r="AB424" s="31" t="str">
        <f>IFERROR(IF(INDEX(database[],$C424,AB$6)=0,"",INDEX(database[],$C424,AB$6)),"")</f>
        <v/>
      </c>
      <c r="AC424" s="31" t="str">
        <f>IFERROR(IF(INDEX(database[],$C424,AC$6)=0,"",INDEX(database[],$C424,AC$6)),"")</f>
        <v/>
      </c>
      <c r="AD424" s="31" t="str">
        <f>IFERROR(IF(INDEX(database[],$C424,AD$6)=0,"",INDEX(database[],$C424,AD$6)),"")</f>
        <v/>
      </c>
      <c r="AE424" s="31" t="str">
        <f>IFERROR(IF(INDEX(database[],$C424,AE$6)=0,"",INDEX(database[],$C424,AE$6)),"")</f>
        <v/>
      </c>
      <c r="AF424" s="31" t="str">
        <f>IFERROR(IF(INDEX(database[],$C424,AF$6)=0,"",INDEX(database[],$C424,AF$6)),"")</f>
        <v/>
      </c>
      <c r="AG424" s="31" t="str">
        <f>IFERROR(IF(INDEX(database[],$C424,AG$6)=0,"",INDEX(database[],$C424,AG$6)),"")</f>
        <v/>
      </c>
      <c r="AH424" s="31" t="str">
        <f>IFERROR(IF(INDEX(database[],$C424,AH$6)=0,"",INDEX(database[],$C424,AH$6)),"")</f>
        <v/>
      </c>
      <c r="AI424" s="31" t="str">
        <f>IFERROR(IF(INDEX(database[],$C424,AI$6)=0,"",INDEX(database[],$C424,AI$6)),"")</f>
        <v/>
      </c>
      <c r="AJ424" s="31" t="str">
        <f>IFERROR(IF(INDEX(database[],$C424,AJ$6)=0,"",INDEX(database[],$C424,AJ$6)),"")</f>
        <v/>
      </c>
      <c r="AK424" s="31" t="str">
        <f>IFERROR(IF(INDEX(database[],$C424,AK$6)=0,"",INDEX(database[],$C424,AK$6)),"")</f>
        <v/>
      </c>
      <c r="AL424" s="31" t="str">
        <f>IFERROR(IF(INDEX(database[],$C424,AL$6)=0,"",INDEX(database[],$C424,AL$6)),"")</f>
        <v/>
      </c>
      <c r="AM424" s="31" t="str">
        <f>IFERROR(IF(INDEX(database[],$C424,AM$6)=0,"",INDEX(database[],$C424,AM$6)),"")</f>
        <v/>
      </c>
      <c r="AN424" s="31" t="str">
        <f>IFERROR(IF(INDEX(database[],$C424,AN$6)=0,"",INDEX(database[],$C424,AN$6)),"")</f>
        <v/>
      </c>
      <c r="AO424" s="31" t="str">
        <f>IFERROR(IF(INDEX(database[],$C424,AO$6)=0,"",INDEX(database[],$C424,AO$6)),"")</f>
        <v/>
      </c>
      <c r="AP424" s="31" t="str">
        <f>IFERROR(IF(INDEX(database[],$C424,AP$6)=0,"",INDEX(database[],$C424,AP$6)),"")</f>
        <v/>
      </c>
      <c r="AQ424" s="31" t="str">
        <f>IFERROR(IF(INDEX(database[],$C424,AQ$6)=0,"",INDEX(database[],$C424,AQ$6)),"")</f>
        <v/>
      </c>
      <c r="AR424" s="31" t="str">
        <f>IFERROR(IF(INDEX(database[],$C424,AR$6)=0,"",INDEX(database[],$C424,AR$6)),"")</f>
        <v/>
      </c>
      <c r="AS424" s="31" t="str">
        <f>IFERROR(IF(INDEX(database[],$C424,AS$6)=0,"",INDEX(database[],$C424,AS$6)),"")</f>
        <v/>
      </c>
      <c r="AT424" s="31" t="str">
        <f>IFERROR(IF(INDEX(database[],$C424,AT$6)=0,"",INDEX(database[],$C424,AT$6)),"")</f>
        <v/>
      </c>
      <c r="AU424" s="31" t="str">
        <f>IFERROR(IF(INDEX(database[],$C424,AU$6)=0,"",INDEX(database[],$C424,AU$6)),"")</f>
        <v/>
      </c>
      <c r="AV424" s="31" t="str">
        <f>IFERROR(IF(INDEX(database[],$C424,AV$6)=0,"",INDEX(database[],$C424,AV$6)),"")</f>
        <v/>
      </c>
      <c r="AW424" s="31" t="str">
        <f t="shared" si="197"/>
        <v/>
      </c>
      <c r="AX424" s="49" t="str">
        <f t="shared" si="203"/>
        <v/>
      </c>
      <c r="AY424" s="31" t="str">
        <f t="shared" si="204"/>
        <v/>
      </c>
      <c r="AZ424" s="31" t="str">
        <f t="shared" si="205"/>
        <v/>
      </c>
      <c r="BA424" s="49" t="str">
        <f t="shared" ca="1" si="206"/>
        <v/>
      </c>
      <c r="BB424" s="51" t="str">
        <f t="shared" ca="1" si="207"/>
        <v/>
      </c>
      <c r="BC424" s="50" t="str">
        <f t="shared" si="202"/>
        <v/>
      </c>
      <c r="BD424" s="46" t="str">
        <f t="shared" si="202"/>
        <v/>
      </c>
      <c r="BE424" s="46" t="str">
        <f t="shared" si="202"/>
        <v/>
      </c>
      <c r="BF424" s="46" t="str">
        <f t="shared" si="202"/>
        <v/>
      </c>
      <c r="BG424" s="46" t="str">
        <f t="shared" si="202"/>
        <v/>
      </c>
      <c r="BH424" s="46" t="str">
        <f t="shared" si="202"/>
        <v/>
      </c>
      <c r="BI424" s="46" t="str">
        <f t="shared" si="202"/>
        <v/>
      </c>
      <c r="BJ424" s="31" t="str">
        <f t="shared" si="208"/>
        <v/>
      </c>
      <c r="BK424" s="31" t="str">
        <f t="shared" si="209"/>
        <v/>
      </c>
      <c r="BL424" s="31" t="str">
        <f t="shared" si="210"/>
        <v/>
      </c>
      <c r="BM424" s="31" t="str">
        <f t="shared" si="211"/>
        <v/>
      </c>
      <c r="BN424" s="31" t="str">
        <f t="shared" si="212"/>
        <v/>
      </c>
      <c r="BO424" s="31" t="str">
        <f t="shared" si="213"/>
        <v/>
      </c>
      <c r="BP424" s="48"/>
      <c r="BQ424" s="48"/>
      <c r="BR424" s="48"/>
      <c r="BS424" s="48"/>
      <c r="BT424" s="48"/>
      <c r="BU424" s="31">
        <f>IFERROR(IF(OR(BU$7="",List!$B$8="",List!$B$8="All"),1,IF(List!$B$8=INDEX(IF(BU$5="d",DateTable,MainTable),$C424,BU$6),1,0)),0)</f>
        <v>1</v>
      </c>
      <c r="BV424" s="31">
        <f>IFERROR(IF(OR(BV$7="",List!$B$11="",List!$B$11="All"),1,IF(List!$B$11=INDEX(IF(BV$5="d",DateTable,MainTable),$C424,BV$6),1,0)),0)</f>
        <v>1</v>
      </c>
      <c r="BW424" s="31">
        <f>IFERROR(IF(OR(BW$7="",List!$B$14="",List!$B$14="All"),1,IF(List!$B$14=INDEX(IF(BW$5="d",DateTable,MainTable),$C424,BW$6),1,0)),0)</f>
        <v>1</v>
      </c>
      <c r="BX424" s="31">
        <f>IFERROR(IF(OR(BX$7="",List!$B$17="",List!$B$17="All"),1,IF(List!$B$17=INDEX(IF(BX$5="d",DateTable,MainTable),$C424,BX$6),1,0)),0)</f>
        <v>1</v>
      </c>
      <c r="BY424" s="31">
        <f t="shared" si="214"/>
        <v>1</v>
      </c>
      <c r="CA424" s="31" t="str">
        <f t="shared" si="215"/>
        <v/>
      </c>
      <c r="CB424" s="31" t="str">
        <f t="shared" si="198"/>
        <v/>
      </c>
      <c r="CD424" s="31">
        <f>IFERROR(IF(OR(Dashboard!$C$7="",Dashboard!$C$7="All"),1,IF(Dashboard!$C$7=INDEX(MainTable,$C424,CD$6),1,0)),0)</f>
        <v>1</v>
      </c>
      <c r="CE424" s="31">
        <f>IFERROR(IF(OR(Dashboard!$E$7="",Dashboard!$E$7="All"),1,IF(Dashboard!$E$7=INDEX(MainTable,$C424,CE$6),1,0)),0)</f>
        <v>1</v>
      </c>
      <c r="CF424" s="31">
        <f>IFERROR(IF(OR(Dashboard!$G$7="",Dashboard!$G$7="All"),1,IF(Dashboard!$G$7=INDEX(MainTable,$C424,CF$6),1,0)),0)</f>
        <v>1</v>
      </c>
      <c r="CG424" s="31">
        <f>IFERROR(IF(OR(Dashboard!$I$7="",Dashboard!$I$7="All"),1,IF(Dashboard!$I$7=INDEX(MainTable,$C424,CG$6),1,0)),0)</f>
        <v>1</v>
      </c>
      <c r="CH424" s="31">
        <f t="shared" si="216"/>
        <v>1</v>
      </c>
      <c r="CJ424" s="31">
        <f t="shared" ca="1" si="217"/>
        <v>0</v>
      </c>
      <c r="CK424" s="31">
        <f t="shared" ca="1" si="199"/>
        <v>0</v>
      </c>
      <c r="CL424" s="31">
        <f t="shared" si="200"/>
        <v>0</v>
      </c>
      <c r="CM424" s="31">
        <f t="shared" si="201"/>
        <v>0</v>
      </c>
      <c r="DG424" s="31" t="str">
        <f t="shared" si="193"/>
        <v/>
      </c>
      <c r="DH424" s="31" t="str">
        <f>IFERROR(IF(COUNTIF($DG$8:$DG424,DG424)&gt;1,"",DG424),"")</f>
        <v/>
      </c>
      <c r="DI424" s="31" t="str">
        <f t="array" ref="DI424">IFERROR(INDEX(filter1,SMALL(IF(LEN(filter1)&gt;0,ROW(filter1)-ROW(INDEX(filter1,1,1))+1),ROW($DF424)-ROW($DF$7))),"")</f>
        <v/>
      </c>
      <c r="DJ424" s="31" t="str">
        <f t="shared" si="194"/>
        <v/>
      </c>
      <c r="DK424" s="31" t="str">
        <f>IFERROR(IF(COUNTIF($DJ$8:$DJ424,DJ424)&gt;1,"",DJ424),"")</f>
        <v/>
      </c>
      <c r="DL424" s="31" t="str">
        <f t="array" ref="DL424">IFERROR(INDEX(filter2,SMALL(IF(LEN(filter2)&gt;0,ROW(filter2)-ROW(INDEX(filter2,1,1))+1),ROW($DF424)-ROW($DF$7))),"")</f>
        <v/>
      </c>
      <c r="DM424" s="31" t="str">
        <f t="shared" si="195"/>
        <v/>
      </c>
      <c r="DN424" s="31" t="str">
        <f>IFERROR(IF(COUNTIF($DM$8:$DM424,DM424)&gt;1,"",DM424),"")</f>
        <v/>
      </c>
      <c r="DO424" s="31" t="str">
        <f t="array" ref="DO424">IFERROR(INDEX(filter3,SMALL(IF(LEN(filter3)&gt;0,ROW(filter3)-ROW(INDEX(filter3,1,1))+1),ROW($DF424)-ROW($DF$7))),"")</f>
        <v/>
      </c>
      <c r="DP424" s="31" t="str">
        <f t="shared" si="196"/>
        <v/>
      </c>
      <c r="DQ424" s="31" t="str">
        <f>IFERROR(IF(COUNTIF($DP$8:$DP424,DP424)&gt;1,"",DP424),"")</f>
        <v/>
      </c>
      <c r="DR424" s="31" t="str">
        <f t="array" ref="DR424">IFERROR(INDEX(filter4,SMALL(IF(LEN(filter4)&gt;0,ROW(filter4)-ROW(INDEX(filter4,1,1))+1),ROW($DF424)-ROW($DF$7))),"")</f>
        <v/>
      </c>
      <c r="DY424" s="75"/>
      <c r="DZ424" s="75"/>
      <c r="EA424" s="75"/>
      <c r="EB424" s="75"/>
      <c r="EC424" s="75"/>
      <c r="ED424" s="75"/>
      <c r="EE424" s="75"/>
      <c r="EF424" s="75"/>
      <c r="EG424" s="75"/>
      <c r="EH424" s="75"/>
      <c r="EI424" s="75"/>
      <c r="EJ424" s="75"/>
    </row>
    <row r="425" spans="3:140" ht="15" customHeight="1" x14ac:dyDescent="0.25">
      <c r="C425" s="31">
        <v>418</v>
      </c>
      <c r="D425" s="31" t="str">
        <f>IFERROR(IF(INDEX(database[],$C425,D$6)=0,"",INDEX(database[],$C425,D$6)),"")</f>
        <v/>
      </c>
      <c r="E425" s="46" t="str">
        <f>IFERROR(IF(INDEX(database[],$C425,E$6)=0,"",INDEX(database[],$C425,E$6)),"")</f>
        <v/>
      </c>
      <c r="F425" s="31" t="str">
        <f>IFERROR(IF(INDEX(database[],$C425,F$6)=0,"",INDEX(database[],$C425,F$6)),"")</f>
        <v/>
      </c>
      <c r="G425" s="31" t="str">
        <f>IFERROR(IF(INDEX(database[],$C425,G$6)=0,"",INDEX(database[],$C425,G$6)),"")</f>
        <v/>
      </c>
      <c r="H425" s="31" t="str">
        <f>IFERROR(IF(INDEX(database[],$C425,H$6)=0,"",INDEX(database[],$C425,H$6)),"")</f>
        <v/>
      </c>
      <c r="I425" s="31" t="str">
        <f>IFERROR(IF(INDEX(database[],$C425,I$6)=0,"",INDEX(database[],$C425,I$6)),"")</f>
        <v/>
      </c>
      <c r="J425" s="31" t="str">
        <f>IFERROR(IF(INDEX(database[],$C425,J$6)=0,"",INDEX(database[],$C425,J$6)),"")</f>
        <v/>
      </c>
      <c r="K425" s="31" t="str">
        <f>IFERROR(IF(INDEX(database[],$C425,K$6)=0,"",INDEX(database[],$C425,K$6)),"")</f>
        <v/>
      </c>
      <c r="L425" s="31" t="str">
        <f>IFERROR(IF(INDEX(database[],$C425,L$6)=0,"",INDEX(database[],$C425,L$6)),"")</f>
        <v/>
      </c>
      <c r="M425" s="31" t="str">
        <f>IFERROR(IF(INDEX(database[],$C425,M$6)=0,"",INDEX(database[],$C425,M$6)),"")</f>
        <v/>
      </c>
      <c r="N425" s="31" t="str">
        <f>IFERROR(IF(INDEX(database[],$C425,N$6)=0,"",INDEX(database[],$C425,N$6)),"")</f>
        <v/>
      </c>
      <c r="O425" s="31" t="str">
        <f>IFERROR(IF(INDEX(database[],$C425,O$6)=0,"",INDEX(database[],$C425,O$6)),"")</f>
        <v/>
      </c>
      <c r="P425" s="31" t="str">
        <f>IFERROR(IF(INDEX(database[],$C425,P$6)=0,"",INDEX(database[],$C425,P$6)),"")</f>
        <v/>
      </c>
      <c r="Q425" s="31" t="str">
        <f>IFERROR(IF(INDEX(database[],$C425,Q$6)=0,"",INDEX(database[],$C425,Q$6)),"")</f>
        <v/>
      </c>
      <c r="R425" s="46" t="str">
        <f>IFERROR(IF(INDEX(database[],$C425,R$6)=0,"",INDEX(database[],$C425,R$6)),"")</f>
        <v/>
      </c>
      <c r="S425" s="31" t="str">
        <f>IFERROR(IF(INDEX(database[],$C425,S$6)=0,"",INDEX(database[],$C425,S$6)),"")</f>
        <v/>
      </c>
      <c r="T425" s="31" t="str">
        <f>IFERROR(IF(INDEX(database[],$C425,T$6)=0,"",INDEX(database[],$C425,T$6)),"")</f>
        <v/>
      </c>
      <c r="U425" s="31" t="str">
        <f>IFERROR(IF(INDEX(database[],$C425,U$6)=0,"",INDEX(database[],$C425,U$6)),"")</f>
        <v/>
      </c>
      <c r="V425" s="31" t="str">
        <f>IFERROR(IF(INDEX(database[],$C425,V$6)=0,"",INDEX(database[],$C425,V$6)),"")</f>
        <v/>
      </c>
      <c r="W425" s="31" t="str">
        <f>IFERROR(IF(INDEX(database[],$C425,W$6)=0,"",INDEX(database[],$C425,W$6)),"")</f>
        <v/>
      </c>
      <c r="X425" s="31" t="str">
        <f>IFERROR(IF(INDEX(database[],$C425,X$6)=0,"",INDEX(database[],$C425,X$6)),"")</f>
        <v/>
      </c>
      <c r="Y425" s="31" t="str">
        <f>IFERROR(IF(INDEX(database[],$C425,Y$6)=0,"",INDEX(database[],$C425,Y$6)),"")</f>
        <v/>
      </c>
      <c r="Z425" s="31" t="str">
        <f>IFERROR(IF(INDEX(database[],$C425,Z$6)=0,"",INDEX(database[],$C425,Z$6)),"")</f>
        <v/>
      </c>
      <c r="AA425" s="31" t="str">
        <f>IFERROR(IF(INDEX(database[],$C425,AA$6)=0,"",INDEX(database[],$C425,AA$6)),"")</f>
        <v/>
      </c>
      <c r="AB425" s="31" t="str">
        <f>IFERROR(IF(INDEX(database[],$C425,AB$6)=0,"",INDEX(database[],$C425,AB$6)),"")</f>
        <v/>
      </c>
      <c r="AC425" s="31" t="str">
        <f>IFERROR(IF(INDEX(database[],$C425,AC$6)=0,"",INDEX(database[],$C425,AC$6)),"")</f>
        <v/>
      </c>
      <c r="AD425" s="31" t="str">
        <f>IFERROR(IF(INDEX(database[],$C425,AD$6)=0,"",INDEX(database[],$C425,AD$6)),"")</f>
        <v/>
      </c>
      <c r="AE425" s="31" t="str">
        <f>IFERROR(IF(INDEX(database[],$C425,AE$6)=0,"",INDEX(database[],$C425,AE$6)),"")</f>
        <v/>
      </c>
      <c r="AF425" s="31" t="str">
        <f>IFERROR(IF(INDEX(database[],$C425,AF$6)=0,"",INDEX(database[],$C425,AF$6)),"")</f>
        <v/>
      </c>
      <c r="AG425" s="31" t="str">
        <f>IFERROR(IF(INDEX(database[],$C425,AG$6)=0,"",INDEX(database[],$C425,AG$6)),"")</f>
        <v/>
      </c>
      <c r="AH425" s="31" t="str">
        <f>IFERROR(IF(INDEX(database[],$C425,AH$6)=0,"",INDEX(database[],$C425,AH$6)),"")</f>
        <v/>
      </c>
      <c r="AI425" s="31" t="str">
        <f>IFERROR(IF(INDEX(database[],$C425,AI$6)=0,"",INDEX(database[],$C425,AI$6)),"")</f>
        <v/>
      </c>
      <c r="AJ425" s="31" t="str">
        <f>IFERROR(IF(INDEX(database[],$C425,AJ$6)=0,"",INDEX(database[],$C425,AJ$6)),"")</f>
        <v/>
      </c>
      <c r="AK425" s="31" t="str">
        <f>IFERROR(IF(INDEX(database[],$C425,AK$6)=0,"",INDEX(database[],$C425,AK$6)),"")</f>
        <v/>
      </c>
      <c r="AL425" s="31" t="str">
        <f>IFERROR(IF(INDEX(database[],$C425,AL$6)=0,"",INDEX(database[],$C425,AL$6)),"")</f>
        <v/>
      </c>
      <c r="AM425" s="31" t="str">
        <f>IFERROR(IF(INDEX(database[],$C425,AM$6)=0,"",INDEX(database[],$C425,AM$6)),"")</f>
        <v/>
      </c>
      <c r="AN425" s="31" t="str">
        <f>IFERROR(IF(INDEX(database[],$C425,AN$6)=0,"",INDEX(database[],$C425,AN$6)),"")</f>
        <v/>
      </c>
      <c r="AO425" s="31" t="str">
        <f>IFERROR(IF(INDEX(database[],$C425,AO$6)=0,"",INDEX(database[],$C425,AO$6)),"")</f>
        <v/>
      </c>
      <c r="AP425" s="31" t="str">
        <f>IFERROR(IF(INDEX(database[],$C425,AP$6)=0,"",INDEX(database[],$C425,AP$6)),"")</f>
        <v/>
      </c>
      <c r="AQ425" s="31" t="str">
        <f>IFERROR(IF(INDEX(database[],$C425,AQ$6)=0,"",INDEX(database[],$C425,AQ$6)),"")</f>
        <v/>
      </c>
      <c r="AR425" s="31" t="str">
        <f>IFERROR(IF(INDEX(database[],$C425,AR$6)=0,"",INDEX(database[],$C425,AR$6)),"")</f>
        <v/>
      </c>
      <c r="AS425" s="31" t="str">
        <f>IFERROR(IF(INDEX(database[],$C425,AS$6)=0,"",INDEX(database[],$C425,AS$6)),"")</f>
        <v/>
      </c>
      <c r="AT425" s="31" t="str">
        <f>IFERROR(IF(INDEX(database[],$C425,AT$6)=0,"",INDEX(database[],$C425,AT$6)),"")</f>
        <v/>
      </c>
      <c r="AU425" s="31" t="str">
        <f>IFERROR(IF(INDEX(database[],$C425,AU$6)=0,"",INDEX(database[],$C425,AU$6)),"")</f>
        <v/>
      </c>
      <c r="AV425" s="31" t="str">
        <f>IFERROR(IF(INDEX(database[],$C425,AV$6)=0,"",INDEX(database[],$C425,AV$6)),"")</f>
        <v/>
      </c>
      <c r="AW425" s="31" t="str">
        <f t="shared" si="197"/>
        <v/>
      </c>
      <c r="AX425" s="49" t="str">
        <f t="shared" si="203"/>
        <v/>
      </c>
      <c r="AY425" s="31" t="str">
        <f t="shared" si="204"/>
        <v/>
      </c>
      <c r="AZ425" s="31" t="str">
        <f t="shared" si="205"/>
        <v/>
      </c>
      <c r="BA425" s="49" t="str">
        <f t="shared" ca="1" si="206"/>
        <v/>
      </c>
      <c r="BB425" s="51" t="str">
        <f t="shared" ca="1" si="207"/>
        <v/>
      </c>
      <c r="BC425" s="50" t="str">
        <f t="shared" si="202"/>
        <v/>
      </c>
      <c r="BD425" s="46" t="str">
        <f t="shared" si="202"/>
        <v/>
      </c>
      <c r="BE425" s="46" t="str">
        <f t="shared" si="202"/>
        <v/>
      </c>
      <c r="BF425" s="46" t="str">
        <f t="shared" si="202"/>
        <v/>
      </c>
      <c r="BG425" s="46" t="str">
        <f t="shared" si="202"/>
        <v/>
      </c>
      <c r="BH425" s="46" t="str">
        <f t="shared" si="202"/>
        <v/>
      </c>
      <c r="BI425" s="46" t="str">
        <f t="shared" si="202"/>
        <v/>
      </c>
      <c r="BJ425" s="31" t="str">
        <f t="shared" si="208"/>
        <v/>
      </c>
      <c r="BK425" s="31" t="str">
        <f t="shared" si="209"/>
        <v/>
      </c>
      <c r="BL425" s="31" t="str">
        <f t="shared" si="210"/>
        <v/>
      </c>
      <c r="BM425" s="31" t="str">
        <f t="shared" si="211"/>
        <v/>
      </c>
      <c r="BN425" s="31" t="str">
        <f t="shared" si="212"/>
        <v/>
      </c>
      <c r="BO425" s="31" t="str">
        <f t="shared" si="213"/>
        <v/>
      </c>
      <c r="BP425" s="48"/>
      <c r="BQ425" s="48"/>
      <c r="BR425" s="48"/>
      <c r="BS425" s="48"/>
      <c r="BT425" s="48"/>
      <c r="BU425" s="31">
        <f>IFERROR(IF(OR(BU$7="",List!$B$8="",List!$B$8="All"),1,IF(List!$B$8=INDEX(IF(BU$5="d",DateTable,MainTable),$C425,BU$6),1,0)),0)</f>
        <v>1</v>
      </c>
      <c r="BV425" s="31">
        <f>IFERROR(IF(OR(BV$7="",List!$B$11="",List!$B$11="All"),1,IF(List!$B$11=INDEX(IF(BV$5="d",DateTable,MainTable),$C425,BV$6),1,0)),0)</f>
        <v>1</v>
      </c>
      <c r="BW425" s="31">
        <f>IFERROR(IF(OR(BW$7="",List!$B$14="",List!$B$14="All"),1,IF(List!$B$14=INDEX(IF(BW$5="d",DateTable,MainTable),$C425,BW$6),1,0)),0)</f>
        <v>1</v>
      </c>
      <c r="BX425" s="31">
        <f>IFERROR(IF(OR(BX$7="",List!$B$17="",List!$B$17="All"),1,IF(List!$B$17=INDEX(IF(BX$5="d",DateTable,MainTable),$C425,BX$6),1,0)),0)</f>
        <v>1</v>
      </c>
      <c r="BY425" s="31">
        <f t="shared" si="214"/>
        <v>1</v>
      </c>
      <c r="CA425" s="31" t="str">
        <f t="shared" si="215"/>
        <v/>
      </c>
      <c r="CB425" s="31" t="str">
        <f t="shared" si="198"/>
        <v/>
      </c>
      <c r="CD425" s="31">
        <f>IFERROR(IF(OR(Dashboard!$C$7="",Dashboard!$C$7="All"),1,IF(Dashboard!$C$7=INDEX(MainTable,$C425,CD$6),1,0)),0)</f>
        <v>1</v>
      </c>
      <c r="CE425" s="31">
        <f>IFERROR(IF(OR(Dashboard!$E$7="",Dashboard!$E$7="All"),1,IF(Dashboard!$E$7=INDEX(MainTable,$C425,CE$6),1,0)),0)</f>
        <v>1</v>
      </c>
      <c r="CF425" s="31">
        <f>IFERROR(IF(OR(Dashboard!$G$7="",Dashboard!$G$7="All"),1,IF(Dashboard!$G$7=INDEX(MainTable,$C425,CF$6),1,0)),0)</f>
        <v>1</v>
      </c>
      <c r="CG425" s="31">
        <f>IFERROR(IF(OR(Dashboard!$I$7="",Dashboard!$I$7="All"),1,IF(Dashboard!$I$7=INDEX(MainTable,$C425,CG$6),1,0)),0)</f>
        <v>1</v>
      </c>
      <c r="CH425" s="31">
        <f t="shared" si="216"/>
        <v>1</v>
      </c>
      <c r="CJ425" s="31">
        <f t="shared" ca="1" si="217"/>
        <v>0</v>
      </c>
      <c r="CK425" s="31">
        <f t="shared" ca="1" si="199"/>
        <v>0</v>
      </c>
      <c r="CL425" s="31">
        <f t="shared" si="200"/>
        <v>0</v>
      </c>
      <c r="CM425" s="31">
        <f t="shared" si="201"/>
        <v>0</v>
      </c>
      <c r="DG425" s="31" t="str">
        <f t="shared" si="193"/>
        <v/>
      </c>
      <c r="DH425" s="31" t="str">
        <f>IFERROR(IF(COUNTIF($DG$8:$DG425,DG425)&gt;1,"",DG425),"")</f>
        <v/>
      </c>
      <c r="DI425" s="31" t="str">
        <f t="array" ref="DI425">IFERROR(INDEX(filter1,SMALL(IF(LEN(filter1)&gt;0,ROW(filter1)-ROW(INDEX(filter1,1,1))+1),ROW($DF425)-ROW($DF$7))),"")</f>
        <v/>
      </c>
      <c r="DJ425" s="31" t="str">
        <f t="shared" si="194"/>
        <v/>
      </c>
      <c r="DK425" s="31" t="str">
        <f>IFERROR(IF(COUNTIF($DJ$8:$DJ425,DJ425)&gt;1,"",DJ425),"")</f>
        <v/>
      </c>
      <c r="DL425" s="31" t="str">
        <f t="array" ref="DL425">IFERROR(INDEX(filter2,SMALL(IF(LEN(filter2)&gt;0,ROW(filter2)-ROW(INDEX(filter2,1,1))+1),ROW($DF425)-ROW($DF$7))),"")</f>
        <v/>
      </c>
      <c r="DM425" s="31" t="str">
        <f t="shared" si="195"/>
        <v/>
      </c>
      <c r="DN425" s="31" t="str">
        <f>IFERROR(IF(COUNTIF($DM$8:$DM425,DM425)&gt;1,"",DM425),"")</f>
        <v/>
      </c>
      <c r="DO425" s="31" t="str">
        <f t="array" ref="DO425">IFERROR(INDEX(filter3,SMALL(IF(LEN(filter3)&gt;0,ROW(filter3)-ROW(INDEX(filter3,1,1))+1),ROW($DF425)-ROW($DF$7))),"")</f>
        <v/>
      </c>
      <c r="DP425" s="31" t="str">
        <f t="shared" si="196"/>
        <v/>
      </c>
      <c r="DQ425" s="31" t="str">
        <f>IFERROR(IF(COUNTIF($DP$8:$DP425,DP425)&gt;1,"",DP425),"")</f>
        <v/>
      </c>
      <c r="DR425" s="31" t="str">
        <f t="array" ref="DR425">IFERROR(INDEX(filter4,SMALL(IF(LEN(filter4)&gt;0,ROW(filter4)-ROW(INDEX(filter4,1,1))+1),ROW($DF425)-ROW($DF$7))),"")</f>
        <v/>
      </c>
      <c r="DY425" s="75"/>
      <c r="DZ425" s="75"/>
      <c r="EA425" s="75"/>
      <c r="EB425" s="75"/>
      <c r="EC425" s="75"/>
      <c r="ED425" s="75"/>
      <c r="EE425" s="75"/>
      <c r="EF425" s="75"/>
      <c r="EG425" s="75"/>
      <c r="EH425" s="75"/>
      <c r="EI425" s="75"/>
      <c r="EJ425" s="75"/>
    </row>
    <row r="426" spans="3:140" ht="15" customHeight="1" x14ac:dyDescent="0.25">
      <c r="C426" s="31">
        <v>419</v>
      </c>
      <c r="D426" s="31" t="str">
        <f>IFERROR(IF(INDEX(database[],$C426,D$6)=0,"",INDEX(database[],$C426,D$6)),"")</f>
        <v/>
      </c>
      <c r="E426" s="46" t="str">
        <f>IFERROR(IF(INDEX(database[],$C426,E$6)=0,"",INDEX(database[],$C426,E$6)),"")</f>
        <v/>
      </c>
      <c r="F426" s="31" t="str">
        <f>IFERROR(IF(INDEX(database[],$C426,F$6)=0,"",INDEX(database[],$C426,F$6)),"")</f>
        <v/>
      </c>
      <c r="G426" s="31" t="str">
        <f>IFERROR(IF(INDEX(database[],$C426,G$6)=0,"",INDEX(database[],$C426,G$6)),"")</f>
        <v/>
      </c>
      <c r="H426" s="31" t="str">
        <f>IFERROR(IF(INDEX(database[],$C426,H$6)=0,"",INDEX(database[],$C426,H$6)),"")</f>
        <v/>
      </c>
      <c r="I426" s="31" t="str">
        <f>IFERROR(IF(INDEX(database[],$C426,I$6)=0,"",INDEX(database[],$C426,I$6)),"")</f>
        <v/>
      </c>
      <c r="J426" s="31" t="str">
        <f>IFERROR(IF(INDEX(database[],$C426,J$6)=0,"",INDEX(database[],$C426,J$6)),"")</f>
        <v/>
      </c>
      <c r="K426" s="31" t="str">
        <f>IFERROR(IF(INDEX(database[],$C426,K$6)=0,"",INDEX(database[],$C426,K$6)),"")</f>
        <v/>
      </c>
      <c r="L426" s="31" t="str">
        <f>IFERROR(IF(INDEX(database[],$C426,L$6)=0,"",INDEX(database[],$C426,L$6)),"")</f>
        <v/>
      </c>
      <c r="M426" s="31" t="str">
        <f>IFERROR(IF(INDEX(database[],$C426,M$6)=0,"",INDEX(database[],$C426,M$6)),"")</f>
        <v/>
      </c>
      <c r="N426" s="31" t="str">
        <f>IFERROR(IF(INDEX(database[],$C426,N$6)=0,"",INDEX(database[],$C426,N$6)),"")</f>
        <v/>
      </c>
      <c r="O426" s="31" t="str">
        <f>IFERROR(IF(INDEX(database[],$C426,O$6)=0,"",INDEX(database[],$C426,O$6)),"")</f>
        <v/>
      </c>
      <c r="P426" s="31" t="str">
        <f>IFERROR(IF(INDEX(database[],$C426,P$6)=0,"",INDEX(database[],$C426,P$6)),"")</f>
        <v/>
      </c>
      <c r="Q426" s="31" t="str">
        <f>IFERROR(IF(INDEX(database[],$C426,Q$6)=0,"",INDEX(database[],$C426,Q$6)),"")</f>
        <v/>
      </c>
      <c r="R426" s="46" t="str">
        <f>IFERROR(IF(INDEX(database[],$C426,R$6)=0,"",INDEX(database[],$C426,R$6)),"")</f>
        <v/>
      </c>
      <c r="S426" s="31" t="str">
        <f>IFERROR(IF(INDEX(database[],$C426,S$6)=0,"",INDEX(database[],$C426,S$6)),"")</f>
        <v/>
      </c>
      <c r="T426" s="31" t="str">
        <f>IFERROR(IF(INDEX(database[],$C426,T$6)=0,"",INDEX(database[],$C426,T$6)),"")</f>
        <v/>
      </c>
      <c r="U426" s="31" t="str">
        <f>IFERROR(IF(INDEX(database[],$C426,U$6)=0,"",INDEX(database[],$C426,U$6)),"")</f>
        <v/>
      </c>
      <c r="V426" s="31" t="str">
        <f>IFERROR(IF(INDEX(database[],$C426,V$6)=0,"",INDEX(database[],$C426,V$6)),"")</f>
        <v/>
      </c>
      <c r="W426" s="31" t="str">
        <f>IFERROR(IF(INDEX(database[],$C426,W$6)=0,"",INDEX(database[],$C426,W$6)),"")</f>
        <v/>
      </c>
      <c r="X426" s="31" t="str">
        <f>IFERROR(IF(INDEX(database[],$C426,X$6)=0,"",INDEX(database[],$C426,X$6)),"")</f>
        <v/>
      </c>
      <c r="Y426" s="31" t="str">
        <f>IFERROR(IF(INDEX(database[],$C426,Y$6)=0,"",INDEX(database[],$C426,Y$6)),"")</f>
        <v/>
      </c>
      <c r="Z426" s="31" t="str">
        <f>IFERROR(IF(INDEX(database[],$C426,Z$6)=0,"",INDEX(database[],$C426,Z$6)),"")</f>
        <v/>
      </c>
      <c r="AA426" s="31" t="str">
        <f>IFERROR(IF(INDEX(database[],$C426,AA$6)=0,"",INDEX(database[],$C426,AA$6)),"")</f>
        <v/>
      </c>
      <c r="AB426" s="31" t="str">
        <f>IFERROR(IF(INDEX(database[],$C426,AB$6)=0,"",INDEX(database[],$C426,AB$6)),"")</f>
        <v/>
      </c>
      <c r="AC426" s="31" t="str">
        <f>IFERROR(IF(INDEX(database[],$C426,AC$6)=0,"",INDEX(database[],$C426,AC$6)),"")</f>
        <v/>
      </c>
      <c r="AD426" s="31" t="str">
        <f>IFERROR(IF(INDEX(database[],$C426,AD$6)=0,"",INDEX(database[],$C426,AD$6)),"")</f>
        <v/>
      </c>
      <c r="AE426" s="31" t="str">
        <f>IFERROR(IF(INDEX(database[],$C426,AE$6)=0,"",INDEX(database[],$C426,AE$6)),"")</f>
        <v/>
      </c>
      <c r="AF426" s="31" t="str">
        <f>IFERROR(IF(INDEX(database[],$C426,AF$6)=0,"",INDEX(database[],$C426,AF$6)),"")</f>
        <v/>
      </c>
      <c r="AG426" s="31" t="str">
        <f>IFERROR(IF(INDEX(database[],$C426,AG$6)=0,"",INDEX(database[],$C426,AG$6)),"")</f>
        <v/>
      </c>
      <c r="AH426" s="31" t="str">
        <f>IFERROR(IF(INDEX(database[],$C426,AH$6)=0,"",INDEX(database[],$C426,AH$6)),"")</f>
        <v/>
      </c>
      <c r="AI426" s="31" t="str">
        <f>IFERROR(IF(INDEX(database[],$C426,AI$6)=0,"",INDEX(database[],$C426,AI$6)),"")</f>
        <v/>
      </c>
      <c r="AJ426" s="31" t="str">
        <f>IFERROR(IF(INDEX(database[],$C426,AJ$6)=0,"",INDEX(database[],$C426,AJ$6)),"")</f>
        <v/>
      </c>
      <c r="AK426" s="31" t="str">
        <f>IFERROR(IF(INDEX(database[],$C426,AK$6)=0,"",INDEX(database[],$C426,AK$6)),"")</f>
        <v/>
      </c>
      <c r="AL426" s="31" t="str">
        <f>IFERROR(IF(INDEX(database[],$C426,AL$6)=0,"",INDEX(database[],$C426,AL$6)),"")</f>
        <v/>
      </c>
      <c r="AM426" s="31" t="str">
        <f>IFERROR(IF(INDEX(database[],$C426,AM$6)=0,"",INDEX(database[],$C426,AM$6)),"")</f>
        <v/>
      </c>
      <c r="AN426" s="31" t="str">
        <f>IFERROR(IF(INDEX(database[],$C426,AN$6)=0,"",INDEX(database[],$C426,AN$6)),"")</f>
        <v/>
      </c>
      <c r="AO426" s="31" t="str">
        <f>IFERROR(IF(INDEX(database[],$C426,AO$6)=0,"",INDEX(database[],$C426,AO$6)),"")</f>
        <v/>
      </c>
      <c r="AP426" s="31" t="str">
        <f>IFERROR(IF(INDEX(database[],$C426,AP$6)=0,"",INDEX(database[],$C426,AP$6)),"")</f>
        <v/>
      </c>
      <c r="AQ426" s="31" t="str">
        <f>IFERROR(IF(INDEX(database[],$C426,AQ$6)=0,"",INDEX(database[],$C426,AQ$6)),"")</f>
        <v/>
      </c>
      <c r="AR426" s="31" t="str">
        <f>IFERROR(IF(INDEX(database[],$C426,AR$6)=0,"",INDEX(database[],$C426,AR$6)),"")</f>
        <v/>
      </c>
      <c r="AS426" s="31" t="str">
        <f>IFERROR(IF(INDEX(database[],$C426,AS$6)=0,"",INDEX(database[],$C426,AS$6)),"")</f>
        <v/>
      </c>
      <c r="AT426" s="31" t="str">
        <f>IFERROR(IF(INDEX(database[],$C426,AT$6)=0,"",INDEX(database[],$C426,AT$6)),"")</f>
        <v/>
      </c>
      <c r="AU426" s="31" t="str">
        <f>IFERROR(IF(INDEX(database[],$C426,AU$6)=0,"",INDEX(database[],$C426,AU$6)),"")</f>
        <v/>
      </c>
      <c r="AV426" s="31" t="str">
        <f>IFERROR(IF(INDEX(database[],$C426,AV$6)=0,"",INDEX(database[],$C426,AV$6)),"")</f>
        <v/>
      </c>
      <c r="AW426" s="31" t="str">
        <f t="shared" si="197"/>
        <v/>
      </c>
      <c r="AX426" s="49" t="str">
        <f t="shared" si="203"/>
        <v/>
      </c>
      <c r="AY426" s="31" t="str">
        <f t="shared" si="204"/>
        <v/>
      </c>
      <c r="AZ426" s="31" t="str">
        <f t="shared" si="205"/>
        <v/>
      </c>
      <c r="BA426" s="49" t="str">
        <f t="shared" ca="1" si="206"/>
        <v/>
      </c>
      <c r="BB426" s="51" t="str">
        <f t="shared" ca="1" si="207"/>
        <v/>
      </c>
      <c r="BC426" s="50" t="str">
        <f t="shared" si="202"/>
        <v/>
      </c>
      <c r="BD426" s="46" t="str">
        <f t="shared" si="202"/>
        <v/>
      </c>
      <c r="BE426" s="46" t="str">
        <f t="shared" si="202"/>
        <v/>
      </c>
      <c r="BF426" s="46" t="str">
        <f t="shared" si="202"/>
        <v/>
      </c>
      <c r="BG426" s="46" t="str">
        <f t="shared" si="202"/>
        <v/>
      </c>
      <c r="BH426" s="46" t="str">
        <f t="shared" si="202"/>
        <v/>
      </c>
      <c r="BI426" s="46" t="str">
        <f t="shared" si="202"/>
        <v/>
      </c>
      <c r="BJ426" s="31" t="str">
        <f t="shared" si="208"/>
        <v/>
      </c>
      <c r="BK426" s="31" t="str">
        <f t="shared" si="209"/>
        <v/>
      </c>
      <c r="BL426" s="31" t="str">
        <f t="shared" si="210"/>
        <v/>
      </c>
      <c r="BM426" s="31" t="str">
        <f t="shared" si="211"/>
        <v/>
      </c>
      <c r="BN426" s="31" t="str">
        <f t="shared" si="212"/>
        <v/>
      </c>
      <c r="BO426" s="31" t="str">
        <f t="shared" si="213"/>
        <v/>
      </c>
      <c r="BP426" s="48"/>
      <c r="BQ426" s="48"/>
      <c r="BR426" s="48"/>
      <c r="BS426" s="48"/>
      <c r="BT426" s="48"/>
      <c r="BU426" s="31">
        <f>IFERROR(IF(OR(BU$7="",List!$B$8="",List!$B$8="All"),1,IF(List!$B$8=INDEX(IF(BU$5="d",DateTable,MainTable),$C426,BU$6),1,0)),0)</f>
        <v>1</v>
      </c>
      <c r="BV426" s="31">
        <f>IFERROR(IF(OR(BV$7="",List!$B$11="",List!$B$11="All"),1,IF(List!$B$11=INDEX(IF(BV$5="d",DateTable,MainTable),$C426,BV$6),1,0)),0)</f>
        <v>1</v>
      </c>
      <c r="BW426" s="31">
        <f>IFERROR(IF(OR(BW$7="",List!$B$14="",List!$B$14="All"),1,IF(List!$B$14=INDEX(IF(BW$5="d",DateTable,MainTable),$C426,BW$6),1,0)),0)</f>
        <v>1</v>
      </c>
      <c r="BX426" s="31">
        <f>IFERROR(IF(OR(BX$7="",List!$B$17="",List!$B$17="All"),1,IF(List!$B$17=INDEX(IF(BX$5="d",DateTable,MainTable),$C426,BX$6),1,0)),0)</f>
        <v>1</v>
      </c>
      <c r="BY426" s="31">
        <f t="shared" si="214"/>
        <v>1</v>
      </c>
      <c r="CA426" s="31" t="str">
        <f t="shared" si="215"/>
        <v/>
      </c>
      <c r="CB426" s="31" t="str">
        <f t="shared" si="198"/>
        <v/>
      </c>
      <c r="CD426" s="31">
        <f>IFERROR(IF(OR(Dashboard!$C$7="",Dashboard!$C$7="All"),1,IF(Dashboard!$C$7=INDEX(MainTable,$C426,CD$6),1,0)),0)</f>
        <v>1</v>
      </c>
      <c r="CE426" s="31">
        <f>IFERROR(IF(OR(Dashboard!$E$7="",Dashboard!$E$7="All"),1,IF(Dashboard!$E$7=INDEX(MainTable,$C426,CE$6),1,0)),0)</f>
        <v>1</v>
      </c>
      <c r="CF426" s="31">
        <f>IFERROR(IF(OR(Dashboard!$G$7="",Dashboard!$G$7="All"),1,IF(Dashboard!$G$7=INDEX(MainTable,$C426,CF$6),1,0)),0)</f>
        <v>1</v>
      </c>
      <c r="CG426" s="31">
        <f>IFERROR(IF(OR(Dashboard!$I$7="",Dashboard!$I$7="All"),1,IF(Dashboard!$I$7=INDEX(MainTable,$C426,CG$6),1,0)),0)</f>
        <v>1</v>
      </c>
      <c r="CH426" s="31">
        <f t="shared" si="216"/>
        <v>1</v>
      </c>
      <c r="CJ426" s="31">
        <f t="shared" ca="1" si="217"/>
        <v>0</v>
      </c>
      <c r="CK426" s="31">
        <f t="shared" ca="1" si="199"/>
        <v>0</v>
      </c>
      <c r="CL426" s="31">
        <f t="shared" si="200"/>
        <v>0</v>
      </c>
      <c r="CM426" s="31">
        <f t="shared" si="201"/>
        <v>0</v>
      </c>
      <c r="DG426" s="31" t="str">
        <f t="shared" si="193"/>
        <v/>
      </c>
      <c r="DH426" s="31" t="str">
        <f>IFERROR(IF(COUNTIF($DG$8:$DG426,DG426)&gt;1,"",DG426),"")</f>
        <v/>
      </c>
      <c r="DI426" s="31" t="str">
        <f t="array" ref="DI426">IFERROR(INDEX(filter1,SMALL(IF(LEN(filter1)&gt;0,ROW(filter1)-ROW(INDEX(filter1,1,1))+1),ROW($DF426)-ROW($DF$7))),"")</f>
        <v/>
      </c>
      <c r="DJ426" s="31" t="str">
        <f t="shared" si="194"/>
        <v/>
      </c>
      <c r="DK426" s="31" t="str">
        <f>IFERROR(IF(COUNTIF($DJ$8:$DJ426,DJ426)&gt;1,"",DJ426),"")</f>
        <v/>
      </c>
      <c r="DL426" s="31" t="str">
        <f t="array" ref="DL426">IFERROR(INDEX(filter2,SMALL(IF(LEN(filter2)&gt;0,ROW(filter2)-ROW(INDEX(filter2,1,1))+1),ROW($DF426)-ROW($DF$7))),"")</f>
        <v/>
      </c>
      <c r="DM426" s="31" t="str">
        <f t="shared" si="195"/>
        <v/>
      </c>
      <c r="DN426" s="31" t="str">
        <f>IFERROR(IF(COUNTIF($DM$8:$DM426,DM426)&gt;1,"",DM426),"")</f>
        <v/>
      </c>
      <c r="DO426" s="31" t="str">
        <f t="array" ref="DO426">IFERROR(INDEX(filter3,SMALL(IF(LEN(filter3)&gt;0,ROW(filter3)-ROW(INDEX(filter3,1,1))+1),ROW($DF426)-ROW($DF$7))),"")</f>
        <v/>
      </c>
      <c r="DP426" s="31" t="str">
        <f t="shared" si="196"/>
        <v/>
      </c>
      <c r="DQ426" s="31" t="str">
        <f>IFERROR(IF(COUNTIF($DP$8:$DP426,DP426)&gt;1,"",DP426),"")</f>
        <v/>
      </c>
      <c r="DR426" s="31" t="str">
        <f t="array" ref="DR426">IFERROR(INDEX(filter4,SMALL(IF(LEN(filter4)&gt;0,ROW(filter4)-ROW(INDEX(filter4,1,1))+1),ROW($DF426)-ROW($DF$7))),"")</f>
        <v/>
      </c>
      <c r="DY426" s="75"/>
      <c r="DZ426" s="75"/>
      <c r="EA426" s="75"/>
      <c r="EB426" s="75"/>
      <c r="EC426" s="75"/>
      <c r="ED426" s="75"/>
      <c r="EE426" s="75"/>
      <c r="EF426" s="75"/>
      <c r="EG426" s="75"/>
      <c r="EH426" s="75"/>
      <c r="EI426" s="75"/>
      <c r="EJ426" s="75"/>
    </row>
    <row r="427" spans="3:140" ht="15" customHeight="1" x14ac:dyDescent="0.25">
      <c r="C427" s="31">
        <v>420</v>
      </c>
      <c r="D427" s="31" t="str">
        <f>IFERROR(IF(INDEX(database[],$C427,D$6)=0,"",INDEX(database[],$C427,D$6)),"")</f>
        <v/>
      </c>
      <c r="E427" s="46" t="str">
        <f>IFERROR(IF(INDEX(database[],$C427,E$6)=0,"",INDEX(database[],$C427,E$6)),"")</f>
        <v/>
      </c>
      <c r="F427" s="31" t="str">
        <f>IFERROR(IF(INDEX(database[],$C427,F$6)=0,"",INDEX(database[],$C427,F$6)),"")</f>
        <v/>
      </c>
      <c r="G427" s="31" t="str">
        <f>IFERROR(IF(INDEX(database[],$C427,G$6)=0,"",INDEX(database[],$C427,G$6)),"")</f>
        <v/>
      </c>
      <c r="H427" s="31" t="str">
        <f>IFERROR(IF(INDEX(database[],$C427,H$6)=0,"",INDEX(database[],$C427,H$6)),"")</f>
        <v/>
      </c>
      <c r="I427" s="31" t="str">
        <f>IFERROR(IF(INDEX(database[],$C427,I$6)=0,"",INDEX(database[],$C427,I$6)),"")</f>
        <v/>
      </c>
      <c r="J427" s="31" t="str">
        <f>IFERROR(IF(INDEX(database[],$C427,J$6)=0,"",INDEX(database[],$C427,J$6)),"")</f>
        <v/>
      </c>
      <c r="K427" s="31" t="str">
        <f>IFERROR(IF(INDEX(database[],$C427,K$6)=0,"",INDEX(database[],$C427,K$6)),"")</f>
        <v/>
      </c>
      <c r="L427" s="31" t="str">
        <f>IFERROR(IF(INDEX(database[],$C427,L$6)=0,"",INDEX(database[],$C427,L$6)),"")</f>
        <v/>
      </c>
      <c r="M427" s="31" t="str">
        <f>IFERROR(IF(INDEX(database[],$C427,M$6)=0,"",INDEX(database[],$C427,M$6)),"")</f>
        <v/>
      </c>
      <c r="N427" s="31" t="str">
        <f>IFERROR(IF(INDEX(database[],$C427,N$6)=0,"",INDEX(database[],$C427,N$6)),"")</f>
        <v/>
      </c>
      <c r="O427" s="31" t="str">
        <f>IFERROR(IF(INDEX(database[],$C427,O$6)=0,"",INDEX(database[],$C427,O$6)),"")</f>
        <v/>
      </c>
      <c r="P427" s="31" t="str">
        <f>IFERROR(IF(INDEX(database[],$C427,P$6)=0,"",INDEX(database[],$C427,P$6)),"")</f>
        <v/>
      </c>
      <c r="Q427" s="31" t="str">
        <f>IFERROR(IF(INDEX(database[],$C427,Q$6)=0,"",INDEX(database[],$C427,Q$6)),"")</f>
        <v/>
      </c>
      <c r="R427" s="46" t="str">
        <f>IFERROR(IF(INDEX(database[],$C427,R$6)=0,"",INDEX(database[],$C427,R$6)),"")</f>
        <v/>
      </c>
      <c r="S427" s="31" t="str">
        <f>IFERROR(IF(INDEX(database[],$C427,S$6)=0,"",INDEX(database[],$C427,S$6)),"")</f>
        <v/>
      </c>
      <c r="T427" s="31" t="str">
        <f>IFERROR(IF(INDEX(database[],$C427,T$6)=0,"",INDEX(database[],$C427,T$6)),"")</f>
        <v/>
      </c>
      <c r="U427" s="31" t="str">
        <f>IFERROR(IF(INDEX(database[],$C427,U$6)=0,"",INDEX(database[],$C427,U$6)),"")</f>
        <v/>
      </c>
      <c r="V427" s="31" t="str">
        <f>IFERROR(IF(INDEX(database[],$C427,V$6)=0,"",INDEX(database[],$C427,V$6)),"")</f>
        <v/>
      </c>
      <c r="W427" s="31" t="str">
        <f>IFERROR(IF(INDEX(database[],$C427,W$6)=0,"",INDEX(database[],$C427,W$6)),"")</f>
        <v/>
      </c>
      <c r="X427" s="31" t="str">
        <f>IFERROR(IF(INDEX(database[],$C427,X$6)=0,"",INDEX(database[],$C427,X$6)),"")</f>
        <v/>
      </c>
      <c r="Y427" s="31" t="str">
        <f>IFERROR(IF(INDEX(database[],$C427,Y$6)=0,"",INDEX(database[],$C427,Y$6)),"")</f>
        <v/>
      </c>
      <c r="Z427" s="31" t="str">
        <f>IFERROR(IF(INDEX(database[],$C427,Z$6)=0,"",INDEX(database[],$C427,Z$6)),"")</f>
        <v/>
      </c>
      <c r="AA427" s="31" t="str">
        <f>IFERROR(IF(INDEX(database[],$C427,AA$6)=0,"",INDEX(database[],$C427,AA$6)),"")</f>
        <v/>
      </c>
      <c r="AB427" s="31" t="str">
        <f>IFERROR(IF(INDEX(database[],$C427,AB$6)=0,"",INDEX(database[],$C427,AB$6)),"")</f>
        <v/>
      </c>
      <c r="AC427" s="31" t="str">
        <f>IFERROR(IF(INDEX(database[],$C427,AC$6)=0,"",INDEX(database[],$C427,AC$6)),"")</f>
        <v/>
      </c>
      <c r="AD427" s="31" t="str">
        <f>IFERROR(IF(INDEX(database[],$C427,AD$6)=0,"",INDEX(database[],$C427,AD$6)),"")</f>
        <v/>
      </c>
      <c r="AE427" s="31" t="str">
        <f>IFERROR(IF(INDEX(database[],$C427,AE$6)=0,"",INDEX(database[],$C427,AE$6)),"")</f>
        <v/>
      </c>
      <c r="AF427" s="31" t="str">
        <f>IFERROR(IF(INDEX(database[],$C427,AF$6)=0,"",INDEX(database[],$C427,AF$6)),"")</f>
        <v/>
      </c>
      <c r="AG427" s="31" t="str">
        <f>IFERROR(IF(INDEX(database[],$C427,AG$6)=0,"",INDEX(database[],$C427,AG$6)),"")</f>
        <v/>
      </c>
      <c r="AH427" s="31" t="str">
        <f>IFERROR(IF(INDEX(database[],$C427,AH$6)=0,"",INDEX(database[],$C427,AH$6)),"")</f>
        <v/>
      </c>
      <c r="AI427" s="31" t="str">
        <f>IFERROR(IF(INDEX(database[],$C427,AI$6)=0,"",INDEX(database[],$C427,AI$6)),"")</f>
        <v/>
      </c>
      <c r="AJ427" s="31" t="str">
        <f>IFERROR(IF(INDEX(database[],$C427,AJ$6)=0,"",INDEX(database[],$C427,AJ$6)),"")</f>
        <v/>
      </c>
      <c r="AK427" s="31" t="str">
        <f>IFERROR(IF(INDEX(database[],$C427,AK$6)=0,"",INDEX(database[],$C427,AK$6)),"")</f>
        <v/>
      </c>
      <c r="AL427" s="31" t="str">
        <f>IFERROR(IF(INDEX(database[],$C427,AL$6)=0,"",INDEX(database[],$C427,AL$6)),"")</f>
        <v/>
      </c>
      <c r="AM427" s="31" t="str">
        <f>IFERROR(IF(INDEX(database[],$C427,AM$6)=0,"",INDEX(database[],$C427,AM$6)),"")</f>
        <v/>
      </c>
      <c r="AN427" s="31" t="str">
        <f>IFERROR(IF(INDEX(database[],$C427,AN$6)=0,"",INDEX(database[],$C427,AN$6)),"")</f>
        <v/>
      </c>
      <c r="AO427" s="31" t="str">
        <f>IFERROR(IF(INDEX(database[],$C427,AO$6)=0,"",INDEX(database[],$C427,AO$6)),"")</f>
        <v/>
      </c>
      <c r="AP427" s="31" t="str">
        <f>IFERROR(IF(INDEX(database[],$C427,AP$6)=0,"",INDEX(database[],$C427,AP$6)),"")</f>
        <v/>
      </c>
      <c r="AQ427" s="31" t="str">
        <f>IFERROR(IF(INDEX(database[],$C427,AQ$6)=0,"",INDEX(database[],$C427,AQ$6)),"")</f>
        <v/>
      </c>
      <c r="AR427" s="31" t="str">
        <f>IFERROR(IF(INDEX(database[],$C427,AR$6)=0,"",INDEX(database[],$C427,AR$6)),"")</f>
        <v/>
      </c>
      <c r="AS427" s="31" t="str">
        <f>IFERROR(IF(INDEX(database[],$C427,AS$6)=0,"",INDEX(database[],$C427,AS$6)),"")</f>
        <v/>
      </c>
      <c r="AT427" s="31" t="str">
        <f>IFERROR(IF(INDEX(database[],$C427,AT$6)=0,"",INDEX(database[],$C427,AT$6)),"")</f>
        <v/>
      </c>
      <c r="AU427" s="31" t="str">
        <f>IFERROR(IF(INDEX(database[],$C427,AU$6)=0,"",INDEX(database[],$C427,AU$6)),"")</f>
        <v/>
      </c>
      <c r="AV427" s="31" t="str">
        <f>IFERROR(IF(INDEX(database[],$C427,AV$6)=0,"",INDEX(database[],$C427,AV$6)),"")</f>
        <v/>
      </c>
      <c r="AW427" s="31" t="str">
        <f t="shared" si="197"/>
        <v/>
      </c>
      <c r="AX427" s="49" t="str">
        <f t="shared" si="203"/>
        <v/>
      </c>
      <c r="AY427" s="31" t="str">
        <f t="shared" si="204"/>
        <v/>
      </c>
      <c r="AZ427" s="31" t="str">
        <f t="shared" si="205"/>
        <v/>
      </c>
      <c r="BA427" s="49" t="str">
        <f t="shared" ca="1" si="206"/>
        <v/>
      </c>
      <c r="BB427" s="51" t="str">
        <f t="shared" ca="1" si="207"/>
        <v/>
      </c>
      <c r="BC427" s="50" t="str">
        <f t="shared" si="202"/>
        <v/>
      </c>
      <c r="BD427" s="46" t="str">
        <f t="shared" si="202"/>
        <v/>
      </c>
      <c r="BE427" s="46" t="str">
        <f t="shared" si="202"/>
        <v/>
      </c>
      <c r="BF427" s="46" t="str">
        <f t="shared" si="202"/>
        <v/>
      </c>
      <c r="BG427" s="46" t="str">
        <f t="shared" si="202"/>
        <v/>
      </c>
      <c r="BH427" s="46" t="str">
        <f t="shared" si="202"/>
        <v/>
      </c>
      <c r="BI427" s="46" t="str">
        <f t="shared" si="202"/>
        <v/>
      </c>
      <c r="BJ427" s="31" t="str">
        <f t="shared" si="208"/>
        <v/>
      </c>
      <c r="BK427" s="31" t="str">
        <f t="shared" si="209"/>
        <v/>
      </c>
      <c r="BL427" s="31" t="str">
        <f t="shared" si="210"/>
        <v/>
      </c>
      <c r="BM427" s="31" t="str">
        <f t="shared" si="211"/>
        <v/>
      </c>
      <c r="BN427" s="31" t="str">
        <f t="shared" si="212"/>
        <v/>
      </c>
      <c r="BO427" s="31" t="str">
        <f t="shared" si="213"/>
        <v/>
      </c>
      <c r="BP427" s="48"/>
      <c r="BQ427" s="48"/>
      <c r="BR427" s="48"/>
      <c r="BS427" s="48"/>
      <c r="BT427" s="48"/>
      <c r="BU427" s="31">
        <f>IFERROR(IF(OR(BU$7="",List!$B$8="",List!$B$8="All"),1,IF(List!$B$8=INDEX(IF(BU$5="d",DateTable,MainTable),$C427,BU$6),1,0)),0)</f>
        <v>1</v>
      </c>
      <c r="BV427" s="31">
        <f>IFERROR(IF(OR(BV$7="",List!$B$11="",List!$B$11="All"),1,IF(List!$B$11=INDEX(IF(BV$5="d",DateTable,MainTable),$C427,BV$6),1,0)),0)</f>
        <v>1</v>
      </c>
      <c r="BW427" s="31">
        <f>IFERROR(IF(OR(BW$7="",List!$B$14="",List!$B$14="All"),1,IF(List!$B$14=INDEX(IF(BW$5="d",DateTable,MainTable),$C427,BW$6),1,0)),0)</f>
        <v>1</v>
      </c>
      <c r="BX427" s="31">
        <f>IFERROR(IF(OR(BX$7="",List!$B$17="",List!$B$17="All"),1,IF(List!$B$17=INDEX(IF(BX$5="d",DateTable,MainTable),$C427,BX$6),1,0)),0)</f>
        <v>1</v>
      </c>
      <c r="BY427" s="31">
        <f t="shared" si="214"/>
        <v>1</v>
      </c>
      <c r="CA427" s="31" t="str">
        <f t="shared" si="215"/>
        <v/>
      </c>
      <c r="CB427" s="31" t="str">
        <f t="shared" si="198"/>
        <v/>
      </c>
      <c r="CD427" s="31">
        <f>IFERROR(IF(OR(Dashboard!$C$7="",Dashboard!$C$7="All"),1,IF(Dashboard!$C$7=INDEX(MainTable,$C427,CD$6),1,0)),0)</f>
        <v>1</v>
      </c>
      <c r="CE427" s="31">
        <f>IFERROR(IF(OR(Dashboard!$E$7="",Dashboard!$E$7="All"),1,IF(Dashboard!$E$7=INDEX(MainTable,$C427,CE$6),1,0)),0)</f>
        <v>1</v>
      </c>
      <c r="CF427" s="31">
        <f>IFERROR(IF(OR(Dashboard!$G$7="",Dashboard!$G$7="All"),1,IF(Dashboard!$G$7=INDEX(MainTable,$C427,CF$6),1,0)),0)</f>
        <v>1</v>
      </c>
      <c r="CG427" s="31">
        <f>IFERROR(IF(OR(Dashboard!$I$7="",Dashboard!$I$7="All"),1,IF(Dashboard!$I$7=INDEX(MainTable,$C427,CG$6),1,0)),0)</f>
        <v>1</v>
      </c>
      <c r="CH427" s="31">
        <f t="shared" si="216"/>
        <v>1</v>
      </c>
      <c r="CJ427" s="31">
        <f t="shared" ca="1" si="217"/>
        <v>0</v>
      </c>
      <c r="CK427" s="31">
        <f t="shared" ca="1" si="199"/>
        <v>0</v>
      </c>
      <c r="CL427" s="31">
        <f t="shared" si="200"/>
        <v>0</v>
      </c>
      <c r="CM427" s="31">
        <f t="shared" si="201"/>
        <v>0</v>
      </c>
      <c r="DG427" s="31" t="str">
        <f t="shared" si="193"/>
        <v/>
      </c>
      <c r="DH427" s="31" t="str">
        <f>IFERROR(IF(COUNTIF($DG$8:$DG427,DG427)&gt;1,"",DG427),"")</f>
        <v/>
      </c>
      <c r="DI427" s="31" t="str">
        <f t="array" ref="DI427">IFERROR(INDEX(filter1,SMALL(IF(LEN(filter1)&gt;0,ROW(filter1)-ROW(INDEX(filter1,1,1))+1),ROW($DF427)-ROW($DF$7))),"")</f>
        <v/>
      </c>
      <c r="DJ427" s="31" t="str">
        <f t="shared" si="194"/>
        <v/>
      </c>
      <c r="DK427" s="31" t="str">
        <f>IFERROR(IF(COUNTIF($DJ$8:$DJ427,DJ427)&gt;1,"",DJ427),"")</f>
        <v/>
      </c>
      <c r="DL427" s="31" t="str">
        <f t="array" ref="DL427">IFERROR(INDEX(filter2,SMALL(IF(LEN(filter2)&gt;0,ROW(filter2)-ROW(INDEX(filter2,1,1))+1),ROW($DF427)-ROW($DF$7))),"")</f>
        <v/>
      </c>
      <c r="DM427" s="31" t="str">
        <f t="shared" si="195"/>
        <v/>
      </c>
      <c r="DN427" s="31" t="str">
        <f>IFERROR(IF(COUNTIF($DM$8:$DM427,DM427)&gt;1,"",DM427),"")</f>
        <v/>
      </c>
      <c r="DO427" s="31" t="str">
        <f t="array" ref="DO427">IFERROR(INDEX(filter3,SMALL(IF(LEN(filter3)&gt;0,ROW(filter3)-ROW(INDEX(filter3,1,1))+1),ROW($DF427)-ROW($DF$7))),"")</f>
        <v/>
      </c>
      <c r="DP427" s="31" t="str">
        <f t="shared" si="196"/>
        <v/>
      </c>
      <c r="DQ427" s="31" t="str">
        <f>IFERROR(IF(COUNTIF($DP$8:$DP427,DP427)&gt;1,"",DP427),"")</f>
        <v/>
      </c>
      <c r="DR427" s="31" t="str">
        <f t="array" ref="DR427">IFERROR(INDEX(filter4,SMALL(IF(LEN(filter4)&gt;0,ROW(filter4)-ROW(INDEX(filter4,1,1))+1),ROW($DF427)-ROW($DF$7))),"")</f>
        <v/>
      </c>
      <c r="DY427" s="75"/>
      <c r="DZ427" s="75"/>
      <c r="EA427" s="75"/>
      <c r="EB427" s="75"/>
      <c r="EC427" s="75"/>
      <c r="ED427" s="75"/>
      <c r="EE427" s="75"/>
      <c r="EF427" s="75"/>
      <c r="EG427" s="75"/>
      <c r="EH427" s="75"/>
      <c r="EI427" s="75"/>
      <c r="EJ427" s="75"/>
    </row>
    <row r="428" spans="3:140" ht="15" customHeight="1" x14ac:dyDescent="0.25">
      <c r="C428" s="31">
        <v>421</v>
      </c>
      <c r="D428" s="31" t="str">
        <f>IFERROR(IF(INDEX(database[],$C428,D$6)=0,"",INDEX(database[],$C428,D$6)),"")</f>
        <v/>
      </c>
      <c r="E428" s="46" t="str">
        <f>IFERROR(IF(INDEX(database[],$C428,E$6)=0,"",INDEX(database[],$C428,E$6)),"")</f>
        <v/>
      </c>
      <c r="F428" s="31" t="str">
        <f>IFERROR(IF(INDEX(database[],$C428,F$6)=0,"",INDEX(database[],$C428,F$6)),"")</f>
        <v/>
      </c>
      <c r="G428" s="31" t="str">
        <f>IFERROR(IF(INDEX(database[],$C428,G$6)=0,"",INDEX(database[],$C428,G$6)),"")</f>
        <v/>
      </c>
      <c r="H428" s="31" t="str">
        <f>IFERROR(IF(INDEX(database[],$C428,H$6)=0,"",INDEX(database[],$C428,H$6)),"")</f>
        <v/>
      </c>
      <c r="I428" s="31" t="str">
        <f>IFERROR(IF(INDEX(database[],$C428,I$6)=0,"",INDEX(database[],$C428,I$6)),"")</f>
        <v/>
      </c>
      <c r="J428" s="31" t="str">
        <f>IFERROR(IF(INDEX(database[],$C428,J$6)=0,"",INDEX(database[],$C428,J$6)),"")</f>
        <v/>
      </c>
      <c r="K428" s="31" t="str">
        <f>IFERROR(IF(INDEX(database[],$C428,K$6)=0,"",INDEX(database[],$C428,K$6)),"")</f>
        <v/>
      </c>
      <c r="L428" s="31" t="str">
        <f>IFERROR(IF(INDEX(database[],$C428,L$6)=0,"",INDEX(database[],$C428,L$6)),"")</f>
        <v/>
      </c>
      <c r="M428" s="31" t="str">
        <f>IFERROR(IF(INDEX(database[],$C428,M$6)=0,"",INDEX(database[],$C428,M$6)),"")</f>
        <v/>
      </c>
      <c r="N428" s="31" t="str">
        <f>IFERROR(IF(INDEX(database[],$C428,N$6)=0,"",INDEX(database[],$C428,N$6)),"")</f>
        <v/>
      </c>
      <c r="O428" s="31" t="str">
        <f>IFERROR(IF(INDEX(database[],$C428,O$6)=0,"",INDEX(database[],$C428,O$6)),"")</f>
        <v/>
      </c>
      <c r="P428" s="31" t="str">
        <f>IFERROR(IF(INDEX(database[],$C428,P$6)=0,"",INDEX(database[],$C428,P$6)),"")</f>
        <v/>
      </c>
      <c r="Q428" s="31" t="str">
        <f>IFERROR(IF(INDEX(database[],$C428,Q$6)=0,"",INDEX(database[],$C428,Q$6)),"")</f>
        <v/>
      </c>
      <c r="R428" s="46" t="str">
        <f>IFERROR(IF(INDEX(database[],$C428,R$6)=0,"",INDEX(database[],$C428,R$6)),"")</f>
        <v/>
      </c>
      <c r="S428" s="31" t="str">
        <f>IFERROR(IF(INDEX(database[],$C428,S$6)=0,"",INDEX(database[],$C428,S$6)),"")</f>
        <v/>
      </c>
      <c r="T428" s="31" t="str">
        <f>IFERROR(IF(INDEX(database[],$C428,T$6)=0,"",INDEX(database[],$C428,T$6)),"")</f>
        <v/>
      </c>
      <c r="U428" s="31" t="str">
        <f>IFERROR(IF(INDEX(database[],$C428,U$6)=0,"",INDEX(database[],$C428,U$6)),"")</f>
        <v/>
      </c>
      <c r="V428" s="31" t="str">
        <f>IFERROR(IF(INDEX(database[],$C428,V$6)=0,"",INDEX(database[],$C428,V$6)),"")</f>
        <v/>
      </c>
      <c r="W428" s="31" t="str">
        <f>IFERROR(IF(INDEX(database[],$C428,W$6)=0,"",INDEX(database[],$C428,W$6)),"")</f>
        <v/>
      </c>
      <c r="X428" s="31" t="str">
        <f>IFERROR(IF(INDEX(database[],$C428,X$6)=0,"",INDEX(database[],$C428,X$6)),"")</f>
        <v/>
      </c>
      <c r="Y428" s="31" t="str">
        <f>IFERROR(IF(INDEX(database[],$C428,Y$6)=0,"",INDEX(database[],$C428,Y$6)),"")</f>
        <v/>
      </c>
      <c r="Z428" s="31" t="str">
        <f>IFERROR(IF(INDEX(database[],$C428,Z$6)=0,"",INDEX(database[],$C428,Z$6)),"")</f>
        <v/>
      </c>
      <c r="AA428" s="31" t="str">
        <f>IFERROR(IF(INDEX(database[],$C428,AA$6)=0,"",INDEX(database[],$C428,AA$6)),"")</f>
        <v/>
      </c>
      <c r="AB428" s="31" t="str">
        <f>IFERROR(IF(INDEX(database[],$C428,AB$6)=0,"",INDEX(database[],$C428,AB$6)),"")</f>
        <v/>
      </c>
      <c r="AC428" s="31" t="str">
        <f>IFERROR(IF(INDEX(database[],$C428,AC$6)=0,"",INDEX(database[],$C428,AC$6)),"")</f>
        <v/>
      </c>
      <c r="AD428" s="31" t="str">
        <f>IFERROR(IF(INDEX(database[],$C428,AD$6)=0,"",INDEX(database[],$C428,AD$6)),"")</f>
        <v/>
      </c>
      <c r="AE428" s="31" t="str">
        <f>IFERROR(IF(INDEX(database[],$C428,AE$6)=0,"",INDEX(database[],$C428,AE$6)),"")</f>
        <v/>
      </c>
      <c r="AF428" s="31" t="str">
        <f>IFERROR(IF(INDEX(database[],$C428,AF$6)=0,"",INDEX(database[],$C428,AF$6)),"")</f>
        <v/>
      </c>
      <c r="AG428" s="31" t="str">
        <f>IFERROR(IF(INDEX(database[],$C428,AG$6)=0,"",INDEX(database[],$C428,AG$6)),"")</f>
        <v/>
      </c>
      <c r="AH428" s="31" t="str">
        <f>IFERROR(IF(INDEX(database[],$C428,AH$6)=0,"",INDEX(database[],$C428,AH$6)),"")</f>
        <v/>
      </c>
      <c r="AI428" s="31" t="str">
        <f>IFERROR(IF(INDEX(database[],$C428,AI$6)=0,"",INDEX(database[],$C428,AI$6)),"")</f>
        <v/>
      </c>
      <c r="AJ428" s="31" t="str">
        <f>IFERROR(IF(INDEX(database[],$C428,AJ$6)=0,"",INDEX(database[],$C428,AJ$6)),"")</f>
        <v/>
      </c>
      <c r="AK428" s="31" t="str">
        <f>IFERROR(IF(INDEX(database[],$C428,AK$6)=0,"",INDEX(database[],$C428,AK$6)),"")</f>
        <v/>
      </c>
      <c r="AL428" s="31" t="str">
        <f>IFERROR(IF(INDEX(database[],$C428,AL$6)=0,"",INDEX(database[],$C428,AL$6)),"")</f>
        <v/>
      </c>
      <c r="AM428" s="31" t="str">
        <f>IFERROR(IF(INDEX(database[],$C428,AM$6)=0,"",INDEX(database[],$C428,AM$6)),"")</f>
        <v/>
      </c>
      <c r="AN428" s="31" t="str">
        <f>IFERROR(IF(INDEX(database[],$C428,AN$6)=0,"",INDEX(database[],$C428,AN$6)),"")</f>
        <v/>
      </c>
      <c r="AO428" s="31" t="str">
        <f>IFERROR(IF(INDEX(database[],$C428,AO$6)=0,"",INDEX(database[],$C428,AO$6)),"")</f>
        <v/>
      </c>
      <c r="AP428" s="31" t="str">
        <f>IFERROR(IF(INDEX(database[],$C428,AP$6)=0,"",INDEX(database[],$C428,AP$6)),"")</f>
        <v/>
      </c>
      <c r="AQ428" s="31" t="str">
        <f>IFERROR(IF(INDEX(database[],$C428,AQ$6)=0,"",INDEX(database[],$C428,AQ$6)),"")</f>
        <v/>
      </c>
      <c r="AR428" s="31" t="str">
        <f>IFERROR(IF(INDEX(database[],$C428,AR$6)=0,"",INDEX(database[],$C428,AR$6)),"")</f>
        <v/>
      </c>
      <c r="AS428" s="31" t="str">
        <f>IFERROR(IF(INDEX(database[],$C428,AS$6)=0,"",INDEX(database[],$C428,AS$6)),"")</f>
        <v/>
      </c>
      <c r="AT428" s="31" t="str">
        <f>IFERROR(IF(INDEX(database[],$C428,AT$6)=0,"",INDEX(database[],$C428,AT$6)),"")</f>
        <v/>
      </c>
      <c r="AU428" s="31" t="str">
        <f>IFERROR(IF(INDEX(database[],$C428,AU$6)=0,"",INDEX(database[],$C428,AU$6)),"")</f>
        <v/>
      </c>
      <c r="AV428" s="31" t="str">
        <f>IFERROR(IF(INDEX(database[],$C428,AV$6)=0,"",INDEX(database[],$C428,AV$6)),"")</f>
        <v/>
      </c>
      <c r="AW428" s="31" t="str">
        <f t="shared" si="197"/>
        <v/>
      </c>
      <c r="AX428" s="49" t="str">
        <f t="shared" si="203"/>
        <v/>
      </c>
      <c r="AY428" s="31" t="str">
        <f t="shared" si="204"/>
        <v/>
      </c>
      <c r="AZ428" s="31" t="str">
        <f t="shared" si="205"/>
        <v/>
      </c>
      <c r="BA428" s="49" t="str">
        <f t="shared" ca="1" si="206"/>
        <v/>
      </c>
      <c r="BB428" s="51" t="str">
        <f t="shared" ca="1" si="207"/>
        <v/>
      </c>
      <c r="BC428" s="50" t="str">
        <f t="shared" si="202"/>
        <v/>
      </c>
      <c r="BD428" s="46" t="str">
        <f t="shared" si="202"/>
        <v/>
      </c>
      <c r="BE428" s="46" t="str">
        <f t="shared" si="202"/>
        <v/>
      </c>
      <c r="BF428" s="46" t="str">
        <f t="shared" si="202"/>
        <v/>
      </c>
      <c r="BG428" s="46" t="str">
        <f t="shared" si="202"/>
        <v/>
      </c>
      <c r="BH428" s="46" t="str">
        <f t="shared" si="202"/>
        <v/>
      </c>
      <c r="BI428" s="46" t="str">
        <f t="shared" si="202"/>
        <v/>
      </c>
      <c r="BJ428" s="31" t="str">
        <f t="shared" si="208"/>
        <v/>
      </c>
      <c r="BK428" s="31" t="str">
        <f t="shared" si="209"/>
        <v/>
      </c>
      <c r="BL428" s="31" t="str">
        <f t="shared" si="210"/>
        <v/>
      </c>
      <c r="BM428" s="31" t="str">
        <f t="shared" si="211"/>
        <v/>
      </c>
      <c r="BN428" s="31" t="str">
        <f t="shared" si="212"/>
        <v/>
      </c>
      <c r="BO428" s="31" t="str">
        <f t="shared" si="213"/>
        <v/>
      </c>
      <c r="BP428" s="48"/>
      <c r="BQ428" s="48"/>
      <c r="BR428" s="48"/>
      <c r="BS428" s="48"/>
      <c r="BT428" s="48"/>
      <c r="BU428" s="31">
        <f>IFERROR(IF(OR(BU$7="",List!$B$8="",List!$B$8="All"),1,IF(List!$B$8=INDEX(IF(BU$5="d",DateTable,MainTable),$C428,BU$6),1,0)),0)</f>
        <v>1</v>
      </c>
      <c r="BV428" s="31">
        <f>IFERROR(IF(OR(BV$7="",List!$B$11="",List!$B$11="All"),1,IF(List!$B$11=INDEX(IF(BV$5="d",DateTable,MainTable),$C428,BV$6),1,0)),0)</f>
        <v>1</v>
      </c>
      <c r="BW428" s="31">
        <f>IFERROR(IF(OR(BW$7="",List!$B$14="",List!$B$14="All"),1,IF(List!$B$14=INDEX(IF(BW$5="d",DateTable,MainTable),$C428,BW$6),1,0)),0)</f>
        <v>1</v>
      </c>
      <c r="BX428" s="31">
        <f>IFERROR(IF(OR(BX$7="",List!$B$17="",List!$B$17="All"),1,IF(List!$B$17=INDEX(IF(BX$5="d",DateTable,MainTable),$C428,BX$6),1,0)),0)</f>
        <v>1</v>
      </c>
      <c r="BY428" s="31">
        <f t="shared" si="214"/>
        <v>1</v>
      </c>
      <c r="CA428" s="31" t="str">
        <f t="shared" si="215"/>
        <v/>
      </c>
      <c r="CB428" s="31" t="str">
        <f t="shared" si="198"/>
        <v/>
      </c>
      <c r="CD428" s="31">
        <f>IFERROR(IF(OR(Dashboard!$C$7="",Dashboard!$C$7="All"),1,IF(Dashboard!$C$7=INDEX(MainTable,$C428,CD$6),1,0)),0)</f>
        <v>1</v>
      </c>
      <c r="CE428" s="31">
        <f>IFERROR(IF(OR(Dashboard!$E$7="",Dashboard!$E$7="All"),1,IF(Dashboard!$E$7=INDEX(MainTable,$C428,CE$6),1,0)),0)</f>
        <v>1</v>
      </c>
      <c r="CF428" s="31">
        <f>IFERROR(IF(OR(Dashboard!$G$7="",Dashboard!$G$7="All"),1,IF(Dashboard!$G$7=INDEX(MainTable,$C428,CF$6),1,0)),0)</f>
        <v>1</v>
      </c>
      <c r="CG428" s="31">
        <f>IFERROR(IF(OR(Dashboard!$I$7="",Dashboard!$I$7="All"),1,IF(Dashboard!$I$7=INDEX(MainTable,$C428,CG$6),1,0)),0)</f>
        <v>1</v>
      </c>
      <c r="CH428" s="31">
        <f t="shared" si="216"/>
        <v>1</v>
      </c>
      <c r="CJ428" s="31">
        <f t="shared" ca="1" si="217"/>
        <v>0</v>
      </c>
      <c r="CK428" s="31">
        <f t="shared" ca="1" si="199"/>
        <v>0</v>
      </c>
      <c r="CL428" s="31">
        <f t="shared" si="200"/>
        <v>0</v>
      </c>
      <c r="CM428" s="31">
        <f t="shared" si="201"/>
        <v>0</v>
      </c>
      <c r="DG428" s="31" t="str">
        <f t="shared" si="193"/>
        <v/>
      </c>
      <c r="DH428" s="31" t="str">
        <f>IFERROR(IF(COUNTIF($DG$8:$DG428,DG428)&gt;1,"",DG428),"")</f>
        <v/>
      </c>
      <c r="DI428" s="31" t="str">
        <f t="array" ref="DI428">IFERROR(INDEX(filter1,SMALL(IF(LEN(filter1)&gt;0,ROW(filter1)-ROW(INDEX(filter1,1,1))+1),ROW($DF428)-ROW($DF$7))),"")</f>
        <v/>
      </c>
      <c r="DJ428" s="31" t="str">
        <f t="shared" si="194"/>
        <v/>
      </c>
      <c r="DK428" s="31" t="str">
        <f>IFERROR(IF(COUNTIF($DJ$8:$DJ428,DJ428)&gt;1,"",DJ428),"")</f>
        <v/>
      </c>
      <c r="DL428" s="31" t="str">
        <f t="array" ref="DL428">IFERROR(INDEX(filter2,SMALL(IF(LEN(filter2)&gt;0,ROW(filter2)-ROW(INDEX(filter2,1,1))+1),ROW($DF428)-ROW($DF$7))),"")</f>
        <v/>
      </c>
      <c r="DM428" s="31" t="str">
        <f t="shared" si="195"/>
        <v/>
      </c>
      <c r="DN428" s="31" t="str">
        <f>IFERROR(IF(COUNTIF($DM$8:$DM428,DM428)&gt;1,"",DM428),"")</f>
        <v/>
      </c>
      <c r="DO428" s="31" t="str">
        <f t="array" ref="DO428">IFERROR(INDEX(filter3,SMALL(IF(LEN(filter3)&gt;0,ROW(filter3)-ROW(INDEX(filter3,1,1))+1),ROW($DF428)-ROW($DF$7))),"")</f>
        <v/>
      </c>
      <c r="DP428" s="31" t="str">
        <f t="shared" si="196"/>
        <v/>
      </c>
      <c r="DQ428" s="31" t="str">
        <f>IFERROR(IF(COUNTIF($DP$8:$DP428,DP428)&gt;1,"",DP428),"")</f>
        <v/>
      </c>
      <c r="DR428" s="31" t="str">
        <f t="array" ref="DR428">IFERROR(INDEX(filter4,SMALL(IF(LEN(filter4)&gt;0,ROW(filter4)-ROW(INDEX(filter4,1,1))+1),ROW($DF428)-ROW($DF$7))),"")</f>
        <v/>
      </c>
      <c r="DY428" s="75"/>
      <c r="DZ428" s="75"/>
      <c r="EA428" s="75"/>
      <c r="EB428" s="75"/>
      <c r="EC428" s="75"/>
      <c r="ED428" s="75"/>
      <c r="EE428" s="75"/>
      <c r="EF428" s="75"/>
      <c r="EG428" s="75"/>
      <c r="EH428" s="75"/>
      <c r="EI428" s="75"/>
      <c r="EJ428" s="75"/>
    </row>
    <row r="429" spans="3:140" ht="15" customHeight="1" x14ac:dyDescent="0.25">
      <c r="C429" s="31">
        <v>422</v>
      </c>
      <c r="D429" s="31" t="str">
        <f>IFERROR(IF(INDEX(database[],$C429,D$6)=0,"",INDEX(database[],$C429,D$6)),"")</f>
        <v/>
      </c>
      <c r="E429" s="46" t="str">
        <f>IFERROR(IF(INDEX(database[],$C429,E$6)=0,"",INDEX(database[],$C429,E$6)),"")</f>
        <v/>
      </c>
      <c r="F429" s="31" t="str">
        <f>IFERROR(IF(INDEX(database[],$C429,F$6)=0,"",INDEX(database[],$C429,F$6)),"")</f>
        <v/>
      </c>
      <c r="G429" s="31" t="str">
        <f>IFERROR(IF(INDEX(database[],$C429,G$6)=0,"",INDEX(database[],$C429,G$6)),"")</f>
        <v/>
      </c>
      <c r="H429" s="31" t="str">
        <f>IFERROR(IF(INDEX(database[],$C429,H$6)=0,"",INDEX(database[],$C429,H$6)),"")</f>
        <v/>
      </c>
      <c r="I429" s="31" t="str">
        <f>IFERROR(IF(INDEX(database[],$C429,I$6)=0,"",INDEX(database[],$C429,I$6)),"")</f>
        <v/>
      </c>
      <c r="J429" s="31" t="str">
        <f>IFERROR(IF(INDEX(database[],$C429,J$6)=0,"",INDEX(database[],$C429,J$6)),"")</f>
        <v/>
      </c>
      <c r="K429" s="31" t="str">
        <f>IFERROR(IF(INDEX(database[],$C429,K$6)=0,"",INDEX(database[],$C429,K$6)),"")</f>
        <v/>
      </c>
      <c r="L429" s="31" t="str">
        <f>IFERROR(IF(INDEX(database[],$C429,L$6)=0,"",INDEX(database[],$C429,L$6)),"")</f>
        <v/>
      </c>
      <c r="M429" s="31" t="str">
        <f>IFERROR(IF(INDEX(database[],$C429,M$6)=0,"",INDEX(database[],$C429,M$6)),"")</f>
        <v/>
      </c>
      <c r="N429" s="31" t="str">
        <f>IFERROR(IF(INDEX(database[],$C429,N$6)=0,"",INDEX(database[],$C429,N$6)),"")</f>
        <v/>
      </c>
      <c r="O429" s="31" t="str">
        <f>IFERROR(IF(INDEX(database[],$C429,O$6)=0,"",INDEX(database[],$C429,O$6)),"")</f>
        <v/>
      </c>
      <c r="P429" s="31" t="str">
        <f>IFERROR(IF(INDEX(database[],$C429,P$6)=0,"",INDEX(database[],$C429,P$6)),"")</f>
        <v/>
      </c>
      <c r="Q429" s="31" t="str">
        <f>IFERROR(IF(INDEX(database[],$C429,Q$6)=0,"",INDEX(database[],$C429,Q$6)),"")</f>
        <v/>
      </c>
      <c r="R429" s="46" t="str">
        <f>IFERROR(IF(INDEX(database[],$C429,R$6)=0,"",INDEX(database[],$C429,R$6)),"")</f>
        <v/>
      </c>
      <c r="S429" s="31" t="str">
        <f>IFERROR(IF(INDEX(database[],$C429,S$6)=0,"",INDEX(database[],$C429,S$6)),"")</f>
        <v/>
      </c>
      <c r="T429" s="31" t="str">
        <f>IFERROR(IF(INDEX(database[],$C429,T$6)=0,"",INDEX(database[],$C429,T$6)),"")</f>
        <v/>
      </c>
      <c r="U429" s="31" t="str">
        <f>IFERROR(IF(INDEX(database[],$C429,U$6)=0,"",INDEX(database[],$C429,U$6)),"")</f>
        <v/>
      </c>
      <c r="V429" s="31" t="str">
        <f>IFERROR(IF(INDEX(database[],$C429,V$6)=0,"",INDEX(database[],$C429,V$6)),"")</f>
        <v/>
      </c>
      <c r="W429" s="31" t="str">
        <f>IFERROR(IF(INDEX(database[],$C429,W$6)=0,"",INDEX(database[],$C429,W$6)),"")</f>
        <v/>
      </c>
      <c r="X429" s="31" t="str">
        <f>IFERROR(IF(INDEX(database[],$C429,X$6)=0,"",INDEX(database[],$C429,X$6)),"")</f>
        <v/>
      </c>
      <c r="Y429" s="31" t="str">
        <f>IFERROR(IF(INDEX(database[],$C429,Y$6)=0,"",INDEX(database[],$C429,Y$6)),"")</f>
        <v/>
      </c>
      <c r="Z429" s="31" t="str">
        <f>IFERROR(IF(INDEX(database[],$C429,Z$6)=0,"",INDEX(database[],$C429,Z$6)),"")</f>
        <v/>
      </c>
      <c r="AA429" s="31" t="str">
        <f>IFERROR(IF(INDEX(database[],$C429,AA$6)=0,"",INDEX(database[],$C429,AA$6)),"")</f>
        <v/>
      </c>
      <c r="AB429" s="31" t="str">
        <f>IFERROR(IF(INDEX(database[],$C429,AB$6)=0,"",INDEX(database[],$C429,AB$6)),"")</f>
        <v/>
      </c>
      <c r="AC429" s="31" t="str">
        <f>IFERROR(IF(INDEX(database[],$C429,AC$6)=0,"",INDEX(database[],$C429,AC$6)),"")</f>
        <v/>
      </c>
      <c r="AD429" s="31" t="str">
        <f>IFERROR(IF(INDEX(database[],$C429,AD$6)=0,"",INDEX(database[],$C429,AD$6)),"")</f>
        <v/>
      </c>
      <c r="AE429" s="31" t="str">
        <f>IFERROR(IF(INDEX(database[],$C429,AE$6)=0,"",INDEX(database[],$C429,AE$6)),"")</f>
        <v/>
      </c>
      <c r="AF429" s="31" t="str">
        <f>IFERROR(IF(INDEX(database[],$C429,AF$6)=0,"",INDEX(database[],$C429,AF$6)),"")</f>
        <v/>
      </c>
      <c r="AG429" s="31" t="str">
        <f>IFERROR(IF(INDEX(database[],$C429,AG$6)=0,"",INDEX(database[],$C429,AG$6)),"")</f>
        <v/>
      </c>
      <c r="AH429" s="31" t="str">
        <f>IFERROR(IF(INDEX(database[],$C429,AH$6)=0,"",INDEX(database[],$C429,AH$6)),"")</f>
        <v/>
      </c>
      <c r="AI429" s="31" t="str">
        <f>IFERROR(IF(INDEX(database[],$C429,AI$6)=0,"",INDEX(database[],$C429,AI$6)),"")</f>
        <v/>
      </c>
      <c r="AJ429" s="31" t="str">
        <f>IFERROR(IF(INDEX(database[],$C429,AJ$6)=0,"",INDEX(database[],$C429,AJ$6)),"")</f>
        <v/>
      </c>
      <c r="AK429" s="31" t="str">
        <f>IFERROR(IF(INDEX(database[],$C429,AK$6)=0,"",INDEX(database[],$C429,AK$6)),"")</f>
        <v/>
      </c>
      <c r="AL429" s="31" t="str">
        <f>IFERROR(IF(INDEX(database[],$C429,AL$6)=0,"",INDEX(database[],$C429,AL$6)),"")</f>
        <v/>
      </c>
      <c r="AM429" s="31" t="str">
        <f>IFERROR(IF(INDEX(database[],$C429,AM$6)=0,"",INDEX(database[],$C429,AM$6)),"")</f>
        <v/>
      </c>
      <c r="AN429" s="31" t="str">
        <f>IFERROR(IF(INDEX(database[],$C429,AN$6)=0,"",INDEX(database[],$C429,AN$6)),"")</f>
        <v/>
      </c>
      <c r="AO429" s="31" t="str">
        <f>IFERROR(IF(INDEX(database[],$C429,AO$6)=0,"",INDEX(database[],$C429,AO$6)),"")</f>
        <v/>
      </c>
      <c r="AP429" s="31" t="str">
        <f>IFERROR(IF(INDEX(database[],$C429,AP$6)=0,"",INDEX(database[],$C429,AP$6)),"")</f>
        <v/>
      </c>
      <c r="AQ429" s="31" t="str">
        <f>IFERROR(IF(INDEX(database[],$C429,AQ$6)=0,"",INDEX(database[],$C429,AQ$6)),"")</f>
        <v/>
      </c>
      <c r="AR429" s="31" t="str">
        <f>IFERROR(IF(INDEX(database[],$C429,AR$6)=0,"",INDEX(database[],$C429,AR$6)),"")</f>
        <v/>
      </c>
      <c r="AS429" s="31" t="str">
        <f>IFERROR(IF(INDEX(database[],$C429,AS$6)=0,"",INDEX(database[],$C429,AS$6)),"")</f>
        <v/>
      </c>
      <c r="AT429" s="31" t="str">
        <f>IFERROR(IF(INDEX(database[],$C429,AT$6)=0,"",INDEX(database[],$C429,AT$6)),"")</f>
        <v/>
      </c>
      <c r="AU429" s="31" t="str">
        <f>IFERROR(IF(INDEX(database[],$C429,AU$6)=0,"",INDEX(database[],$C429,AU$6)),"")</f>
        <v/>
      </c>
      <c r="AV429" s="31" t="str">
        <f>IFERROR(IF(INDEX(database[],$C429,AV$6)=0,"",INDEX(database[],$C429,AV$6)),"")</f>
        <v/>
      </c>
      <c r="AW429" s="31" t="str">
        <f t="shared" si="197"/>
        <v/>
      </c>
      <c r="AX429" s="49" t="str">
        <f t="shared" si="203"/>
        <v/>
      </c>
      <c r="AY429" s="31" t="str">
        <f t="shared" si="204"/>
        <v/>
      </c>
      <c r="AZ429" s="31" t="str">
        <f t="shared" si="205"/>
        <v/>
      </c>
      <c r="BA429" s="49" t="str">
        <f t="shared" ca="1" si="206"/>
        <v/>
      </c>
      <c r="BB429" s="51" t="str">
        <f t="shared" ca="1" si="207"/>
        <v/>
      </c>
      <c r="BC429" s="50" t="str">
        <f t="shared" si="202"/>
        <v/>
      </c>
      <c r="BD429" s="46" t="str">
        <f t="shared" si="202"/>
        <v/>
      </c>
      <c r="BE429" s="46" t="str">
        <f t="shared" si="202"/>
        <v/>
      </c>
      <c r="BF429" s="46" t="str">
        <f t="shared" si="202"/>
        <v/>
      </c>
      <c r="BG429" s="46" t="str">
        <f t="shared" ref="BC429:BI457" si="218">IFERROR(INDEX(MainTable,$C429,BG$6),"")</f>
        <v/>
      </c>
      <c r="BH429" s="46" t="str">
        <f t="shared" si="218"/>
        <v/>
      </c>
      <c r="BI429" s="46" t="str">
        <f t="shared" si="218"/>
        <v/>
      </c>
      <c r="BJ429" s="31" t="str">
        <f t="shared" si="208"/>
        <v/>
      </c>
      <c r="BK429" s="31" t="str">
        <f t="shared" si="209"/>
        <v/>
      </c>
      <c r="BL429" s="31" t="str">
        <f t="shared" si="210"/>
        <v/>
      </c>
      <c r="BM429" s="31" t="str">
        <f t="shared" si="211"/>
        <v/>
      </c>
      <c r="BN429" s="31" t="str">
        <f t="shared" si="212"/>
        <v/>
      </c>
      <c r="BO429" s="31" t="str">
        <f t="shared" si="213"/>
        <v/>
      </c>
      <c r="BP429" s="48"/>
      <c r="BQ429" s="48"/>
      <c r="BR429" s="48"/>
      <c r="BS429" s="48"/>
      <c r="BT429" s="48"/>
      <c r="BU429" s="31">
        <f>IFERROR(IF(OR(BU$7="",List!$B$8="",List!$B$8="All"),1,IF(List!$B$8=INDEX(IF(BU$5="d",DateTable,MainTable),$C429,BU$6),1,0)),0)</f>
        <v>1</v>
      </c>
      <c r="BV429" s="31">
        <f>IFERROR(IF(OR(BV$7="",List!$B$11="",List!$B$11="All"),1,IF(List!$B$11=INDEX(IF(BV$5="d",DateTable,MainTable),$C429,BV$6),1,0)),0)</f>
        <v>1</v>
      </c>
      <c r="BW429" s="31">
        <f>IFERROR(IF(OR(BW$7="",List!$B$14="",List!$B$14="All"),1,IF(List!$B$14=INDEX(IF(BW$5="d",DateTable,MainTable),$C429,BW$6),1,0)),0)</f>
        <v>1</v>
      </c>
      <c r="BX429" s="31">
        <f>IFERROR(IF(OR(BX$7="",List!$B$17="",List!$B$17="All"),1,IF(List!$B$17=INDEX(IF(BX$5="d",DateTable,MainTable),$C429,BX$6),1,0)),0)</f>
        <v>1</v>
      </c>
      <c r="BY429" s="31">
        <f t="shared" si="214"/>
        <v>1</v>
      </c>
      <c r="CA429" s="31" t="str">
        <f t="shared" si="215"/>
        <v/>
      </c>
      <c r="CB429" s="31" t="str">
        <f t="shared" si="198"/>
        <v/>
      </c>
      <c r="CD429" s="31">
        <f>IFERROR(IF(OR(Dashboard!$C$7="",Dashboard!$C$7="All"),1,IF(Dashboard!$C$7=INDEX(MainTable,$C429,CD$6),1,0)),0)</f>
        <v>1</v>
      </c>
      <c r="CE429" s="31">
        <f>IFERROR(IF(OR(Dashboard!$E$7="",Dashboard!$E$7="All"),1,IF(Dashboard!$E$7=INDEX(MainTable,$C429,CE$6),1,0)),0)</f>
        <v>1</v>
      </c>
      <c r="CF429" s="31">
        <f>IFERROR(IF(OR(Dashboard!$G$7="",Dashboard!$G$7="All"),1,IF(Dashboard!$G$7=INDEX(MainTable,$C429,CF$6),1,0)),0)</f>
        <v>1</v>
      </c>
      <c r="CG429" s="31">
        <f>IFERROR(IF(OR(Dashboard!$I$7="",Dashboard!$I$7="All"),1,IF(Dashboard!$I$7=INDEX(MainTable,$C429,CG$6),1,0)),0)</f>
        <v>1</v>
      </c>
      <c r="CH429" s="31">
        <f t="shared" si="216"/>
        <v>1</v>
      </c>
      <c r="CJ429" s="31">
        <f t="shared" ca="1" si="217"/>
        <v>0</v>
      </c>
      <c r="CK429" s="31">
        <f t="shared" ca="1" si="199"/>
        <v>0</v>
      </c>
      <c r="CL429" s="31">
        <f t="shared" si="200"/>
        <v>0</v>
      </c>
      <c r="CM429" s="31">
        <f t="shared" si="201"/>
        <v>0</v>
      </c>
      <c r="DG429" s="31" t="str">
        <f t="shared" si="193"/>
        <v/>
      </c>
      <c r="DH429" s="31" t="str">
        <f>IFERROR(IF(COUNTIF($DG$8:$DG429,DG429)&gt;1,"",DG429),"")</f>
        <v/>
      </c>
      <c r="DI429" s="31" t="str">
        <f t="array" ref="DI429">IFERROR(INDEX(filter1,SMALL(IF(LEN(filter1)&gt;0,ROW(filter1)-ROW(INDEX(filter1,1,1))+1),ROW($DF429)-ROW($DF$7))),"")</f>
        <v/>
      </c>
      <c r="DJ429" s="31" t="str">
        <f t="shared" si="194"/>
        <v/>
      </c>
      <c r="DK429" s="31" t="str">
        <f>IFERROR(IF(COUNTIF($DJ$8:$DJ429,DJ429)&gt;1,"",DJ429),"")</f>
        <v/>
      </c>
      <c r="DL429" s="31" t="str">
        <f t="array" ref="DL429">IFERROR(INDEX(filter2,SMALL(IF(LEN(filter2)&gt;0,ROW(filter2)-ROW(INDEX(filter2,1,1))+1),ROW($DF429)-ROW($DF$7))),"")</f>
        <v/>
      </c>
      <c r="DM429" s="31" t="str">
        <f t="shared" si="195"/>
        <v/>
      </c>
      <c r="DN429" s="31" t="str">
        <f>IFERROR(IF(COUNTIF($DM$8:$DM429,DM429)&gt;1,"",DM429),"")</f>
        <v/>
      </c>
      <c r="DO429" s="31" t="str">
        <f t="array" ref="DO429">IFERROR(INDEX(filter3,SMALL(IF(LEN(filter3)&gt;0,ROW(filter3)-ROW(INDEX(filter3,1,1))+1),ROW($DF429)-ROW($DF$7))),"")</f>
        <v/>
      </c>
      <c r="DP429" s="31" t="str">
        <f t="shared" si="196"/>
        <v/>
      </c>
      <c r="DQ429" s="31" t="str">
        <f>IFERROR(IF(COUNTIF($DP$8:$DP429,DP429)&gt;1,"",DP429),"")</f>
        <v/>
      </c>
      <c r="DR429" s="31" t="str">
        <f t="array" ref="DR429">IFERROR(INDEX(filter4,SMALL(IF(LEN(filter4)&gt;0,ROW(filter4)-ROW(INDEX(filter4,1,1))+1),ROW($DF429)-ROW($DF$7))),"")</f>
        <v/>
      </c>
      <c r="DY429" s="75"/>
      <c r="DZ429" s="75"/>
      <c r="EA429" s="75"/>
      <c r="EB429" s="75"/>
      <c r="EC429" s="75"/>
      <c r="ED429" s="75"/>
      <c r="EE429" s="75"/>
      <c r="EF429" s="75"/>
      <c r="EG429" s="75"/>
      <c r="EH429" s="75"/>
      <c r="EI429" s="75"/>
      <c r="EJ429" s="75"/>
    </row>
    <row r="430" spans="3:140" ht="15" customHeight="1" x14ac:dyDescent="0.25">
      <c r="C430" s="31">
        <v>423</v>
      </c>
      <c r="D430" s="31" t="str">
        <f>IFERROR(IF(INDEX(database[],$C430,D$6)=0,"",INDEX(database[],$C430,D$6)),"")</f>
        <v/>
      </c>
      <c r="E430" s="46" t="str">
        <f>IFERROR(IF(INDEX(database[],$C430,E$6)=0,"",INDEX(database[],$C430,E$6)),"")</f>
        <v/>
      </c>
      <c r="F430" s="31" t="str">
        <f>IFERROR(IF(INDEX(database[],$C430,F$6)=0,"",INDEX(database[],$C430,F$6)),"")</f>
        <v/>
      </c>
      <c r="G430" s="31" t="str">
        <f>IFERROR(IF(INDEX(database[],$C430,G$6)=0,"",INDEX(database[],$C430,G$6)),"")</f>
        <v/>
      </c>
      <c r="H430" s="31" t="str">
        <f>IFERROR(IF(INDEX(database[],$C430,H$6)=0,"",INDEX(database[],$C430,H$6)),"")</f>
        <v/>
      </c>
      <c r="I430" s="31" t="str">
        <f>IFERROR(IF(INDEX(database[],$C430,I$6)=0,"",INDEX(database[],$C430,I$6)),"")</f>
        <v/>
      </c>
      <c r="J430" s="31" t="str">
        <f>IFERROR(IF(INDEX(database[],$C430,J$6)=0,"",INDEX(database[],$C430,J$6)),"")</f>
        <v/>
      </c>
      <c r="K430" s="31" t="str">
        <f>IFERROR(IF(INDEX(database[],$C430,K$6)=0,"",INDEX(database[],$C430,K$6)),"")</f>
        <v/>
      </c>
      <c r="L430" s="31" t="str">
        <f>IFERROR(IF(INDEX(database[],$C430,L$6)=0,"",INDEX(database[],$C430,L$6)),"")</f>
        <v/>
      </c>
      <c r="M430" s="31" t="str">
        <f>IFERROR(IF(INDEX(database[],$C430,M$6)=0,"",INDEX(database[],$C430,M$6)),"")</f>
        <v/>
      </c>
      <c r="N430" s="31" t="str">
        <f>IFERROR(IF(INDEX(database[],$C430,N$6)=0,"",INDEX(database[],$C430,N$6)),"")</f>
        <v/>
      </c>
      <c r="O430" s="31" t="str">
        <f>IFERROR(IF(INDEX(database[],$C430,O$6)=0,"",INDEX(database[],$C430,O$6)),"")</f>
        <v/>
      </c>
      <c r="P430" s="31" t="str">
        <f>IFERROR(IF(INDEX(database[],$C430,P$6)=0,"",INDEX(database[],$C430,P$6)),"")</f>
        <v/>
      </c>
      <c r="Q430" s="31" t="str">
        <f>IFERROR(IF(INDEX(database[],$C430,Q$6)=0,"",INDEX(database[],$C430,Q$6)),"")</f>
        <v/>
      </c>
      <c r="R430" s="46" t="str">
        <f>IFERROR(IF(INDEX(database[],$C430,R$6)=0,"",INDEX(database[],$C430,R$6)),"")</f>
        <v/>
      </c>
      <c r="S430" s="31" t="str">
        <f>IFERROR(IF(INDEX(database[],$C430,S$6)=0,"",INDEX(database[],$C430,S$6)),"")</f>
        <v/>
      </c>
      <c r="T430" s="31" t="str">
        <f>IFERROR(IF(INDEX(database[],$C430,T$6)=0,"",INDEX(database[],$C430,T$6)),"")</f>
        <v/>
      </c>
      <c r="U430" s="31" t="str">
        <f>IFERROR(IF(INDEX(database[],$C430,U$6)=0,"",INDEX(database[],$C430,U$6)),"")</f>
        <v/>
      </c>
      <c r="V430" s="31" t="str">
        <f>IFERROR(IF(INDEX(database[],$C430,V$6)=0,"",INDEX(database[],$C430,V$6)),"")</f>
        <v/>
      </c>
      <c r="W430" s="31" t="str">
        <f>IFERROR(IF(INDEX(database[],$C430,W$6)=0,"",INDEX(database[],$C430,W$6)),"")</f>
        <v/>
      </c>
      <c r="X430" s="31" t="str">
        <f>IFERROR(IF(INDEX(database[],$C430,X$6)=0,"",INDEX(database[],$C430,X$6)),"")</f>
        <v/>
      </c>
      <c r="Y430" s="31" t="str">
        <f>IFERROR(IF(INDEX(database[],$C430,Y$6)=0,"",INDEX(database[],$C430,Y$6)),"")</f>
        <v/>
      </c>
      <c r="Z430" s="31" t="str">
        <f>IFERROR(IF(INDEX(database[],$C430,Z$6)=0,"",INDEX(database[],$C430,Z$6)),"")</f>
        <v/>
      </c>
      <c r="AA430" s="31" t="str">
        <f>IFERROR(IF(INDEX(database[],$C430,AA$6)=0,"",INDEX(database[],$C430,AA$6)),"")</f>
        <v/>
      </c>
      <c r="AB430" s="31" t="str">
        <f>IFERROR(IF(INDEX(database[],$C430,AB$6)=0,"",INDEX(database[],$C430,AB$6)),"")</f>
        <v/>
      </c>
      <c r="AC430" s="31" t="str">
        <f>IFERROR(IF(INDEX(database[],$C430,AC$6)=0,"",INDEX(database[],$C430,AC$6)),"")</f>
        <v/>
      </c>
      <c r="AD430" s="31" t="str">
        <f>IFERROR(IF(INDEX(database[],$C430,AD$6)=0,"",INDEX(database[],$C430,AD$6)),"")</f>
        <v/>
      </c>
      <c r="AE430" s="31" t="str">
        <f>IFERROR(IF(INDEX(database[],$C430,AE$6)=0,"",INDEX(database[],$C430,AE$6)),"")</f>
        <v/>
      </c>
      <c r="AF430" s="31" t="str">
        <f>IFERROR(IF(INDEX(database[],$C430,AF$6)=0,"",INDEX(database[],$C430,AF$6)),"")</f>
        <v/>
      </c>
      <c r="AG430" s="31" t="str">
        <f>IFERROR(IF(INDEX(database[],$C430,AG$6)=0,"",INDEX(database[],$C430,AG$6)),"")</f>
        <v/>
      </c>
      <c r="AH430" s="31" t="str">
        <f>IFERROR(IF(INDEX(database[],$C430,AH$6)=0,"",INDEX(database[],$C430,AH$6)),"")</f>
        <v/>
      </c>
      <c r="AI430" s="31" t="str">
        <f>IFERROR(IF(INDEX(database[],$C430,AI$6)=0,"",INDEX(database[],$C430,AI$6)),"")</f>
        <v/>
      </c>
      <c r="AJ430" s="31" t="str">
        <f>IFERROR(IF(INDEX(database[],$C430,AJ$6)=0,"",INDEX(database[],$C430,AJ$6)),"")</f>
        <v/>
      </c>
      <c r="AK430" s="31" t="str">
        <f>IFERROR(IF(INDEX(database[],$C430,AK$6)=0,"",INDEX(database[],$C430,AK$6)),"")</f>
        <v/>
      </c>
      <c r="AL430" s="31" t="str">
        <f>IFERROR(IF(INDEX(database[],$C430,AL$6)=0,"",INDEX(database[],$C430,AL$6)),"")</f>
        <v/>
      </c>
      <c r="AM430" s="31" t="str">
        <f>IFERROR(IF(INDEX(database[],$C430,AM$6)=0,"",INDEX(database[],$C430,AM$6)),"")</f>
        <v/>
      </c>
      <c r="AN430" s="31" t="str">
        <f>IFERROR(IF(INDEX(database[],$C430,AN$6)=0,"",INDEX(database[],$C430,AN$6)),"")</f>
        <v/>
      </c>
      <c r="AO430" s="31" t="str">
        <f>IFERROR(IF(INDEX(database[],$C430,AO$6)=0,"",INDEX(database[],$C430,AO$6)),"")</f>
        <v/>
      </c>
      <c r="AP430" s="31" t="str">
        <f>IFERROR(IF(INDEX(database[],$C430,AP$6)=0,"",INDEX(database[],$C430,AP$6)),"")</f>
        <v/>
      </c>
      <c r="AQ430" s="31" t="str">
        <f>IFERROR(IF(INDEX(database[],$C430,AQ$6)=0,"",INDEX(database[],$C430,AQ$6)),"")</f>
        <v/>
      </c>
      <c r="AR430" s="31" t="str">
        <f>IFERROR(IF(INDEX(database[],$C430,AR$6)=0,"",INDEX(database[],$C430,AR$6)),"")</f>
        <v/>
      </c>
      <c r="AS430" s="31" t="str">
        <f>IFERROR(IF(INDEX(database[],$C430,AS$6)=0,"",INDEX(database[],$C430,AS$6)),"")</f>
        <v/>
      </c>
      <c r="AT430" s="31" t="str">
        <f>IFERROR(IF(INDEX(database[],$C430,AT$6)=0,"",INDEX(database[],$C430,AT$6)),"")</f>
        <v/>
      </c>
      <c r="AU430" s="31" t="str">
        <f>IFERROR(IF(INDEX(database[],$C430,AU$6)=0,"",INDEX(database[],$C430,AU$6)),"")</f>
        <v/>
      </c>
      <c r="AV430" s="31" t="str">
        <f>IFERROR(IF(INDEX(database[],$C430,AV$6)=0,"",INDEX(database[],$C430,AV$6)),"")</f>
        <v/>
      </c>
      <c r="AW430" s="31" t="str">
        <f t="shared" si="197"/>
        <v/>
      </c>
      <c r="AX430" s="49" t="str">
        <f t="shared" si="203"/>
        <v/>
      </c>
      <c r="AY430" s="31" t="str">
        <f t="shared" si="204"/>
        <v/>
      </c>
      <c r="AZ430" s="31" t="str">
        <f t="shared" si="205"/>
        <v/>
      </c>
      <c r="BA430" s="49" t="str">
        <f t="shared" ca="1" si="206"/>
        <v/>
      </c>
      <c r="BB430" s="51" t="str">
        <f t="shared" ca="1" si="207"/>
        <v/>
      </c>
      <c r="BC430" s="50" t="str">
        <f t="shared" si="218"/>
        <v/>
      </c>
      <c r="BD430" s="46" t="str">
        <f t="shared" si="218"/>
        <v/>
      </c>
      <c r="BE430" s="46" t="str">
        <f t="shared" si="218"/>
        <v/>
      </c>
      <c r="BF430" s="46" t="str">
        <f t="shared" si="218"/>
        <v/>
      </c>
      <c r="BG430" s="46" t="str">
        <f t="shared" si="218"/>
        <v/>
      </c>
      <c r="BH430" s="46" t="str">
        <f t="shared" si="218"/>
        <v/>
      </c>
      <c r="BI430" s="46" t="str">
        <f t="shared" si="218"/>
        <v/>
      </c>
      <c r="BJ430" s="31" t="str">
        <f t="shared" si="208"/>
        <v/>
      </c>
      <c r="BK430" s="31" t="str">
        <f t="shared" si="209"/>
        <v/>
      </c>
      <c r="BL430" s="31" t="str">
        <f t="shared" si="210"/>
        <v/>
      </c>
      <c r="BM430" s="31" t="str">
        <f t="shared" si="211"/>
        <v/>
      </c>
      <c r="BN430" s="31" t="str">
        <f t="shared" si="212"/>
        <v/>
      </c>
      <c r="BO430" s="31" t="str">
        <f t="shared" si="213"/>
        <v/>
      </c>
      <c r="BP430" s="48"/>
      <c r="BQ430" s="48"/>
      <c r="BR430" s="48"/>
      <c r="BS430" s="48"/>
      <c r="BT430" s="48"/>
      <c r="BU430" s="31">
        <f>IFERROR(IF(OR(BU$7="",List!$B$8="",List!$B$8="All"),1,IF(List!$B$8=INDEX(IF(BU$5="d",DateTable,MainTable),$C430,BU$6),1,0)),0)</f>
        <v>1</v>
      </c>
      <c r="BV430" s="31">
        <f>IFERROR(IF(OR(BV$7="",List!$B$11="",List!$B$11="All"),1,IF(List!$B$11=INDEX(IF(BV$5="d",DateTable,MainTable),$C430,BV$6),1,0)),0)</f>
        <v>1</v>
      </c>
      <c r="BW430" s="31">
        <f>IFERROR(IF(OR(BW$7="",List!$B$14="",List!$B$14="All"),1,IF(List!$B$14=INDEX(IF(BW$5="d",DateTable,MainTable),$C430,BW$6),1,0)),0)</f>
        <v>1</v>
      </c>
      <c r="BX430" s="31">
        <f>IFERROR(IF(OR(BX$7="",List!$B$17="",List!$B$17="All"),1,IF(List!$B$17=INDEX(IF(BX$5="d",DateTable,MainTable),$C430,BX$6),1,0)),0)</f>
        <v>1</v>
      </c>
      <c r="BY430" s="31">
        <f t="shared" si="214"/>
        <v>1</v>
      </c>
      <c r="CA430" s="31" t="str">
        <f t="shared" si="215"/>
        <v/>
      </c>
      <c r="CB430" s="31" t="str">
        <f t="shared" si="198"/>
        <v/>
      </c>
      <c r="CD430" s="31">
        <f>IFERROR(IF(OR(Dashboard!$C$7="",Dashboard!$C$7="All"),1,IF(Dashboard!$C$7=INDEX(MainTable,$C430,CD$6),1,0)),0)</f>
        <v>1</v>
      </c>
      <c r="CE430" s="31">
        <f>IFERROR(IF(OR(Dashboard!$E$7="",Dashboard!$E$7="All"),1,IF(Dashboard!$E$7=INDEX(MainTable,$C430,CE$6),1,0)),0)</f>
        <v>1</v>
      </c>
      <c r="CF430" s="31">
        <f>IFERROR(IF(OR(Dashboard!$G$7="",Dashboard!$G$7="All"),1,IF(Dashboard!$G$7=INDEX(MainTable,$C430,CF$6),1,0)),0)</f>
        <v>1</v>
      </c>
      <c r="CG430" s="31">
        <f>IFERROR(IF(OR(Dashboard!$I$7="",Dashboard!$I$7="All"),1,IF(Dashboard!$I$7=INDEX(MainTable,$C430,CG$6),1,0)),0)</f>
        <v>1</v>
      </c>
      <c r="CH430" s="31">
        <f t="shared" si="216"/>
        <v>1</v>
      </c>
      <c r="CJ430" s="31">
        <f t="shared" ca="1" si="217"/>
        <v>0</v>
      </c>
      <c r="CK430" s="31">
        <f t="shared" ca="1" si="199"/>
        <v>0</v>
      </c>
      <c r="CL430" s="31">
        <f t="shared" si="200"/>
        <v>0</v>
      </c>
      <c r="CM430" s="31">
        <f t="shared" si="201"/>
        <v>0</v>
      </c>
      <c r="DG430" s="31" t="str">
        <f t="shared" si="193"/>
        <v/>
      </c>
      <c r="DH430" s="31" t="str">
        <f>IFERROR(IF(COUNTIF($DG$8:$DG430,DG430)&gt;1,"",DG430),"")</f>
        <v/>
      </c>
      <c r="DI430" s="31" t="str">
        <f t="array" ref="DI430">IFERROR(INDEX(filter1,SMALL(IF(LEN(filter1)&gt;0,ROW(filter1)-ROW(INDEX(filter1,1,1))+1),ROW($DF430)-ROW($DF$7))),"")</f>
        <v/>
      </c>
      <c r="DJ430" s="31" t="str">
        <f t="shared" si="194"/>
        <v/>
      </c>
      <c r="DK430" s="31" t="str">
        <f>IFERROR(IF(COUNTIF($DJ$8:$DJ430,DJ430)&gt;1,"",DJ430),"")</f>
        <v/>
      </c>
      <c r="DL430" s="31" t="str">
        <f t="array" ref="DL430">IFERROR(INDEX(filter2,SMALL(IF(LEN(filter2)&gt;0,ROW(filter2)-ROW(INDEX(filter2,1,1))+1),ROW($DF430)-ROW($DF$7))),"")</f>
        <v/>
      </c>
      <c r="DM430" s="31" t="str">
        <f t="shared" si="195"/>
        <v/>
      </c>
      <c r="DN430" s="31" t="str">
        <f>IFERROR(IF(COUNTIF($DM$8:$DM430,DM430)&gt;1,"",DM430),"")</f>
        <v/>
      </c>
      <c r="DO430" s="31" t="str">
        <f t="array" ref="DO430">IFERROR(INDEX(filter3,SMALL(IF(LEN(filter3)&gt;0,ROW(filter3)-ROW(INDEX(filter3,1,1))+1),ROW($DF430)-ROW($DF$7))),"")</f>
        <v/>
      </c>
      <c r="DP430" s="31" t="str">
        <f t="shared" si="196"/>
        <v/>
      </c>
      <c r="DQ430" s="31" t="str">
        <f>IFERROR(IF(COUNTIF($DP$8:$DP430,DP430)&gt;1,"",DP430),"")</f>
        <v/>
      </c>
      <c r="DR430" s="31" t="str">
        <f t="array" ref="DR430">IFERROR(INDEX(filter4,SMALL(IF(LEN(filter4)&gt;0,ROW(filter4)-ROW(INDEX(filter4,1,1))+1),ROW($DF430)-ROW($DF$7))),"")</f>
        <v/>
      </c>
      <c r="DY430" s="75"/>
      <c r="DZ430" s="75"/>
      <c r="EA430" s="75"/>
      <c r="EB430" s="75"/>
      <c r="EC430" s="75"/>
      <c r="ED430" s="75"/>
      <c r="EE430" s="75"/>
      <c r="EF430" s="75"/>
      <c r="EG430" s="75"/>
      <c r="EH430" s="75"/>
      <c r="EI430" s="75"/>
      <c r="EJ430" s="75"/>
    </row>
    <row r="431" spans="3:140" ht="15" customHeight="1" x14ac:dyDescent="0.25">
      <c r="C431" s="31">
        <v>424</v>
      </c>
      <c r="D431" s="31" t="str">
        <f>IFERROR(IF(INDEX(database[],$C431,D$6)=0,"",INDEX(database[],$C431,D$6)),"")</f>
        <v/>
      </c>
      <c r="E431" s="46" t="str">
        <f>IFERROR(IF(INDEX(database[],$C431,E$6)=0,"",INDEX(database[],$C431,E$6)),"")</f>
        <v/>
      </c>
      <c r="F431" s="31" t="str">
        <f>IFERROR(IF(INDEX(database[],$C431,F$6)=0,"",INDEX(database[],$C431,F$6)),"")</f>
        <v/>
      </c>
      <c r="G431" s="31" t="str">
        <f>IFERROR(IF(INDEX(database[],$C431,G$6)=0,"",INDEX(database[],$C431,G$6)),"")</f>
        <v/>
      </c>
      <c r="H431" s="31" t="str">
        <f>IFERROR(IF(INDEX(database[],$C431,H$6)=0,"",INDEX(database[],$C431,H$6)),"")</f>
        <v/>
      </c>
      <c r="I431" s="31" t="str">
        <f>IFERROR(IF(INDEX(database[],$C431,I$6)=0,"",INDEX(database[],$C431,I$6)),"")</f>
        <v/>
      </c>
      <c r="J431" s="31" t="str">
        <f>IFERROR(IF(INDEX(database[],$C431,J$6)=0,"",INDEX(database[],$C431,J$6)),"")</f>
        <v/>
      </c>
      <c r="K431" s="31" t="str">
        <f>IFERROR(IF(INDEX(database[],$C431,K$6)=0,"",INDEX(database[],$C431,K$6)),"")</f>
        <v/>
      </c>
      <c r="L431" s="31" t="str">
        <f>IFERROR(IF(INDEX(database[],$C431,L$6)=0,"",INDEX(database[],$C431,L$6)),"")</f>
        <v/>
      </c>
      <c r="M431" s="31" t="str">
        <f>IFERROR(IF(INDEX(database[],$C431,M$6)=0,"",INDEX(database[],$C431,M$6)),"")</f>
        <v/>
      </c>
      <c r="N431" s="31" t="str">
        <f>IFERROR(IF(INDEX(database[],$C431,N$6)=0,"",INDEX(database[],$C431,N$6)),"")</f>
        <v/>
      </c>
      <c r="O431" s="31" t="str">
        <f>IFERROR(IF(INDEX(database[],$C431,O$6)=0,"",INDEX(database[],$C431,O$6)),"")</f>
        <v/>
      </c>
      <c r="P431" s="31" t="str">
        <f>IFERROR(IF(INDEX(database[],$C431,P$6)=0,"",INDEX(database[],$C431,P$6)),"")</f>
        <v/>
      </c>
      <c r="Q431" s="31" t="str">
        <f>IFERROR(IF(INDEX(database[],$C431,Q$6)=0,"",INDEX(database[],$C431,Q$6)),"")</f>
        <v/>
      </c>
      <c r="R431" s="46" t="str">
        <f>IFERROR(IF(INDEX(database[],$C431,R$6)=0,"",INDEX(database[],$C431,R$6)),"")</f>
        <v/>
      </c>
      <c r="S431" s="31" t="str">
        <f>IFERROR(IF(INDEX(database[],$C431,S$6)=0,"",INDEX(database[],$C431,S$6)),"")</f>
        <v/>
      </c>
      <c r="T431" s="31" t="str">
        <f>IFERROR(IF(INDEX(database[],$C431,T$6)=0,"",INDEX(database[],$C431,T$6)),"")</f>
        <v/>
      </c>
      <c r="U431" s="31" t="str">
        <f>IFERROR(IF(INDEX(database[],$C431,U$6)=0,"",INDEX(database[],$C431,U$6)),"")</f>
        <v/>
      </c>
      <c r="V431" s="31" t="str">
        <f>IFERROR(IF(INDEX(database[],$C431,V$6)=0,"",INDEX(database[],$C431,V$6)),"")</f>
        <v/>
      </c>
      <c r="W431" s="31" t="str">
        <f>IFERROR(IF(INDEX(database[],$C431,W$6)=0,"",INDEX(database[],$C431,W$6)),"")</f>
        <v/>
      </c>
      <c r="X431" s="31" t="str">
        <f>IFERROR(IF(INDEX(database[],$C431,X$6)=0,"",INDEX(database[],$C431,X$6)),"")</f>
        <v/>
      </c>
      <c r="Y431" s="31" t="str">
        <f>IFERROR(IF(INDEX(database[],$C431,Y$6)=0,"",INDEX(database[],$C431,Y$6)),"")</f>
        <v/>
      </c>
      <c r="Z431" s="31" t="str">
        <f>IFERROR(IF(INDEX(database[],$C431,Z$6)=0,"",INDEX(database[],$C431,Z$6)),"")</f>
        <v/>
      </c>
      <c r="AA431" s="31" t="str">
        <f>IFERROR(IF(INDEX(database[],$C431,AA$6)=0,"",INDEX(database[],$C431,AA$6)),"")</f>
        <v/>
      </c>
      <c r="AB431" s="31" t="str">
        <f>IFERROR(IF(INDEX(database[],$C431,AB$6)=0,"",INDEX(database[],$C431,AB$6)),"")</f>
        <v/>
      </c>
      <c r="AC431" s="31" t="str">
        <f>IFERROR(IF(INDEX(database[],$C431,AC$6)=0,"",INDEX(database[],$C431,AC$6)),"")</f>
        <v/>
      </c>
      <c r="AD431" s="31" t="str">
        <f>IFERROR(IF(INDEX(database[],$C431,AD$6)=0,"",INDEX(database[],$C431,AD$6)),"")</f>
        <v/>
      </c>
      <c r="AE431" s="31" t="str">
        <f>IFERROR(IF(INDEX(database[],$C431,AE$6)=0,"",INDEX(database[],$C431,AE$6)),"")</f>
        <v/>
      </c>
      <c r="AF431" s="31" t="str">
        <f>IFERROR(IF(INDEX(database[],$C431,AF$6)=0,"",INDEX(database[],$C431,AF$6)),"")</f>
        <v/>
      </c>
      <c r="AG431" s="31" t="str">
        <f>IFERROR(IF(INDEX(database[],$C431,AG$6)=0,"",INDEX(database[],$C431,AG$6)),"")</f>
        <v/>
      </c>
      <c r="AH431" s="31" t="str">
        <f>IFERROR(IF(INDEX(database[],$C431,AH$6)=0,"",INDEX(database[],$C431,AH$6)),"")</f>
        <v/>
      </c>
      <c r="AI431" s="31" t="str">
        <f>IFERROR(IF(INDEX(database[],$C431,AI$6)=0,"",INDEX(database[],$C431,AI$6)),"")</f>
        <v/>
      </c>
      <c r="AJ431" s="31" t="str">
        <f>IFERROR(IF(INDEX(database[],$C431,AJ$6)=0,"",INDEX(database[],$C431,AJ$6)),"")</f>
        <v/>
      </c>
      <c r="AK431" s="31" t="str">
        <f>IFERROR(IF(INDEX(database[],$C431,AK$6)=0,"",INDEX(database[],$C431,AK$6)),"")</f>
        <v/>
      </c>
      <c r="AL431" s="31" t="str">
        <f>IFERROR(IF(INDEX(database[],$C431,AL$6)=0,"",INDEX(database[],$C431,AL$6)),"")</f>
        <v/>
      </c>
      <c r="AM431" s="31" t="str">
        <f>IFERROR(IF(INDEX(database[],$C431,AM$6)=0,"",INDEX(database[],$C431,AM$6)),"")</f>
        <v/>
      </c>
      <c r="AN431" s="31" t="str">
        <f>IFERROR(IF(INDEX(database[],$C431,AN$6)=0,"",INDEX(database[],$C431,AN$6)),"")</f>
        <v/>
      </c>
      <c r="AO431" s="31" t="str">
        <f>IFERROR(IF(INDEX(database[],$C431,AO$6)=0,"",INDEX(database[],$C431,AO$6)),"")</f>
        <v/>
      </c>
      <c r="AP431" s="31" t="str">
        <f>IFERROR(IF(INDEX(database[],$C431,AP$6)=0,"",INDEX(database[],$C431,AP$6)),"")</f>
        <v/>
      </c>
      <c r="AQ431" s="31" t="str">
        <f>IFERROR(IF(INDEX(database[],$C431,AQ$6)=0,"",INDEX(database[],$C431,AQ$6)),"")</f>
        <v/>
      </c>
      <c r="AR431" s="31" t="str">
        <f>IFERROR(IF(INDEX(database[],$C431,AR$6)=0,"",INDEX(database[],$C431,AR$6)),"")</f>
        <v/>
      </c>
      <c r="AS431" s="31" t="str">
        <f>IFERROR(IF(INDEX(database[],$C431,AS$6)=0,"",INDEX(database[],$C431,AS$6)),"")</f>
        <v/>
      </c>
      <c r="AT431" s="31" t="str">
        <f>IFERROR(IF(INDEX(database[],$C431,AT$6)=0,"",INDEX(database[],$C431,AT$6)),"")</f>
        <v/>
      </c>
      <c r="AU431" s="31" t="str">
        <f>IFERROR(IF(INDEX(database[],$C431,AU$6)=0,"",INDEX(database[],$C431,AU$6)),"")</f>
        <v/>
      </c>
      <c r="AV431" s="31" t="str">
        <f>IFERROR(IF(INDEX(database[],$C431,AV$6)=0,"",INDEX(database[],$C431,AV$6)),"")</f>
        <v/>
      </c>
      <c r="AW431" s="31" t="str">
        <f t="shared" si="197"/>
        <v/>
      </c>
      <c r="AX431" s="49" t="str">
        <f t="shared" si="203"/>
        <v/>
      </c>
      <c r="AY431" s="31" t="str">
        <f t="shared" si="204"/>
        <v/>
      </c>
      <c r="AZ431" s="31" t="str">
        <f t="shared" si="205"/>
        <v/>
      </c>
      <c r="BA431" s="49" t="str">
        <f t="shared" ca="1" si="206"/>
        <v/>
      </c>
      <c r="BB431" s="51" t="str">
        <f t="shared" ca="1" si="207"/>
        <v/>
      </c>
      <c r="BC431" s="50" t="str">
        <f t="shared" si="218"/>
        <v/>
      </c>
      <c r="BD431" s="46" t="str">
        <f t="shared" si="218"/>
        <v/>
      </c>
      <c r="BE431" s="46" t="str">
        <f t="shared" si="218"/>
        <v/>
      </c>
      <c r="BF431" s="46" t="str">
        <f t="shared" si="218"/>
        <v/>
      </c>
      <c r="BG431" s="46" t="str">
        <f t="shared" si="218"/>
        <v/>
      </c>
      <c r="BH431" s="46" t="str">
        <f t="shared" si="218"/>
        <v/>
      </c>
      <c r="BI431" s="46" t="str">
        <f t="shared" si="218"/>
        <v/>
      </c>
      <c r="BJ431" s="31" t="str">
        <f t="shared" si="208"/>
        <v/>
      </c>
      <c r="BK431" s="31" t="str">
        <f t="shared" si="209"/>
        <v/>
      </c>
      <c r="BL431" s="31" t="str">
        <f t="shared" si="210"/>
        <v/>
      </c>
      <c r="BM431" s="31" t="str">
        <f t="shared" si="211"/>
        <v/>
      </c>
      <c r="BN431" s="31" t="str">
        <f t="shared" si="212"/>
        <v/>
      </c>
      <c r="BO431" s="31" t="str">
        <f t="shared" si="213"/>
        <v/>
      </c>
      <c r="BP431" s="48"/>
      <c r="BQ431" s="48"/>
      <c r="BR431" s="48"/>
      <c r="BS431" s="48"/>
      <c r="BT431" s="48"/>
      <c r="BU431" s="31">
        <f>IFERROR(IF(OR(BU$7="",List!$B$8="",List!$B$8="All"),1,IF(List!$B$8=INDEX(IF(BU$5="d",DateTable,MainTable),$C431,BU$6),1,0)),0)</f>
        <v>1</v>
      </c>
      <c r="BV431" s="31">
        <f>IFERROR(IF(OR(BV$7="",List!$B$11="",List!$B$11="All"),1,IF(List!$B$11=INDEX(IF(BV$5="d",DateTable,MainTable),$C431,BV$6),1,0)),0)</f>
        <v>1</v>
      </c>
      <c r="BW431" s="31">
        <f>IFERROR(IF(OR(BW$7="",List!$B$14="",List!$B$14="All"),1,IF(List!$B$14=INDEX(IF(BW$5="d",DateTable,MainTable),$C431,BW$6),1,0)),0)</f>
        <v>1</v>
      </c>
      <c r="BX431" s="31">
        <f>IFERROR(IF(OR(BX$7="",List!$B$17="",List!$B$17="All"),1,IF(List!$B$17=INDEX(IF(BX$5="d",DateTable,MainTable),$C431,BX$6),1,0)),0)</f>
        <v>1</v>
      </c>
      <c r="BY431" s="31">
        <f t="shared" si="214"/>
        <v>1</v>
      </c>
      <c r="CA431" s="31" t="str">
        <f t="shared" si="215"/>
        <v/>
      </c>
      <c r="CB431" s="31" t="str">
        <f t="shared" si="198"/>
        <v/>
      </c>
      <c r="CD431" s="31">
        <f>IFERROR(IF(OR(Dashboard!$C$7="",Dashboard!$C$7="All"),1,IF(Dashboard!$C$7=INDEX(MainTable,$C431,CD$6),1,0)),0)</f>
        <v>1</v>
      </c>
      <c r="CE431" s="31">
        <f>IFERROR(IF(OR(Dashboard!$E$7="",Dashboard!$E$7="All"),1,IF(Dashboard!$E$7=INDEX(MainTable,$C431,CE$6),1,0)),0)</f>
        <v>1</v>
      </c>
      <c r="CF431" s="31">
        <f>IFERROR(IF(OR(Dashboard!$G$7="",Dashboard!$G$7="All"),1,IF(Dashboard!$G$7=INDEX(MainTable,$C431,CF$6),1,0)),0)</f>
        <v>1</v>
      </c>
      <c r="CG431" s="31">
        <f>IFERROR(IF(OR(Dashboard!$I$7="",Dashboard!$I$7="All"),1,IF(Dashboard!$I$7=INDEX(MainTable,$C431,CG$6),1,0)),0)</f>
        <v>1</v>
      </c>
      <c r="CH431" s="31">
        <f t="shared" si="216"/>
        <v>1</v>
      </c>
      <c r="CJ431" s="31">
        <f t="shared" ca="1" si="217"/>
        <v>0</v>
      </c>
      <c r="CK431" s="31">
        <f t="shared" ca="1" si="199"/>
        <v>0</v>
      </c>
      <c r="CL431" s="31">
        <f t="shared" si="200"/>
        <v>0</v>
      </c>
      <c r="CM431" s="31">
        <f t="shared" si="201"/>
        <v>0</v>
      </c>
      <c r="DG431" s="31" t="str">
        <f t="shared" si="193"/>
        <v/>
      </c>
      <c r="DH431" s="31" t="str">
        <f>IFERROR(IF(COUNTIF($DG$8:$DG431,DG431)&gt;1,"",DG431),"")</f>
        <v/>
      </c>
      <c r="DI431" s="31" t="str">
        <f t="array" ref="DI431">IFERROR(INDEX(filter1,SMALL(IF(LEN(filter1)&gt;0,ROW(filter1)-ROW(INDEX(filter1,1,1))+1),ROW($DF431)-ROW($DF$7))),"")</f>
        <v/>
      </c>
      <c r="DJ431" s="31" t="str">
        <f t="shared" si="194"/>
        <v/>
      </c>
      <c r="DK431" s="31" t="str">
        <f>IFERROR(IF(COUNTIF($DJ$8:$DJ431,DJ431)&gt;1,"",DJ431),"")</f>
        <v/>
      </c>
      <c r="DL431" s="31" t="str">
        <f t="array" ref="DL431">IFERROR(INDEX(filter2,SMALL(IF(LEN(filter2)&gt;0,ROW(filter2)-ROW(INDEX(filter2,1,1))+1),ROW($DF431)-ROW($DF$7))),"")</f>
        <v/>
      </c>
      <c r="DM431" s="31" t="str">
        <f t="shared" si="195"/>
        <v/>
      </c>
      <c r="DN431" s="31" t="str">
        <f>IFERROR(IF(COUNTIF($DM$8:$DM431,DM431)&gt;1,"",DM431),"")</f>
        <v/>
      </c>
      <c r="DO431" s="31" t="str">
        <f t="array" ref="DO431">IFERROR(INDEX(filter3,SMALL(IF(LEN(filter3)&gt;0,ROW(filter3)-ROW(INDEX(filter3,1,1))+1),ROW($DF431)-ROW($DF$7))),"")</f>
        <v/>
      </c>
      <c r="DP431" s="31" t="str">
        <f t="shared" si="196"/>
        <v/>
      </c>
      <c r="DQ431" s="31" t="str">
        <f>IFERROR(IF(COUNTIF($DP$8:$DP431,DP431)&gt;1,"",DP431),"")</f>
        <v/>
      </c>
      <c r="DR431" s="31" t="str">
        <f t="array" ref="DR431">IFERROR(INDEX(filter4,SMALL(IF(LEN(filter4)&gt;0,ROW(filter4)-ROW(INDEX(filter4,1,1))+1),ROW($DF431)-ROW($DF$7))),"")</f>
        <v/>
      </c>
      <c r="DY431" s="75"/>
      <c r="DZ431" s="75"/>
      <c r="EA431" s="75"/>
      <c r="EB431" s="75"/>
      <c r="EC431" s="75"/>
      <c r="ED431" s="75"/>
      <c r="EE431" s="75"/>
      <c r="EF431" s="75"/>
      <c r="EG431" s="75"/>
      <c r="EH431" s="75"/>
      <c r="EI431" s="75"/>
      <c r="EJ431" s="75"/>
    </row>
    <row r="432" spans="3:140" ht="15" customHeight="1" x14ac:dyDescent="0.25">
      <c r="C432" s="31">
        <v>425</v>
      </c>
      <c r="D432" s="31" t="str">
        <f>IFERROR(IF(INDEX(database[],$C432,D$6)=0,"",INDEX(database[],$C432,D$6)),"")</f>
        <v/>
      </c>
      <c r="E432" s="46" t="str">
        <f>IFERROR(IF(INDEX(database[],$C432,E$6)=0,"",INDEX(database[],$C432,E$6)),"")</f>
        <v/>
      </c>
      <c r="F432" s="31" t="str">
        <f>IFERROR(IF(INDEX(database[],$C432,F$6)=0,"",INDEX(database[],$C432,F$6)),"")</f>
        <v/>
      </c>
      <c r="G432" s="31" t="str">
        <f>IFERROR(IF(INDEX(database[],$C432,G$6)=0,"",INDEX(database[],$C432,G$6)),"")</f>
        <v/>
      </c>
      <c r="H432" s="31" t="str">
        <f>IFERROR(IF(INDEX(database[],$C432,H$6)=0,"",INDEX(database[],$C432,H$6)),"")</f>
        <v/>
      </c>
      <c r="I432" s="31" t="str">
        <f>IFERROR(IF(INDEX(database[],$C432,I$6)=0,"",INDEX(database[],$C432,I$6)),"")</f>
        <v/>
      </c>
      <c r="J432" s="31" t="str">
        <f>IFERROR(IF(INDEX(database[],$C432,J$6)=0,"",INDEX(database[],$C432,J$6)),"")</f>
        <v/>
      </c>
      <c r="K432" s="31" t="str">
        <f>IFERROR(IF(INDEX(database[],$C432,K$6)=0,"",INDEX(database[],$C432,K$6)),"")</f>
        <v/>
      </c>
      <c r="L432" s="31" t="str">
        <f>IFERROR(IF(INDEX(database[],$C432,L$6)=0,"",INDEX(database[],$C432,L$6)),"")</f>
        <v/>
      </c>
      <c r="M432" s="31" t="str">
        <f>IFERROR(IF(INDEX(database[],$C432,M$6)=0,"",INDEX(database[],$C432,M$6)),"")</f>
        <v/>
      </c>
      <c r="N432" s="31" t="str">
        <f>IFERROR(IF(INDEX(database[],$C432,N$6)=0,"",INDEX(database[],$C432,N$6)),"")</f>
        <v/>
      </c>
      <c r="O432" s="31" t="str">
        <f>IFERROR(IF(INDEX(database[],$C432,O$6)=0,"",INDEX(database[],$C432,O$6)),"")</f>
        <v/>
      </c>
      <c r="P432" s="31" t="str">
        <f>IFERROR(IF(INDEX(database[],$C432,P$6)=0,"",INDEX(database[],$C432,P$6)),"")</f>
        <v/>
      </c>
      <c r="Q432" s="31" t="str">
        <f>IFERROR(IF(INDEX(database[],$C432,Q$6)=0,"",INDEX(database[],$C432,Q$6)),"")</f>
        <v/>
      </c>
      <c r="R432" s="46" t="str">
        <f>IFERROR(IF(INDEX(database[],$C432,R$6)=0,"",INDEX(database[],$C432,R$6)),"")</f>
        <v/>
      </c>
      <c r="S432" s="31" t="str">
        <f>IFERROR(IF(INDEX(database[],$C432,S$6)=0,"",INDEX(database[],$C432,S$6)),"")</f>
        <v/>
      </c>
      <c r="T432" s="31" t="str">
        <f>IFERROR(IF(INDEX(database[],$C432,T$6)=0,"",INDEX(database[],$C432,T$6)),"")</f>
        <v/>
      </c>
      <c r="U432" s="31" t="str">
        <f>IFERROR(IF(INDEX(database[],$C432,U$6)=0,"",INDEX(database[],$C432,U$6)),"")</f>
        <v/>
      </c>
      <c r="V432" s="31" t="str">
        <f>IFERROR(IF(INDEX(database[],$C432,V$6)=0,"",INDEX(database[],$C432,V$6)),"")</f>
        <v/>
      </c>
      <c r="W432" s="31" t="str">
        <f>IFERROR(IF(INDEX(database[],$C432,W$6)=0,"",INDEX(database[],$C432,W$6)),"")</f>
        <v/>
      </c>
      <c r="X432" s="31" t="str">
        <f>IFERROR(IF(INDEX(database[],$C432,X$6)=0,"",INDEX(database[],$C432,X$6)),"")</f>
        <v/>
      </c>
      <c r="Y432" s="31" t="str">
        <f>IFERROR(IF(INDEX(database[],$C432,Y$6)=0,"",INDEX(database[],$C432,Y$6)),"")</f>
        <v/>
      </c>
      <c r="Z432" s="31" t="str">
        <f>IFERROR(IF(INDEX(database[],$C432,Z$6)=0,"",INDEX(database[],$C432,Z$6)),"")</f>
        <v/>
      </c>
      <c r="AA432" s="31" t="str">
        <f>IFERROR(IF(INDEX(database[],$C432,AA$6)=0,"",INDEX(database[],$C432,AA$6)),"")</f>
        <v/>
      </c>
      <c r="AB432" s="31" t="str">
        <f>IFERROR(IF(INDEX(database[],$C432,AB$6)=0,"",INDEX(database[],$C432,AB$6)),"")</f>
        <v/>
      </c>
      <c r="AC432" s="31" t="str">
        <f>IFERROR(IF(INDEX(database[],$C432,AC$6)=0,"",INDEX(database[],$C432,AC$6)),"")</f>
        <v/>
      </c>
      <c r="AD432" s="31" t="str">
        <f>IFERROR(IF(INDEX(database[],$C432,AD$6)=0,"",INDEX(database[],$C432,AD$6)),"")</f>
        <v/>
      </c>
      <c r="AE432" s="31" t="str">
        <f>IFERROR(IF(INDEX(database[],$C432,AE$6)=0,"",INDEX(database[],$C432,AE$6)),"")</f>
        <v/>
      </c>
      <c r="AF432" s="31" t="str">
        <f>IFERROR(IF(INDEX(database[],$C432,AF$6)=0,"",INDEX(database[],$C432,AF$6)),"")</f>
        <v/>
      </c>
      <c r="AG432" s="31" t="str">
        <f>IFERROR(IF(INDEX(database[],$C432,AG$6)=0,"",INDEX(database[],$C432,AG$6)),"")</f>
        <v/>
      </c>
      <c r="AH432" s="31" t="str">
        <f>IFERROR(IF(INDEX(database[],$C432,AH$6)=0,"",INDEX(database[],$C432,AH$6)),"")</f>
        <v/>
      </c>
      <c r="AI432" s="31" t="str">
        <f>IFERROR(IF(INDEX(database[],$C432,AI$6)=0,"",INDEX(database[],$C432,AI$6)),"")</f>
        <v/>
      </c>
      <c r="AJ432" s="31" t="str">
        <f>IFERROR(IF(INDEX(database[],$C432,AJ$6)=0,"",INDEX(database[],$C432,AJ$6)),"")</f>
        <v/>
      </c>
      <c r="AK432" s="31" t="str">
        <f>IFERROR(IF(INDEX(database[],$C432,AK$6)=0,"",INDEX(database[],$C432,AK$6)),"")</f>
        <v/>
      </c>
      <c r="AL432" s="31" t="str">
        <f>IFERROR(IF(INDEX(database[],$C432,AL$6)=0,"",INDEX(database[],$C432,AL$6)),"")</f>
        <v/>
      </c>
      <c r="AM432" s="31" t="str">
        <f>IFERROR(IF(INDEX(database[],$C432,AM$6)=0,"",INDEX(database[],$C432,AM$6)),"")</f>
        <v/>
      </c>
      <c r="AN432" s="31" t="str">
        <f>IFERROR(IF(INDEX(database[],$C432,AN$6)=0,"",INDEX(database[],$C432,AN$6)),"")</f>
        <v/>
      </c>
      <c r="AO432" s="31" t="str">
        <f>IFERROR(IF(INDEX(database[],$C432,AO$6)=0,"",INDEX(database[],$C432,AO$6)),"")</f>
        <v/>
      </c>
      <c r="AP432" s="31" t="str">
        <f>IFERROR(IF(INDEX(database[],$C432,AP$6)=0,"",INDEX(database[],$C432,AP$6)),"")</f>
        <v/>
      </c>
      <c r="AQ432" s="31" t="str">
        <f>IFERROR(IF(INDEX(database[],$C432,AQ$6)=0,"",INDEX(database[],$C432,AQ$6)),"")</f>
        <v/>
      </c>
      <c r="AR432" s="31" t="str">
        <f>IFERROR(IF(INDEX(database[],$C432,AR$6)=0,"",INDEX(database[],$C432,AR$6)),"")</f>
        <v/>
      </c>
      <c r="AS432" s="31" t="str">
        <f>IFERROR(IF(INDEX(database[],$C432,AS$6)=0,"",INDEX(database[],$C432,AS$6)),"")</f>
        <v/>
      </c>
      <c r="AT432" s="31" t="str">
        <f>IFERROR(IF(INDEX(database[],$C432,AT$6)=0,"",INDEX(database[],$C432,AT$6)),"")</f>
        <v/>
      </c>
      <c r="AU432" s="31" t="str">
        <f>IFERROR(IF(INDEX(database[],$C432,AU$6)=0,"",INDEX(database[],$C432,AU$6)),"")</f>
        <v/>
      </c>
      <c r="AV432" s="31" t="str">
        <f>IFERROR(IF(INDEX(database[],$C432,AV$6)=0,"",INDEX(database[],$C432,AV$6)),"")</f>
        <v/>
      </c>
      <c r="AW432" s="31" t="str">
        <f t="shared" si="197"/>
        <v/>
      </c>
      <c r="AX432" s="49" t="str">
        <f t="shared" si="203"/>
        <v/>
      </c>
      <c r="AY432" s="31" t="str">
        <f t="shared" si="204"/>
        <v/>
      </c>
      <c r="AZ432" s="31" t="str">
        <f t="shared" si="205"/>
        <v/>
      </c>
      <c r="BA432" s="49" t="str">
        <f t="shared" ca="1" si="206"/>
        <v/>
      </c>
      <c r="BB432" s="51" t="str">
        <f t="shared" ca="1" si="207"/>
        <v/>
      </c>
      <c r="BC432" s="50" t="str">
        <f t="shared" si="218"/>
        <v/>
      </c>
      <c r="BD432" s="46" t="str">
        <f t="shared" si="218"/>
        <v/>
      </c>
      <c r="BE432" s="46" t="str">
        <f t="shared" si="218"/>
        <v/>
      </c>
      <c r="BF432" s="46" t="str">
        <f t="shared" si="218"/>
        <v/>
      </c>
      <c r="BG432" s="46" t="str">
        <f t="shared" si="218"/>
        <v/>
      </c>
      <c r="BH432" s="46" t="str">
        <f t="shared" si="218"/>
        <v/>
      </c>
      <c r="BI432" s="46" t="str">
        <f t="shared" si="218"/>
        <v/>
      </c>
      <c r="BJ432" s="31" t="str">
        <f t="shared" si="208"/>
        <v/>
      </c>
      <c r="BK432" s="31" t="str">
        <f t="shared" si="209"/>
        <v/>
      </c>
      <c r="BL432" s="31" t="str">
        <f t="shared" si="210"/>
        <v/>
      </c>
      <c r="BM432" s="31" t="str">
        <f t="shared" si="211"/>
        <v/>
      </c>
      <c r="BN432" s="31" t="str">
        <f t="shared" si="212"/>
        <v/>
      </c>
      <c r="BO432" s="31" t="str">
        <f t="shared" si="213"/>
        <v/>
      </c>
      <c r="BP432" s="48"/>
      <c r="BQ432" s="48"/>
      <c r="BR432" s="48"/>
      <c r="BS432" s="48"/>
      <c r="BT432" s="48"/>
      <c r="BU432" s="31">
        <f>IFERROR(IF(OR(BU$7="",List!$B$8="",List!$B$8="All"),1,IF(List!$B$8=INDEX(IF(BU$5="d",DateTable,MainTable),$C432,BU$6),1,0)),0)</f>
        <v>1</v>
      </c>
      <c r="BV432" s="31">
        <f>IFERROR(IF(OR(BV$7="",List!$B$11="",List!$B$11="All"),1,IF(List!$B$11=INDEX(IF(BV$5="d",DateTable,MainTable),$C432,BV$6),1,0)),0)</f>
        <v>1</v>
      </c>
      <c r="BW432" s="31">
        <f>IFERROR(IF(OR(BW$7="",List!$B$14="",List!$B$14="All"),1,IF(List!$B$14=INDEX(IF(BW$5="d",DateTable,MainTable),$C432,BW$6),1,0)),0)</f>
        <v>1</v>
      </c>
      <c r="BX432" s="31">
        <f>IFERROR(IF(OR(BX$7="",List!$B$17="",List!$B$17="All"),1,IF(List!$B$17=INDEX(IF(BX$5="d",DateTable,MainTable),$C432,BX$6),1,0)),0)</f>
        <v>1</v>
      </c>
      <c r="BY432" s="31">
        <f t="shared" si="214"/>
        <v>1</v>
      </c>
      <c r="CA432" s="31" t="str">
        <f t="shared" si="215"/>
        <v/>
      </c>
      <c r="CB432" s="31" t="str">
        <f t="shared" si="198"/>
        <v/>
      </c>
      <c r="CD432" s="31">
        <f>IFERROR(IF(OR(Dashboard!$C$7="",Dashboard!$C$7="All"),1,IF(Dashboard!$C$7=INDEX(MainTable,$C432,CD$6),1,0)),0)</f>
        <v>1</v>
      </c>
      <c r="CE432" s="31">
        <f>IFERROR(IF(OR(Dashboard!$E$7="",Dashboard!$E$7="All"),1,IF(Dashboard!$E$7=INDEX(MainTable,$C432,CE$6),1,0)),0)</f>
        <v>1</v>
      </c>
      <c r="CF432" s="31">
        <f>IFERROR(IF(OR(Dashboard!$G$7="",Dashboard!$G$7="All"),1,IF(Dashboard!$G$7=INDEX(MainTable,$C432,CF$6),1,0)),0)</f>
        <v>1</v>
      </c>
      <c r="CG432" s="31">
        <f>IFERROR(IF(OR(Dashboard!$I$7="",Dashboard!$I$7="All"),1,IF(Dashboard!$I$7=INDEX(MainTable,$C432,CG$6),1,0)),0)</f>
        <v>1</v>
      </c>
      <c r="CH432" s="31">
        <f t="shared" si="216"/>
        <v>1</v>
      </c>
      <c r="CJ432" s="31">
        <f t="shared" ca="1" si="217"/>
        <v>0</v>
      </c>
      <c r="CK432" s="31">
        <f t="shared" ca="1" si="199"/>
        <v>0</v>
      </c>
      <c r="CL432" s="31">
        <f t="shared" si="200"/>
        <v>0</v>
      </c>
      <c r="CM432" s="31">
        <f t="shared" si="201"/>
        <v>0</v>
      </c>
      <c r="DG432" s="31" t="str">
        <f t="shared" si="193"/>
        <v/>
      </c>
      <c r="DH432" s="31" t="str">
        <f>IFERROR(IF(COUNTIF($DG$8:$DG432,DG432)&gt;1,"",DG432),"")</f>
        <v/>
      </c>
      <c r="DI432" s="31" t="str">
        <f t="array" ref="DI432">IFERROR(INDEX(filter1,SMALL(IF(LEN(filter1)&gt;0,ROW(filter1)-ROW(INDEX(filter1,1,1))+1),ROW($DF432)-ROW($DF$7))),"")</f>
        <v/>
      </c>
      <c r="DJ432" s="31" t="str">
        <f t="shared" si="194"/>
        <v/>
      </c>
      <c r="DK432" s="31" t="str">
        <f>IFERROR(IF(COUNTIF($DJ$8:$DJ432,DJ432)&gt;1,"",DJ432),"")</f>
        <v/>
      </c>
      <c r="DL432" s="31" t="str">
        <f t="array" ref="DL432">IFERROR(INDEX(filter2,SMALL(IF(LEN(filter2)&gt;0,ROW(filter2)-ROW(INDEX(filter2,1,1))+1),ROW($DF432)-ROW($DF$7))),"")</f>
        <v/>
      </c>
      <c r="DM432" s="31" t="str">
        <f t="shared" si="195"/>
        <v/>
      </c>
      <c r="DN432" s="31" t="str">
        <f>IFERROR(IF(COUNTIF($DM$8:$DM432,DM432)&gt;1,"",DM432),"")</f>
        <v/>
      </c>
      <c r="DO432" s="31" t="str">
        <f t="array" ref="DO432">IFERROR(INDEX(filter3,SMALL(IF(LEN(filter3)&gt;0,ROW(filter3)-ROW(INDEX(filter3,1,1))+1),ROW($DF432)-ROW($DF$7))),"")</f>
        <v/>
      </c>
      <c r="DP432" s="31" t="str">
        <f t="shared" si="196"/>
        <v/>
      </c>
      <c r="DQ432" s="31" t="str">
        <f>IFERROR(IF(COUNTIF($DP$8:$DP432,DP432)&gt;1,"",DP432),"")</f>
        <v/>
      </c>
      <c r="DR432" s="31" t="str">
        <f t="array" ref="DR432">IFERROR(INDEX(filter4,SMALL(IF(LEN(filter4)&gt;0,ROW(filter4)-ROW(INDEX(filter4,1,1))+1),ROW($DF432)-ROW($DF$7))),"")</f>
        <v/>
      </c>
      <c r="DY432" s="75"/>
      <c r="DZ432" s="75"/>
      <c r="EA432" s="75"/>
      <c r="EB432" s="75"/>
      <c r="EC432" s="75"/>
      <c r="ED432" s="75"/>
      <c r="EE432" s="75"/>
      <c r="EF432" s="75"/>
      <c r="EG432" s="75"/>
      <c r="EH432" s="75"/>
      <c r="EI432" s="75"/>
      <c r="EJ432" s="75"/>
    </row>
    <row r="433" spans="3:140" ht="15" customHeight="1" x14ac:dyDescent="0.25">
      <c r="C433" s="31">
        <v>426</v>
      </c>
      <c r="D433" s="31" t="str">
        <f>IFERROR(IF(INDEX(database[],$C433,D$6)=0,"",INDEX(database[],$C433,D$6)),"")</f>
        <v/>
      </c>
      <c r="E433" s="46" t="str">
        <f>IFERROR(IF(INDEX(database[],$C433,E$6)=0,"",INDEX(database[],$C433,E$6)),"")</f>
        <v/>
      </c>
      <c r="F433" s="31" t="str">
        <f>IFERROR(IF(INDEX(database[],$C433,F$6)=0,"",INDEX(database[],$C433,F$6)),"")</f>
        <v/>
      </c>
      <c r="G433" s="31" t="str">
        <f>IFERROR(IF(INDEX(database[],$C433,G$6)=0,"",INDEX(database[],$C433,G$6)),"")</f>
        <v/>
      </c>
      <c r="H433" s="31" t="str">
        <f>IFERROR(IF(INDEX(database[],$C433,H$6)=0,"",INDEX(database[],$C433,H$6)),"")</f>
        <v/>
      </c>
      <c r="I433" s="31" t="str">
        <f>IFERROR(IF(INDEX(database[],$C433,I$6)=0,"",INDEX(database[],$C433,I$6)),"")</f>
        <v/>
      </c>
      <c r="J433" s="31" t="str">
        <f>IFERROR(IF(INDEX(database[],$C433,J$6)=0,"",INDEX(database[],$C433,J$6)),"")</f>
        <v/>
      </c>
      <c r="K433" s="31" t="str">
        <f>IFERROR(IF(INDEX(database[],$C433,K$6)=0,"",INDEX(database[],$C433,K$6)),"")</f>
        <v/>
      </c>
      <c r="L433" s="31" t="str">
        <f>IFERROR(IF(INDEX(database[],$C433,L$6)=0,"",INDEX(database[],$C433,L$6)),"")</f>
        <v/>
      </c>
      <c r="M433" s="31" t="str">
        <f>IFERROR(IF(INDEX(database[],$C433,M$6)=0,"",INDEX(database[],$C433,M$6)),"")</f>
        <v/>
      </c>
      <c r="N433" s="31" t="str">
        <f>IFERROR(IF(INDEX(database[],$C433,N$6)=0,"",INDEX(database[],$C433,N$6)),"")</f>
        <v/>
      </c>
      <c r="O433" s="31" t="str">
        <f>IFERROR(IF(INDEX(database[],$C433,O$6)=0,"",INDEX(database[],$C433,O$6)),"")</f>
        <v/>
      </c>
      <c r="P433" s="31" t="str">
        <f>IFERROR(IF(INDEX(database[],$C433,P$6)=0,"",INDEX(database[],$C433,P$6)),"")</f>
        <v/>
      </c>
      <c r="Q433" s="31" t="str">
        <f>IFERROR(IF(INDEX(database[],$C433,Q$6)=0,"",INDEX(database[],$C433,Q$6)),"")</f>
        <v/>
      </c>
      <c r="R433" s="46" t="str">
        <f>IFERROR(IF(INDEX(database[],$C433,R$6)=0,"",INDEX(database[],$C433,R$6)),"")</f>
        <v/>
      </c>
      <c r="S433" s="31" t="str">
        <f>IFERROR(IF(INDEX(database[],$C433,S$6)=0,"",INDEX(database[],$C433,S$6)),"")</f>
        <v/>
      </c>
      <c r="T433" s="31" t="str">
        <f>IFERROR(IF(INDEX(database[],$C433,T$6)=0,"",INDEX(database[],$C433,T$6)),"")</f>
        <v/>
      </c>
      <c r="U433" s="31" t="str">
        <f>IFERROR(IF(INDEX(database[],$C433,U$6)=0,"",INDEX(database[],$C433,U$6)),"")</f>
        <v/>
      </c>
      <c r="V433" s="31" t="str">
        <f>IFERROR(IF(INDEX(database[],$C433,V$6)=0,"",INDEX(database[],$C433,V$6)),"")</f>
        <v/>
      </c>
      <c r="W433" s="31" t="str">
        <f>IFERROR(IF(INDEX(database[],$C433,W$6)=0,"",INDEX(database[],$C433,W$6)),"")</f>
        <v/>
      </c>
      <c r="X433" s="31" t="str">
        <f>IFERROR(IF(INDEX(database[],$C433,X$6)=0,"",INDEX(database[],$C433,X$6)),"")</f>
        <v/>
      </c>
      <c r="Y433" s="31" t="str">
        <f>IFERROR(IF(INDEX(database[],$C433,Y$6)=0,"",INDEX(database[],$C433,Y$6)),"")</f>
        <v/>
      </c>
      <c r="Z433" s="31" t="str">
        <f>IFERROR(IF(INDEX(database[],$C433,Z$6)=0,"",INDEX(database[],$C433,Z$6)),"")</f>
        <v/>
      </c>
      <c r="AA433" s="31" t="str">
        <f>IFERROR(IF(INDEX(database[],$C433,AA$6)=0,"",INDEX(database[],$C433,AA$6)),"")</f>
        <v/>
      </c>
      <c r="AB433" s="31" t="str">
        <f>IFERROR(IF(INDEX(database[],$C433,AB$6)=0,"",INDEX(database[],$C433,AB$6)),"")</f>
        <v/>
      </c>
      <c r="AC433" s="31" t="str">
        <f>IFERROR(IF(INDEX(database[],$C433,AC$6)=0,"",INDEX(database[],$C433,AC$6)),"")</f>
        <v/>
      </c>
      <c r="AD433" s="31" t="str">
        <f>IFERROR(IF(INDEX(database[],$C433,AD$6)=0,"",INDEX(database[],$C433,AD$6)),"")</f>
        <v/>
      </c>
      <c r="AE433" s="31" t="str">
        <f>IFERROR(IF(INDEX(database[],$C433,AE$6)=0,"",INDEX(database[],$C433,AE$6)),"")</f>
        <v/>
      </c>
      <c r="AF433" s="31" t="str">
        <f>IFERROR(IF(INDEX(database[],$C433,AF$6)=0,"",INDEX(database[],$C433,AF$6)),"")</f>
        <v/>
      </c>
      <c r="AG433" s="31" t="str">
        <f>IFERROR(IF(INDEX(database[],$C433,AG$6)=0,"",INDEX(database[],$C433,AG$6)),"")</f>
        <v/>
      </c>
      <c r="AH433" s="31" t="str">
        <f>IFERROR(IF(INDEX(database[],$C433,AH$6)=0,"",INDEX(database[],$C433,AH$6)),"")</f>
        <v/>
      </c>
      <c r="AI433" s="31" t="str">
        <f>IFERROR(IF(INDEX(database[],$C433,AI$6)=0,"",INDEX(database[],$C433,AI$6)),"")</f>
        <v/>
      </c>
      <c r="AJ433" s="31" t="str">
        <f>IFERROR(IF(INDEX(database[],$C433,AJ$6)=0,"",INDEX(database[],$C433,AJ$6)),"")</f>
        <v/>
      </c>
      <c r="AK433" s="31" t="str">
        <f>IFERROR(IF(INDEX(database[],$C433,AK$6)=0,"",INDEX(database[],$C433,AK$6)),"")</f>
        <v/>
      </c>
      <c r="AL433" s="31" t="str">
        <f>IFERROR(IF(INDEX(database[],$C433,AL$6)=0,"",INDEX(database[],$C433,AL$6)),"")</f>
        <v/>
      </c>
      <c r="AM433" s="31" t="str">
        <f>IFERROR(IF(INDEX(database[],$C433,AM$6)=0,"",INDEX(database[],$C433,AM$6)),"")</f>
        <v/>
      </c>
      <c r="AN433" s="31" t="str">
        <f>IFERROR(IF(INDEX(database[],$C433,AN$6)=0,"",INDEX(database[],$C433,AN$6)),"")</f>
        <v/>
      </c>
      <c r="AO433" s="31" t="str">
        <f>IFERROR(IF(INDEX(database[],$C433,AO$6)=0,"",INDEX(database[],$C433,AO$6)),"")</f>
        <v/>
      </c>
      <c r="AP433" s="31" t="str">
        <f>IFERROR(IF(INDEX(database[],$C433,AP$6)=0,"",INDEX(database[],$C433,AP$6)),"")</f>
        <v/>
      </c>
      <c r="AQ433" s="31" t="str">
        <f>IFERROR(IF(INDEX(database[],$C433,AQ$6)=0,"",INDEX(database[],$C433,AQ$6)),"")</f>
        <v/>
      </c>
      <c r="AR433" s="31" t="str">
        <f>IFERROR(IF(INDEX(database[],$C433,AR$6)=0,"",INDEX(database[],$C433,AR$6)),"")</f>
        <v/>
      </c>
      <c r="AS433" s="31" t="str">
        <f>IFERROR(IF(INDEX(database[],$C433,AS$6)=0,"",INDEX(database[],$C433,AS$6)),"")</f>
        <v/>
      </c>
      <c r="AT433" s="31" t="str">
        <f>IFERROR(IF(INDEX(database[],$C433,AT$6)=0,"",INDEX(database[],$C433,AT$6)),"")</f>
        <v/>
      </c>
      <c r="AU433" s="31" t="str">
        <f>IFERROR(IF(INDEX(database[],$C433,AU$6)=0,"",INDEX(database[],$C433,AU$6)),"")</f>
        <v/>
      </c>
      <c r="AV433" s="31" t="str">
        <f>IFERROR(IF(INDEX(database[],$C433,AV$6)=0,"",INDEX(database[],$C433,AV$6)),"")</f>
        <v/>
      </c>
      <c r="AW433" s="31" t="str">
        <f t="shared" si="197"/>
        <v/>
      </c>
      <c r="AX433" s="49" t="str">
        <f t="shared" si="203"/>
        <v/>
      </c>
      <c r="AY433" s="31" t="str">
        <f t="shared" si="204"/>
        <v/>
      </c>
      <c r="AZ433" s="31" t="str">
        <f t="shared" si="205"/>
        <v/>
      </c>
      <c r="BA433" s="49" t="str">
        <f t="shared" ca="1" si="206"/>
        <v/>
      </c>
      <c r="BB433" s="51" t="str">
        <f t="shared" ca="1" si="207"/>
        <v/>
      </c>
      <c r="BC433" s="50" t="str">
        <f t="shared" si="218"/>
        <v/>
      </c>
      <c r="BD433" s="46" t="str">
        <f t="shared" si="218"/>
        <v/>
      </c>
      <c r="BE433" s="46" t="str">
        <f t="shared" si="218"/>
        <v/>
      </c>
      <c r="BF433" s="46" t="str">
        <f t="shared" si="218"/>
        <v/>
      </c>
      <c r="BG433" s="46" t="str">
        <f t="shared" si="218"/>
        <v/>
      </c>
      <c r="BH433" s="46" t="str">
        <f t="shared" si="218"/>
        <v/>
      </c>
      <c r="BI433" s="46" t="str">
        <f t="shared" si="218"/>
        <v/>
      </c>
      <c r="BJ433" s="31" t="str">
        <f t="shared" si="208"/>
        <v/>
      </c>
      <c r="BK433" s="31" t="str">
        <f t="shared" si="209"/>
        <v/>
      </c>
      <c r="BL433" s="31" t="str">
        <f t="shared" si="210"/>
        <v/>
      </c>
      <c r="BM433" s="31" t="str">
        <f t="shared" si="211"/>
        <v/>
      </c>
      <c r="BN433" s="31" t="str">
        <f t="shared" si="212"/>
        <v/>
      </c>
      <c r="BO433" s="31" t="str">
        <f t="shared" si="213"/>
        <v/>
      </c>
      <c r="BP433" s="48"/>
      <c r="BQ433" s="48"/>
      <c r="BR433" s="48"/>
      <c r="BS433" s="48"/>
      <c r="BT433" s="48"/>
      <c r="BU433" s="31">
        <f>IFERROR(IF(OR(BU$7="",List!$B$8="",List!$B$8="All"),1,IF(List!$B$8=INDEX(IF(BU$5="d",DateTable,MainTable),$C433,BU$6),1,0)),0)</f>
        <v>1</v>
      </c>
      <c r="BV433" s="31">
        <f>IFERROR(IF(OR(BV$7="",List!$B$11="",List!$B$11="All"),1,IF(List!$B$11=INDEX(IF(BV$5="d",DateTable,MainTable),$C433,BV$6),1,0)),0)</f>
        <v>1</v>
      </c>
      <c r="BW433" s="31">
        <f>IFERROR(IF(OR(BW$7="",List!$B$14="",List!$B$14="All"),1,IF(List!$B$14=INDEX(IF(BW$5="d",DateTable,MainTable),$C433,BW$6),1,0)),0)</f>
        <v>1</v>
      </c>
      <c r="BX433" s="31">
        <f>IFERROR(IF(OR(BX$7="",List!$B$17="",List!$B$17="All"),1,IF(List!$B$17=INDEX(IF(BX$5="d",DateTable,MainTable),$C433,BX$6),1,0)),0)</f>
        <v>1</v>
      </c>
      <c r="BY433" s="31">
        <f t="shared" si="214"/>
        <v>1</v>
      </c>
      <c r="CA433" s="31" t="str">
        <f t="shared" si="215"/>
        <v/>
      </c>
      <c r="CB433" s="31" t="str">
        <f t="shared" si="198"/>
        <v/>
      </c>
      <c r="CD433" s="31">
        <f>IFERROR(IF(OR(Dashboard!$C$7="",Dashboard!$C$7="All"),1,IF(Dashboard!$C$7=INDEX(MainTable,$C433,CD$6),1,0)),0)</f>
        <v>1</v>
      </c>
      <c r="CE433" s="31">
        <f>IFERROR(IF(OR(Dashboard!$E$7="",Dashboard!$E$7="All"),1,IF(Dashboard!$E$7=INDEX(MainTable,$C433,CE$6),1,0)),0)</f>
        <v>1</v>
      </c>
      <c r="CF433" s="31">
        <f>IFERROR(IF(OR(Dashboard!$G$7="",Dashboard!$G$7="All"),1,IF(Dashboard!$G$7=INDEX(MainTable,$C433,CF$6),1,0)),0)</f>
        <v>1</v>
      </c>
      <c r="CG433" s="31">
        <f>IFERROR(IF(OR(Dashboard!$I$7="",Dashboard!$I$7="All"),1,IF(Dashboard!$I$7=INDEX(MainTable,$C433,CG$6),1,0)),0)</f>
        <v>1</v>
      </c>
      <c r="CH433" s="31">
        <f t="shared" si="216"/>
        <v>1</v>
      </c>
      <c r="CJ433" s="31">
        <f t="shared" ca="1" si="217"/>
        <v>0</v>
      </c>
      <c r="CK433" s="31">
        <f t="shared" ca="1" si="199"/>
        <v>0</v>
      </c>
      <c r="CL433" s="31">
        <f t="shared" si="200"/>
        <v>0</v>
      </c>
      <c r="CM433" s="31">
        <f t="shared" si="201"/>
        <v>0</v>
      </c>
      <c r="DG433" s="31" t="str">
        <f t="shared" si="193"/>
        <v/>
      </c>
      <c r="DH433" s="31" t="str">
        <f>IFERROR(IF(COUNTIF($DG$8:$DG433,DG433)&gt;1,"",DG433),"")</f>
        <v/>
      </c>
      <c r="DI433" s="31" t="str">
        <f t="array" ref="DI433">IFERROR(INDEX(filter1,SMALL(IF(LEN(filter1)&gt;0,ROW(filter1)-ROW(INDEX(filter1,1,1))+1),ROW($DF433)-ROW($DF$7))),"")</f>
        <v/>
      </c>
      <c r="DJ433" s="31" t="str">
        <f t="shared" si="194"/>
        <v/>
      </c>
      <c r="DK433" s="31" t="str">
        <f>IFERROR(IF(COUNTIF($DJ$8:$DJ433,DJ433)&gt;1,"",DJ433),"")</f>
        <v/>
      </c>
      <c r="DL433" s="31" t="str">
        <f t="array" ref="DL433">IFERROR(INDEX(filter2,SMALL(IF(LEN(filter2)&gt;0,ROW(filter2)-ROW(INDEX(filter2,1,1))+1),ROW($DF433)-ROW($DF$7))),"")</f>
        <v/>
      </c>
      <c r="DM433" s="31" t="str">
        <f t="shared" si="195"/>
        <v/>
      </c>
      <c r="DN433" s="31" t="str">
        <f>IFERROR(IF(COUNTIF($DM$8:$DM433,DM433)&gt;1,"",DM433),"")</f>
        <v/>
      </c>
      <c r="DO433" s="31" t="str">
        <f t="array" ref="DO433">IFERROR(INDEX(filter3,SMALL(IF(LEN(filter3)&gt;0,ROW(filter3)-ROW(INDEX(filter3,1,1))+1),ROW($DF433)-ROW($DF$7))),"")</f>
        <v/>
      </c>
      <c r="DP433" s="31" t="str">
        <f t="shared" si="196"/>
        <v/>
      </c>
      <c r="DQ433" s="31" t="str">
        <f>IFERROR(IF(COUNTIF($DP$8:$DP433,DP433)&gt;1,"",DP433),"")</f>
        <v/>
      </c>
      <c r="DR433" s="31" t="str">
        <f t="array" ref="DR433">IFERROR(INDEX(filter4,SMALL(IF(LEN(filter4)&gt;0,ROW(filter4)-ROW(INDEX(filter4,1,1))+1),ROW($DF433)-ROW($DF$7))),"")</f>
        <v/>
      </c>
      <c r="DY433" s="75"/>
      <c r="DZ433" s="75"/>
      <c r="EA433" s="75"/>
      <c r="EB433" s="75"/>
      <c r="EC433" s="75"/>
      <c r="ED433" s="75"/>
      <c r="EE433" s="75"/>
      <c r="EF433" s="75"/>
      <c r="EG433" s="75"/>
      <c r="EH433" s="75"/>
      <c r="EI433" s="75"/>
      <c r="EJ433" s="75"/>
    </row>
    <row r="434" spans="3:140" ht="15" customHeight="1" x14ac:dyDescent="0.25">
      <c r="C434" s="31">
        <v>427</v>
      </c>
      <c r="D434" s="31" t="str">
        <f>IFERROR(IF(INDEX(database[],$C434,D$6)=0,"",INDEX(database[],$C434,D$6)),"")</f>
        <v/>
      </c>
      <c r="E434" s="46" t="str">
        <f>IFERROR(IF(INDEX(database[],$C434,E$6)=0,"",INDEX(database[],$C434,E$6)),"")</f>
        <v/>
      </c>
      <c r="F434" s="31" t="str">
        <f>IFERROR(IF(INDEX(database[],$C434,F$6)=0,"",INDEX(database[],$C434,F$6)),"")</f>
        <v/>
      </c>
      <c r="G434" s="31" t="str">
        <f>IFERROR(IF(INDEX(database[],$C434,G$6)=0,"",INDEX(database[],$C434,G$6)),"")</f>
        <v/>
      </c>
      <c r="H434" s="31" t="str">
        <f>IFERROR(IF(INDEX(database[],$C434,H$6)=0,"",INDEX(database[],$C434,H$6)),"")</f>
        <v/>
      </c>
      <c r="I434" s="31" t="str">
        <f>IFERROR(IF(INDEX(database[],$C434,I$6)=0,"",INDEX(database[],$C434,I$6)),"")</f>
        <v/>
      </c>
      <c r="J434" s="31" t="str">
        <f>IFERROR(IF(INDEX(database[],$C434,J$6)=0,"",INDEX(database[],$C434,J$6)),"")</f>
        <v/>
      </c>
      <c r="K434" s="31" t="str">
        <f>IFERROR(IF(INDEX(database[],$C434,K$6)=0,"",INDEX(database[],$C434,K$6)),"")</f>
        <v/>
      </c>
      <c r="L434" s="31" t="str">
        <f>IFERROR(IF(INDEX(database[],$C434,L$6)=0,"",INDEX(database[],$C434,L$6)),"")</f>
        <v/>
      </c>
      <c r="M434" s="31" t="str">
        <f>IFERROR(IF(INDEX(database[],$C434,M$6)=0,"",INDEX(database[],$C434,M$6)),"")</f>
        <v/>
      </c>
      <c r="N434" s="31" t="str">
        <f>IFERROR(IF(INDEX(database[],$C434,N$6)=0,"",INDEX(database[],$C434,N$6)),"")</f>
        <v/>
      </c>
      <c r="O434" s="31" t="str">
        <f>IFERROR(IF(INDEX(database[],$C434,O$6)=0,"",INDEX(database[],$C434,O$6)),"")</f>
        <v/>
      </c>
      <c r="P434" s="31" t="str">
        <f>IFERROR(IF(INDEX(database[],$C434,P$6)=0,"",INDEX(database[],$C434,P$6)),"")</f>
        <v/>
      </c>
      <c r="Q434" s="31" t="str">
        <f>IFERROR(IF(INDEX(database[],$C434,Q$6)=0,"",INDEX(database[],$C434,Q$6)),"")</f>
        <v/>
      </c>
      <c r="R434" s="46" t="str">
        <f>IFERROR(IF(INDEX(database[],$C434,R$6)=0,"",INDEX(database[],$C434,R$6)),"")</f>
        <v/>
      </c>
      <c r="S434" s="31" t="str">
        <f>IFERROR(IF(INDEX(database[],$C434,S$6)=0,"",INDEX(database[],$C434,S$6)),"")</f>
        <v/>
      </c>
      <c r="T434" s="31" t="str">
        <f>IFERROR(IF(INDEX(database[],$C434,T$6)=0,"",INDEX(database[],$C434,T$6)),"")</f>
        <v/>
      </c>
      <c r="U434" s="31" t="str">
        <f>IFERROR(IF(INDEX(database[],$C434,U$6)=0,"",INDEX(database[],$C434,U$6)),"")</f>
        <v/>
      </c>
      <c r="V434" s="31" t="str">
        <f>IFERROR(IF(INDEX(database[],$C434,V$6)=0,"",INDEX(database[],$C434,V$6)),"")</f>
        <v/>
      </c>
      <c r="W434" s="31" t="str">
        <f>IFERROR(IF(INDEX(database[],$C434,W$6)=0,"",INDEX(database[],$C434,W$6)),"")</f>
        <v/>
      </c>
      <c r="X434" s="31" t="str">
        <f>IFERROR(IF(INDEX(database[],$C434,X$6)=0,"",INDEX(database[],$C434,X$6)),"")</f>
        <v/>
      </c>
      <c r="Y434" s="31" t="str">
        <f>IFERROR(IF(INDEX(database[],$C434,Y$6)=0,"",INDEX(database[],$C434,Y$6)),"")</f>
        <v/>
      </c>
      <c r="Z434" s="31" t="str">
        <f>IFERROR(IF(INDEX(database[],$C434,Z$6)=0,"",INDEX(database[],$C434,Z$6)),"")</f>
        <v/>
      </c>
      <c r="AA434" s="31" t="str">
        <f>IFERROR(IF(INDEX(database[],$C434,AA$6)=0,"",INDEX(database[],$C434,AA$6)),"")</f>
        <v/>
      </c>
      <c r="AB434" s="31" t="str">
        <f>IFERROR(IF(INDEX(database[],$C434,AB$6)=0,"",INDEX(database[],$C434,AB$6)),"")</f>
        <v/>
      </c>
      <c r="AC434" s="31" t="str">
        <f>IFERROR(IF(INDEX(database[],$C434,AC$6)=0,"",INDEX(database[],$C434,AC$6)),"")</f>
        <v/>
      </c>
      <c r="AD434" s="31" t="str">
        <f>IFERROR(IF(INDEX(database[],$C434,AD$6)=0,"",INDEX(database[],$C434,AD$6)),"")</f>
        <v/>
      </c>
      <c r="AE434" s="31" t="str">
        <f>IFERROR(IF(INDEX(database[],$C434,AE$6)=0,"",INDEX(database[],$C434,AE$6)),"")</f>
        <v/>
      </c>
      <c r="AF434" s="31" t="str">
        <f>IFERROR(IF(INDEX(database[],$C434,AF$6)=0,"",INDEX(database[],$C434,AF$6)),"")</f>
        <v/>
      </c>
      <c r="AG434" s="31" t="str">
        <f>IFERROR(IF(INDEX(database[],$C434,AG$6)=0,"",INDEX(database[],$C434,AG$6)),"")</f>
        <v/>
      </c>
      <c r="AH434" s="31" t="str">
        <f>IFERROR(IF(INDEX(database[],$C434,AH$6)=0,"",INDEX(database[],$C434,AH$6)),"")</f>
        <v/>
      </c>
      <c r="AI434" s="31" t="str">
        <f>IFERROR(IF(INDEX(database[],$C434,AI$6)=0,"",INDEX(database[],$C434,AI$6)),"")</f>
        <v/>
      </c>
      <c r="AJ434" s="31" t="str">
        <f>IFERROR(IF(INDEX(database[],$C434,AJ$6)=0,"",INDEX(database[],$C434,AJ$6)),"")</f>
        <v/>
      </c>
      <c r="AK434" s="31" t="str">
        <f>IFERROR(IF(INDEX(database[],$C434,AK$6)=0,"",INDEX(database[],$C434,AK$6)),"")</f>
        <v/>
      </c>
      <c r="AL434" s="31" t="str">
        <f>IFERROR(IF(INDEX(database[],$C434,AL$6)=0,"",INDEX(database[],$C434,AL$6)),"")</f>
        <v/>
      </c>
      <c r="AM434" s="31" t="str">
        <f>IFERROR(IF(INDEX(database[],$C434,AM$6)=0,"",INDEX(database[],$C434,AM$6)),"")</f>
        <v/>
      </c>
      <c r="AN434" s="31" t="str">
        <f>IFERROR(IF(INDEX(database[],$C434,AN$6)=0,"",INDEX(database[],$C434,AN$6)),"")</f>
        <v/>
      </c>
      <c r="AO434" s="31" t="str">
        <f>IFERROR(IF(INDEX(database[],$C434,AO$6)=0,"",INDEX(database[],$C434,AO$6)),"")</f>
        <v/>
      </c>
      <c r="AP434" s="31" t="str">
        <f>IFERROR(IF(INDEX(database[],$C434,AP$6)=0,"",INDEX(database[],$C434,AP$6)),"")</f>
        <v/>
      </c>
      <c r="AQ434" s="31" t="str">
        <f>IFERROR(IF(INDEX(database[],$C434,AQ$6)=0,"",INDEX(database[],$C434,AQ$6)),"")</f>
        <v/>
      </c>
      <c r="AR434" s="31" t="str">
        <f>IFERROR(IF(INDEX(database[],$C434,AR$6)=0,"",INDEX(database[],$C434,AR$6)),"")</f>
        <v/>
      </c>
      <c r="AS434" s="31" t="str">
        <f>IFERROR(IF(INDEX(database[],$C434,AS$6)=0,"",INDEX(database[],$C434,AS$6)),"")</f>
        <v/>
      </c>
      <c r="AT434" s="31" t="str">
        <f>IFERROR(IF(INDEX(database[],$C434,AT$6)=0,"",INDEX(database[],$C434,AT$6)),"")</f>
        <v/>
      </c>
      <c r="AU434" s="31" t="str">
        <f>IFERROR(IF(INDEX(database[],$C434,AU$6)=0,"",INDEX(database[],$C434,AU$6)),"")</f>
        <v/>
      </c>
      <c r="AV434" s="31" t="str">
        <f>IFERROR(IF(INDEX(database[],$C434,AV$6)=0,"",INDEX(database[],$C434,AV$6)),"")</f>
        <v/>
      </c>
      <c r="AW434" s="31" t="str">
        <f t="shared" si="197"/>
        <v/>
      </c>
      <c r="AX434" s="49" t="str">
        <f t="shared" si="203"/>
        <v/>
      </c>
      <c r="AY434" s="31" t="str">
        <f t="shared" si="204"/>
        <v/>
      </c>
      <c r="AZ434" s="31" t="str">
        <f t="shared" si="205"/>
        <v/>
      </c>
      <c r="BA434" s="49" t="str">
        <f t="shared" ca="1" si="206"/>
        <v/>
      </c>
      <c r="BB434" s="51" t="str">
        <f t="shared" ca="1" si="207"/>
        <v/>
      </c>
      <c r="BC434" s="50" t="str">
        <f t="shared" si="218"/>
        <v/>
      </c>
      <c r="BD434" s="46" t="str">
        <f t="shared" si="218"/>
        <v/>
      </c>
      <c r="BE434" s="46" t="str">
        <f t="shared" si="218"/>
        <v/>
      </c>
      <c r="BF434" s="46" t="str">
        <f t="shared" si="218"/>
        <v/>
      </c>
      <c r="BG434" s="46" t="str">
        <f t="shared" si="218"/>
        <v/>
      </c>
      <c r="BH434" s="46" t="str">
        <f t="shared" si="218"/>
        <v/>
      </c>
      <c r="BI434" s="46" t="str">
        <f t="shared" si="218"/>
        <v/>
      </c>
      <c r="BJ434" s="31" t="str">
        <f t="shared" si="208"/>
        <v/>
      </c>
      <c r="BK434" s="31" t="str">
        <f t="shared" si="209"/>
        <v/>
      </c>
      <c r="BL434" s="31" t="str">
        <f t="shared" si="210"/>
        <v/>
      </c>
      <c r="BM434" s="31" t="str">
        <f t="shared" si="211"/>
        <v/>
      </c>
      <c r="BN434" s="31" t="str">
        <f t="shared" si="212"/>
        <v/>
      </c>
      <c r="BO434" s="31" t="str">
        <f t="shared" si="213"/>
        <v/>
      </c>
      <c r="BP434" s="48"/>
      <c r="BQ434" s="48"/>
      <c r="BR434" s="48"/>
      <c r="BS434" s="48"/>
      <c r="BT434" s="48"/>
      <c r="BU434" s="31">
        <f>IFERROR(IF(OR(BU$7="",List!$B$8="",List!$B$8="All"),1,IF(List!$B$8=INDEX(IF(BU$5="d",DateTable,MainTable),$C434,BU$6),1,0)),0)</f>
        <v>1</v>
      </c>
      <c r="BV434" s="31">
        <f>IFERROR(IF(OR(BV$7="",List!$B$11="",List!$B$11="All"),1,IF(List!$B$11=INDEX(IF(BV$5="d",DateTable,MainTable),$C434,BV$6),1,0)),0)</f>
        <v>1</v>
      </c>
      <c r="BW434" s="31">
        <f>IFERROR(IF(OR(BW$7="",List!$B$14="",List!$B$14="All"),1,IF(List!$B$14=INDEX(IF(BW$5="d",DateTable,MainTable),$C434,BW$6),1,0)),0)</f>
        <v>1</v>
      </c>
      <c r="BX434" s="31">
        <f>IFERROR(IF(OR(BX$7="",List!$B$17="",List!$B$17="All"),1,IF(List!$B$17=INDEX(IF(BX$5="d",DateTable,MainTable),$C434,BX$6),1,0)),0)</f>
        <v>1</v>
      </c>
      <c r="BY434" s="31">
        <f t="shared" si="214"/>
        <v>1</v>
      </c>
      <c r="CA434" s="31" t="str">
        <f t="shared" si="215"/>
        <v/>
      </c>
      <c r="CB434" s="31" t="str">
        <f t="shared" si="198"/>
        <v/>
      </c>
      <c r="CD434" s="31">
        <f>IFERROR(IF(OR(Dashboard!$C$7="",Dashboard!$C$7="All"),1,IF(Dashboard!$C$7=INDEX(MainTable,$C434,CD$6),1,0)),0)</f>
        <v>1</v>
      </c>
      <c r="CE434" s="31">
        <f>IFERROR(IF(OR(Dashboard!$E$7="",Dashboard!$E$7="All"),1,IF(Dashboard!$E$7=INDEX(MainTable,$C434,CE$6),1,0)),0)</f>
        <v>1</v>
      </c>
      <c r="CF434" s="31">
        <f>IFERROR(IF(OR(Dashboard!$G$7="",Dashboard!$G$7="All"),1,IF(Dashboard!$G$7=INDEX(MainTable,$C434,CF$6),1,0)),0)</f>
        <v>1</v>
      </c>
      <c r="CG434" s="31">
        <f>IFERROR(IF(OR(Dashboard!$I$7="",Dashboard!$I$7="All"),1,IF(Dashboard!$I$7=INDEX(MainTable,$C434,CG$6),1,0)),0)</f>
        <v>1</v>
      </c>
      <c r="CH434" s="31">
        <f t="shared" si="216"/>
        <v>1</v>
      </c>
      <c r="CJ434" s="31">
        <f t="shared" ca="1" si="217"/>
        <v>0</v>
      </c>
      <c r="CK434" s="31">
        <f t="shared" ca="1" si="199"/>
        <v>0</v>
      </c>
      <c r="CL434" s="31">
        <f t="shared" si="200"/>
        <v>0</v>
      </c>
      <c r="CM434" s="31">
        <f t="shared" si="201"/>
        <v>0</v>
      </c>
      <c r="DG434" s="31" t="str">
        <f t="shared" si="193"/>
        <v/>
      </c>
      <c r="DH434" s="31" t="str">
        <f>IFERROR(IF(COUNTIF($DG$8:$DG434,DG434)&gt;1,"",DG434),"")</f>
        <v/>
      </c>
      <c r="DI434" s="31" t="str">
        <f t="array" ref="DI434">IFERROR(INDEX(filter1,SMALL(IF(LEN(filter1)&gt;0,ROW(filter1)-ROW(INDEX(filter1,1,1))+1),ROW($DF434)-ROW($DF$7))),"")</f>
        <v/>
      </c>
      <c r="DJ434" s="31" t="str">
        <f t="shared" si="194"/>
        <v/>
      </c>
      <c r="DK434" s="31" t="str">
        <f>IFERROR(IF(COUNTIF($DJ$8:$DJ434,DJ434)&gt;1,"",DJ434),"")</f>
        <v/>
      </c>
      <c r="DL434" s="31" t="str">
        <f t="array" ref="DL434">IFERROR(INDEX(filter2,SMALL(IF(LEN(filter2)&gt;0,ROW(filter2)-ROW(INDEX(filter2,1,1))+1),ROW($DF434)-ROW($DF$7))),"")</f>
        <v/>
      </c>
      <c r="DM434" s="31" t="str">
        <f t="shared" si="195"/>
        <v/>
      </c>
      <c r="DN434" s="31" t="str">
        <f>IFERROR(IF(COUNTIF($DM$8:$DM434,DM434)&gt;1,"",DM434),"")</f>
        <v/>
      </c>
      <c r="DO434" s="31" t="str">
        <f t="array" ref="DO434">IFERROR(INDEX(filter3,SMALL(IF(LEN(filter3)&gt;0,ROW(filter3)-ROW(INDEX(filter3,1,1))+1),ROW($DF434)-ROW($DF$7))),"")</f>
        <v/>
      </c>
      <c r="DP434" s="31" t="str">
        <f t="shared" si="196"/>
        <v/>
      </c>
      <c r="DQ434" s="31" t="str">
        <f>IFERROR(IF(COUNTIF($DP$8:$DP434,DP434)&gt;1,"",DP434),"")</f>
        <v/>
      </c>
      <c r="DR434" s="31" t="str">
        <f t="array" ref="DR434">IFERROR(INDEX(filter4,SMALL(IF(LEN(filter4)&gt;0,ROW(filter4)-ROW(INDEX(filter4,1,1))+1),ROW($DF434)-ROW($DF$7))),"")</f>
        <v/>
      </c>
      <c r="DY434" s="75"/>
      <c r="DZ434" s="75"/>
      <c r="EA434" s="75"/>
      <c r="EB434" s="75"/>
      <c r="EC434" s="75"/>
      <c r="ED434" s="75"/>
      <c r="EE434" s="75"/>
      <c r="EF434" s="75"/>
      <c r="EG434" s="75"/>
      <c r="EH434" s="75"/>
      <c r="EI434" s="75"/>
      <c r="EJ434" s="75"/>
    </row>
    <row r="435" spans="3:140" ht="15" customHeight="1" x14ac:dyDescent="0.25">
      <c r="C435" s="31">
        <v>428</v>
      </c>
      <c r="D435" s="31" t="str">
        <f>IFERROR(IF(INDEX(database[],$C435,D$6)=0,"",INDEX(database[],$C435,D$6)),"")</f>
        <v/>
      </c>
      <c r="E435" s="46" t="str">
        <f>IFERROR(IF(INDEX(database[],$C435,E$6)=0,"",INDEX(database[],$C435,E$6)),"")</f>
        <v/>
      </c>
      <c r="F435" s="31" t="str">
        <f>IFERROR(IF(INDEX(database[],$C435,F$6)=0,"",INDEX(database[],$C435,F$6)),"")</f>
        <v/>
      </c>
      <c r="G435" s="31" t="str">
        <f>IFERROR(IF(INDEX(database[],$C435,G$6)=0,"",INDEX(database[],$C435,G$6)),"")</f>
        <v/>
      </c>
      <c r="H435" s="31" t="str">
        <f>IFERROR(IF(INDEX(database[],$C435,H$6)=0,"",INDEX(database[],$C435,H$6)),"")</f>
        <v/>
      </c>
      <c r="I435" s="31" t="str">
        <f>IFERROR(IF(INDEX(database[],$C435,I$6)=0,"",INDEX(database[],$C435,I$6)),"")</f>
        <v/>
      </c>
      <c r="J435" s="31" t="str">
        <f>IFERROR(IF(INDEX(database[],$C435,J$6)=0,"",INDEX(database[],$C435,J$6)),"")</f>
        <v/>
      </c>
      <c r="K435" s="31" t="str">
        <f>IFERROR(IF(INDEX(database[],$C435,K$6)=0,"",INDEX(database[],$C435,K$6)),"")</f>
        <v/>
      </c>
      <c r="L435" s="31" t="str">
        <f>IFERROR(IF(INDEX(database[],$C435,L$6)=0,"",INDEX(database[],$C435,L$6)),"")</f>
        <v/>
      </c>
      <c r="M435" s="31" t="str">
        <f>IFERROR(IF(INDEX(database[],$C435,M$6)=0,"",INDEX(database[],$C435,M$6)),"")</f>
        <v/>
      </c>
      <c r="N435" s="31" t="str">
        <f>IFERROR(IF(INDEX(database[],$C435,N$6)=0,"",INDEX(database[],$C435,N$6)),"")</f>
        <v/>
      </c>
      <c r="O435" s="31" t="str">
        <f>IFERROR(IF(INDEX(database[],$C435,O$6)=0,"",INDEX(database[],$C435,O$6)),"")</f>
        <v/>
      </c>
      <c r="P435" s="31" t="str">
        <f>IFERROR(IF(INDEX(database[],$C435,P$6)=0,"",INDEX(database[],$C435,P$6)),"")</f>
        <v/>
      </c>
      <c r="Q435" s="31" t="str">
        <f>IFERROR(IF(INDEX(database[],$C435,Q$6)=0,"",INDEX(database[],$C435,Q$6)),"")</f>
        <v/>
      </c>
      <c r="R435" s="46" t="str">
        <f>IFERROR(IF(INDEX(database[],$C435,R$6)=0,"",INDEX(database[],$C435,R$6)),"")</f>
        <v/>
      </c>
      <c r="S435" s="31" t="str">
        <f>IFERROR(IF(INDEX(database[],$C435,S$6)=0,"",INDEX(database[],$C435,S$6)),"")</f>
        <v/>
      </c>
      <c r="T435" s="31" t="str">
        <f>IFERROR(IF(INDEX(database[],$C435,T$6)=0,"",INDEX(database[],$C435,T$6)),"")</f>
        <v/>
      </c>
      <c r="U435" s="31" t="str">
        <f>IFERROR(IF(INDEX(database[],$C435,U$6)=0,"",INDEX(database[],$C435,U$6)),"")</f>
        <v/>
      </c>
      <c r="V435" s="31" t="str">
        <f>IFERROR(IF(INDEX(database[],$C435,V$6)=0,"",INDEX(database[],$C435,V$6)),"")</f>
        <v/>
      </c>
      <c r="W435" s="31" t="str">
        <f>IFERROR(IF(INDEX(database[],$C435,W$6)=0,"",INDEX(database[],$C435,W$6)),"")</f>
        <v/>
      </c>
      <c r="X435" s="31" t="str">
        <f>IFERROR(IF(INDEX(database[],$C435,X$6)=0,"",INDEX(database[],$C435,X$6)),"")</f>
        <v/>
      </c>
      <c r="Y435" s="31" t="str">
        <f>IFERROR(IF(INDEX(database[],$C435,Y$6)=0,"",INDEX(database[],$C435,Y$6)),"")</f>
        <v/>
      </c>
      <c r="Z435" s="31" t="str">
        <f>IFERROR(IF(INDEX(database[],$C435,Z$6)=0,"",INDEX(database[],$C435,Z$6)),"")</f>
        <v/>
      </c>
      <c r="AA435" s="31" t="str">
        <f>IFERROR(IF(INDEX(database[],$C435,AA$6)=0,"",INDEX(database[],$C435,AA$6)),"")</f>
        <v/>
      </c>
      <c r="AB435" s="31" t="str">
        <f>IFERROR(IF(INDEX(database[],$C435,AB$6)=0,"",INDEX(database[],$C435,AB$6)),"")</f>
        <v/>
      </c>
      <c r="AC435" s="31" t="str">
        <f>IFERROR(IF(INDEX(database[],$C435,AC$6)=0,"",INDEX(database[],$C435,AC$6)),"")</f>
        <v/>
      </c>
      <c r="AD435" s="31" t="str">
        <f>IFERROR(IF(INDEX(database[],$C435,AD$6)=0,"",INDEX(database[],$C435,AD$6)),"")</f>
        <v/>
      </c>
      <c r="AE435" s="31" t="str">
        <f>IFERROR(IF(INDEX(database[],$C435,AE$6)=0,"",INDEX(database[],$C435,AE$6)),"")</f>
        <v/>
      </c>
      <c r="AF435" s="31" t="str">
        <f>IFERROR(IF(INDEX(database[],$C435,AF$6)=0,"",INDEX(database[],$C435,AF$6)),"")</f>
        <v/>
      </c>
      <c r="AG435" s="31" t="str">
        <f>IFERROR(IF(INDEX(database[],$C435,AG$6)=0,"",INDEX(database[],$C435,AG$6)),"")</f>
        <v/>
      </c>
      <c r="AH435" s="31" t="str">
        <f>IFERROR(IF(INDEX(database[],$C435,AH$6)=0,"",INDEX(database[],$C435,AH$6)),"")</f>
        <v/>
      </c>
      <c r="AI435" s="31" t="str">
        <f>IFERROR(IF(INDEX(database[],$C435,AI$6)=0,"",INDEX(database[],$C435,AI$6)),"")</f>
        <v/>
      </c>
      <c r="AJ435" s="31" t="str">
        <f>IFERROR(IF(INDEX(database[],$C435,AJ$6)=0,"",INDEX(database[],$C435,AJ$6)),"")</f>
        <v/>
      </c>
      <c r="AK435" s="31" t="str">
        <f>IFERROR(IF(INDEX(database[],$C435,AK$6)=0,"",INDEX(database[],$C435,AK$6)),"")</f>
        <v/>
      </c>
      <c r="AL435" s="31" t="str">
        <f>IFERROR(IF(INDEX(database[],$C435,AL$6)=0,"",INDEX(database[],$C435,AL$6)),"")</f>
        <v/>
      </c>
      <c r="AM435" s="31" t="str">
        <f>IFERROR(IF(INDEX(database[],$C435,AM$6)=0,"",INDEX(database[],$C435,AM$6)),"")</f>
        <v/>
      </c>
      <c r="AN435" s="31" t="str">
        <f>IFERROR(IF(INDEX(database[],$C435,AN$6)=0,"",INDEX(database[],$C435,AN$6)),"")</f>
        <v/>
      </c>
      <c r="AO435" s="31" t="str">
        <f>IFERROR(IF(INDEX(database[],$C435,AO$6)=0,"",INDEX(database[],$C435,AO$6)),"")</f>
        <v/>
      </c>
      <c r="AP435" s="31" t="str">
        <f>IFERROR(IF(INDEX(database[],$C435,AP$6)=0,"",INDEX(database[],$C435,AP$6)),"")</f>
        <v/>
      </c>
      <c r="AQ435" s="31" t="str">
        <f>IFERROR(IF(INDEX(database[],$C435,AQ$6)=0,"",INDEX(database[],$C435,AQ$6)),"")</f>
        <v/>
      </c>
      <c r="AR435" s="31" t="str">
        <f>IFERROR(IF(INDEX(database[],$C435,AR$6)=0,"",INDEX(database[],$C435,AR$6)),"")</f>
        <v/>
      </c>
      <c r="AS435" s="31" t="str">
        <f>IFERROR(IF(INDEX(database[],$C435,AS$6)=0,"",INDEX(database[],$C435,AS$6)),"")</f>
        <v/>
      </c>
      <c r="AT435" s="31" t="str">
        <f>IFERROR(IF(INDEX(database[],$C435,AT$6)=0,"",INDEX(database[],$C435,AT$6)),"")</f>
        <v/>
      </c>
      <c r="AU435" s="31" t="str">
        <f>IFERROR(IF(INDEX(database[],$C435,AU$6)=0,"",INDEX(database[],$C435,AU$6)),"")</f>
        <v/>
      </c>
      <c r="AV435" s="31" t="str">
        <f>IFERROR(IF(INDEX(database[],$C435,AV$6)=0,"",INDEX(database[],$C435,AV$6)),"")</f>
        <v/>
      </c>
      <c r="AW435" s="31" t="str">
        <f t="shared" si="197"/>
        <v/>
      </c>
      <c r="AX435" s="49" t="str">
        <f t="shared" si="203"/>
        <v/>
      </c>
      <c r="AY435" s="31" t="str">
        <f t="shared" si="204"/>
        <v/>
      </c>
      <c r="AZ435" s="31" t="str">
        <f t="shared" si="205"/>
        <v/>
      </c>
      <c r="BA435" s="49" t="str">
        <f t="shared" ca="1" si="206"/>
        <v/>
      </c>
      <c r="BB435" s="51" t="str">
        <f t="shared" ca="1" si="207"/>
        <v/>
      </c>
      <c r="BC435" s="50" t="str">
        <f t="shared" si="218"/>
        <v/>
      </c>
      <c r="BD435" s="46" t="str">
        <f t="shared" si="218"/>
        <v/>
      </c>
      <c r="BE435" s="46" t="str">
        <f t="shared" si="218"/>
        <v/>
      </c>
      <c r="BF435" s="46" t="str">
        <f t="shared" si="218"/>
        <v/>
      </c>
      <c r="BG435" s="46" t="str">
        <f t="shared" si="218"/>
        <v/>
      </c>
      <c r="BH435" s="46" t="str">
        <f t="shared" si="218"/>
        <v/>
      </c>
      <c r="BI435" s="46" t="str">
        <f t="shared" si="218"/>
        <v/>
      </c>
      <c r="BJ435" s="31" t="str">
        <f t="shared" si="208"/>
        <v/>
      </c>
      <c r="BK435" s="31" t="str">
        <f t="shared" si="209"/>
        <v/>
      </c>
      <c r="BL435" s="31" t="str">
        <f t="shared" si="210"/>
        <v/>
      </c>
      <c r="BM435" s="31" t="str">
        <f t="shared" si="211"/>
        <v/>
      </c>
      <c r="BN435" s="31" t="str">
        <f t="shared" si="212"/>
        <v/>
      </c>
      <c r="BO435" s="31" t="str">
        <f t="shared" si="213"/>
        <v/>
      </c>
      <c r="BP435" s="48"/>
      <c r="BQ435" s="48"/>
      <c r="BR435" s="48"/>
      <c r="BS435" s="48"/>
      <c r="BT435" s="48"/>
      <c r="BU435" s="31">
        <f>IFERROR(IF(OR(BU$7="",List!$B$8="",List!$B$8="All"),1,IF(List!$B$8=INDEX(IF(BU$5="d",DateTable,MainTable),$C435,BU$6),1,0)),0)</f>
        <v>1</v>
      </c>
      <c r="BV435" s="31">
        <f>IFERROR(IF(OR(BV$7="",List!$B$11="",List!$B$11="All"),1,IF(List!$B$11=INDEX(IF(BV$5="d",DateTable,MainTable),$C435,BV$6),1,0)),0)</f>
        <v>1</v>
      </c>
      <c r="BW435" s="31">
        <f>IFERROR(IF(OR(BW$7="",List!$B$14="",List!$B$14="All"),1,IF(List!$B$14=INDEX(IF(BW$5="d",DateTable,MainTable),$C435,BW$6),1,0)),0)</f>
        <v>1</v>
      </c>
      <c r="BX435" s="31">
        <f>IFERROR(IF(OR(BX$7="",List!$B$17="",List!$B$17="All"),1,IF(List!$B$17=INDEX(IF(BX$5="d",DateTable,MainTable),$C435,BX$6),1,0)),0)</f>
        <v>1</v>
      </c>
      <c r="BY435" s="31">
        <f t="shared" si="214"/>
        <v>1</v>
      </c>
      <c r="CA435" s="31" t="str">
        <f t="shared" si="215"/>
        <v/>
      </c>
      <c r="CB435" s="31" t="str">
        <f t="shared" si="198"/>
        <v/>
      </c>
      <c r="CD435" s="31">
        <f>IFERROR(IF(OR(Dashboard!$C$7="",Dashboard!$C$7="All"),1,IF(Dashboard!$C$7=INDEX(MainTable,$C435,CD$6),1,0)),0)</f>
        <v>1</v>
      </c>
      <c r="CE435" s="31">
        <f>IFERROR(IF(OR(Dashboard!$E$7="",Dashboard!$E$7="All"),1,IF(Dashboard!$E$7=INDEX(MainTable,$C435,CE$6),1,0)),0)</f>
        <v>1</v>
      </c>
      <c r="CF435" s="31">
        <f>IFERROR(IF(OR(Dashboard!$G$7="",Dashboard!$G$7="All"),1,IF(Dashboard!$G$7=INDEX(MainTable,$C435,CF$6),1,0)),0)</f>
        <v>1</v>
      </c>
      <c r="CG435" s="31">
        <f>IFERROR(IF(OR(Dashboard!$I$7="",Dashboard!$I$7="All"),1,IF(Dashboard!$I$7=INDEX(MainTable,$C435,CG$6),1,0)),0)</f>
        <v>1</v>
      </c>
      <c r="CH435" s="31">
        <f t="shared" si="216"/>
        <v>1</v>
      </c>
      <c r="CJ435" s="31">
        <f t="shared" ca="1" si="217"/>
        <v>0</v>
      </c>
      <c r="CK435" s="31">
        <f t="shared" ca="1" si="199"/>
        <v>0</v>
      </c>
      <c r="CL435" s="31">
        <f t="shared" si="200"/>
        <v>0</v>
      </c>
      <c r="CM435" s="31">
        <f t="shared" si="201"/>
        <v>0</v>
      </c>
      <c r="DG435" s="31" t="str">
        <f t="shared" si="193"/>
        <v/>
      </c>
      <c r="DH435" s="31" t="str">
        <f>IFERROR(IF(COUNTIF($DG$8:$DG435,DG435)&gt;1,"",DG435),"")</f>
        <v/>
      </c>
      <c r="DI435" s="31" t="str">
        <f t="array" ref="DI435">IFERROR(INDEX(filter1,SMALL(IF(LEN(filter1)&gt;0,ROW(filter1)-ROW(INDEX(filter1,1,1))+1),ROW($DF435)-ROW($DF$7))),"")</f>
        <v/>
      </c>
      <c r="DJ435" s="31" t="str">
        <f t="shared" si="194"/>
        <v/>
      </c>
      <c r="DK435" s="31" t="str">
        <f>IFERROR(IF(COUNTIF($DJ$8:$DJ435,DJ435)&gt;1,"",DJ435),"")</f>
        <v/>
      </c>
      <c r="DL435" s="31" t="str">
        <f t="array" ref="DL435">IFERROR(INDEX(filter2,SMALL(IF(LEN(filter2)&gt;0,ROW(filter2)-ROW(INDEX(filter2,1,1))+1),ROW($DF435)-ROW($DF$7))),"")</f>
        <v/>
      </c>
      <c r="DM435" s="31" t="str">
        <f t="shared" si="195"/>
        <v/>
      </c>
      <c r="DN435" s="31" t="str">
        <f>IFERROR(IF(COUNTIF($DM$8:$DM435,DM435)&gt;1,"",DM435),"")</f>
        <v/>
      </c>
      <c r="DO435" s="31" t="str">
        <f t="array" ref="DO435">IFERROR(INDEX(filter3,SMALL(IF(LEN(filter3)&gt;0,ROW(filter3)-ROW(INDEX(filter3,1,1))+1),ROW($DF435)-ROW($DF$7))),"")</f>
        <v/>
      </c>
      <c r="DP435" s="31" t="str">
        <f t="shared" si="196"/>
        <v/>
      </c>
      <c r="DQ435" s="31" t="str">
        <f>IFERROR(IF(COUNTIF($DP$8:$DP435,DP435)&gt;1,"",DP435),"")</f>
        <v/>
      </c>
      <c r="DR435" s="31" t="str">
        <f t="array" ref="DR435">IFERROR(INDEX(filter4,SMALL(IF(LEN(filter4)&gt;0,ROW(filter4)-ROW(INDEX(filter4,1,1))+1),ROW($DF435)-ROW($DF$7))),"")</f>
        <v/>
      </c>
      <c r="DY435" s="75"/>
      <c r="DZ435" s="75"/>
      <c r="EA435" s="75"/>
      <c r="EB435" s="75"/>
      <c r="EC435" s="75"/>
      <c r="ED435" s="75"/>
      <c r="EE435" s="75"/>
      <c r="EF435" s="75"/>
      <c r="EG435" s="75"/>
      <c r="EH435" s="75"/>
      <c r="EI435" s="75"/>
      <c r="EJ435" s="75"/>
    </row>
    <row r="436" spans="3:140" ht="15" customHeight="1" x14ac:dyDescent="0.25">
      <c r="C436" s="31">
        <v>429</v>
      </c>
      <c r="D436" s="31" t="str">
        <f>IFERROR(IF(INDEX(database[],$C436,D$6)=0,"",INDEX(database[],$C436,D$6)),"")</f>
        <v/>
      </c>
      <c r="E436" s="46" t="str">
        <f>IFERROR(IF(INDEX(database[],$C436,E$6)=0,"",INDEX(database[],$C436,E$6)),"")</f>
        <v/>
      </c>
      <c r="F436" s="31" t="str">
        <f>IFERROR(IF(INDEX(database[],$C436,F$6)=0,"",INDEX(database[],$C436,F$6)),"")</f>
        <v/>
      </c>
      <c r="G436" s="31" t="str">
        <f>IFERROR(IF(INDEX(database[],$C436,G$6)=0,"",INDEX(database[],$C436,G$6)),"")</f>
        <v/>
      </c>
      <c r="H436" s="31" t="str">
        <f>IFERROR(IF(INDEX(database[],$C436,H$6)=0,"",INDEX(database[],$C436,H$6)),"")</f>
        <v/>
      </c>
      <c r="I436" s="31" t="str">
        <f>IFERROR(IF(INDEX(database[],$C436,I$6)=0,"",INDEX(database[],$C436,I$6)),"")</f>
        <v/>
      </c>
      <c r="J436" s="31" t="str">
        <f>IFERROR(IF(INDEX(database[],$C436,J$6)=0,"",INDEX(database[],$C436,J$6)),"")</f>
        <v/>
      </c>
      <c r="K436" s="31" t="str">
        <f>IFERROR(IF(INDEX(database[],$C436,K$6)=0,"",INDEX(database[],$C436,K$6)),"")</f>
        <v/>
      </c>
      <c r="L436" s="31" t="str">
        <f>IFERROR(IF(INDEX(database[],$C436,L$6)=0,"",INDEX(database[],$C436,L$6)),"")</f>
        <v/>
      </c>
      <c r="M436" s="31" t="str">
        <f>IFERROR(IF(INDEX(database[],$C436,M$6)=0,"",INDEX(database[],$C436,M$6)),"")</f>
        <v/>
      </c>
      <c r="N436" s="31" t="str">
        <f>IFERROR(IF(INDEX(database[],$C436,N$6)=0,"",INDEX(database[],$C436,N$6)),"")</f>
        <v/>
      </c>
      <c r="O436" s="31" t="str">
        <f>IFERROR(IF(INDEX(database[],$C436,O$6)=0,"",INDEX(database[],$C436,O$6)),"")</f>
        <v/>
      </c>
      <c r="P436" s="31" t="str">
        <f>IFERROR(IF(INDEX(database[],$C436,P$6)=0,"",INDEX(database[],$C436,P$6)),"")</f>
        <v/>
      </c>
      <c r="Q436" s="31" t="str">
        <f>IFERROR(IF(INDEX(database[],$C436,Q$6)=0,"",INDEX(database[],$C436,Q$6)),"")</f>
        <v/>
      </c>
      <c r="R436" s="46" t="str">
        <f>IFERROR(IF(INDEX(database[],$C436,R$6)=0,"",INDEX(database[],$C436,R$6)),"")</f>
        <v/>
      </c>
      <c r="S436" s="31" t="str">
        <f>IFERROR(IF(INDEX(database[],$C436,S$6)=0,"",INDEX(database[],$C436,S$6)),"")</f>
        <v/>
      </c>
      <c r="T436" s="31" t="str">
        <f>IFERROR(IF(INDEX(database[],$C436,T$6)=0,"",INDEX(database[],$C436,T$6)),"")</f>
        <v/>
      </c>
      <c r="U436" s="31" t="str">
        <f>IFERROR(IF(INDEX(database[],$C436,U$6)=0,"",INDEX(database[],$C436,U$6)),"")</f>
        <v/>
      </c>
      <c r="V436" s="31" t="str">
        <f>IFERROR(IF(INDEX(database[],$C436,V$6)=0,"",INDEX(database[],$C436,V$6)),"")</f>
        <v/>
      </c>
      <c r="W436" s="31" t="str">
        <f>IFERROR(IF(INDEX(database[],$C436,W$6)=0,"",INDEX(database[],$C436,W$6)),"")</f>
        <v/>
      </c>
      <c r="X436" s="31" t="str">
        <f>IFERROR(IF(INDEX(database[],$C436,X$6)=0,"",INDEX(database[],$C436,X$6)),"")</f>
        <v/>
      </c>
      <c r="Y436" s="31" t="str">
        <f>IFERROR(IF(INDEX(database[],$C436,Y$6)=0,"",INDEX(database[],$C436,Y$6)),"")</f>
        <v/>
      </c>
      <c r="Z436" s="31" t="str">
        <f>IFERROR(IF(INDEX(database[],$C436,Z$6)=0,"",INDEX(database[],$C436,Z$6)),"")</f>
        <v/>
      </c>
      <c r="AA436" s="31" t="str">
        <f>IFERROR(IF(INDEX(database[],$C436,AA$6)=0,"",INDEX(database[],$C436,AA$6)),"")</f>
        <v/>
      </c>
      <c r="AB436" s="31" t="str">
        <f>IFERROR(IF(INDEX(database[],$C436,AB$6)=0,"",INDEX(database[],$C436,AB$6)),"")</f>
        <v/>
      </c>
      <c r="AC436" s="31" t="str">
        <f>IFERROR(IF(INDEX(database[],$C436,AC$6)=0,"",INDEX(database[],$C436,AC$6)),"")</f>
        <v/>
      </c>
      <c r="AD436" s="31" t="str">
        <f>IFERROR(IF(INDEX(database[],$C436,AD$6)=0,"",INDEX(database[],$C436,AD$6)),"")</f>
        <v/>
      </c>
      <c r="AE436" s="31" t="str">
        <f>IFERROR(IF(INDEX(database[],$C436,AE$6)=0,"",INDEX(database[],$C436,AE$6)),"")</f>
        <v/>
      </c>
      <c r="AF436" s="31" t="str">
        <f>IFERROR(IF(INDEX(database[],$C436,AF$6)=0,"",INDEX(database[],$C436,AF$6)),"")</f>
        <v/>
      </c>
      <c r="AG436" s="31" t="str">
        <f>IFERROR(IF(INDEX(database[],$C436,AG$6)=0,"",INDEX(database[],$C436,AG$6)),"")</f>
        <v/>
      </c>
      <c r="AH436" s="31" t="str">
        <f>IFERROR(IF(INDEX(database[],$C436,AH$6)=0,"",INDEX(database[],$C436,AH$6)),"")</f>
        <v/>
      </c>
      <c r="AI436" s="31" t="str">
        <f>IFERROR(IF(INDEX(database[],$C436,AI$6)=0,"",INDEX(database[],$C436,AI$6)),"")</f>
        <v/>
      </c>
      <c r="AJ436" s="31" t="str">
        <f>IFERROR(IF(INDEX(database[],$C436,AJ$6)=0,"",INDEX(database[],$C436,AJ$6)),"")</f>
        <v/>
      </c>
      <c r="AK436" s="31" t="str">
        <f>IFERROR(IF(INDEX(database[],$C436,AK$6)=0,"",INDEX(database[],$C436,AK$6)),"")</f>
        <v/>
      </c>
      <c r="AL436" s="31" t="str">
        <f>IFERROR(IF(INDEX(database[],$C436,AL$6)=0,"",INDEX(database[],$C436,AL$6)),"")</f>
        <v/>
      </c>
      <c r="AM436" s="31" t="str">
        <f>IFERROR(IF(INDEX(database[],$C436,AM$6)=0,"",INDEX(database[],$C436,AM$6)),"")</f>
        <v/>
      </c>
      <c r="AN436" s="31" t="str">
        <f>IFERROR(IF(INDEX(database[],$C436,AN$6)=0,"",INDEX(database[],$C436,AN$6)),"")</f>
        <v/>
      </c>
      <c r="AO436" s="31" t="str">
        <f>IFERROR(IF(INDEX(database[],$C436,AO$6)=0,"",INDEX(database[],$C436,AO$6)),"")</f>
        <v/>
      </c>
      <c r="AP436" s="31" t="str">
        <f>IFERROR(IF(INDEX(database[],$C436,AP$6)=0,"",INDEX(database[],$C436,AP$6)),"")</f>
        <v/>
      </c>
      <c r="AQ436" s="31" t="str">
        <f>IFERROR(IF(INDEX(database[],$C436,AQ$6)=0,"",INDEX(database[],$C436,AQ$6)),"")</f>
        <v/>
      </c>
      <c r="AR436" s="31" t="str">
        <f>IFERROR(IF(INDEX(database[],$C436,AR$6)=0,"",INDEX(database[],$C436,AR$6)),"")</f>
        <v/>
      </c>
      <c r="AS436" s="31" t="str">
        <f>IFERROR(IF(INDEX(database[],$C436,AS$6)=0,"",INDEX(database[],$C436,AS$6)),"")</f>
        <v/>
      </c>
      <c r="AT436" s="31" t="str">
        <f>IFERROR(IF(INDEX(database[],$C436,AT$6)=0,"",INDEX(database[],$C436,AT$6)),"")</f>
        <v/>
      </c>
      <c r="AU436" s="31" t="str">
        <f>IFERROR(IF(INDEX(database[],$C436,AU$6)=0,"",INDEX(database[],$C436,AU$6)),"")</f>
        <v/>
      </c>
      <c r="AV436" s="31" t="str">
        <f>IFERROR(IF(INDEX(database[],$C436,AV$6)=0,"",INDEX(database[],$C436,AV$6)),"")</f>
        <v/>
      </c>
      <c r="AW436" s="31" t="str">
        <f t="shared" si="197"/>
        <v/>
      </c>
      <c r="AX436" s="49" t="str">
        <f t="shared" si="203"/>
        <v/>
      </c>
      <c r="AY436" s="31" t="str">
        <f t="shared" si="204"/>
        <v/>
      </c>
      <c r="AZ436" s="31" t="str">
        <f t="shared" si="205"/>
        <v/>
      </c>
      <c r="BA436" s="49" t="str">
        <f t="shared" ca="1" si="206"/>
        <v/>
      </c>
      <c r="BB436" s="51" t="str">
        <f t="shared" ca="1" si="207"/>
        <v/>
      </c>
      <c r="BC436" s="50" t="str">
        <f t="shared" si="218"/>
        <v/>
      </c>
      <c r="BD436" s="46" t="str">
        <f t="shared" si="218"/>
        <v/>
      </c>
      <c r="BE436" s="46" t="str">
        <f t="shared" si="218"/>
        <v/>
      </c>
      <c r="BF436" s="46" t="str">
        <f t="shared" si="218"/>
        <v/>
      </c>
      <c r="BG436" s="46" t="str">
        <f t="shared" si="218"/>
        <v/>
      </c>
      <c r="BH436" s="46" t="str">
        <f t="shared" si="218"/>
        <v/>
      </c>
      <c r="BI436" s="46" t="str">
        <f t="shared" si="218"/>
        <v/>
      </c>
      <c r="BJ436" s="31" t="str">
        <f t="shared" si="208"/>
        <v/>
      </c>
      <c r="BK436" s="31" t="str">
        <f t="shared" si="209"/>
        <v/>
      </c>
      <c r="BL436" s="31" t="str">
        <f t="shared" si="210"/>
        <v/>
      </c>
      <c r="BM436" s="31" t="str">
        <f t="shared" si="211"/>
        <v/>
      </c>
      <c r="BN436" s="31" t="str">
        <f t="shared" si="212"/>
        <v/>
      </c>
      <c r="BO436" s="31" t="str">
        <f t="shared" si="213"/>
        <v/>
      </c>
      <c r="BP436" s="48"/>
      <c r="BQ436" s="48"/>
      <c r="BR436" s="48"/>
      <c r="BS436" s="48"/>
      <c r="BT436" s="48"/>
      <c r="BU436" s="31">
        <f>IFERROR(IF(OR(BU$7="",List!$B$8="",List!$B$8="All"),1,IF(List!$B$8=INDEX(IF(BU$5="d",DateTable,MainTable),$C436,BU$6),1,0)),0)</f>
        <v>1</v>
      </c>
      <c r="BV436" s="31">
        <f>IFERROR(IF(OR(BV$7="",List!$B$11="",List!$B$11="All"),1,IF(List!$B$11=INDEX(IF(BV$5="d",DateTable,MainTable),$C436,BV$6),1,0)),0)</f>
        <v>1</v>
      </c>
      <c r="BW436" s="31">
        <f>IFERROR(IF(OR(BW$7="",List!$B$14="",List!$B$14="All"),1,IF(List!$B$14=INDEX(IF(BW$5="d",DateTable,MainTable),$C436,BW$6),1,0)),0)</f>
        <v>1</v>
      </c>
      <c r="BX436" s="31">
        <f>IFERROR(IF(OR(BX$7="",List!$B$17="",List!$B$17="All"),1,IF(List!$B$17=INDEX(IF(BX$5="d",DateTable,MainTable),$C436,BX$6),1,0)),0)</f>
        <v>1</v>
      </c>
      <c r="BY436" s="31">
        <f t="shared" si="214"/>
        <v>1</v>
      </c>
      <c r="CA436" s="31" t="str">
        <f t="shared" si="215"/>
        <v/>
      </c>
      <c r="CB436" s="31" t="str">
        <f t="shared" si="198"/>
        <v/>
      </c>
      <c r="CD436" s="31">
        <f>IFERROR(IF(OR(Dashboard!$C$7="",Dashboard!$C$7="All"),1,IF(Dashboard!$C$7=INDEX(MainTable,$C436,CD$6),1,0)),0)</f>
        <v>1</v>
      </c>
      <c r="CE436" s="31">
        <f>IFERROR(IF(OR(Dashboard!$E$7="",Dashboard!$E$7="All"),1,IF(Dashboard!$E$7=INDEX(MainTable,$C436,CE$6),1,0)),0)</f>
        <v>1</v>
      </c>
      <c r="CF436" s="31">
        <f>IFERROR(IF(OR(Dashboard!$G$7="",Dashboard!$G$7="All"),1,IF(Dashboard!$G$7=INDEX(MainTable,$C436,CF$6),1,0)),0)</f>
        <v>1</v>
      </c>
      <c r="CG436" s="31">
        <f>IFERROR(IF(OR(Dashboard!$I$7="",Dashboard!$I$7="All"),1,IF(Dashboard!$I$7=INDEX(MainTable,$C436,CG$6),1,0)),0)</f>
        <v>1</v>
      </c>
      <c r="CH436" s="31">
        <f t="shared" si="216"/>
        <v>1</v>
      </c>
      <c r="CJ436" s="31">
        <f t="shared" ca="1" si="217"/>
        <v>0</v>
      </c>
      <c r="CK436" s="31">
        <f t="shared" ca="1" si="199"/>
        <v>0</v>
      </c>
      <c r="CL436" s="31">
        <f t="shared" si="200"/>
        <v>0</v>
      </c>
      <c r="CM436" s="31">
        <f t="shared" si="201"/>
        <v>0</v>
      </c>
      <c r="DG436" s="31" t="str">
        <f t="shared" si="193"/>
        <v/>
      </c>
      <c r="DH436" s="31" t="str">
        <f>IFERROR(IF(COUNTIF($DG$8:$DG436,DG436)&gt;1,"",DG436),"")</f>
        <v/>
      </c>
      <c r="DI436" s="31" t="str">
        <f t="array" ref="DI436">IFERROR(INDEX(filter1,SMALL(IF(LEN(filter1)&gt;0,ROW(filter1)-ROW(INDEX(filter1,1,1))+1),ROW($DF436)-ROW($DF$7))),"")</f>
        <v/>
      </c>
      <c r="DJ436" s="31" t="str">
        <f t="shared" si="194"/>
        <v/>
      </c>
      <c r="DK436" s="31" t="str">
        <f>IFERROR(IF(COUNTIF($DJ$8:$DJ436,DJ436)&gt;1,"",DJ436),"")</f>
        <v/>
      </c>
      <c r="DL436" s="31" t="str">
        <f t="array" ref="DL436">IFERROR(INDEX(filter2,SMALL(IF(LEN(filter2)&gt;0,ROW(filter2)-ROW(INDEX(filter2,1,1))+1),ROW($DF436)-ROW($DF$7))),"")</f>
        <v/>
      </c>
      <c r="DM436" s="31" t="str">
        <f t="shared" si="195"/>
        <v/>
      </c>
      <c r="DN436" s="31" t="str">
        <f>IFERROR(IF(COUNTIF($DM$8:$DM436,DM436)&gt;1,"",DM436),"")</f>
        <v/>
      </c>
      <c r="DO436" s="31" t="str">
        <f t="array" ref="DO436">IFERROR(INDEX(filter3,SMALL(IF(LEN(filter3)&gt;0,ROW(filter3)-ROW(INDEX(filter3,1,1))+1),ROW($DF436)-ROW($DF$7))),"")</f>
        <v/>
      </c>
      <c r="DP436" s="31" t="str">
        <f t="shared" si="196"/>
        <v/>
      </c>
      <c r="DQ436" s="31" t="str">
        <f>IFERROR(IF(COUNTIF($DP$8:$DP436,DP436)&gt;1,"",DP436),"")</f>
        <v/>
      </c>
      <c r="DR436" s="31" t="str">
        <f t="array" ref="DR436">IFERROR(INDEX(filter4,SMALL(IF(LEN(filter4)&gt;0,ROW(filter4)-ROW(INDEX(filter4,1,1))+1),ROW($DF436)-ROW($DF$7))),"")</f>
        <v/>
      </c>
      <c r="DY436" s="75"/>
      <c r="DZ436" s="75"/>
      <c r="EA436" s="75"/>
      <c r="EB436" s="75"/>
      <c r="EC436" s="75"/>
      <c r="ED436" s="75"/>
      <c r="EE436" s="75"/>
      <c r="EF436" s="75"/>
      <c r="EG436" s="75"/>
      <c r="EH436" s="75"/>
      <c r="EI436" s="75"/>
      <c r="EJ436" s="75"/>
    </row>
    <row r="437" spans="3:140" ht="15" customHeight="1" x14ac:dyDescent="0.25">
      <c r="C437" s="31">
        <v>430</v>
      </c>
      <c r="D437" s="31" t="str">
        <f>IFERROR(IF(INDEX(database[],$C437,D$6)=0,"",INDEX(database[],$C437,D$6)),"")</f>
        <v/>
      </c>
      <c r="E437" s="46" t="str">
        <f>IFERROR(IF(INDEX(database[],$C437,E$6)=0,"",INDEX(database[],$C437,E$6)),"")</f>
        <v/>
      </c>
      <c r="F437" s="31" t="str">
        <f>IFERROR(IF(INDEX(database[],$C437,F$6)=0,"",INDEX(database[],$C437,F$6)),"")</f>
        <v/>
      </c>
      <c r="G437" s="31" t="str">
        <f>IFERROR(IF(INDEX(database[],$C437,G$6)=0,"",INDEX(database[],$C437,G$6)),"")</f>
        <v/>
      </c>
      <c r="H437" s="31" t="str">
        <f>IFERROR(IF(INDEX(database[],$C437,H$6)=0,"",INDEX(database[],$C437,H$6)),"")</f>
        <v/>
      </c>
      <c r="I437" s="31" t="str">
        <f>IFERROR(IF(INDEX(database[],$C437,I$6)=0,"",INDEX(database[],$C437,I$6)),"")</f>
        <v/>
      </c>
      <c r="J437" s="31" t="str">
        <f>IFERROR(IF(INDEX(database[],$C437,J$6)=0,"",INDEX(database[],$C437,J$6)),"")</f>
        <v/>
      </c>
      <c r="K437" s="31" t="str">
        <f>IFERROR(IF(INDEX(database[],$C437,K$6)=0,"",INDEX(database[],$C437,K$6)),"")</f>
        <v/>
      </c>
      <c r="L437" s="31" t="str">
        <f>IFERROR(IF(INDEX(database[],$C437,L$6)=0,"",INDEX(database[],$C437,L$6)),"")</f>
        <v/>
      </c>
      <c r="M437" s="31" t="str">
        <f>IFERROR(IF(INDEX(database[],$C437,M$6)=0,"",INDEX(database[],$C437,M$6)),"")</f>
        <v/>
      </c>
      <c r="N437" s="31" t="str">
        <f>IFERROR(IF(INDEX(database[],$C437,N$6)=0,"",INDEX(database[],$C437,N$6)),"")</f>
        <v/>
      </c>
      <c r="O437" s="31" t="str">
        <f>IFERROR(IF(INDEX(database[],$C437,O$6)=0,"",INDEX(database[],$C437,O$6)),"")</f>
        <v/>
      </c>
      <c r="P437" s="31" t="str">
        <f>IFERROR(IF(INDEX(database[],$C437,P$6)=0,"",INDEX(database[],$C437,P$6)),"")</f>
        <v/>
      </c>
      <c r="Q437" s="31" t="str">
        <f>IFERROR(IF(INDEX(database[],$C437,Q$6)=0,"",INDEX(database[],$C437,Q$6)),"")</f>
        <v/>
      </c>
      <c r="R437" s="46" t="str">
        <f>IFERROR(IF(INDEX(database[],$C437,R$6)=0,"",INDEX(database[],$C437,R$6)),"")</f>
        <v/>
      </c>
      <c r="S437" s="31" t="str">
        <f>IFERROR(IF(INDEX(database[],$C437,S$6)=0,"",INDEX(database[],$C437,S$6)),"")</f>
        <v/>
      </c>
      <c r="T437" s="31" t="str">
        <f>IFERROR(IF(INDEX(database[],$C437,T$6)=0,"",INDEX(database[],$C437,T$6)),"")</f>
        <v/>
      </c>
      <c r="U437" s="31" t="str">
        <f>IFERROR(IF(INDEX(database[],$C437,U$6)=0,"",INDEX(database[],$C437,U$6)),"")</f>
        <v/>
      </c>
      <c r="V437" s="31" t="str">
        <f>IFERROR(IF(INDEX(database[],$C437,V$6)=0,"",INDEX(database[],$C437,V$6)),"")</f>
        <v/>
      </c>
      <c r="W437" s="31" t="str">
        <f>IFERROR(IF(INDEX(database[],$C437,W$6)=0,"",INDEX(database[],$C437,W$6)),"")</f>
        <v/>
      </c>
      <c r="X437" s="31" t="str">
        <f>IFERROR(IF(INDEX(database[],$C437,X$6)=0,"",INDEX(database[],$C437,X$6)),"")</f>
        <v/>
      </c>
      <c r="Y437" s="31" t="str">
        <f>IFERROR(IF(INDEX(database[],$C437,Y$6)=0,"",INDEX(database[],$C437,Y$6)),"")</f>
        <v/>
      </c>
      <c r="Z437" s="31" t="str">
        <f>IFERROR(IF(INDEX(database[],$C437,Z$6)=0,"",INDEX(database[],$C437,Z$6)),"")</f>
        <v/>
      </c>
      <c r="AA437" s="31" t="str">
        <f>IFERROR(IF(INDEX(database[],$C437,AA$6)=0,"",INDEX(database[],$C437,AA$6)),"")</f>
        <v/>
      </c>
      <c r="AB437" s="31" t="str">
        <f>IFERROR(IF(INDEX(database[],$C437,AB$6)=0,"",INDEX(database[],$C437,AB$6)),"")</f>
        <v/>
      </c>
      <c r="AC437" s="31" t="str">
        <f>IFERROR(IF(INDEX(database[],$C437,AC$6)=0,"",INDEX(database[],$C437,AC$6)),"")</f>
        <v/>
      </c>
      <c r="AD437" s="31" t="str">
        <f>IFERROR(IF(INDEX(database[],$C437,AD$6)=0,"",INDEX(database[],$C437,AD$6)),"")</f>
        <v/>
      </c>
      <c r="AE437" s="31" t="str">
        <f>IFERROR(IF(INDEX(database[],$C437,AE$6)=0,"",INDEX(database[],$C437,AE$6)),"")</f>
        <v/>
      </c>
      <c r="AF437" s="31" t="str">
        <f>IFERROR(IF(INDEX(database[],$C437,AF$6)=0,"",INDEX(database[],$C437,AF$6)),"")</f>
        <v/>
      </c>
      <c r="AG437" s="31" t="str">
        <f>IFERROR(IF(INDEX(database[],$C437,AG$6)=0,"",INDEX(database[],$C437,AG$6)),"")</f>
        <v/>
      </c>
      <c r="AH437" s="31" t="str">
        <f>IFERROR(IF(INDEX(database[],$C437,AH$6)=0,"",INDEX(database[],$C437,AH$6)),"")</f>
        <v/>
      </c>
      <c r="AI437" s="31" t="str">
        <f>IFERROR(IF(INDEX(database[],$C437,AI$6)=0,"",INDEX(database[],$C437,AI$6)),"")</f>
        <v/>
      </c>
      <c r="AJ437" s="31" t="str">
        <f>IFERROR(IF(INDEX(database[],$C437,AJ$6)=0,"",INDEX(database[],$C437,AJ$6)),"")</f>
        <v/>
      </c>
      <c r="AK437" s="31" t="str">
        <f>IFERROR(IF(INDEX(database[],$C437,AK$6)=0,"",INDEX(database[],$C437,AK$6)),"")</f>
        <v/>
      </c>
      <c r="AL437" s="31" t="str">
        <f>IFERROR(IF(INDEX(database[],$C437,AL$6)=0,"",INDEX(database[],$C437,AL$6)),"")</f>
        <v/>
      </c>
      <c r="AM437" s="31" t="str">
        <f>IFERROR(IF(INDEX(database[],$C437,AM$6)=0,"",INDEX(database[],$C437,AM$6)),"")</f>
        <v/>
      </c>
      <c r="AN437" s="31" t="str">
        <f>IFERROR(IF(INDEX(database[],$C437,AN$6)=0,"",INDEX(database[],$C437,AN$6)),"")</f>
        <v/>
      </c>
      <c r="AO437" s="31" t="str">
        <f>IFERROR(IF(INDEX(database[],$C437,AO$6)=0,"",INDEX(database[],$C437,AO$6)),"")</f>
        <v/>
      </c>
      <c r="AP437" s="31" t="str">
        <f>IFERROR(IF(INDEX(database[],$C437,AP$6)=0,"",INDEX(database[],$C437,AP$6)),"")</f>
        <v/>
      </c>
      <c r="AQ437" s="31" t="str">
        <f>IFERROR(IF(INDEX(database[],$C437,AQ$6)=0,"",INDEX(database[],$C437,AQ$6)),"")</f>
        <v/>
      </c>
      <c r="AR437" s="31" t="str">
        <f>IFERROR(IF(INDEX(database[],$C437,AR$6)=0,"",INDEX(database[],$C437,AR$6)),"")</f>
        <v/>
      </c>
      <c r="AS437" s="31" t="str">
        <f>IFERROR(IF(INDEX(database[],$C437,AS$6)=0,"",INDEX(database[],$C437,AS$6)),"")</f>
        <v/>
      </c>
      <c r="AT437" s="31" t="str">
        <f>IFERROR(IF(INDEX(database[],$C437,AT$6)=0,"",INDEX(database[],$C437,AT$6)),"")</f>
        <v/>
      </c>
      <c r="AU437" s="31" t="str">
        <f>IFERROR(IF(INDEX(database[],$C437,AU$6)=0,"",INDEX(database[],$C437,AU$6)),"")</f>
        <v/>
      </c>
      <c r="AV437" s="31" t="str">
        <f>IFERROR(IF(INDEX(database[],$C437,AV$6)=0,"",INDEX(database[],$C437,AV$6)),"")</f>
        <v/>
      </c>
      <c r="AW437" s="31" t="str">
        <f t="shared" si="197"/>
        <v/>
      </c>
      <c r="AX437" s="49" t="str">
        <f t="shared" si="203"/>
        <v/>
      </c>
      <c r="AY437" s="31" t="str">
        <f t="shared" si="204"/>
        <v/>
      </c>
      <c r="AZ437" s="31" t="str">
        <f t="shared" si="205"/>
        <v/>
      </c>
      <c r="BA437" s="49" t="str">
        <f t="shared" ca="1" si="206"/>
        <v/>
      </c>
      <c r="BB437" s="51" t="str">
        <f t="shared" ca="1" si="207"/>
        <v/>
      </c>
      <c r="BC437" s="50" t="str">
        <f t="shared" si="218"/>
        <v/>
      </c>
      <c r="BD437" s="46" t="str">
        <f t="shared" si="218"/>
        <v/>
      </c>
      <c r="BE437" s="46" t="str">
        <f t="shared" si="218"/>
        <v/>
      </c>
      <c r="BF437" s="46" t="str">
        <f t="shared" si="218"/>
        <v/>
      </c>
      <c r="BG437" s="46" t="str">
        <f t="shared" si="218"/>
        <v/>
      </c>
      <c r="BH437" s="46" t="str">
        <f t="shared" si="218"/>
        <v/>
      </c>
      <c r="BI437" s="46" t="str">
        <f t="shared" si="218"/>
        <v/>
      </c>
      <c r="BJ437" s="31" t="str">
        <f t="shared" si="208"/>
        <v/>
      </c>
      <c r="BK437" s="31" t="str">
        <f t="shared" si="209"/>
        <v/>
      </c>
      <c r="BL437" s="31" t="str">
        <f t="shared" si="210"/>
        <v/>
      </c>
      <c r="BM437" s="31" t="str">
        <f t="shared" si="211"/>
        <v/>
      </c>
      <c r="BN437" s="31" t="str">
        <f t="shared" si="212"/>
        <v/>
      </c>
      <c r="BO437" s="31" t="str">
        <f t="shared" si="213"/>
        <v/>
      </c>
      <c r="BP437" s="48"/>
      <c r="BQ437" s="48"/>
      <c r="BR437" s="48"/>
      <c r="BS437" s="48"/>
      <c r="BT437" s="48"/>
      <c r="BU437" s="31">
        <f>IFERROR(IF(OR(BU$7="",List!$B$8="",List!$B$8="All"),1,IF(List!$B$8=INDEX(IF(BU$5="d",DateTable,MainTable),$C437,BU$6),1,0)),0)</f>
        <v>1</v>
      </c>
      <c r="BV437" s="31">
        <f>IFERROR(IF(OR(BV$7="",List!$B$11="",List!$B$11="All"),1,IF(List!$B$11=INDEX(IF(BV$5="d",DateTable,MainTable),$C437,BV$6),1,0)),0)</f>
        <v>1</v>
      </c>
      <c r="BW437" s="31">
        <f>IFERROR(IF(OR(BW$7="",List!$B$14="",List!$B$14="All"),1,IF(List!$B$14=INDEX(IF(BW$5="d",DateTable,MainTable),$C437,BW$6),1,0)),0)</f>
        <v>1</v>
      </c>
      <c r="BX437" s="31">
        <f>IFERROR(IF(OR(BX$7="",List!$B$17="",List!$B$17="All"),1,IF(List!$B$17=INDEX(IF(BX$5="d",DateTable,MainTable),$C437,BX$6),1,0)),0)</f>
        <v>1</v>
      </c>
      <c r="BY437" s="31">
        <f t="shared" si="214"/>
        <v>1</v>
      </c>
      <c r="CA437" s="31" t="str">
        <f t="shared" si="215"/>
        <v/>
      </c>
      <c r="CB437" s="31" t="str">
        <f t="shared" si="198"/>
        <v/>
      </c>
      <c r="CD437" s="31">
        <f>IFERROR(IF(OR(Dashboard!$C$7="",Dashboard!$C$7="All"),1,IF(Dashboard!$C$7=INDEX(MainTable,$C437,CD$6),1,0)),0)</f>
        <v>1</v>
      </c>
      <c r="CE437" s="31">
        <f>IFERROR(IF(OR(Dashboard!$E$7="",Dashboard!$E$7="All"),1,IF(Dashboard!$E$7=INDEX(MainTable,$C437,CE$6),1,0)),0)</f>
        <v>1</v>
      </c>
      <c r="CF437" s="31">
        <f>IFERROR(IF(OR(Dashboard!$G$7="",Dashboard!$G$7="All"),1,IF(Dashboard!$G$7=INDEX(MainTable,$C437,CF$6),1,0)),0)</f>
        <v>1</v>
      </c>
      <c r="CG437" s="31">
        <f>IFERROR(IF(OR(Dashboard!$I$7="",Dashboard!$I$7="All"),1,IF(Dashboard!$I$7=INDEX(MainTable,$C437,CG$6),1,0)),0)</f>
        <v>1</v>
      </c>
      <c r="CH437" s="31">
        <f t="shared" si="216"/>
        <v>1</v>
      </c>
      <c r="CJ437" s="31">
        <f t="shared" ca="1" si="217"/>
        <v>0</v>
      </c>
      <c r="CK437" s="31">
        <f t="shared" ca="1" si="199"/>
        <v>0</v>
      </c>
      <c r="CL437" s="31">
        <f t="shared" si="200"/>
        <v>0</v>
      </c>
      <c r="CM437" s="31">
        <f t="shared" si="201"/>
        <v>0</v>
      </c>
      <c r="DG437" s="31" t="str">
        <f t="shared" si="193"/>
        <v/>
      </c>
      <c r="DH437" s="31" t="str">
        <f>IFERROR(IF(COUNTIF($DG$8:$DG437,DG437)&gt;1,"",DG437),"")</f>
        <v/>
      </c>
      <c r="DI437" s="31" t="str">
        <f t="array" ref="DI437">IFERROR(INDEX(filter1,SMALL(IF(LEN(filter1)&gt;0,ROW(filter1)-ROW(INDEX(filter1,1,1))+1),ROW($DF437)-ROW($DF$7))),"")</f>
        <v/>
      </c>
      <c r="DJ437" s="31" t="str">
        <f t="shared" si="194"/>
        <v/>
      </c>
      <c r="DK437" s="31" t="str">
        <f>IFERROR(IF(COUNTIF($DJ$8:$DJ437,DJ437)&gt;1,"",DJ437),"")</f>
        <v/>
      </c>
      <c r="DL437" s="31" t="str">
        <f t="array" ref="DL437">IFERROR(INDEX(filter2,SMALL(IF(LEN(filter2)&gt;0,ROW(filter2)-ROW(INDEX(filter2,1,1))+1),ROW($DF437)-ROW($DF$7))),"")</f>
        <v/>
      </c>
      <c r="DM437" s="31" t="str">
        <f t="shared" si="195"/>
        <v/>
      </c>
      <c r="DN437" s="31" t="str">
        <f>IFERROR(IF(COUNTIF($DM$8:$DM437,DM437)&gt;1,"",DM437),"")</f>
        <v/>
      </c>
      <c r="DO437" s="31" t="str">
        <f t="array" ref="DO437">IFERROR(INDEX(filter3,SMALL(IF(LEN(filter3)&gt;0,ROW(filter3)-ROW(INDEX(filter3,1,1))+1),ROW($DF437)-ROW($DF$7))),"")</f>
        <v/>
      </c>
      <c r="DP437" s="31" t="str">
        <f t="shared" si="196"/>
        <v/>
      </c>
      <c r="DQ437" s="31" t="str">
        <f>IFERROR(IF(COUNTIF($DP$8:$DP437,DP437)&gt;1,"",DP437),"")</f>
        <v/>
      </c>
      <c r="DR437" s="31" t="str">
        <f t="array" ref="DR437">IFERROR(INDEX(filter4,SMALL(IF(LEN(filter4)&gt;0,ROW(filter4)-ROW(INDEX(filter4,1,1))+1),ROW($DF437)-ROW($DF$7))),"")</f>
        <v/>
      </c>
      <c r="DY437" s="75"/>
      <c r="DZ437" s="75"/>
      <c r="EA437" s="75"/>
      <c r="EB437" s="75"/>
      <c r="EC437" s="75"/>
      <c r="ED437" s="75"/>
      <c r="EE437" s="75"/>
      <c r="EF437" s="75"/>
      <c r="EG437" s="75"/>
      <c r="EH437" s="75"/>
      <c r="EI437" s="75"/>
      <c r="EJ437" s="75"/>
    </row>
    <row r="438" spans="3:140" ht="15" customHeight="1" x14ac:dyDescent="0.25">
      <c r="C438" s="31">
        <v>431</v>
      </c>
      <c r="D438" s="31" t="str">
        <f>IFERROR(IF(INDEX(database[],$C438,D$6)=0,"",INDEX(database[],$C438,D$6)),"")</f>
        <v/>
      </c>
      <c r="E438" s="46" t="str">
        <f>IFERROR(IF(INDEX(database[],$C438,E$6)=0,"",INDEX(database[],$C438,E$6)),"")</f>
        <v/>
      </c>
      <c r="F438" s="31" t="str">
        <f>IFERROR(IF(INDEX(database[],$C438,F$6)=0,"",INDEX(database[],$C438,F$6)),"")</f>
        <v/>
      </c>
      <c r="G438" s="31" t="str">
        <f>IFERROR(IF(INDEX(database[],$C438,G$6)=0,"",INDEX(database[],$C438,G$6)),"")</f>
        <v/>
      </c>
      <c r="H438" s="31" t="str">
        <f>IFERROR(IF(INDEX(database[],$C438,H$6)=0,"",INDEX(database[],$C438,H$6)),"")</f>
        <v/>
      </c>
      <c r="I438" s="31" t="str">
        <f>IFERROR(IF(INDEX(database[],$C438,I$6)=0,"",INDEX(database[],$C438,I$6)),"")</f>
        <v/>
      </c>
      <c r="J438" s="31" t="str">
        <f>IFERROR(IF(INDEX(database[],$C438,J$6)=0,"",INDEX(database[],$C438,J$6)),"")</f>
        <v/>
      </c>
      <c r="K438" s="31" t="str">
        <f>IFERROR(IF(INDEX(database[],$C438,K$6)=0,"",INDEX(database[],$C438,K$6)),"")</f>
        <v/>
      </c>
      <c r="L438" s="31" t="str">
        <f>IFERROR(IF(INDEX(database[],$C438,L$6)=0,"",INDEX(database[],$C438,L$6)),"")</f>
        <v/>
      </c>
      <c r="M438" s="31" t="str">
        <f>IFERROR(IF(INDEX(database[],$C438,M$6)=0,"",INDEX(database[],$C438,M$6)),"")</f>
        <v/>
      </c>
      <c r="N438" s="31" t="str">
        <f>IFERROR(IF(INDEX(database[],$C438,N$6)=0,"",INDEX(database[],$C438,N$6)),"")</f>
        <v/>
      </c>
      <c r="O438" s="31" t="str">
        <f>IFERROR(IF(INDEX(database[],$C438,O$6)=0,"",INDEX(database[],$C438,O$6)),"")</f>
        <v/>
      </c>
      <c r="P438" s="31" t="str">
        <f>IFERROR(IF(INDEX(database[],$C438,P$6)=0,"",INDEX(database[],$C438,P$6)),"")</f>
        <v/>
      </c>
      <c r="Q438" s="31" t="str">
        <f>IFERROR(IF(INDEX(database[],$C438,Q$6)=0,"",INDEX(database[],$C438,Q$6)),"")</f>
        <v/>
      </c>
      <c r="R438" s="46" t="str">
        <f>IFERROR(IF(INDEX(database[],$C438,R$6)=0,"",INDEX(database[],$C438,R$6)),"")</f>
        <v/>
      </c>
      <c r="S438" s="31" t="str">
        <f>IFERROR(IF(INDEX(database[],$C438,S$6)=0,"",INDEX(database[],$C438,S$6)),"")</f>
        <v/>
      </c>
      <c r="T438" s="31" t="str">
        <f>IFERROR(IF(INDEX(database[],$C438,T$6)=0,"",INDEX(database[],$C438,T$6)),"")</f>
        <v/>
      </c>
      <c r="U438" s="31" t="str">
        <f>IFERROR(IF(INDEX(database[],$C438,U$6)=0,"",INDEX(database[],$C438,U$6)),"")</f>
        <v/>
      </c>
      <c r="V438" s="31" t="str">
        <f>IFERROR(IF(INDEX(database[],$C438,V$6)=0,"",INDEX(database[],$C438,V$6)),"")</f>
        <v/>
      </c>
      <c r="W438" s="31" t="str">
        <f>IFERROR(IF(INDEX(database[],$C438,W$6)=0,"",INDEX(database[],$C438,W$6)),"")</f>
        <v/>
      </c>
      <c r="X438" s="31" t="str">
        <f>IFERROR(IF(INDEX(database[],$C438,X$6)=0,"",INDEX(database[],$C438,X$6)),"")</f>
        <v/>
      </c>
      <c r="Y438" s="31" t="str">
        <f>IFERROR(IF(INDEX(database[],$C438,Y$6)=0,"",INDEX(database[],$C438,Y$6)),"")</f>
        <v/>
      </c>
      <c r="Z438" s="31" t="str">
        <f>IFERROR(IF(INDEX(database[],$C438,Z$6)=0,"",INDEX(database[],$C438,Z$6)),"")</f>
        <v/>
      </c>
      <c r="AA438" s="31" t="str">
        <f>IFERROR(IF(INDEX(database[],$C438,AA$6)=0,"",INDEX(database[],$C438,AA$6)),"")</f>
        <v/>
      </c>
      <c r="AB438" s="31" t="str">
        <f>IFERROR(IF(INDEX(database[],$C438,AB$6)=0,"",INDEX(database[],$C438,AB$6)),"")</f>
        <v/>
      </c>
      <c r="AC438" s="31" t="str">
        <f>IFERROR(IF(INDEX(database[],$C438,AC$6)=0,"",INDEX(database[],$C438,AC$6)),"")</f>
        <v/>
      </c>
      <c r="AD438" s="31" t="str">
        <f>IFERROR(IF(INDEX(database[],$C438,AD$6)=0,"",INDEX(database[],$C438,AD$6)),"")</f>
        <v/>
      </c>
      <c r="AE438" s="31" t="str">
        <f>IFERROR(IF(INDEX(database[],$C438,AE$6)=0,"",INDEX(database[],$C438,AE$6)),"")</f>
        <v/>
      </c>
      <c r="AF438" s="31" t="str">
        <f>IFERROR(IF(INDEX(database[],$C438,AF$6)=0,"",INDEX(database[],$C438,AF$6)),"")</f>
        <v/>
      </c>
      <c r="AG438" s="31" t="str">
        <f>IFERROR(IF(INDEX(database[],$C438,AG$6)=0,"",INDEX(database[],$C438,AG$6)),"")</f>
        <v/>
      </c>
      <c r="AH438" s="31" t="str">
        <f>IFERROR(IF(INDEX(database[],$C438,AH$6)=0,"",INDEX(database[],$C438,AH$6)),"")</f>
        <v/>
      </c>
      <c r="AI438" s="31" t="str">
        <f>IFERROR(IF(INDEX(database[],$C438,AI$6)=0,"",INDEX(database[],$C438,AI$6)),"")</f>
        <v/>
      </c>
      <c r="AJ438" s="31" t="str">
        <f>IFERROR(IF(INDEX(database[],$C438,AJ$6)=0,"",INDEX(database[],$C438,AJ$6)),"")</f>
        <v/>
      </c>
      <c r="AK438" s="31" t="str">
        <f>IFERROR(IF(INDEX(database[],$C438,AK$6)=0,"",INDEX(database[],$C438,AK$6)),"")</f>
        <v/>
      </c>
      <c r="AL438" s="31" t="str">
        <f>IFERROR(IF(INDEX(database[],$C438,AL$6)=0,"",INDEX(database[],$C438,AL$6)),"")</f>
        <v/>
      </c>
      <c r="AM438" s="31" t="str">
        <f>IFERROR(IF(INDEX(database[],$C438,AM$6)=0,"",INDEX(database[],$C438,AM$6)),"")</f>
        <v/>
      </c>
      <c r="AN438" s="31" t="str">
        <f>IFERROR(IF(INDEX(database[],$C438,AN$6)=0,"",INDEX(database[],$C438,AN$6)),"")</f>
        <v/>
      </c>
      <c r="AO438" s="31" t="str">
        <f>IFERROR(IF(INDEX(database[],$C438,AO$6)=0,"",INDEX(database[],$C438,AO$6)),"")</f>
        <v/>
      </c>
      <c r="AP438" s="31" t="str">
        <f>IFERROR(IF(INDEX(database[],$C438,AP$6)=0,"",INDEX(database[],$C438,AP$6)),"")</f>
        <v/>
      </c>
      <c r="AQ438" s="31" t="str">
        <f>IFERROR(IF(INDEX(database[],$C438,AQ$6)=0,"",INDEX(database[],$C438,AQ$6)),"")</f>
        <v/>
      </c>
      <c r="AR438" s="31" t="str">
        <f>IFERROR(IF(INDEX(database[],$C438,AR$6)=0,"",INDEX(database[],$C438,AR$6)),"")</f>
        <v/>
      </c>
      <c r="AS438" s="31" t="str">
        <f>IFERROR(IF(INDEX(database[],$C438,AS$6)=0,"",INDEX(database[],$C438,AS$6)),"")</f>
        <v/>
      </c>
      <c r="AT438" s="31" t="str">
        <f>IFERROR(IF(INDEX(database[],$C438,AT$6)=0,"",INDEX(database[],$C438,AT$6)),"")</f>
        <v/>
      </c>
      <c r="AU438" s="31" t="str">
        <f>IFERROR(IF(INDEX(database[],$C438,AU$6)=0,"",INDEX(database[],$C438,AU$6)),"")</f>
        <v/>
      </c>
      <c r="AV438" s="31" t="str">
        <f>IFERROR(IF(INDEX(database[],$C438,AV$6)=0,"",INDEX(database[],$C438,AV$6)),"")</f>
        <v/>
      </c>
      <c r="AW438" s="31" t="str">
        <f t="shared" si="197"/>
        <v/>
      </c>
      <c r="AX438" s="49" t="str">
        <f t="shared" si="203"/>
        <v/>
      </c>
      <c r="AY438" s="31" t="str">
        <f t="shared" si="204"/>
        <v/>
      </c>
      <c r="AZ438" s="31" t="str">
        <f t="shared" si="205"/>
        <v/>
      </c>
      <c r="BA438" s="49" t="str">
        <f t="shared" ca="1" si="206"/>
        <v/>
      </c>
      <c r="BB438" s="51" t="str">
        <f t="shared" ca="1" si="207"/>
        <v/>
      </c>
      <c r="BC438" s="50" t="str">
        <f t="shared" si="218"/>
        <v/>
      </c>
      <c r="BD438" s="46" t="str">
        <f t="shared" si="218"/>
        <v/>
      </c>
      <c r="BE438" s="46" t="str">
        <f t="shared" si="218"/>
        <v/>
      </c>
      <c r="BF438" s="46" t="str">
        <f t="shared" si="218"/>
        <v/>
      </c>
      <c r="BG438" s="46" t="str">
        <f t="shared" si="218"/>
        <v/>
      </c>
      <c r="BH438" s="46" t="str">
        <f t="shared" si="218"/>
        <v/>
      </c>
      <c r="BI438" s="46" t="str">
        <f t="shared" si="218"/>
        <v/>
      </c>
      <c r="BJ438" s="31" t="str">
        <f t="shared" si="208"/>
        <v/>
      </c>
      <c r="BK438" s="31" t="str">
        <f t="shared" si="209"/>
        <v/>
      </c>
      <c r="BL438" s="31" t="str">
        <f t="shared" si="210"/>
        <v/>
      </c>
      <c r="BM438" s="31" t="str">
        <f t="shared" si="211"/>
        <v/>
      </c>
      <c r="BN438" s="31" t="str">
        <f t="shared" si="212"/>
        <v/>
      </c>
      <c r="BO438" s="31" t="str">
        <f t="shared" si="213"/>
        <v/>
      </c>
      <c r="BP438" s="48"/>
      <c r="BQ438" s="48"/>
      <c r="BR438" s="48"/>
      <c r="BS438" s="48"/>
      <c r="BT438" s="48"/>
      <c r="BU438" s="31">
        <f>IFERROR(IF(OR(BU$7="",List!$B$8="",List!$B$8="All"),1,IF(List!$B$8=INDEX(IF(BU$5="d",DateTable,MainTable),$C438,BU$6),1,0)),0)</f>
        <v>1</v>
      </c>
      <c r="BV438" s="31">
        <f>IFERROR(IF(OR(BV$7="",List!$B$11="",List!$B$11="All"),1,IF(List!$B$11=INDEX(IF(BV$5="d",DateTable,MainTable),$C438,BV$6),1,0)),0)</f>
        <v>1</v>
      </c>
      <c r="BW438" s="31">
        <f>IFERROR(IF(OR(BW$7="",List!$B$14="",List!$B$14="All"),1,IF(List!$B$14=INDEX(IF(BW$5="d",DateTable,MainTable),$C438,BW$6),1,0)),0)</f>
        <v>1</v>
      </c>
      <c r="BX438" s="31">
        <f>IFERROR(IF(OR(BX$7="",List!$B$17="",List!$B$17="All"),1,IF(List!$B$17=INDEX(IF(BX$5="d",DateTable,MainTable),$C438,BX$6),1,0)),0)</f>
        <v>1</v>
      </c>
      <c r="BY438" s="31">
        <f t="shared" si="214"/>
        <v>1</v>
      </c>
      <c r="CA438" s="31" t="str">
        <f t="shared" si="215"/>
        <v/>
      </c>
      <c r="CB438" s="31" t="str">
        <f t="shared" si="198"/>
        <v/>
      </c>
      <c r="CD438" s="31">
        <f>IFERROR(IF(OR(Dashboard!$C$7="",Dashboard!$C$7="All"),1,IF(Dashboard!$C$7=INDEX(MainTable,$C438,CD$6),1,0)),0)</f>
        <v>1</v>
      </c>
      <c r="CE438" s="31">
        <f>IFERROR(IF(OR(Dashboard!$E$7="",Dashboard!$E$7="All"),1,IF(Dashboard!$E$7=INDEX(MainTable,$C438,CE$6),1,0)),0)</f>
        <v>1</v>
      </c>
      <c r="CF438" s="31">
        <f>IFERROR(IF(OR(Dashboard!$G$7="",Dashboard!$G$7="All"),1,IF(Dashboard!$G$7=INDEX(MainTable,$C438,CF$6),1,0)),0)</f>
        <v>1</v>
      </c>
      <c r="CG438" s="31">
        <f>IFERROR(IF(OR(Dashboard!$I$7="",Dashboard!$I$7="All"),1,IF(Dashboard!$I$7=INDEX(MainTable,$C438,CG$6),1,0)),0)</f>
        <v>1</v>
      </c>
      <c r="CH438" s="31">
        <f t="shared" si="216"/>
        <v>1</v>
      </c>
      <c r="CJ438" s="31">
        <f t="shared" ca="1" si="217"/>
        <v>0</v>
      </c>
      <c r="CK438" s="31">
        <f t="shared" ca="1" si="199"/>
        <v>0</v>
      </c>
      <c r="CL438" s="31">
        <f t="shared" si="200"/>
        <v>0</v>
      </c>
      <c r="CM438" s="31">
        <f t="shared" si="201"/>
        <v>0</v>
      </c>
      <c r="DG438" s="31" t="str">
        <f t="shared" si="193"/>
        <v/>
      </c>
      <c r="DH438" s="31" t="str">
        <f>IFERROR(IF(COUNTIF($DG$8:$DG438,DG438)&gt;1,"",DG438),"")</f>
        <v/>
      </c>
      <c r="DI438" s="31" t="str">
        <f t="array" ref="DI438">IFERROR(INDEX(filter1,SMALL(IF(LEN(filter1)&gt;0,ROW(filter1)-ROW(INDEX(filter1,1,1))+1),ROW($DF438)-ROW($DF$7))),"")</f>
        <v/>
      </c>
      <c r="DJ438" s="31" t="str">
        <f t="shared" si="194"/>
        <v/>
      </c>
      <c r="DK438" s="31" t="str">
        <f>IFERROR(IF(COUNTIF($DJ$8:$DJ438,DJ438)&gt;1,"",DJ438),"")</f>
        <v/>
      </c>
      <c r="DL438" s="31" t="str">
        <f t="array" ref="DL438">IFERROR(INDEX(filter2,SMALL(IF(LEN(filter2)&gt;0,ROW(filter2)-ROW(INDEX(filter2,1,1))+1),ROW($DF438)-ROW($DF$7))),"")</f>
        <v/>
      </c>
      <c r="DM438" s="31" t="str">
        <f t="shared" si="195"/>
        <v/>
      </c>
      <c r="DN438" s="31" t="str">
        <f>IFERROR(IF(COUNTIF($DM$8:$DM438,DM438)&gt;1,"",DM438),"")</f>
        <v/>
      </c>
      <c r="DO438" s="31" t="str">
        <f t="array" ref="DO438">IFERROR(INDEX(filter3,SMALL(IF(LEN(filter3)&gt;0,ROW(filter3)-ROW(INDEX(filter3,1,1))+1),ROW($DF438)-ROW($DF$7))),"")</f>
        <v/>
      </c>
      <c r="DP438" s="31" t="str">
        <f t="shared" si="196"/>
        <v/>
      </c>
      <c r="DQ438" s="31" t="str">
        <f>IFERROR(IF(COUNTIF($DP$8:$DP438,DP438)&gt;1,"",DP438),"")</f>
        <v/>
      </c>
      <c r="DR438" s="31" t="str">
        <f t="array" ref="DR438">IFERROR(INDEX(filter4,SMALL(IF(LEN(filter4)&gt;0,ROW(filter4)-ROW(INDEX(filter4,1,1))+1),ROW($DF438)-ROW($DF$7))),"")</f>
        <v/>
      </c>
      <c r="DY438" s="75"/>
      <c r="DZ438" s="75"/>
      <c r="EA438" s="75"/>
      <c r="EB438" s="75"/>
      <c r="EC438" s="75"/>
      <c r="ED438" s="75"/>
      <c r="EE438" s="75"/>
      <c r="EF438" s="75"/>
      <c r="EG438" s="75"/>
      <c r="EH438" s="75"/>
      <c r="EI438" s="75"/>
      <c r="EJ438" s="75"/>
    </row>
    <row r="439" spans="3:140" ht="15" customHeight="1" x14ac:dyDescent="0.25">
      <c r="C439" s="31">
        <v>432</v>
      </c>
      <c r="D439" s="31" t="str">
        <f>IFERROR(IF(INDEX(database[],$C439,D$6)=0,"",INDEX(database[],$C439,D$6)),"")</f>
        <v/>
      </c>
      <c r="E439" s="46" t="str">
        <f>IFERROR(IF(INDEX(database[],$C439,E$6)=0,"",INDEX(database[],$C439,E$6)),"")</f>
        <v/>
      </c>
      <c r="F439" s="31" t="str">
        <f>IFERROR(IF(INDEX(database[],$C439,F$6)=0,"",INDEX(database[],$C439,F$6)),"")</f>
        <v/>
      </c>
      <c r="G439" s="31" t="str">
        <f>IFERROR(IF(INDEX(database[],$C439,G$6)=0,"",INDEX(database[],$C439,G$6)),"")</f>
        <v/>
      </c>
      <c r="H439" s="31" t="str">
        <f>IFERROR(IF(INDEX(database[],$C439,H$6)=0,"",INDEX(database[],$C439,H$6)),"")</f>
        <v/>
      </c>
      <c r="I439" s="31" t="str">
        <f>IFERROR(IF(INDEX(database[],$C439,I$6)=0,"",INDEX(database[],$C439,I$6)),"")</f>
        <v/>
      </c>
      <c r="J439" s="31" t="str">
        <f>IFERROR(IF(INDEX(database[],$C439,J$6)=0,"",INDEX(database[],$C439,J$6)),"")</f>
        <v/>
      </c>
      <c r="K439" s="31" t="str">
        <f>IFERROR(IF(INDEX(database[],$C439,K$6)=0,"",INDEX(database[],$C439,K$6)),"")</f>
        <v/>
      </c>
      <c r="L439" s="31" t="str">
        <f>IFERROR(IF(INDEX(database[],$C439,L$6)=0,"",INDEX(database[],$C439,L$6)),"")</f>
        <v/>
      </c>
      <c r="M439" s="31" t="str">
        <f>IFERROR(IF(INDEX(database[],$C439,M$6)=0,"",INDEX(database[],$C439,M$6)),"")</f>
        <v/>
      </c>
      <c r="N439" s="31" t="str">
        <f>IFERROR(IF(INDEX(database[],$C439,N$6)=0,"",INDEX(database[],$C439,N$6)),"")</f>
        <v/>
      </c>
      <c r="O439" s="31" t="str">
        <f>IFERROR(IF(INDEX(database[],$C439,O$6)=0,"",INDEX(database[],$C439,O$6)),"")</f>
        <v/>
      </c>
      <c r="P439" s="31" t="str">
        <f>IFERROR(IF(INDEX(database[],$C439,P$6)=0,"",INDEX(database[],$C439,P$6)),"")</f>
        <v/>
      </c>
      <c r="Q439" s="31" t="str">
        <f>IFERROR(IF(INDEX(database[],$C439,Q$6)=0,"",INDEX(database[],$C439,Q$6)),"")</f>
        <v/>
      </c>
      <c r="R439" s="46" t="str">
        <f>IFERROR(IF(INDEX(database[],$C439,R$6)=0,"",INDEX(database[],$C439,R$6)),"")</f>
        <v/>
      </c>
      <c r="S439" s="31" t="str">
        <f>IFERROR(IF(INDEX(database[],$C439,S$6)=0,"",INDEX(database[],$C439,S$6)),"")</f>
        <v/>
      </c>
      <c r="T439" s="31" t="str">
        <f>IFERROR(IF(INDEX(database[],$C439,T$6)=0,"",INDEX(database[],$C439,T$6)),"")</f>
        <v/>
      </c>
      <c r="U439" s="31" t="str">
        <f>IFERROR(IF(INDEX(database[],$C439,U$6)=0,"",INDEX(database[],$C439,U$6)),"")</f>
        <v/>
      </c>
      <c r="V439" s="31" t="str">
        <f>IFERROR(IF(INDEX(database[],$C439,V$6)=0,"",INDEX(database[],$C439,V$6)),"")</f>
        <v/>
      </c>
      <c r="W439" s="31" t="str">
        <f>IFERROR(IF(INDEX(database[],$C439,W$6)=0,"",INDEX(database[],$C439,W$6)),"")</f>
        <v/>
      </c>
      <c r="X439" s="31" t="str">
        <f>IFERROR(IF(INDEX(database[],$C439,X$6)=0,"",INDEX(database[],$C439,X$6)),"")</f>
        <v/>
      </c>
      <c r="Y439" s="31" t="str">
        <f>IFERROR(IF(INDEX(database[],$C439,Y$6)=0,"",INDEX(database[],$C439,Y$6)),"")</f>
        <v/>
      </c>
      <c r="Z439" s="31" t="str">
        <f>IFERROR(IF(INDEX(database[],$C439,Z$6)=0,"",INDEX(database[],$C439,Z$6)),"")</f>
        <v/>
      </c>
      <c r="AA439" s="31" t="str">
        <f>IFERROR(IF(INDEX(database[],$C439,AA$6)=0,"",INDEX(database[],$C439,AA$6)),"")</f>
        <v/>
      </c>
      <c r="AB439" s="31" t="str">
        <f>IFERROR(IF(INDEX(database[],$C439,AB$6)=0,"",INDEX(database[],$C439,AB$6)),"")</f>
        <v/>
      </c>
      <c r="AC439" s="31" t="str">
        <f>IFERROR(IF(INDEX(database[],$C439,AC$6)=0,"",INDEX(database[],$C439,AC$6)),"")</f>
        <v/>
      </c>
      <c r="AD439" s="31" t="str">
        <f>IFERROR(IF(INDEX(database[],$C439,AD$6)=0,"",INDEX(database[],$C439,AD$6)),"")</f>
        <v/>
      </c>
      <c r="AE439" s="31" t="str">
        <f>IFERROR(IF(INDEX(database[],$C439,AE$6)=0,"",INDEX(database[],$C439,AE$6)),"")</f>
        <v/>
      </c>
      <c r="AF439" s="31" t="str">
        <f>IFERROR(IF(INDEX(database[],$C439,AF$6)=0,"",INDEX(database[],$C439,AF$6)),"")</f>
        <v/>
      </c>
      <c r="AG439" s="31" t="str">
        <f>IFERROR(IF(INDEX(database[],$C439,AG$6)=0,"",INDEX(database[],$C439,AG$6)),"")</f>
        <v/>
      </c>
      <c r="AH439" s="31" t="str">
        <f>IFERROR(IF(INDEX(database[],$C439,AH$6)=0,"",INDEX(database[],$C439,AH$6)),"")</f>
        <v/>
      </c>
      <c r="AI439" s="31" t="str">
        <f>IFERROR(IF(INDEX(database[],$C439,AI$6)=0,"",INDEX(database[],$C439,AI$6)),"")</f>
        <v/>
      </c>
      <c r="AJ439" s="31" t="str">
        <f>IFERROR(IF(INDEX(database[],$C439,AJ$6)=0,"",INDEX(database[],$C439,AJ$6)),"")</f>
        <v/>
      </c>
      <c r="AK439" s="31" t="str">
        <f>IFERROR(IF(INDEX(database[],$C439,AK$6)=0,"",INDEX(database[],$C439,AK$6)),"")</f>
        <v/>
      </c>
      <c r="AL439" s="31" t="str">
        <f>IFERROR(IF(INDEX(database[],$C439,AL$6)=0,"",INDEX(database[],$C439,AL$6)),"")</f>
        <v/>
      </c>
      <c r="AM439" s="31" t="str">
        <f>IFERROR(IF(INDEX(database[],$C439,AM$6)=0,"",INDEX(database[],$C439,AM$6)),"")</f>
        <v/>
      </c>
      <c r="AN439" s="31" t="str">
        <f>IFERROR(IF(INDEX(database[],$C439,AN$6)=0,"",INDEX(database[],$C439,AN$6)),"")</f>
        <v/>
      </c>
      <c r="AO439" s="31" t="str">
        <f>IFERROR(IF(INDEX(database[],$C439,AO$6)=0,"",INDEX(database[],$C439,AO$6)),"")</f>
        <v/>
      </c>
      <c r="AP439" s="31" t="str">
        <f>IFERROR(IF(INDEX(database[],$C439,AP$6)=0,"",INDEX(database[],$C439,AP$6)),"")</f>
        <v/>
      </c>
      <c r="AQ439" s="31" t="str">
        <f>IFERROR(IF(INDEX(database[],$C439,AQ$6)=0,"",INDEX(database[],$C439,AQ$6)),"")</f>
        <v/>
      </c>
      <c r="AR439" s="31" t="str">
        <f>IFERROR(IF(INDEX(database[],$C439,AR$6)=0,"",INDEX(database[],$C439,AR$6)),"")</f>
        <v/>
      </c>
      <c r="AS439" s="31" t="str">
        <f>IFERROR(IF(INDEX(database[],$C439,AS$6)=0,"",INDEX(database[],$C439,AS$6)),"")</f>
        <v/>
      </c>
      <c r="AT439" s="31" t="str">
        <f>IFERROR(IF(INDEX(database[],$C439,AT$6)=0,"",INDEX(database[],$C439,AT$6)),"")</f>
        <v/>
      </c>
      <c r="AU439" s="31" t="str">
        <f>IFERROR(IF(INDEX(database[],$C439,AU$6)=0,"",INDEX(database[],$C439,AU$6)),"")</f>
        <v/>
      </c>
      <c r="AV439" s="31" t="str">
        <f>IFERROR(IF(INDEX(database[],$C439,AV$6)=0,"",INDEX(database[],$C439,AV$6)),"")</f>
        <v/>
      </c>
      <c r="AW439" s="31" t="str">
        <f t="shared" si="197"/>
        <v/>
      </c>
      <c r="AX439" s="49" t="str">
        <f t="shared" si="203"/>
        <v/>
      </c>
      <c r="AY439" s="31" t="str">
        <f t="shared" si="204"/>
        <v/>
      </c>
      <c r="AZ439" s="31" t="str">
        <f t="shared" si="205"/>
        <v/>
      </c>
      <c r="BA439" s="49" t="str">
        <f t="shared" ca="1" si="206"/>
        <v/>
      </c>
      <c r="BB439" s="51" t="str">
        <f t="shared" ca="1" si="207"/>
        <v/>
      </c>
      <c r="BC439" s="50" t="str">
        <f t="shared" si="218"/>
        <v/>
      </c>
      <c r="BD439" s="46" t="str">
        <f t="shared" si="218"/>
        <v/>
      </c>
      <c r="BE439" s="46" t="str">
        <f t="shared" si="218"/>
        <v/>
      </c>
      <c r="BF439" s="46" t="str">
        <f t="shared" si="218"/>
        <v/>
      </c>
      <c r="BG439" s="46" t="str">
        <f t="shared" si="218"/>
        <v/>
      </c>
      <c r="BH439" s="46" t="str">
        <f t="shared" si="218"/>
        <v/>
      </c>
      <c r="BI439" s="46" t="str">
        <f t="shared" si="218"/>
        <v/>
      </c>
      <c r="BJ439" s="31" t="str">
        <f t="shared" si="208"/>
        <v/>
      </c>
      <c r="BK439" s="31" t="str">
        <f t="shared" si="209"/>
        <v/>
      </c>
      <c r="BL439" s="31" t="str">
        <f t="shared" si="210"/>
        <v/>
      </c>
      <c r="BM439" s="31" t="str">
        <f t="shared" si="211"/>
        <v/>
      </c>
      <c r="BN439" s="31" t="str">
        <f t="shared" si="212"/>
        <v/>
      </c>
      <c r="BO439" s="31" t="str">
        <f t="shared" si="213"/>
        <v/>
      </c>
      <c r="BP439" s="48"/>
      <c r="BQ439" s="48"/>
      <c r="BR439" s="48"/>
      <c r="BS439" s="48"/>
      <c r="BT439" s="48"/>
      <c r="BU439" s="31">
        <f>IFERROR(IF(OR(BU$7="",List!$B$8="",List!$B$8="All"),1,IF(List!$B$8=INDEX(IF(BU$5="d",DateTable,MainTable),$C439,BU$6),1,0)),0)</f>
        <v>1</v>
      </c>
      <c r="BV439" s="31">
        <f>IFERROR(IF(OR(BV$7="",List!$B$11="",List!$B$11="All"),1,IF(List!$B$11=INDEX(IF(BV$5="d",DateTable,MainTable),$C439,BV$6),1,0)),0)</f>
        <v>1</v>
      </c>
      <c r="BW439" s="31">
        <f>IFERROR(IF(OR(BW$7="",List!$B$14="",List!$B$14="All"),1,IF(List!$B$14=INDEX(IF(BW$5="d",DateTable,MainTable),$C439,BW$6),1,0)),0)</f>
        <v>1</v>
      </c>
      <c r="BX439" s="31">
        <f>IFERROR(IF(OR(BX$7="",List!$B$17="",List!$B$17="All"),1,IF(List!$B$17=INDEX(IF(BX$5="d",DateTable,MainTable),$C439,BX$6),1,0)),0)</f>
        <v>1</v>
      </c>
      <c r="BY439" s="31">
        <f t="shared" si="214"/>
        <v>1</v>
      </c>
      <c r="CA439" s="31" t="str">
        <f t="shared" si="215"/>
        <v/>
      </c>
      <c r="CB439" s="31" t="str">
        <f t="shared" si="198"/>
        <v/>
      </c>
      <c r="CD439" s="31">
        <f>IFERROR(IF(OR(Dashboard!$C$7="",Dashboard!$C$7="All"),1,IF(Dashboard!$C$7=INDEX(MainTable,$C439,CD$6),1,0)),0)</f>
        <v>1</v>
      </c>
      <c r="CE439" s="31">
        <f>IFERROR(IF(OR(Dashboard!$E$7="",Dashboard!$E$7="All"),1,IF(Dashboard!$E$7=INDEX(MainTable,$C439,CE$6),1,0)),0)</f>
        <v>1</v>
      </c>
      <c r="CF439" s="31">
        <f>IFERROR(IF(OR(Dashboard!$G$7="",Dashboard!$G$7="All"),1,IF(Dashboard!$G$7=INDEX(MainTable,$C439,CF$6),1,0)),0)</f>
        <v>1</v>
      </c>
      <c r="CG439" s="31">
        <f>IFERROR(IF(OR(Dashboard!$I$7="",Dashboard!$I$7="All"),1,IF(Dashboard!$I$7=INDEX(MainTable,$C439,CG$6),1,0)),0)</f>
        <v>1</v>
      </c>
      <c r="CH439" s="31">
        <f t="shared" si="216"/>
        <v>1</v>
      </c>
      <c r="CJ439" s="31">
        <f t="shared" ca="1" si="217"/>
        <v>0</v>
      </c>
      <c r="CK439" s="31">
        <f t="shared" ca="1" si="199"/>
        <v>0</v>
      </c>
      <c r="CL439" s="31">
        <f t="shared" si="200"/>
        <v>0</v>
      </c>
      <c r="CM439" s="31">
        <f t="shared" si="201"/>
        <v>0</v>
      </c>
      <c r="DG439" s="31" t="str">
        <f t="shared" si="193"/>
        <v/>
      </c>
      <c r="DH439" s="31" t="str">
        <f>IFERROR(IF(COUNTIF($DG$8:$DG439,DG439)&gt;1,"",DG439),"")</f>
        <v/>
      </c>
      <c r="DI439" s="31" t="str">
        <f t="array" ref="DI439">IFERROR(INDEX(filter1,SMALL(IF(LEN(filter1)&gt;0,ROW(filter1)-ROW(INDEX(filter1,1,1))+1),ROW($DF439)-ROW($DF$7))),"")</f>
        <v/>
      </c>
      <c r="DJ439" s="31" t="str">
        <f t="shared" si="194"/>
        <v/>
      </c>
      <c r="DK439" s="31" t="str">
        <f>IFERROR(IF(COUNTIF($DJ$8:$DJ439,DJ439)&gt;1,"",DJ439),"")</f>
        <v/>
      </c>
      <c r="DL439" s="31" t="str">
        <f t="array" ref="DL439">IFERROR(INDEX(filter2,SMALL(IF(LEN(filter2)&gt;0,ROW(filter2)-ROW(INDEX(filter2,1,1))+1),ROW($DF439)-ROW($DF$7))),"")</f>
        <v/>
      </c>
      <c r="DM439" s="31" t="str">
        <f t="shared" si="195"/>
        <v/>
      </c>
      <c r="DN439" s="31" t="str">
        <f>IFERROR(IF(COUNTIF($DM$8:$DM439,DM439)&gt;1,"",DM439),"")</f>
        <v/>
      </c>
      <c r="DO439" s="31" t="str">
        <f t="array" ref="DO439">IFERROR(INDEX(filter3,SMALL(IF(LEN(filter3)&gt;0,ROW(filter3)-ROW(INDEX(filter3,1,1))+1),ROW($DF439)-ROW($DF$7))),"")</f>
        <v/>
      </c>
      <c r="DP439" s="31" t="str">
        <f t="shared" si="196"/>
        <v/>
      </c>
      <c r="DQ439" s="31" t="str">
        <f>IFERROR(IF(COUNTIF($DP$8:$DP439,DP439)&gt;1,"",DP439),"")</f>
        <v/>
      </c>
      <c r="DR439" s="31" t="str">
        <f t="array" ref="DR439">IFERROR(INDEX(filter4,SMALL(IF(LEN(filter4)&gt;0,ROW(filter4)-ROW(INDEX(filter4,1,1))+1),ROW($DF439)-ROW($DF$7))),"")</f>
        <v/>
      </c>
      <c r="DY439" s="75"/>
      <c r="DZ439" s="75"/>
      <c r="EA439" s="75"/>
      <c r="EB439" s="75"/>
      <c r="EC439" s="75"/>
      <c r="ED439" s="75"/>
      <c r="EE439" s="75"/>
      <c r="EF439" s="75"/>
      <c r="EG439" s="75"/>
      <c r="EH439" s="75"/>
      <c r="EI439" s="75"/>
      <c r="EJ439" s="75"/>
    </row>
    <row r="440" spans="3:140" ht="15" customHeight="1" x14ac:dyDescent="0.25">
      <c r="C440" s="31">
        <v>433</v>
      </c>
      <c r="D440" s="31" t="str">
        <f>IFERROR(IF(INDEX(database[],$C440,D$6)=0,"",INDEX(database[],$C440,D$6)),"")</f>
        <v/>
      </c>
      <c r="E440" s="46" t="str">
        <f>IFERROR(IF(INDEX(database[],$C440,E$6)=0,"",INDEX(database[],$C440,E$6)),"")</f>
        <v/>
      </c>
      <c r="F440" s="31" t="str">
        <f>IFERROR(IF(INDEX(database[],$C440,F$6)=0,"",INDEX(database[],$C440,F$6)),"")</f>
        <v/>
      </c>
      <c r="G440" s="31" t="str">
        <f>IFERROR(IF(INDEX(database[],$C440,G$6)=0,"",INDEX(database[],$C440,G$6)),"")</f>
        <v/>
      </c>
      <c r="H440" s="31" t="str">
        <f>IFERROR(IF(INDEX(database[],$C440,H$6)=0,"",INDEX(database[],$C440,H$6)),"")</f>
        <v/>
      </c>
      <c r="I440" s="31" t="str">
        <f>IFERROR(IF(INDEX(database[],$C440,I$6)=0,"",INDEX(database[],$C440,I$6)),"")</f>
        <v/>
      </c>
      <c r="J440" s="31" t="str">
        <f>IFERROR(IF(INDEX(database[],$C440,J$6)=0,"",INDEX(database[],$C440,J$6)),"")</f>
        <v/>
      </c>
      <c r="K440" s="31" t="str">
        <f>IFERROR(IF(INDEX(database[],$C440,K$6)=0,"",INDEX(database[],$C440,K$6)),"")</f>
        <v/>
      </c>
      <c r="L440" s="31" t="str">
        <f>IFERROR(IF(INDEX(database[],$C440,L$6)=0,"",INDEX(database[],$C440,L$6)),"")</f>
        <v/>
      </c>
      <c r="M440" s="31" t="str">
        <f>IFERROR(IF(INDEX(database[],$C440,M$6)=0,"",INDEX(database[],$C440,M$6)),"")</f>
        <v/>
      </c>
      <c r="N440" s="31" t="str">
        <f>IFERROR(IF(INDEX(database[],$C440,N$6)=0,"",INDEX(database[],$C440,N$6)),"")</f>
        <v/>
      </c>
      <c r="O440" s="31" t="str">
        <f>IFERROR(IF(INDEX(database[],$C440,O$6)=0,"",INDEX(database[],$C440,O$6)),"")</f>
        <v/>
      </c>
      <c r="P440" s="31" t="str">
        <f>IFERROR(IF(INDEX(database[],$C440,P$6)=0,"",INDEX(database[],$C440,P$6)),"")</f>
        <v/>
      </c>
      <c r="Q440" s="31" t="str">
        <f>IFERROR(IF(INDEX(database[],$C440,Q$6)=0,"",INDEX(database[],$C440,Q$6)),"")</f>
        <v/>
      </c>
      <c r="R440" s="46" t="str">
        <f>IFERROR(IF(INDEX(database[],$C440,R$6)=0,"",INDEX(database[],$C440,R$6)),"")</f>
        <v/>
      </c>
      <c r="S440" s="31" t="str">
        <f>IFERROR(IF(INDEX(database[],$C440,S$6)=0,"",INDEX(database[],$C440,S$6)),"")</f>
        <v/>
      </c>
      <c r="T440" s="31" t="str">
        <f>IFERROR(IF(INDEX(database[],$C440,T$6)=0,"",INDEX(database[],$C440,T$6)),"")</f>
        <v/>
      </c>
      <c r="U440" s="31" t="str">
        <f>IFERROR(IF(INDEX(database[],$C440,U$6)=0,"",INDEX(database[],$C440,U$6)),"")</f>
        <v/>
      </c>
      <c r="V440" s="31" t="str">
        <f>IFERROR(IF(INDEX(database[],$C440,V$6)=0,"",INDEX(database[],$C440,V$6)),"")</f>
        <v/>
      </c>
      <c r="W440" s="31" t="str">
        <f>IFERROR(IF(INDEX(database[],$C440,W$6)=0,"",INDEX(database[],$C440,W$6)),"")</f>
        <v/>
      </c>
      <c r="X440" s="31" t="str">
        <f>IFERROR(IF(INDEX(database[],$C440,X$6)=0,"",INDEX(database[],$C440,X$6)),"")</f>
        <v/>
      </c>
      <c r="Y440" s="31" t="str">
        <f>IFERROR(IF(INDEX(database[],$C440,Y$6)=0,"",INDEX(database[],$C440,Y$6)),"")</f>
        <v/>
      </c>
      <c r="Z440" s="31" t="str">
        <f>IFERROR(IF(INDEX(database[],$C440,Z$6)=0,"",INDEX(database[],$C440,Z$6)),"")</f>
        <v/>
      </c>
      <c r="AA440" s="31" t="str">
        <f>IFERROR(IF(INDEX(database[],$C440,AA$6)=0,"",INDEX(database[],$C440,AA$6)),"")</f>
        <v/>
      </c>
      <c r="AB440" s="31" t="str">
        <f>IFERROR(IF(INDEX(database[],$C440,AB$6)=0,"",INDEX(database[],$C440,AB$6)),"")</f>
        <v/>
      </c>
      <c r="AC440" s="31" t="str">
        <f>IFERROR(IF(INDEX(database[],$C440,AC$6)=0,"",INDEX(database[],$C440,AC$6)),"")</f>
        <v/>
      </c>
      <c r="AD440" s="31" t="str">
        <f>IFERROR(IF(INDEX(database[],$C440,AD$6)=0,"",INDEX(database[],$C440,AD$6)),"")</f>
        <v/>
      </c>
      <c r="AE440" s="31" t="str">
        <f>IFERROR(IF(INDEX(database[],$C440,AE$6)=0,"",INDEX(database[],$C440,AE$6)),"")</f>
        <v/>
      </c>
      <c r="AF440" s="31" t="str">
        <f>IFERROR(IF(INDEX(database[],$C440,AF$6)=0,"",INDEX(database[],$C440,AF$6)),"")</f>
        <v/>
      </c>
      <c r="AG440" s="31" t="str">
        <f>IFERROR(IF(INDEX(database[],$C440,AG$6)=0,"",INDEX(database[],$C440,AG$6)),"")</f>
        <v/>
      </c>
      <c r="AH440" s="31" t="str">
        <f>IFERROR(IF(INDEX(database[],$C440,AH$6)=0,"",INDEX(database[],$C440,AH$6)),"")</f>
        <v/>
      </c>
      <c r="AI440" s="31" t="str">
        <f>IFERROR(IF(INDEX(database[],$C440,AI$6)=0,"",INDEX(database[],$C440,AI$6)),"")</f>
        <v/>
      </c>
      <c r="AJ440" s="31" t="str">
        <f>IFERROR(IF(INDEX(database[],$C440,AJ$6)=0,"",INDEX(database[],$C440,AJ$6)),"")</f>
        <v/>
      </c>
      <c r="AK440" s="31" t="str">
        <f>IFERROR(IF(INDEX(database[],$C440,AK$6)=0,"",INDEX(database[],$C440,AK$6)),"")</f>
        <v/>
      </c>
      <c r="AL440" s="31" t="str">
        <f>IFERROR(IF(INDEX(database[],$C440,AL$6)=0,"",INDEX(database[],$C440,AL$6)),"")</f>
        <v/>
      </c>
      <c r="AM440" s="31" t="str">
        <f>IFERROR(IF(INDEX(database[],$C440,AM$6)=0,"",INDEX(database[],$C440,AM$6)),"")</f>
        <v/>
      </c>
      <c r="AN440" s="31" t="str">
        <f>IFERROR(IF(INDEX(database[],$C440,AN$6)=0,"",INDEX(database[],$C440,AN$6)),"")</f>
        <v/>
      </c>
      <c r="AO440" s="31" t="str">
        <f>IFERROR(IF(INDEX(database[],$C440,AO$6)=0,"",INDEX(database[],$C440,AO$6)),"")</f>
        <v/>
      </c>
      <c r="AP440" s="31" t="str">
        <f>IFERROR(IF(INDEX(database[],$C440,AP$6)=0,"",INDEX(database[],$C440,AP$6)),"")</f>
        <v/>
      </c>
      <c r="AQ440" s="31" t="str">
        <f>IFERROR(IF(INDEX(database[],$C440,AQ$6)=0,"",INDEX(database[],$C440,AQ$6)),"")</f>
        <v/>
      </c>
      <c r="AR440" s="31" t="str">
        <f>IFERROR(IF(INDEX(database[],$C440,AR$6)=0,"",INDEX(database[],$C440,AR$6)),"")</f>
        <v/>
      </c>
      <c r="AS440" s="31" t="str">
        <f>IFERROR(IF(INDEX(database[],$C440,AS$6)=0,"",INDEX(database[],$C440,AS$6)),"")</f>
        <v/>
      </c>
      <c r="AT440" s="31" t="str">
        <f>IFERROR(IF(INDEX(database[],$C440,AT$6)=0,"",INDEX(database[],$C440,AT$6)),"")</f>
        <v/>
      </c>
      <c r="AU440" s="31" t="str">
        <f>IFERROR(IF(INDEX(database[],$C440,AU$6)=0,"",INDEX(database[],$C440,AU$6)),"")</f>
        <v/>
      </c>
      <c r="AV440" s="31" t="str">
        <f>IFERROR(IF(INDEX(database[],$C440,AV$6)=0,"",INDEX(database[],$C440,AV$6)),"")</f>
        <v/>
      </c>
      <c r="AW440" s="31" t="str">
        <f t="shared" si="197"/>
        <v/>
      </c>
      <c r="AX440" s="49" t="str">
        <f t="shared" si="203"/>
        <v/>
      </c>
      <c r="AY440" s="31" t="str">
        <f t="shared" si="204"/>
        <v/>
      </c>
      <c r="AZ440" s="31" t="str">
        <f t="shared" si="205"/>
        <v/>
      </c>
      <c r="BA440" s="49" t="str">
        <f t="shared" ca="1" si="206"/>
        <v/>
      </c>
      <c r="BB440" s="51" t="str">
        <f t="shared" ca="1" si="207"/>
        <v/>
      </c>
      <c r="BC440" s="50" t="str">
        <f t="shared" si="218"/>
        <v/>
      </c>
      <c r="BD440" s="46" t="str">
        <f t="shared" si="218"/>
        <v/>
      </c>
      <c r="BE440" s="46" t="str">
        <f t="shared" si="218"/>
        <v/>
      </c>
      <c r="BF440" s="46" t="str">
        <f t="shared" si="218"/>
        <v/>
      </c>
      <c r="BG440" s="46" t="str">
        <f t="shared" si="218"/>
        <v/>
      </c>
      <c r="BH440" s="46" t="str">
        <f t="shared" si="218"/>
        <v/>
      </c>
      <c r="BI440" s="46" t="str">
        <f t="shared" si="218"/>
        <v/>
      </c>
      <c r="BJ440" s="31" t="str">
        <f t="shared" si="208"/>
        <v/>
      </c>
      <c r="BK440" s="31" t="str">
        <f t="shared" si="209"/>
        <v/>
      </c>
      <c r="BL440" s="31" t="str">
        <f t="shared" si="210"/>
        <v/>
      </c>
      <c r="BM440" s="31" t="str">
        <f t="shared" si="211"/>
        <v/>
      </c>
      <c r="BN440" s="31" t="str">
        <f t="shared" si="212"/>
        <v/>
      </c>
      <c r="BO440" s="31" t="str">
        <f t="shared" si="213"/>
        <v/>
      </c>
      <c r="BP440" s="48"/>
      <c r="BQ440" s="48"/>
      <c r="BR440" s="48"/>
      <c r="BS440" s="48"/>
      <c r="BT440" s="48"/>
      <c r="BU440" s="31">
        <f>IFERROR(IF(OR(BU$7="",List!$B$8="",List!$B$8="All"),1,IF(List!$B$8=INDEX(IF(BU$5="d",DateTable,MainTable),$C440,BU$6),1,0)),0)</f>
        <v>1</v>
      </c>
      <c r="BV440" s="31">
        <f>IFERROR(IF(OR(BV$7="",List!$B$11="",List!$B$11="All"),1,IF(List!$B$11=INDEX(IF(BV$5="d",DateTable,MainTable),$C440,BV$6),1,0)),0)</f>
        <v>1</v>
      </c>
      <c r="BW440" s="31">
        <f>IFERROR(IF(OR(BW$7="",List!$B$14="",List!$B$14="All"),1,IF(List!$B$14=INDEX(IF(BW$5="d",DateTable,MainTable),$C440,BW$6),1,0)),0)</f>
        <v>1</v>
      </c>
      <c r="BX440" s="31">
        <f>IFERROR(IF(OR(BX$7="",List!$B$17="",List!$B$17="All"),1,IF(List!$B$17=INDEX(IF(BX$5="d",DateTable,MainTable),$C440,BX$6),1,0)),0)</f>
        <v>1</v>
      </c>
      <c r="BY440" s="31">
        <f t="shared" si="214"/>
        <v>1</v>
      </c>
      <c r="CA440" s="31" t="str">
        <f t="shared" si="215"/>
        <v/>
      </c>
      <c r="CB440" s="31" t="str">
        <f t="shared" si="198"/>
        <v/>
      </c>
      <c r="CD440" s="31">
        <f>IFERROR(IF(OR(Dashboard!$C$7="",Dashboard!$C$7="All"),1,IF(Dashboard!$C$7=INDEX(MainTable,$C440,CD$6),1,0)),0)</f>
        <v>1</v>
      </c>
      <c r="CE440" s="31">
        <f>IFERROR(IF(OR(Dashboard!$E$7="",Dashboard!$E$7="All"),1,IF(Dashboard!$E$7=INDEX(MainTable,$C440,CE$6),1,0)),0)</f>
        <v>1</v>
      </c>
      <c r="CF440" s="31">
        <f>IFERROR(IF(OR(Dashboard!$G$7="",Dashboard!$G$7="All"),1,IF(Dashboard!$G$7=INDEX(MainTable,$C440,CF$6),1,0)),0)</f>
        <v>1</v>
      </c>
      <c r="CG440" s="31">
        <f>IFERROR(IF(OR(Dashboard!$I$7="",Dashboard!$I$7="All"),1,IF(Dashboard!$I$7=INDEX(MainTable,$C440,CG$6),1,0)),0)</f>
        <v>1</v>
      </c>
      <c r="CH440" s="31">
        <f t="shared" si="216"/>
        <v>1</v>
      </c>
      <c r="CJ440" s="31">
        <f t="shared" ca="1" si="217"/>
        <v>0</v>
      </c>
      <c r="CK440" s="31">
        <f t="shared" ca="1" si="199"/>
        <v>0</v>
      </c>
      <c r="CL440" s="31">
        <f t="shared" si="200"/>
        <v>0</v>
      </c>
      <c r="CM440" s="31">
        <f t="shared" si="201"/>
        <v>0</v>
      </c>
      <c r="DG440" s="31" t="str">
        <f t="shared" si="193"/>
        <v/>
      </c>
      <c r="DH440" s="31" t="str">
        <f>IFERROR(IF(COUNTIF($DG$8:$DG440,DG440)&gt;1,"",DG440),"")</f>
        <v/>
      </c>
      <c r="DI440" s="31" t="str">
        <f t="array" ref="DI440">IFERROR(INDEX(filter1,SMALL(IF(LEN(filter1)&gt;0,ROW(filter1)-ROW(INDEX(filter1,1,1))+1),ROW($DF440)-ROW($DF$7))),"")</f>
        <v/>
      </c>
      <c r="DJ440" s="31" t="str">
        <f t="shared" si="194"/>
        <v/>
      </c>
      <c r="DK440" s="31" t="str">
        <f>IFERROR(IF(COUNTIF($DJ$8:$DJ440,DJ440)&gt;1,"",DJ440),"")</f>
        <v/>
      </c>
      <c r="DL440" s="31" t="str">
        <f t="array" ref="DL440">IFERROR(INDEX(filter2,SMALL(IF(LEN(filter2)&gt;0,ROW(filter2)-ROW(INDEX(filter2,1,1))+1),ROW($DF440)-ROW($DF$7))),"")</f>
        <v/>
      </c>
      <c r="DM440" s="31" t="str">
        <f t="shared" si="195"/>
        <v/>
      </c>
      <c r="DN440" s="31" t="str">
        <f>IFERROR(IF(COUNTIF($DM$8:$DM440,DM440)&gt;1,"",DM440),"")</f>
        <v/>
      </c>
      <c r="DO440" s="31" t="str">
        <f t="array" ref="DO440">IFERROR(INDEX(filter3,SMALL(IF(LEN(filter3)&gt;0,ROW(filter3)-ROW(INDEX(filter3,1,1))+1),ROW($DF440)-ROW($DF$7))),"")</f>
        <v/>
      </c>
      <c r="DP440" s="31" t="str">
        <f t="shared" si="196"/>
        <v/>
      </c>
      <c r="DQ440" s="31" t="str">
        <f>IFERROR(IF(COUNTIF($DP$8:$DP440,DP440)&gt;1,"",DP440),"")</f>
        <v/>
      </c>
      <c r="DR440" s="31" t="str">
        <f t="array" ref="DR440">IFERROR(INDEX(filter4,SMALL(IF(LEN(filter4)&gt;0,ROW(filter4)-ROW(INDEX(filter4,1,1))+1),ROW($DF440)-ROW($DF$7))),"")</f>
        <v/>
      </c>
      <c r="DY440" s="75"/>
      <c r="DZ440" s="75"/>
      <c r="EA440" s="75"/>
      <c r="EB440" s="75"/>
      <c r="EC440" s="75"/>
      <c r="ED440" s="75"/>
      <c r="EE440" s="75"/>
      <c r="EF440" s="75"/>
      <c r="EG440" s="75"/>
      <c r="EH440" s="75"/>
      <c r="EI440" s="75"/>
      <c r="EJ440" s="75"/>
    </row>
    <row r="441" spans="3:140" ht="15" customHeight="1" x14ac:dyDescent="0.25">
      <c r="C441" s="31">
        <v>434</v>
      </c>
      <c r="D441" s="31" t="str">
        <f>IFERROR(IF(INDEX(database[],$C441,D$6)=0,"",INDEX(database[],$C441,D$6)),"")</f>
        <v/>
      </c>
      <c r="E441" s="46" t="str">
        <f>IFERROR(IF(INDEX(database[],$C441,E$6)=0,"",INDEX(database[],$C441,E$6)),"")</f>
        <v/>
      </c>
      <c r="F441" s="31" t="str">
        <f>IFERROR(IF(INDEX(database[],$C441,F$6)=0,"",INDEX(database[],$C441,F$6)),"")</f>
        <v/>
      </c>
      <c r="G441" s="31" t="str">
        <f>IFERROR(IF(INDEX(database[],$C441,G$6)=0,"",INDEX(database[],$C441,G$6)),"")</f>
        <v/>
      </c>
      <c r="H441" s="31" t="str">
        <f>IFERROR(IF(INDEX(database[],$C441,H$6)=0,"",INDEX(database[],$C441,H$6)),"")</f>
        <v/>
      </c>
      <c r="I441" s="31" t="str">
        <f>IFERROR(IF(INDEX(database[],$C441,I$6)=0,"",INDEX(database[],$C441,I$6)),"")</f>
        <v/>
      </c>
      <c r="J441" s="31" t="str">
        <f>IFERROR(IF(INDEX(database[],$C441,J$6)=0,"",INDEX(database[],$C441,J$6)),"")</f>
        <v/>
      </c>
      <c r="K441" s="31" t="str">
        <f>IFERROR(IF(INDEX(database[],$C441,K$6)=0,"",INDEX(database[],$C441,K$6)),"")</f>
        <v/>
      </c>
      <c r="L441" s="31" t="str">
        <f>IFERROR(IF(INDEX(database[],$C441,L$6)=0,"",INDEX(database[],$C441,L$6)),"")</f>
        <v/>
      </c>
      <c r="M441" s="31" t="str">
        <f>IFERROR(IF(INDEX(database[],$C441,M$6)=0,"",INDEX(database[],$C441,M$6)),"")</f>
        <v/>
      </c>
      <c r="N441" s="31" t="str">
        <f>IFERROR(IF(INDEX(database[],$C441,N$6)=0,"",INDEX(database[],$C441,N$6)),"")</f>
        <v/>
      </c>
      <c r="O441" s="31" t="str">
        <f>IFERROR(IF(INDEX(database[],$C441,O$6)=0,"",INDEX(database[],$C441,O$6)),"")</f>
        <v/>
      </c>
      <c r="P441" s="31" t="str">
        <f>IFERROR(IF(INDEX(database[],$C441,P$6)=0,"",INDEX(database[],$C441,P$6)),"")</f>
        <v/>
      </c>
      <c r="Q441" s="31" t="str">
        <f>IFERROR(IF(INDEX(database[],$C441,Q$6)=0,"",INDEX(database[],$C441,Q$6)),"")</f>
        <v/>
      </c>
      <c r="R441" s="46" t="str">
        <f>IFERROR(IF(INDEX(database[],$C441,R$6)=0,"",INDEX(database[],$C441,R$6)),"")</f>
        <v/>
      </c>
      <c r="S441" s="31" t="str">
        <f>IFERROR(IF(INDEX(database[],$C441,S$6)=0,"",INDEX(database[],$C441,S$6)),"")</f>
        <v/>
      </c>
      <c r="T441" s="31" t="str">
        <f>IFERROR(IF(INDEX(database[],$C441,T$6)=0,"",INDEX(database[],$C441,T$6)),"")</f>
        <v/>
      </c>
      <c r="U441" s="31" t="str">
        <f>IFERROR(IF(INDEX(database[],$C441,U$6)=0,"",INDEX(database[],$C441,U$6)),"")</f>
        <v/>
      </c>
      <c r="V441" s="31" t="str">
        <f>IFERROR(IF(INDEX(database[],$C441,V$6)=0,"",INDEX(database[],$C441,V$6)),"")</f>
        <v/>
      </c>
      <c r="W441" s="31" t="str">
        <f>IFERROR(IF(INDEX(database[],$C441,W$6)=0,"",INDEX(database[],$C441,W$6)),"")</f>
        <v/>
      </c>
      <c r="X441" s="31" t="str">
        <f>IFERROR(IF(INDEX(database[],$C441,X$6)=0,"",INDEX(database[],$C441,X$6)),"")</f>
        <v/>
      </c>
      <c r="Y441" s="31" t="str">
        <f>IFERROR(IF(INDEX(database[],$C441,Y$6)=0,"",INDEX(database[],$C441,Y$6)),"")</f>
        <v/>
      </c>
      <c r="Z441" s="31" t="str">
        <f>IFERROR(IF(INDEX(database[],$C441,Z$6)=0,"",INDEX(database[],$C441,Z$6)),"")</f>
        <v/>
      </c>
      <c r="AA441" s="31" t="str">
        <f>IFERROR(IF(INDEX(database[],$C441,AA$6)=0,"",INDEX(database[],$C441,AA$6)),"")</f>
        <v/>
      </c>
      <c r="AB441" s="31" t="str">
        <f>IFERROR(IF(INDEX(database[],$C441,AB$6)=0,"",INDEX(database[],$C441,AB$6)),"")</f>
        <v/>
      </c>
      <c r="AC441" s="31" t="str">
        <f>IFERROR(IF(INDEX(database[],$C441,AC$6)=0,"",INDEX(database[],$C441,AC$6)),"")</f>
        <v/>
      </c>
      <c r="AD441" s="31" t="str">
        <f>IFERROR(IF(INDEX(database[],$C441,AD$6)=0,"",INDEX(database[],$C441,AD$6)),"")</f>
        <v/>
      </c>
      <c r="AE441" s="31" t="str">
        <f>IFERROR(IF(INDEX(database[],$C441,AE$6)=0,"",INDEX(database[],$C441,AE$6)),"")</f>
        <v/>
      </c>
      <c r="AF441" s="31" t="str">
        <f>IFERROR(IF(INDEX(database[],$C441,AF$6)=0,"",INDEX(database[],$C441,AF$6)),"")</f>
        <v/>
      </c>
      <c r="AG441" s="31" t="str">
        <f>IFERROR(IF(INDEX(database[],$C441,AG$6)=0,"",INDEX(database[],$C441,AG$6)),"")</f>
        <v/>
      </c>
      <c r="AH441" s="31" t="str">
        <f>IFERROR(IF(INDEX(database[],$C441,AH$6)=0,"",INDEX(database[],$C441,AH$6)),"")</f>
        <v/>
      </c>
      <c r="AI441" s="31" t="str">
        <f>IFERROR(IF(INDEX(database[],$C441,AI$6)=0,"",INDEX(database[],$C441,AI$6)),"")</f>
        <v/>
      </c>
      <c r="AJ441" s="31" t="str">
        <f>IFERROR(IF(INDEX(database[],$C441,AJ$6)=0,"",INDEX(database[],$C441,AJ$6)),"")</f>
        <v/>
      </c>
      <c r="AK441" s="31" t="str">
        <f>IFERROR(IF(INDEX(database[],$C441,AK$6)=0,"",INDEX(database[],$C441,AK$6)),"")</f>
        <v/>
      </c>
      <c r="AL441" s="31" t="str">
        <f>IFERROR(IF(INDEX(database[],$C441,AL$6)=0,"",INDEX(database[],$C441,AL$6)),"")</f>
        <v/>
      </c>
      <c r="AM441" s="31" t="str">
        <f>IFERROR(IF(INDEX(database[],$C441,AM$6)=0,"",INDEX(database[],$C441,AM$6)),"")</f>
        <v/>
      </c>
      <c r="AN441" s="31" t="str">
        <f>IFERROR(IF(INDEX(database[],$C441,AN$6)=0,"",INDEX(database[],$C441,AN$6)),"")</f>
        <v/>
      </c>
      <c r="AO441" s="31" t="str">
        <f>IFERROR(IF(INDEX(database[],$C441,AO$6)=0,"",INDEX(database[],$C441,AO$6)),"")</f>
        <v/>
      </c>
      <c r="AP441" s="31" t="str">
        <f>IFERROR(IF(INDEX(database[],$C441,AP$6)=0,"",INDEX(database[],$C441,AP$6)),"")</f>
        <v/>
      </c>
      <c r="AQ441" s="31" t="str">
        <f>IFERROR(IF(INDEX(database[],$C441,AQ$6)=0,"",INDEX(database[],$C441,AQ$6)),"")</f>
        <v/>
      </c>
      <c r="AR441" s="31" t="str">
        <f>IFERROR(IF(INDEX(database[],$C441,AR$6)=0,"",INDEX(database[],$C441,AR$6)),"")</f>
        <v/>
      </c>
      <c r="AS441" s="31" t="str">
        <f>IFERROR(IF(INDEX(database[],$C441,AS$6)=0,"",INDEX(database[],$C441,AS$6)),"")</f>
        <v/>
      </c>
      <c r="AT441" s="31" t="str">
        <f>IFERROR(IF(INDEX(database[],$C441,AT$6)=0,"",INDEX(database[],$C441,AT$6)),"")</f>
        <v/>
      </c>
      <c r="AU441" s="31" t="str">
        <f>IFERROR(IF(INDEX(database[],$C441,AU$6)=0,"",INDEX(database[],$C441,AU$6)),"")</f>
        <v/>
      </c>
      <c r="AV441" s="31" t="str">
        <f>IFERROR(IF(INDEX(database[],$C441,AV$6)=0,"",INDEX(database[],$C441,AV$6)),"")</f>
        <v/>
      </c>
      <c r="AW441" s="31" t="str">
        <f t="shared" si="197"/>
        <v/>
      </c>
      <c r="AX441" s="49" t="str">
        <f t="shared" si="203"/>
        <v/>
      </c>
      <c r="AY441" s="31" t="str">
        <f t="shared" si="204"/>
        <v/>
      </c>
      <c r="AZ441" s="31" t="str">
        <f t="shared" si="205"/>
        <v/>
      </c>
      <c r="BA441" s="49" t="str">
        <f t="shared" ca="1" si="206"/>
        <v/>
      </c>
      <c r="BB441" s="51" t="str">
        <f t="shared" ca="1" si="207"/>
        <v/>
      </c>
      <c r="BC441" s="50" t="str">
        <f t="shared" si="218"/>
        <v/>
      </c>
      <c r="BD441" s="46" t="str">
        <f t="shared" si="218"/>
        <v/>
      </c>
      <c r="BE441" s="46" t="str">
        <f t="shared" si="218"/>
        <v/>
      </c>
      <c r="BF441" s="46" t="str">
        <f t="shared" si="218"/>
        <v/>
      </c>
      <c r="BG441" s="46" t="str">
        <f t="shared" si="218"/>
        <v/>
      </c>
      <c r="BH441" s="46" t="str">
        <f t="shared" si="218"/>
        <v/>
      </c>
      <c r="BI441" s="46" t="str">
        <f t="shared" si="218"/>
        <v/>
      </c>
      <c r="BJ441" s="31" t="str">
        <f t="shared" si="208"/>
        <v/>
      </c>
      <c r="BK441" s="31" t="str">
        <f t="shared" si="209"/>
        <v/>
      </c>
      <c r="BL441" s="31" t="str">
        <f t="shared" si="210"/>
        <v/>
      </c>
      <c r="BM441" s="31" t="str">
        <f t="shared" si="211"/>
        <v/>
      </c>
      <c r="BN441" s="31" t="str">
        <f t="shared" si="212"/>
        <v/>
      </c>
      <c r="BO441" s="31" t="str">
        <f t="shared" si="213"/>
        <v/>
      </c>
      <c r="BP441" s="48"/>
      <c r="BQ441" s="48"/>
      <c r="BR441" s="48"/>
      <c r="BS441" s="48"/>
      <c r="BT441" s="48"/>
      <c r="BU441" s="31">
        <f>IFERROR(IF(OR(BU$7="",List!$B$8="",List!$B$8="All"),1,IF(List!$B$8=INDEX(IF(BU$5="d",DateTable,MainTable),$C441,BU$6),1,0)),0)</f>
        <v>1</v>
      </c>
      <c r="BV441" s="31">
        <f>IFERROR(IF(OR(BV$7="",List!$B$11="",List!$B$11="All"),1,IF(List!$B$11=INDEX(IF(BV$5="d",DateTable,MainTable),$C441,BV$6),1,0)),0)</f>
        <v>1</v>
      </c>
      <c r="BW441" s="31">
        <f>IFERROR(IF(OR(BW$7="",List!$B$14="",List!$B$14="All"),1,IF(List!$B$14=INDEX(IF(BW$5="d",DateTable,MainTable),$C441,BW$6),1,0)),0)</f>
        <v>1</v>
      </c>
      <c r="BX441" s="31">
        <f>IFERROR(IF(OR(BX$7="",List!$B$17="",List!$B$17="All"),1,IF(List!$B$17=INDEX(IF(BX$5="d",DateTable,MainTable),$C441,BX$6),1,0)),0)</f>
        <v>1</v>
      </c>
      <c r="BY441" s="31">
        <f t="shared" si="214"/>
        <v>1</v>
      </c>
      <c r="CA441" s="31" t="str">
        <f t="shared" si="215"/>
        <v/>
      </c>
      <c r="CB441" s="31" t="str">
        <f t="shared" si="198"/>
        <v/>
      </c>
      <c r="CD441" s="31">
        <f>IFERROR(IF(OR(Dashboard!$C$7="",Dashboard!$C$7="All"),1,IF(Dashboard!$C$7=INDEX(MainTable,$C441,CD$6),1,0)),0)</f>
        <v>1</v>
      </c>
      <c r="CE441" s="31">
        <f>IFERROR(IF(OR(Dashboard!$E$7="",Dashboard!$E$7="All"),1,IF(Dashboard!$E$7=INDEX(MainTable,$C441,CE$6),1,0)),0)</f>
        <v>1</v>
      </c>
      <c r="CF441" s="31">
        <f>IFERROR(IF(OR(Dashboard!$G$7="",Dashboard!$G$7="All"),1,IF(Dashboard!$G$7=INDEX(MainTable,$C441,CF$6),1,0)),0)</f>
        <v>1</v>
      </c>
      <c r="CG441" s="31">
        <f>IFERROR(IF(OR(Dashboard!$I$7="",Dashboard!$I$7="All"),1,IF(Dashboard!$I$7=INDEX(MainTable,$C441,CG$6),1,0)),0)</f>
        <v>1</v>
      </c>
      <c r="CH441" s="31">
        <f t="shared" si="216"/>
        <v>1</v>
      </c>
      <c r="CJ441" s="31">
        <f t="shared" ca="1" si="217"/>
        <v>0</v>
      </c>
      <c r="CK441" s="31">
        <f t="shared" ca="1" si="199"/>
        <v>0</v>
      </c>
      <c r="CL441" s="31">
        <f t="shared" si="200"/>
        <v>0</v>
      </c>
      <c r="CM441" s="31">
        <f t="shared" si="201"/>
        <v>0</v>
      </c>
      <c r="DG441" s="31" t="str">
        <f t="shared" si="193"/>
        <v/>
      </c>
      <c r="DH441" s="31" t="str">
        <f>IFERROR(IF(COUNTIF($DG$8:$DG441,DG441)&gt;1,"",DG441),"")</f>
        <v/>
      </c>
      <c r="DI441" s="31" t="str">
        <f t="array" ref="DI441">IFERROR(INDEX(filter1,SMALL(IF(LEN(filter1)&gt;0,ROW(filter1)-ROW(INDEX(filter1,1,1))+1),ROW($DF441)-ROW($DF$7))),"")</f>
        <v/>
      </c>
      <c r="DJ441" s="31" t="str">
        <f t="shared" si="194"/>
        <v/>
      </c>
      <c r="DK441" s="31" t="str">
        <f>IFERROR(IF(COUNTIF($DJ$8:$DJ441,DJ441)&gt;1,"",DJ441),"")</f>
        <v/>
      </c>
      <c r="DL441" s="31" t="str">
        <f t="array" ref="DL441">IFERROR(INDEX(filter2,SMALL(IF(LEN(filter2)&gt;0,ROW(filter2)-ROW(INDEX(filter2,1,1))+1),ROW($DF441)-ROW($DF$7))),"")</f>
        <v/>
      </c>
      <c r="DM441" s="31" t="str">
        <f t="shared" si="195"/>
        <v/>
      </c>
      <c r="DN441" s="31" t="str">
        <f>IFERROR(IF(COUNTIF($DM$8:$DM441,DM441)&gt;1,"",DM441),"")</f>
        <v/>
      </c>
      <c r="DO441" s="31" t="str">
        <f t="array" ref="DO441">IFERROR(INDEX(filter3,SMALL(IF(LEN(filter3)&gt;0,ROW(filter3)-ROW(INDEX(filter3,1,1))+1),ROW($DF441)-ROW($DF$7))),"")</f>
        <v/>
      </c>
      <c r="DP441" s="31" t="str">
        <f t="shared" si="196"/>
        <v/>
      </c>
      <c r="DQ441" s="31" t="str">
        <f>IFERROR(IF(COUNTIF($DP$8:$DP441,DP441)&gt;1,"",DP441),"")</f>
        <v/>
      </c>
      <c r="DR441" s="31" t="str">
        <f t="array" ref="DR441">IFERROR(INDEX(filter4,SMALL(IF(LEN(filter4)&gt;0,ROW(filter4)-ROW(INDEX(filter4,1,1))+1),ROW($DF441)-ROW($DF$7))),"")</f>
        <v/>
      </c>
      <c r="DY441" s="75"/>
      <c r="DZ441" s="75"/>
      <c r="EA441" s="75"/>
      <c r="EB441" s="75"/>
      <c r="EC441" s="75"/>
      <c r="ED441" s="75"/>
      <c r="EE441" s="75"/>
      <c r="EF441" s="75"/>
      <c r="EG441" s="75"/>
      <c r="EH441" s="75"/>
      <c r="EI441" s="75"/>
      <c r="EJ441" s="75"/>
    </row>
    <row r="442" spans="3:140" ht="15" customHeight="1" x14ac:dyDescent="0.25">
      <c r="C442" s="31">
        <v>435</v>
      </c>
      <c r="D442" s="31" t="str">
        <f>IFERROR(IF(INDEX(database[],$C442,D$6)=0,"",INDEX(database[],$C442,D$6)),"")</f>
        <v/>
      </c>
      <c r="E442" s="46" t="str">
        <f>IFERROR(IF(INDEX(database[],$C442,E$6)=0,"",INDEX(database[],$C442,E$6)),"")</f>
        <v/>
      </c>
      <c r="F442" s="31" t="str">
        <f>IFERROR(IF(INDEX(database[],$C442,F$6)=0,"",INDEX(database[],$C442,F$6)),"")</f>
        <v/>
      </c>
      <c r="G442" s="31" t="str">
        <f>IFERROR(IF(INDEX(database[],$C442,G$6)=0,"",INDEX(database[],$C442,G$6)),"")</f>
        <v/>
      </c>
      <c r="H442" s="31" t="str">
        <f>IFERROR(IF(INDEX(database[],$C442,H$6)=0,"",INDEX(database[],$C442,H$6)),"")</f>
        <v/>
      </c>
      <c r="I442" s="31" t="str">
        <f>IFERROR(IF(INDEX(database[],$C442,I$6)=0,"",INDEX(database[],$C442,I$6)),"")</f>
        <v/>
      </c>
      <c r="J442" s="31" t="str">
        <f>IFERROR(IF(INDEX(database[],$C442,J$6)=0,"",INDEX(database[],$C442,J$6)),"")</f>
        <v/>
      </c>
      <c r="K442" s="31" t="str">
        <f>IFERROR(IF(INDEX(database[],$C442,K$6)=0,"",INDEX(database[],$C442,K$6)),"")</f>
        <v/>
      </c>
      <c r="L442" s="31" t="str">
        <f>IFERROR(IF(INDEX(database[],$C442,L$6)=0,"",INDEX(database[],$C442,L$6)),"")</f>
        <v/>
      </c>
      <c r="M442" s="31" t="str">
        <f>IFERROR(IF(INDEX(database[],$C442,M$6)=0,"",INDEX(database[],$C442,M$6)),"")</f>
        <v/>
      </c>
      <c r="N442" s="31" t="str">
        <f>IFERROR(IF(INDEX(database[],$C442,N$6)=0,"",INDEX(database[],$C442,N$6)),"")</f>
        <v/>
      </c>
      <c r="O442" s="31" t="str">
        <f>IFERROR(IF(INDEX(database[],$C442,O$6)=0,"",INDEX(database[],$C442,O$6)),"")</f>
        <v/>
      </c>
      <c r="P442" s="31" t="str">
        <f>IFERROR(IF(INDEX(database[],$C442,P$6)=0,"",INDEX(database[],$C442,P$6)),"")</f>
        <v/>
      </c>
      <c r="Q442" s="31" t="str">
        <f>IFERROR(IF(INDEX(database[],$C442,Q$6)=0,"",INDEX(database[],$C442,Q$6)),"")</f>
        <v/>
      </c>
      <c r="R442" s="46" t="str">
        <f>IFERROR(IF(INDEX(database[],$C442,R$6)=0,"",INDEX(database[],$C442,R$6)),"")</f>
        <v/>
      </c>
      <c r="S442" s="31" t="str">
        <f>IFERROR(IF(INDEX(database[],$C442,S$6)=0,"",INDEX(database[],$C442,S$6)),"")</f>
        <v/>
      </c>
      <c r="T442" s="31" t="str">
        <f>IFERROR(IF(INDEX(database[],$C442,T$6)=0,"",INDEX(database[],$C442,T$6)),"")</f>
        <v/>
      </c>
      <c r="U442" s="31" t="str">
        <f>IFERROR(IF(INDEX(database[],$C442,U$6)=0,"",INDEX(database[],$C442,U$6)),"")</f>
        <v/>
      </c>
      <c r="V442" s="31" t="str">
        <f>IFERROR(IF(INDEX(database[],$C442,V$6)=0,"",INDEX(database[],$C442,V$6)),"")</f>
        <v/>
      </c>
      <c r="W442" s="31" t="str">
        <f>IFERROR(IF(INDEX(database[],$C442,W$6)=0,"",INDEX(database[],$C442,W$6)),"")</f>
        <v/>
      </c>
      <c r="X442" s="31" t="str">
        <f>IFERROR(IF(INDEX(database[],$C442,X$6)=0,"",INDEX(database[],$C442,X$6)),"")</f>
        <v/>
      </c>
      <c r="Y442" s="31" t="str">
        <f>IFERROR(IF(INDEX(database[],$C442,Y$6)=0,"",INDEX(database[],$C442,Y$6)),"")</f>
        <v/>
      </c>
      <c r="Z442" s="31" t="str">
        <f>IFERROR(IF(INDEX(database[],$C442,Z$6)=0,"",INDEX(database[],$C442,Z$6)),"")</f>
        <v/>
      </c>
      <c r="AA442" s="31" t="str">
        <f>IFERROR(IF(INDEX(database[],$C442,AA$6)=0,"",INDEX(database[],$C442,AA$6)),"")</f>
        <v/>
      </c>
      <c r="AB442" s="31" t="str">
        <f>IFERROR(IF(INDEX(database[],$C442,AB$6)=0,"",INDEX(database[],$C442,AB$6)),"")</f>
        <v/>
      </c>
      <c r="AC442" s="31" t="str">
        <f>IFERROR(IF(INDEX(database[],$C442,AC$6)=0,"",INDEX(database[],$C442,AC$6)),"")</f>
        <v/>
      </c>
      <c r="AD442" s="31" t="str">
        <f>IFERROR(IF(INDEX(database[],$C442,AD$6)=0,"",INDEX(database[],$C442,AD$6)),"")</f>
        <v/>
      </c>
      <c r="AE442" s="31" t="str">
        <f>IFERROR(IF(INDEX(database[],$C442,AE$6)=0,"",INDEX(database[],$C442,AE$6)),"")</f>
        <v/>
      </c>
      <c r="AF442" s="31" t="str">
        <f>IFERROR(IF(INDEX(database[],$C442,AF$6)=0,"",INDEX(database[],$C442,AF$6)),"")</f>
        <v/>
      </c>
      <c r="AG442" s="31" t="str">
        <f>IFERROR(IF(INDEX(database[],$C442,AG$6)=0,"",INDEX(database[],$C442,AG$6)),"")</f>
        <v/>
      </c>
      <c r="AH442" s="31" t="str">
        <f>IFERROR(IF(INDEX(database[],$C442,AH$6)=0,"",INDEX(database[],$C442,AH$6)),"")</f>
        <v/>
      </c>
      <c r="AI442" s="31" t="str">
        <f>IFERROR(IF(INDEX(database[],$C442,AI$6)=0,"",INDEX(database[],$C442,AI$6)),"")</f>
        <v/>
      </c>
      <c r="AJ442" s="31" t="str">
        <f>IFERROR(IF(INDEX(database[],$C442,AJ$6)=0,"",INDEX(database[],$C442,AJ$6)),"")</f>
        <v/>
      </c>
      <c r="AK442" s="31" t="str">
        <f>IFERROR(IF(INDEX(database[],$C442,AK$6)=0,"",INDEX(database[],$C442,AK$6)),"")</f>
        <v/>
      </c>
      <c r="AL442" s="31" t="str">
        <f>IFERROR(IF(INDEX(database[],$C442,AL$6)=0,"",INDEX(database[],$C442,AL$6)),"")</f>
        <v/>
      </c>
      <c r="AM442" s="31" t="str">
        <f>IFERROR(IF(INDEX(database[],$C442,AM$6)=0,"",INDEX(database[],$C442,AM$6)),"")</f>
        <v/>
      </c>
      <c r="AN442" s="31" t="str">
        <f>IFERROR(IF(INDEX(database[],$C442,AN$6)=0,"",INDEX(database[],$C442,AN$6)),"")</f>
        <v/>
      </c>
      <c r="AO442" s="31" t="str">
        <f>IFERROR(IF(INDEX(database[],$C442,AO$6)=0,"",INDEX(database[],$C442,AO$6)),"")</f>
        <v/>
      </c>
      <c r="AP442" s="31" t="str">
        <f>IFERROR(IF(INDEX(database[],$C442,AP$6)=0,"",INDEX(database[],$C442,AP$6)),"")</f>
        <v/>
      </c>
      <c r="AQ442" s="31" t="str">
        <f>IFERROR(IF(INDEX(database[],$C442,AQ$6)=0,"",INDEX(database[],$C442,AQ$6)),"")</f>
        <v/>
      </c>
      <c r="AR442" s="31" t="str">
        <f>IFERROR(IF(INDEX(database[],$C442,AR$6)=0,"",INDEX(database[],$C442,AR$6)),"")</f>
        <v/>
      </c>
      <c r="AS442" s="31" t="str">
        <f>IFERROR(IF(INDEX(database[],$C442,AS$6)=0,"",INDEX(database[],$C442,AS$6)),"")</f>
        <v/>
      </c>
      <c r="AT442" s="31" t="str">
        <f>IFERROR(IF(INDEX(database[],$C442,AT$6)=0,"",INDEX(database[],$C442,AT$6)),"")</f>
        <v/>
      </c>
      <c r="AU442" s="31" t="str">
        <f>IFERROR(IF(INDEX(database[],$C442,AU$6)=0,"",INDEX(database[],$C442,AU$6)),"")</f>
        <v/>
      </c>
      <c r="AV442" s="31" t="str">
        <f>IFERROR(IF(INDEX(database[],$C442,AV$6)=0,"",INDEX(database[],$C442,AV$6)),"")</f>
        <v/>
      </c>
      <c r="AW442" s="31" t="str">
        <f t="shared" si="197"/>
        <v/>
      </c>
      <c r="AX442" s="49" t="str">
        <f t="shared" si="203"/>
        <v/>
      </c>
      <c r="AY442" s="31" t="str">
        <f t="shared" si="204"/>
        <v/>
      </c>
      <c r="AZ442" s="31" t="str">
        <f t="shared" si="205"/>
        <v/>
      </c>
      <c r="BA442" s="49" t="str">
        <f t="shared" ca="1" si="206"/>
        <v/>
      </c>
      <c r="BB442" s="51" t="str">
        <f t="shared" ca="1" si="207"/>
        <v/>
      </c>
      <c r="BC442" s="50" t="str">
        <f t="shared" si="218"/>
        <v/>
      </c>
      <c r="BD442" s="46" t="str">
        <f t="shared" si="218"/>
        <v/>
      </c>
      <c r="BE442" s="46" t="str">
        <f t="shared" si="218"/>
        <v/>
      </c>
      <c r="BF442" s="46" t="str">
        <f t="shared" si="218"/>
        <v/>
      </c>
      <c r="BG442" s="46" t="str">
        <f t="shared" si="218"/>
        <v/>
      </c>
      <c r="BH442" s="46" t="str">
        <f t="shared" si="218"/>
        <v/>
      </c>
      <c r="BI442" s="46" t="str">
        <f t="shared" si="218"/>
        <v/>
      </c>
      <c r="BJ442" s="31" t="str">
        <f t="shared" si="208"/>
        <v/>
      </c>
      <c r="BK442" s="31" t="str">
        <f t="shared" si="209"/>
        <v/>
      </c>
      <c r="BL442" s="31" t="str">
        <f t="shared" si="210"/>
        <v/>
      </c>
      <c r="BM442" s="31" t="str">
        <f t="shared" si="211"/>
        <v/>
      </c>
      <c r="BN442" s="31" t="str">
        <f t="shared" si="212"/>
        <v/>
      </c>
      <c r="BO442" s="31" t="str">
        <f t="shared" si="213"/>
        <v/>
      </c>
      <c r="BP442" s="48"/>
      <c r="BQ442" s="48"/>
      <c r="BR442" s="48"/>
      <c r="BS442" s="48"/>
      <c r="BT442" s="48"/>
      <c r="BU442" s="31">
        <f>IFERROR(IF(OR(BU$7="",List!$B$8="",List!$B$8="All"),1,IF(List!$B$8=INDEX(IF(BU$5="d",DateTable,MainTable),$C442,BU$6),1,0)),0)</f>
        <v>1</v>
      </c>
      <c r="BV442" s="31">
        <f>IFERROR(IF(OR(BV$7="",List!$B$11="",List!$B$11="All"),1,IF(List!$B$11=INDEX(IF(BV$5="d",DateTable,MainTable),$C442,BV$6),1,0)),0)</f>
        <v>1</v>
      </c>
      <c r="BW442" s="31">
        <f>IFERROR(IF(OR(BW$7="",List!$B$14="",List!$B$14="All"),1,IF(List!$B$14=INDEX(IF(BW$5="d",DateTable,MainTable),$C442,BW$6),1,0)),0)</f>
        <v>1</v>
      </c>
      <c r="BX442" s="31">
        <f>IFERROR(IF(OR(BX$7="",List!$B$17="",List!$B$17="All"),1,IF(List!$B$17=INDEX(IF(BX$5="d",DateTable,MainTable),$C442,BX$6),1,0)),0)</f>
        <v>1</v>
      </c>
      <c r="BY442" s="31">
        <f t="shared" si="214"/>
        <v>1</v>
      </c>
      <c r="CA442" s="31" t="str">
        <f t="shared" si="215"/>
        <v/>
      </c>
      <c r="CB442" s="31" t="str">
        <f t="shared" si="198"/>
        <v/>
      </c>
      <c r="CD442" s="31">
        <f>IFERROR(IF(OR(Dashboard!$C$7="",Dashboard!$C$7="All"),1,IF(Dashboard!$C$7=INDEX(MainTable,$C442,CD$6),1,0)),0)</f>
        <v>1</v>
      </c>
      <c r="CE442" s="31">
        <f>IFERROR(IF(OR(Dashboard!$E$7="",Dashboard!$E$7="All"),1,IF(Dashboard!$E$7=INDEX(MainTable,$C442,CE$6),1,0)),0)</f>
        <v>1</v>
      </c>
      <c r="CF442" s="31">
        <f>IFERROR(IF(OR(Dashboard!$G$7="",Dashboard!$G$7="All"),1,IF(Dashboard!$G$7=INDEX(MainTable,$C442,CF$6),1,0)),0)</f>
        <v>1</v>
      </c>
      <c r="CG442" s="31">
        <f>IFERROR(IF(OR(Dashboard!$I$7="",Dashboard!$I$7="All"),1,IF(Dashboard!$I$7=INDEX(MainTable,$C442,CG$6),1,0)),0)</f>
        <v>1</v>
      </c>
      <c r="CH442" s="31">
        <f t="shared" si="216"/>
        <v>1</v>
      </c>
      <c r="CJ442" s="31">
        <f t="shared" ca="1" si="217"/>
        <v>0</v>
      </c>
      <c r="CK442" s="31">
        <f t="shared" ca="1" si="199"/>
        <v>0</v>
      </c>
      <c r="CL442" s="31">
        <f t="shared" si="200"/>
        <v>0</v>
      </c>
      <c r="CM442" s="31">
        <f t="shared" si="201"/>
        <v>0</v>
      </c>
      <c r="DG442" s="31" t="str">
        <f t="shared" si="193"/>
        <v/>
      </c>
      <c r="DH442" s="31" t="str">
        <f>IFERROR(IF(COUNTIF($DG$8:$DG442,DG442)&gt;1,"",DG442),"")</f>
        <v/>
      </c>
      <c r="DI442" s="31" t="str">
        <f t="array" ref="DI442">IFERROR(INDEX(filter1,SMALL(IF(LEN(filter1)&gt;0,ROW(filter1)-ROW(INDEX(filter1,1,1))+1),ROW($DF442)-ROW($DF$7))),"")</f>
        <v/>
      </c>
      <c r="DJ442" s="31" t="str">
        <f t="shared" si="194"/>
        <v/>
      </c>
      <c r="DK442" s="31" t="str">
        <f>IFERROR(IF(COUNTIF($DJ$8:$DJ442,DJ442)&gt;1,"",DJ442),"")</f>
        <v/>
      </c>
      <c r="DL442" s="31" t="str">
        <f t="array" ref="DL442">IFERROR(INDEX(filter2,SMALL(IF(LEN(filter2)&gt;0,ROW(filter2)-ROW(INDEX(filter2,1,1))+1),ROW($DF442)-ROW($DF$7))),"")</f>
        <v/>
      </c>
      <c r="DM442" s="31" t="str">
        <f t="shared" si="195"/>
        <v/>
      </c>
      <c r="DN442" s="31" t="str">
        <f>IFERROR(IF(COUNTIF($DM$8:$DM442,DM442)&gt;1,"",DM442),"")</f>
        <v/>
      </c>
      <c r="DO442" s="31" t="str">
        <f t="array" ref="DO442">IFERROR(INDEX(filter3,SMALL(IF(LEN(filter3)&gt;0,ROW(filter3)-ROW(INDEX(filter3,1,1))+1),ROW($DF442)-ROW($DF$7))),"")</f>
        <v/>
      </c>
      <c r="DP442" s="31" t="str">
        <f t="shared" si="196"/>
        <v/>
      </c>
      <c r="DQ442" s="31" t="str">
        <f>IFERROR(IF(COUNTIF($DP$8:$DP442,DP442)&gt;1,"",DP442),"")</f>
        <v/>
      </c>
      <c r="DR442" s="31" t="str">
        <f t="array" ref="DR442">IFERROR(INDEX(filter4,SMALL(IF(LEN(filter4)&gt;0,ROW(filter4)-ROW(INDEX(filter4,1,1))+1),ROW($DF442)-ROW($DF$7))),"")</f>
        <v/>
      </c>
      <c r="DY442" s="75"/>
      <c r="DZ442" s="75"/>
      <c r="EA442" s="75"/>
      <c r="EB442" s="75"/>
      <c r="EC442" s="75"/>
      <c r="ED442" s="75"/>
      <c r="EE442" s="75"/>
      <c r="EF442" s="75"/>
      <c r="EG442" s="75"/>
      <c r="EH442" s="75"/>
      <c r="EI442" s="75"/>
      <c r="EJ442" s="75"/>
    </row>
    <row r="443" spans="3:140" ht="15" customHeight="1" x14ac:dyDescent="0.25">
      <c r="C443" s="31">
        <v>436</v>
      </c>
      <c r="D443" s="31" t="str">
        <f>IFERROR(IF(INDEX(database[],$C443,D$6)=0,"",INDEX(database[],$C443,D$6)),"")</f>
        <v/>
      </c>
      <c r="E443" s="46" t="str">
        <f>IFERROR(IF(INDEX(database[],$C443,E$6)=0,"",INDEX(database[],$C443,E$6)),"")</f>
        <v/>
      </c>
      <c r="F443" s="31" t="str">
        <f>IFERROR(IF(INDEX(database[],$C443,F$6)=0,"",INDEX(database[],$C443,F$6)),"")</f>
        <v/>
      </c>
      <c r="G443" s="31" t="str">
        <f>IFERROR(IF(INDEX(database[],$C443,G$6)=0,"",INDEX(database[],$C443,G$6)),"")</f>
        <v/>
      </c>
      <c r="H443" s="31" t="str">
        <f>IFERROR(IF(INDEX(database[],$C443,H$6)=0,"",INDEX(database[],$C443,H$6)),"")</f>
        <v/>
      </c>
      <c r="I443" s="31" t="str">
        <f>IFERROR(IF(INDEX(database[],$C443,I$6)=0,"",INDEX(database[],$C443,I$6)),"")</f>
        <v/>
      </c>
      <c r="J443" s="31" t="str">
        <f>IFERROR(IF(INDEX(database[],$C443,J$6)=0,"",INDEX(database[],$C443,J$6)),"")</f>
        <v/>
      </c>
      <c r="K443" s="31" t="str">
        <f>IFERROR(IF(INDEX(database[],$C443,K$6)=0,"",INDEX(database[],$C443,K$6)),"")</f>
        <v/>
      </c>
      <c r="L443" s="31" t="str">
        <f>IFERROR(IF(INDEX(database[],$C443,L$6)=0,"",INDEX(database[],$C443,L$6)),"")</f>
        <v/>
      </c>
      <c r="M443" s="31" t="str">
        <f>IFERROR(IF(INDEX(database[],$C443,M$6)=0,"",INDEX(database[],$C443,M$6)),"")</f>
        <v/>
      </c>
      <c r="N443" s="31" t="str">
        <f>IFERROR(IF(INDEX(database[],$C443,N$6)=0,"",INDEX(database[],$C443,N$6)),"")</f>
        <v/>
      </c>
      <c r="O443" s="31" t="str">
        <f>IFERROR(IF(INDEX(database[],$C443,O$6)=0,"",INDEX(database[],$C443,O$6)),"")</f>
        <v/>
      </c>
      <c r="P443" s="31" t="str">
        <f>IFERROR(IF(INDEX(database[],$C443,P$6)=0,"",INDEX(database[],$C443,P$6)),"")</f>
        <v/>
      </c>
      <c r="Q443" s="31" t="str">
        <f>IFERROR(IF(INDEX(database[],$C443,Q$6)=0,"",INDEX(database[],$C443,Q$6)),"")</f>
        <v/>
      </c>
      <c r="R443" s="46" t="str">
        <f>IFERROR(IF(INDEX(database[],$C443,R$6)=0,"",INDEX(database[],$C443,R$6)),"")</f>
        <v/>
      </c>
      <c r="S443" s="31" t="str">
        <f>IFERROR(IF(INDEX(database[],$C443,S$6)=0,"",INDEX(database[],$C443,S$6)),"")</f>
        <v/>
      </c>
      <c r="T443" s="31" t="str">
        <f>IFERROR(IF(INDEX(database[],$C443,T$6)=0,"",INDEX(database[],$C443,T$6)),"")</f>
        <v/>
      </c>
      <c r="U443" s="31" t="str">
        <f>IFERROR(IF(INDEX(database[],$C443,U$6)=0,"",INDEX(database[],$C443,U$6)),"")</f>
        <v/>
      </c>
      <c r="V443" s="31" t="str">
        <f>IFERROR(IF(INDEX(database[],$C443,V$6)=0,"",INDEX(database[],$C443,V$6)),"")</f>
        <v/>
      </c>
      <c r="W443" s="31" t="str">
        <f>IFERROR(IF(INDEX(database[],$C443,W$6)=0,"",INDEX(database[],$C443,W$6)),"")</f>
        <v/>
      </c>
      <c r="X443" s="31" t="str">
        <f>IFERROR(IF(INDEX(database[],$C443,X$6)=0,"",INDEX(database[],$C443,X$6)),"")</f>
        <v/>
      </c>
      <c r="Y443" s="31" t="str">
        <f>IFERROR(IF(INDEX(database[],$C443,Y$6)=0,"",INDEX(database[],$C443,Y$6)),"")</f>
        <v/>
      </c>
      <c r="Z443" s="31" t="str">
        <f>IFERROR(IF(INDEX(database[],$C443,Z$6)=0,"",INDEX(database[],$C443,Z$6)),"")</f>
        <v/>
      </c>
      <c r="AA443" s="31" t="str">
        <f>IFERROR(IF(INDEX(database[],$C443,AA$6)=0,"",INDEX(database[],$C443,AA$6)),"")</f>
        <v/>
      </c>
      <c r="AB443" s="31" t="str">
        <f>IFERROR(IF(INDEX(database[],$C443,AB$6)=0,"",INDEX(database[],$C443,AB$6)),"")</f>
        <v/>
      </c>
      <c r="AC443" s="31" t="str">
        <f>IFERROR(IF(INDEX(database[],$C443,AC$6)=0,"",INDEX(database[],$C443,AC$6)),"")</f>
        <v/>
      </c>
      <c r="AD443" s="31" t="str">
        <f>IFERROR(IF(INDEX(database[],$C443,AD$6)=0,"",INDEX(database[],$C443,AD$6)),"")</f>
        <v/>
      </c>
      <c r="AE443" s="31" t="str">
        <f>IFERROR(IF(INDEX(database[],$C443,AE$6)=0,"",INDEX(database[],$C443,AE$6)),"")</f>
        <v/>
      </c>
      <c r="AF443" s="31" t="str">
        <f>IFERROR(IF(INDEX(database[],$C443,AF$6)=0,"",INDEX(database[],$C443,AF$6)),"")</f>
        <v/>
      </c>
      <c r="AG443" s="31" t="str">
        <f>IFERROR(IF(INDEX(database[],$C443,AG$6)=0,"",INDEX(database[],$C443,AG$6)),"")</f>
        <v/>
      </c>
      <c r="AH443" s="31" t="str">
        <f>IFERROR(IF(INDEX(database[],$C443,AH$6)=0,"",INDEX(database[],$C443,AH$6)),"")</f>
        <v/>
      </c>
      <c r="AI443" s="31" t="str">
        <f>IFERROR(IF(INDEX(database[],$C443,AI$6)=0,"",INDEX(database[],$C443,AI$6)),"")</f>
        <v/>
      </c>
      <c r="AJ443" s="31" t="str">
        <f>IFERROR(IF(INDEX(database[],$C443,AJ$6)=0,"",INDEX(database[],$C443,AJ$6)),"")</f>
        <v/>
      </c>
      <c r="AK443" s="31" t="str">
        <f>IFERROR(IF(INDEX(database[],$C443,AK$6)=0,"",INDEX(database[],$C443,AK$6)),"")</f>
        <v/>
      </c>
      <c r="AL443" s="31" t="str">
        <f>IFERROR(IF(INDEX(database[],$C443,AL$6)=0,"",INDEX(database[],$C443,AL$6)),"")</f>
        <v/>
      </c>
      <c r="AM443" s="31" t="str">
        <f>IFERROR(IF(INDEX(database[],$C443,AM$6)=0,"",INDEX(database[],$C443,AM$6)),"")</f>
        <v/>
      </c>
      <c r="AN443" s="31" t="str">
        <f>IFERROR(IF(INDEX(database[],$C443,AN$6)=0,"",INDEX(database[],$C443,AN$6)),"")</f>
        <v/>
      </c>
      <c r="AO443" s="31" t="str">
        <f>IFERROR(IF(INDEX(database[],$C443,AO$6)=0,"",INDEX(database[],$C443,AO$6)),"")</f>
        <v/>
      </c>
      <c r="AP443" s="31" t="str">
        <f>IFERROR(IF(INDEX(database[],$C443,AP$6)=0,"",INDEX(database[],$C443,AP$6)),"")</f>
        <v/>
      </c>
      <c r="AQ443" s="31" t="str">
        <f>IFERROR(IF(INDEX(database[],$C443,AQ$6)=0,"",INDEX(database[],$C443,AQ$6)),"")</f>
        <v/>
      </c>
      <c r="AR443" s="31" t="str">
        <f>IFERROR(IF(INDEX(database[],$C443,AR$6)=0,"",INDEX(database[],$C443,AR$6)),"")</f>
        <v/>
      </c>
      <c r="AS443" s="31" t="str">
        <f>IFERROR(IF(INDEX(database[],$C443,AS$6)=0,"",INDEX(database[],$C443,AS$6)),"")</f>
        <v/>
      </c>
      <c r="AT443" s="31" t="str">
        <f>IFERROR(IF(INDEX(database[],$C443,AT$6)=0,"",INDEX(database[],$C443,AT$6)),"")</f>
        <v/>
      </c>
      <c r="AU443" s="31" t="str">
        <f>IFERROR(IF(INDEX(database[],$C443,AU$6)=0,"",INDEX(database[],$C443,AU$6)),"")</f>
        <v/>
      </c>
      <c r="AV443" s="31" t="str">
        <f>IFERROR(IF(INDEX(database[],$C443,AV$6)=0,"",INDEX(database[],$C443,AV$6)),"")</f>
        <v/>
      </c>
      <c r="AW443" s="31" t="str">
        <f t="shared" si="197"/>
        <v/>
      </c>
      <c r="AX443" s="49" t="str">
        <f t="shared" si="203"/>
        <v/>
      </c>
      <c r="AY443" s="31" t="str">
        <f t="shared" si="204"/>
        <v/>
      </c>
      <c r="AZ443" s="31" t="str">
        <f t="shared" si="205"/>
        <v/>
      </c>
      <c r="BA443" s="49" t="str">
        <f t="shared" ca="1" si="206"/>
        <v/>
      </c>
      <c r="BB443" s="51" t="str">
        <f t="shared" ca="1" si="207"/>
        <v/>
      </c>
      <c r="BC443" s="50" t="str">
        <f t="shared" si="218"/>
        <v/>
      </c>
      <c r="BD443" s="46" t="str">
        <f t="shared" si="218"/>
        <v/>
      </c>
      <c r="BE443" s="46" t="str">
        <f t="shared" si="218"/>
        <v/>
      </c>
      <c r="BF443" s="46" t="str">
        <f t="shared" si="218"/>
        <v/>
      </c>
      <c r="BG443" s="46" t="str">
        <f t="shared" si="218"/>
        <v/>
      </c>
      <c r="BH443" s="46" t="str">
        <f t="shared" si="218"/>
        <v/>
      </c>
      <c r="BI443" s="46" t="str">
        <f t="shared" si="218"/>
        <v/>
      </c>
      <c r="BJ443" s="31" t="str">
        <f t="shared" si="208"/>
        <v/>
      </c>
      <c r="BK443" s="31" t="str">
        <f t="shared" si="209"/>
        <v/>
      </c>
      <c r="BL443" s="31" t="str">
        <f t="shared" si="210"/>
        <v/>
      </c>
      <c r="BM443" s="31" t="str">
        <f t="shared" si="211"/>
        <v/>
      </c>
      <c r="BN443" s="31" t="str">
        <f t="shared" si="212"/>
        <v/>
      </c>
      <c r="BO443" s="31" t="str">
        <f t="shared" si="213"/>
        <v/>
      </c>
      <c r="BP443" s="48"/>
      <c r="BQ443" s="48"/>
      <c r="BR443" s="48"/>
      <c r="BS443" s="48"/>
      <c r="BT443" s="48"/>
      <c r="BU443" s="31">
        <f>IFERROR(IF(OR(BU$7="",List!$B$8="",List!$B$8="All"),1,IF(List!$B$8=INDEX(IF(BU$5="d",DateTable,MainTable),$C443,BU$6),1,0)),0)</f>
        <v>1</v>
      </c>
      <c r="BV443" s="31">
        <f>IFERROR(IF(OR(BV$7="",List!$B$11="",List!$B$11="All"),1,IF(List!$B$11=INDEX(IF(BV$5="d",DateTable,MainTable),$C443,BV$6),1,0)),0)</f>
        <v>1</v>
      </c>
      <c r="BW443" s="31">
        <f>IFERROR(IF(OR(BW$7="",List!$B$14="",List!$B$14="All"),1,IF(List!$B$14=INDEX(IF(BW$5="d",DateTable,MainTable),$C443,BW$6),1,0)),0)</f>
        <v>1</v>
      </c>
      <c r="BX443" s="31">
        <f>IFERROR(IF(OR(BX$7="",List!$B$17="",List!$B$17="All"),1,IF(List!$B$17=INDEX(IF(BX$5="d",DateTable,MainTable),$C443,BX$6),1,0)),0)</f>
        <v>1</v>
      </c>
      <c r="BY443" s="31">
        <f t="shared" si="214"/>
        <v>1</v>
      </c>
      <c r="CA443" s="31" t="str">
        <f t="shared" si="215"/>
        <v/>
      </c>
      <c r="CB443" s="31" t="str">
        <f t="shared" si="198"/>
        <v/>
      </c>
      <c r="CD443" s="31">
        <f>IFERROR(IF(OR(Dashboard!$C$7="",Dashboard!$C$7="All"),1,IF(Dashboard!$C$7=INDEX(MainTable,$C443,CD$6),1,0)),0)</f>
        <v>1</v>
      </c>
      <c r="CE443" s="31">
        <f>IFERROR(IF(OR(Dashboard!$E$7="",Dashboard!$E$7="All"),1,IF(Dashboard!$E$7=INDEX(MainTable,$C443,CE$6),1,0)),0)</f>
        <v>1</v>
      </c>
      <c r="CF443" s="31">
        <f>IFERROR(IF(OR(Dashboard!$G$7="",Dashboard!$G$7="All"),1,IF(Dashboard!$G$7=INDEX(MainTable,$C443,CF$6),1,0)),0)</f>
        <v>1</v>
      </c>
      <c r="CG443" s="31">
        <f>IFERROR(IF(OR(Dashboard!$I$7="",Dashboard!$I$7="All"),1,IF(Dashboard!$I$7=INDEX(MainTable,$C443,CG$6),1,0)),0)</f>
        <v>1</v>
      </c>
      <c r="CH443" s="31">
        <f t="shared" si="216"/>
        <v>1</v>
      </c>
      <c r="CJ443" s="31">
        <f t="shared" ca="1" si="217"/>
        <v>0</v>
      </c>
      <c r="CK443" s="31">
        <f t="shared" ca="1" si="199"/>
        <v>0</v>
      </c>
      <c r="CL443" s="31">
        <f t="shared" si="200"/>
        <v>0</v>
      </c>
      <c r="CM443" s="31">
        <f t="shared" si="201"/>
        <v>0</v>
      </c>
      <c r="DG443" s="31" t="str">
        <f t="shared" si="193"/>
        <v/>
      </c>
      <c r="DH443" s="31" t="str">
        <f>IFERROR(IF(COUNTIF($DG$8:$DG443,DG443)&gt;1,"",DG443),"")</f>
        <v/>
      </c>
      <c r="DI443" s="31" t="str">
        <f t="array" ref="DI443">IFERROR(INDEX(filter1,SMALL(IF(LEN(filter1)&gt;0,ROW(filter1)-ROW(INDEX(filter1,1,1))+1),ROW($DF443)-ROW($DF$7))),"")</f>
        <v/>
      </c>
      <c r="DJ443" s="31" t="str">
        <f t="shared" si="194"/>
        <v/>
      </c>
      <c r="DK443" s="31" t="str">
        <f>IFERROR(IF(COUNTIF($DJ$8:$DJ443,DJ443)&gt;1,"",DJ443),"")</f>
        <v/>
      </c>
      <c r="DL443" s="31" t="str">
        <f t="array" ref="DL443">IFERROR(INDEX(filter2,SMALL(IF(LEN(filter2)&gt;0,ROW(filter2)-ROW(INDEX(filter2,1,1))+1),ROW($DF443)-ROW($DF$7))),"")</f>
        <v/>
      </c>
      <c r="DM443" s="31" t="str">
        <f t="shared" si="195"/>
        <v/>
      </c>
      <c r="DN443" s="31" t="str">
        <f>IFERROR(IF(COUNTIF($DM$8:$DM443,DM443)&gt;1,"",DM443),"")</f>
        <v/>
      </c>
      <c r="DO443" s="31" t="str">
        <f t="array" ref="DO443">IFERROR(INDEX(filter3,SMALL(IF(LEN(filter3)&gt;0,ROW(filter3)-ROW(INDEX(filter3,1,1))+1),ROW($DF443)-ROW($DF$7))),"")</f>
        <v/>
      </c>
      <c r="DP443" s="31" t="str">
        <f t="shared" si="196"/>
        <v/>
      </c>
      <c r="DQ443" s="31" t="str">
        <f>IFERROR(IF(COUNTIF($DP$8:$DP443,DP443)&gt;1,"",DP443),"")</f>
        <v/>
      </c>
      <c r="DR443" s="31" t="str">
        <f t="array" ref="DR443">IFERROR(INDEX(filter4,SMALL(IF(LEN(filter4)&gt;0,ROW(filter4)-ROW(INDEX(filter4,1,1))+1),ROW($DF443)-ROW($DF$7))),"")</f>
        <v/>
      </c>
      <c r="DY443" s="75"/>
      <c r="DZ443" s="75"/>
      <c r="EA443" s="75"/>
      <c r="EB443" s="75"/>
      <c r="EC443" s="75"/>
      <c r="ED443" s="75"/>
      <c r="EE443" s="75"/>
      <c r="EF443" s="75"/>
      <c r="EG443" s="75"/>
      <c r="EH443" s="75"/>
      <c r="EI443" s="75"/>
      <c r="EJ443" s="75"/>
    </row>
    <row r="444" spans="3:140" ht="15" customHeight="1" x14ac:dyDescent="0.25">
      <c r="C444" s="31">
        <v>437</v>
      </c>
      <c r="D444" s="31" t="str">
        <f>IFERROR(IF(INDEX(database[],$C444,D$6)=0,"",INDEX(database[],$C444,D$6)),"")</f>
        <v/>
      </c>
      <c r="E444" s="46" t="str">
        <f>IFERROR(IF(INDEX(database[],$C444,E$6)=0,"",INDEX(database[],$C444,E$6)),"")</f>
        <v/>
      </c>
      <c r="F444" s="31" t="str">
        <f>IFERROR(IF(INDEX(database[],$C444,F$6)=0,"",INDEX(database[],$C444,F$6)),"")</f>
        <v/>
      </c>
      <c r="G444" s="31" t="str">
        <f>IFERROR(IF(INDEX(database[],$C444,G$6)=0,"",INDEX(database[],$C444,G$6)),"")</f>
        <v/>
      </c>
      <c r="H444" s="31" t="str">
        <f>IFERROR(IF(INDEX(database[],$C444,H$6)=0,"",INDEX(database[],$C444,H$6)),"")</f>
        <v/>
      </c>
      <c r="I444" s="31" t="str">
        <f>IFERROR(IF(INDEX(database[],$C444,I$6)=0,"",INDEX(database[],$C444,I$6)),"")</f>
        <v/>
      </c>
      <c r="J444" s="31" t="str">
        <f>IFERROR(IF(INDEX(database[],$C444,J$6)=0,"",INDEX(database[],$C444,J$6)),"")</f>
        <v/>
      </c>
      <c r="K444" s="31" t="str">
        <f>IFERROR(IF(INDEX(database[],$C444,K$6)=0,"",INDEX(database[],$C444,K$6)),"")</f>
        <v/>
      </c>
      <c r="L444" s="31" t="str">
        <f>IFERROR(IF(INDEX(database[],$C444,L$6)=0,"",INDEX(database[],$C444,L$6)),"")</f>
        <v/>
      </c>
      <c r="M444" s="31" t="str">
        <f>IFERROR(IF(INDEX(database[],$C444,M$6)=0,"",INDEX(database[],$C444,M$6)),"")</f>
        <v/>
      </c>
      <c r="N444" s="31" t="str">
        <f>IFERROR(IF(INDEX(database[],$C444,N$6)=0,"",INDEX(database[],$C444,N$6)),"")</f>
        <v/>
      </c>
      <c r="O444" s="31" t="str">
        <f>IFERROR(IF(INDEX(database[],$C444,O$6)=0,"",INDEX(database[],$C444,O$6)),"")</f>
        <v/>
      </c>
      <c r="P444" s="31" t="str">
        <f>IFERROR(IF(INDEX(database[],$C444,P$6)=0,"",INDEX(database[],$C444,P$6)),"")</f>
        <v/>
      </c>
      <c r="Q444" s="31" t="str">
        <f>IFERROR(IF(INDEX(database[],$C444,Q$6)=0,"",INDEX(database[],$C444,Q$6)),"")</f>
        <v/>
      </c>
      <c r="R444" s="46" t="str">
        <f>IFERROR(IF(INDEX(database[],$C444,R$6)=0,"",INDEX(database[],$C444,R$6)),"")</f>
        <v/>
      </c>
      <c r="S444" s="31" t="str">
        <f>IFERROR(IF(INDEX(database[],$C444,S$6)=0,"",INDEX(database[],$C444,S$6)),"")</f>
        <v/>
      </c>
      <c r="T444" s="31" t="str">
        <f>IFERROR(IF(INDEX(database[],$C444,T$6)=0,"",INDEX(database[],$C444,T$6)),"")</f>
        <v/>
      </c>
      <c r="U444" s="31" t="str">
        <f>IFERROR(IF(INDEX(database[],$C444,U$6)=0,"",INDEX(database[],$C444,U$6)),"")</f>
        <v/>
      </c>
      <c r="V444" s="31" t="str">
        <f>IFERROR(IF(INDEX(database[],$C444,V$6)=0,"",INDEX(database[],$C444,V$6)),"")</f>
        <v/>
      </c>
      <c r="W444" s="31" t="str">
        <f>IFERROR(IF(INDEX(database[],$C444,W$6)=0,"",INDEX(database[],$C444,W$6)),"")</f>
        <v/>
      </c>
      <c r="X444" s="31" t="str">
        <f>IFERROR(IF(INDEX(database[],$C444,X$6)=0,"",INDEX(database[],$C444,X$6)),"")</f>
        <v/>
      </c>
      <c r="Y444" s="31" t="str">
        <f>IFERROR(IF(INDEX(database[],$C444,Y$6)=0,"",INDEX(database[],$C444,Y$6)),"")</f>
        <v/>
      </c>
      <c r="Z444" s="31" t="str">
        <f>IFERROR(IF(INDEX(database[],$C444,Z$6)=0,"",INDEX(database[],$C444,Z$6)),"")</f>
        <v/>
      </c>
      <c r="AA444" s="31" t="str">
        <f>IFERROR(IF(INDEX(database[],$C444,AA$6)=0,"",INDEX(database[],$C444,AA$6)),"")</f>
        <v/>
      </c>
      <c r="AB444" s="31" t="str">
        <f>IFERROR(IF(INDEX(database[],$C444,AB$6)=0,"",INDEX(database[],$C444,AB$6)),"")</f>
        <v/>
      </c>
      <c r="AC444" s="31" t="str">
        <f>IFERROR(IF(INDEX(database[],$C444,AC$6)=0,"",INDEX(database[],$C444,AC$6)),"")</f>
        <v/>
      </c>
      <c r="AD444" s="31" t="str">
        <f>IFERROR(IF(INDEX(database[],$C444,AD$6)=0,"",INDEX(database[],$C444,AD$6)),"")</f>
        <v/>
      </c>
      <c r="AE444" s="31" t="str">
        <f>IFERROR(IF(INDEX(database[],$C444,AE$6)=0,"",INDEX(database[],$C444,AE$6)),"")</f>
        <v/>
      </c>
      <c r="AF444" s="31" t="str">
        <f>IFERROR(IF(INDEX(database[],$C444,AF$6)=0,"",INDEX(database[],$C444,AF$6)),"")</f>
        <v/>
      </c>
      <c r="AG444" s="31" t="str">
        <f>IFERROR(IF(INDEX(database[],$C444,AG$6)=0,"",INDEX(database[],$C444,AG$6)),"")</f>
        <v/>
      </c>
      <c r="AH444" s="31" t="str">
        <f>IFERROR(IF(INDEX(database[],$C444,AH$6)=0,"",INDEX(database[],$C444,AH$6)),"")</f>
        <v/>
      </c>
      <c r="AI444" s="31" t="str">
        <f>IFERROR(IF(INDEX(database[],$C444,AI$6)=0,"",INDEX(database[],$C444,AI$6)),"")</f>
        <v/>
      </c>
      <c r="AJ444" s="31" t="str">
        <f>IFERROR(IF(INDEX(database[],$C444,AJ$6)=0,"",INDEX(database[],$C444,AJ$6)),"")</f>
        <v/>
      </c>
      <c r="AK444" s="31" t="str">
        <f>IFERROR(IF(INDEX(database[],$C444,AK$6)=0,"",INDEX(database[],$C444,AK$6)),"")</f>
        <v/>
      </c>
      <c r="AL444" s="31" t="str">
        <f>IFERROR(IF(INDEX(database[],$C444,AL$6)=0,"",INDEX(database[],$C444,AL$6)),"")</f>
        <v/>
      </c>
      <c r="AM444" s="31" t="str">
        <f>IFERROR(IF(INDEX(database[],$C444,AM$6)=0,"",INDEX(database[],$C444,AM$6)),"")</f>
        <v/>
      </c>
      <c r="AN444" s="31" t="str">
        <f>IFERROR(IF(INDEX(database[],$C444,AN$6)=0,"",INDEX(database[],$C444,AN$6)),"")</f>
        <v/>
      </c>
      <c r="AO444" s="31" t="str">
        <f>IFERROR(IF(INDEX(database[],$C444,AO$6)=0,"",INDEX(database[],$C444,AO$6)),"")</f>
        <v/>
      </c>
      <c r="AP444" s="31" t="str">
        <f>IFERROR(IF(INDEX(database[],$C444,AP$6)=0,"",INDEX(database[],$C444,AP$6)),"")</f>
        <v/>
      </c>
      <c r="AQ444" s="31" t="str">
        <f>IFERROR(IF(INDEX(database[],$C444,AQ$6)=0,"",INDEX(database[],$C444,AQ$6)),"")</f>
        <v/>
      </c>
      <c r="AR444" s="31" t="str">
        <f>IFERROR(IF(INDEX(database[],$C444,AR$6)=0,"",INDEX(database[],$C444,AR$6)),"")</f>
        <v/>
      </c>
      <c r="AS444" s="31" t="str">
        <f>IFERROR(IF(INDEX(database[],$C444,AS$6)=0,"",INDEX(database[],$C444,AS$6)),"")</f>
        <v/>
      </c>
      <c r="AT444" s="31" t="str">
        <f>IFERROR(IF(INDEX(database[],$C444,AT$6)=0,"",INDEX(database[],$C444,AT$6)),"")</f>
        <v/>
      </c>
      <c r="AU444" s="31" t="str">
        <f>IFERROR(IF(INDEX(database[],$C444,AU$6)=0,"",INDEX(database[],$C444,AU$6)),"")</f>
        <v/>
      </c>
      <c r="AV444" s="31" t="str">
        <f>IFERROR(IF(INDEX(database[],$C444,AV$6)=0,"",INDEX(database[],$C444,AV$6)),"")</f>
        <v/>
      </c>
      <c r="AW444" s="31" t="str">
        <f t="shared" si="197"/>
        <v/>
      </c>
      <c r="AX444" s="49" t="str">
        <f t="shared" si="203"/>
        <v/>
      </c>
      <c r="AY444" s="31" t="str">
        <f t="shared" si="204"/>
        <v/>
      </c>
      <c r="AZ444" s="31" t="str">
        <f t="shared" si="205"/>
        <v/>
      </c>
      <c r="BA444" s="49" t="str">
        <f t="shared" ca="1" si="206"/>
        <v/>
      </c>
      <c r="BB444" s="51" t="str">
        <f t="shared" ca="1" si="207"/>
        <v/>
      </c>
      <c r="BC444" s="50" t="str">
        <f t="shared" si="218"/>
        <v/>
      </c>
      <c r="BD444" s="46" t="str">
        <f t="shared" si="218"/>
        <v/>
      </c>
      <c r="BE444" s="46" t="str">
        <f t="shared" si="218"/>
        <v/>
      </c>
      <c r="BF444" s="46" t="str">
        <f t="shared" si="218"/>
        <v/>
      </c>
      <c r="BG444" s="46" t="str">
        <f t="shared" si="218"/>
        <v/>
      </c>
      <c r="BH444" s="46" t="str">
        <f t="shared" si="218"/>
        <v/>
      </c>
      <c r="BI444" s="46" t="str">
        <f t="shared" si="218"/>
        <v/>
      </c>
      <c r="BJ444" s="31" t="str">
        <f t="shared" si="208"/>
        <v/>
      </c>
      <c r="BK444" s="31" t="str">
        <f t="shared" si="209"/>
        <v/>
      </c>
      <c r="BL444" s="31" t="str">
        <f t="shared" si="210"/>
        <v/>
      </c>
      <c r="BM444" s="31" t="str">
        <f t="shared" si="211"/>
        <v/>
      </c>
      <c r="BN444" s="31" t="str">
        <f t="shared" si="212"/>
        <v/>
      </c>
      <c r="BO444" s="31" t="str">
        <f t="shared" si="213"/>
        <v/>
      </c>
      <c r="BP444" s="48"/>
      <c r="BQ444" s="48"/>
      <c r="BR444" s="48"/>
      <c r="BS444" s="48"/>
      <c r="BT444" s="48"/>
      <c r="BU444" s="31">
        <f>IFERROR(IF(OR(BU$7="",List!$B$8="",List!$B$8="All"),1,IF(List!$B$8=INDEX(IF(BU$5="d",DateTable,MainTable),$C444,BU$6),1,0)),0)</f>
        <v>1</v>
      </c>
      <c r="BV444" s="31">
        <f>IFERROR(IF(OR(BV$7="",List!$B$11="",List!$B$11="All"),1,IF(List!$B$11=INDEX(IF(BV$5="d",DateTable,MainTable),$C444,BV$6),1,0)),0)</f>
        <v>1</v>
      </c>
      <c r="BW444" s="31">
        <f>IFERROR(IF(OR(BW$7="",List!$B$14="",List!$B$14="All"),1,IF(List!$B$14=INDEX(IF(BW$5="d",DateTable,MainTable),$C444,BW$6),1,0)),0)</f>
        <v>1</v>
      </c>
      <c r="BX444" s="31">
        <f>IFERROR(IF(OR(BX$7="",List!$B$17="",List!$B$17="All"),1,IF(List!$B$17=INDEX(IF(BX$5="d",DateTable,MainTable),$C444,BX$6),1,0)),0)</f>
        <v>1</v>
      </c>
      <c r="BY444" s="31">
        <f t="shared" si="214"/>
        <v>1</v>
      </c>
      <c r="CA444" s="31" t="str">
        <f t="shared" si="215"/>
        <v/>
      </c>
      <c r="CB444" s="31" t="str">
        <f t="shared" si="198"/>
        <v/>
      </c>
      <c r="CD444" s="31">
        <f>IFERROR(IF(OR(Dashboard!$C$7="",Dashboard!$C$7="All"),1,IF(Dashboard!$C$7=INDEX(MainTable,$C444,CD$6),1,0)),0)</f>
        <v>1</v>
      </c>
      <c r="CE444" s="31">
        <f>IFERROR(IF(OR(Dashboard!$E$7="",Dashboard!$E$7="All"),1,IF(Dashboard!$E$7=INDEX(MainTable,$C444,CE$6),1,0)),0)</f>
        <v>1</v>
      </c>
      <c r="CF444" s="31">
        <f>IFERROR(IF(OR(Dashboard!$G$7="",Dashboard!$G$7="All"),1,IF(Dashboard!$G$7=INDEX(MainTable,$C444,CF$6),1,0)),0)</f>
        <v>1</v>
      </c>
      <c r="CG444" s="31">
        <f>IFERROR(IF(OR(Dashboard!$I$7="",Dashboard!$I$7="All"),1,IF(Dashboard!$I$7=INDEX(MainTable,$C444,CG$6),1,0)),0)</f>
        <v>1</v>
      </c>
      <c r="CH444" s="31">
        <f t="shared" si="216"/>
        <v>1</v>
      </c>
      <c r="CJ444" s="31">
        <f t="shared" ca="1" si="217"/>
        <v>0</v>
      </c>
      <c r="CK444" s="31">
        <f t="shared" ca="1" si="199"/>
        <v>0</v>
      </c>
      <c r="CL444" s="31">
        <f t="shared" si="200"/>
        <v>0</v>
      </c>
      <c r="CM444" s="31">
        <f t="shared" si="201"/>
        <v>0</v>
      </c>
      <c r="DG444" s="31" t="str">
        <f t="shared" si="193"/>
        <v/>
      </c>
      <c r="DH444" s="31" t="str">
        <f>IFERROR(IF(COUNTIF($DG$8:$DG444,DG444)&gt;1,"",DG444),"")</f>
        <v/>
      </c>
      <c r="DI444" s="31" t="str">
        <f t="array" ref="DI444">IFERROR(INDEX(filter1,SMALL(IF(LEN(filter1)&gt;0,ROW(filter1)-ROW(INDEX(filter1,1,1))+1),ROW($DF444)-ROW($DF$7))),"")</f>
        <v/>
      </c>
      <c r="DJ444" s="31" t="str">
        <f t="shared" si="194"/>
        <v/>
      </c>
      <c r="DK444" s="31" t="str">
        <f>IFERROR(IF(COUNTIF($DJ$8:$DJ444,DJ444)&gt;1,"",DJ444),"")</f>
        <v/>
      </c>
      <c r="DL444" s="31" t="str">
        <f t="array" ref="DL444">IFERROR(INDEX(filter2,SMALL(IF(LEN(filter2)&gt;0,ROW(filter2)-ROW(INDEX(filter2,1,1))+1),ROW($DF444)-ROW($DF$7))),"")</f>
        <v/>
      </c>
      <c r="DM444" s="31" t="str">
        <f t="shared" si="195"/>
        <v/>
      </c>
      <c r="DN444" s="31" t="str">
        <f>IFERROR(IF(COUNTIF($DM$8:$DM444,DM444)&gt;1,"",DM444),"")</f>
        <v/>
      </c>
      <c r="DO444" s="31" t="str">
        <f t="array" ref="DO444">IFERROR(INDEX(filter3,SMALL(IF(LEN(filter3)&gt;0,ROW(filter3)-ROW(INDEX(filter3,1,1))+1),ROW($DF444)-ROW($DF$7))),"")</f>
        <v/>
      </c>
      <c r="DP444" s="31" t="str">
        <f t="shared" si="196"/>
        <v/>
      </c>
      <c r="DQ444" s="31" t="str">
        <f>IFERROR(IF(COUNTIF($DP$8:$DP444,DP444)&gt;1,"",DP444),"")</f>
        <v/>
      </c>
      <c r="DR444" s="31" t="str">
        <f t="array" ref="DR444">IFERROR(INDEX(filter4,SMALL(IF(LEN(filter4)&gt;0,ROW(filter4)-ROW(INDEX(filter4,1,1))+1),ROW($DF444)-ROW($DF$7))),"")</f>
        <v/>
      </c>
      <c r="DY444" s="75"/>
      <c r="DZ444" s="75"/>
      <c r="EA444" s="75"/>
      <c r="EB444" s="75"/>
      <c r="EC444" s="75"/>
      <c r="ED444" s="75"/>
      <c r="EE444" s="75"/>
      <c r="EF444" s="75"/>
      <c r="EG444" s="75"/>
      <c r="EH444" s="75"/>
      <c r="EI444" s="75"/>
      <c r="EJ444" s="75"/>
    </row>
    <row r="445" spans="3:140" ht="15" customHeight="1" x14ac:dyDescent="0.25">
      <c r="C445" s="31">
        <v>438</v>
      </c>
      <c r="D445" s="31" t="str">
        <f>IFERROR(IF(INDEX(database[],$C445,D$6)=0,"",INDEX(database[],$C445,D$6)),"")</f>
        <v/>
      </c>
      <c r="E445" s="46" t="str">
        <f>IFERROR(IF(INDEX(database[],$C445,E$6)=0,"",INDEX(database[],$C445,E$6)),"")</f>
        <v/>
      </c>
      <c r="F445" s="31" t="str">
        <f>IFERROR(IF(INDEX(database[],$C445,F$6)=0,"",INDEX(database[],$C445,F$6)),"")</f>
        <v/>
      </c>
      <c r="G445" s="31" t="str">
        <f>IFERROR(IF(INDEX(database[],$C445,G$6)=0,"",INDEX(database[],$C445,G$6)),"")</f>
        <v/>
      </c>
      <c r="H445" s="31" t="str">
        <f>IFERROR(IF(INDEX(database[],$C445,H$6)=0,"",INDEX(database[],$C445,H$6)),"")</f>
        <v/>
      </c>
      <c r="I445" s="31" t="str">
        <f>IFERROR(IF(INDEX(database[],$C445,I$6)=0,"",INDEX(database[],$C445,I$6)),"")</f>
        <v/>
      </c>
      <c r="J445" s="31" t="str">
        <f>IFERROR(IF(INDEX(database[],$C445,J$6)=0,"",INDEX(database[],$C445,J$6)),"")</f>
        <v/>
      </c>
      <c r="K445" s="31" t="str">
        <f>IFERROR(IF(INDEX(database[],$C445,K$6)=0,"",INDEX(database[],$C445,K$6)),"")</f>
        <v/>
      </c>
      <c r="L445" s="31" t="str">
        <f>IFERROR(IF(INDEX(database[],$C445,L$6)=0,"",INDEX(database[],$C445,L$6)),"")</f>
        <v/>
      </c>
      <c r="M445" s="31" t="str">
        <f>IFERROR(IF(INDEX(database[],$C445,M$6)=0,"",INDEX(database[],$C445,M$6)),"")</f>
        <v/>
      </c>
      <c r="N445" s="31" t="str">
        <f>IFERROR(IF(INDEX(database[],$C445,N$6)=0,"",INDEX(database[],$C445,N$6)),"")</f>
        <v/>
      </c>
      <c r="O445" s="31" t="str">
        <f>IFERROR(IF(INDEX(database[],$C445,O$6)=0,"",INDEX(database[],$C445,O$6)),"")</f>
        <v/>
      </c>
      <c r="P445" s="31" t="str">
        <f>IFERROR(IF(INDEX(database[],$C445,P$6)=0,"",INDEX(database[],$C445,P$6)),"")</f>
        <v/>
      </c>
      <c r="Q445" s="31" t="str">
        <f>IFERROR(IF(INDEX(database[],$C445,Q$6)=0,"",INDEX(database[],$C445,Q$6)),"")</f>
        <v/>
      </c>
      <c r="R445" s="46" t="str">
        <f>IFERROR(IF(INDEX(database[],$C445,R$6)=0,"",INDEX(database[],$C445,R$6)),"")</f>
        <v/>
      </c>
      <c r="S445" s="31" t="str">
        <f>IFERROR(IF(INDEX(database[],$C445,S$6)=0,"",INDEX(database[],$C445,S$6)),"")</f>
        <v/>
      </c>
      <c r="T445" s="31" t="str">
        <f>IFERROR(IF(INDEX(database[],$C445,T$6)=0,"",INDEX(database[],$C445,T$6)),"")</f>
        <v/>
      </c>
      <c r="U445" s="31" t="str">
        <f>IFERROR(IF(INDEX(database[],$C445,U$6)=0,"",INDEX(database[],$C445,U$6)),"")</f>
        <v/>
      </c>
      <c r="V445" s="31" t="str">
        <f>IFERROR(IF(INDEX(database[],$C445,V$6)=0,"",INDEX(database[],$C445,V$6)),"")</f>
        <v/>
      </c>
      <c r="W445" s="31" t="str">
        <f>IFERROR(IF(INDEX(database[],$C445,W$6)=0,"",INDEX(database[],$C445,W$6)),"")</f>
        <v/>
      </c>
      <c r="X445" s="31" t="str">
        <f>IFERROR(IF(INDEX(database[],$C445,X$6)=0,"",INDEX(database[],$C445,X$6)),"")</f>
        <v/>
      </c>
      <c r="Y445" s="31" t="str">
        <f>IFERROR(IF(INDEX(database[],$C445,Y$6)=0,"",INDEX(database[],$C445,Y$6)),"")</f>
        <v/>
      </c>
      <c r="Z445" s="31" t="str">
        <f>IFERROR(IF(INDEX(database[],$C445,Z$6)=0,"",INDEX(database[],$C445,Z$6)),"")</f>
        <v/>
      </c>
      <c r="AA445" s="31" t="str">
        <f>IFERROR(IF(INDEX(database[],$C445,AA$6)=0,"",INDEX(database[],$C445,AA$6)),"")</f>
        <v/>
      </c>
      <c r="AB445" s="31" t="str">
        <f>IFERROR(IF(INDEX(database[],$C445,AB$6)=0,"",INDEX(database[],$C445,AB$6)),"")</f>
        <v/>
      </c>
      <c r="AC445" s="31" t="str">
        <f>IFERROR(IF(INDEX(database[],$C445,AC$6)=0,"",INDEX(database[],$C445,AC$6)),"")</f>
        <v/>
      </c>
      <c r="AD445" s="31" t="str">
        <f>IFERROR(IF(INDEX(database[],$C445,AD$6)=0,"",INDEX(database[],$C445,AD$6)),"")</f>
        <v/>
      </c>
      <c r="AE445" s="31" t="str">
        <f>IFERROR(IF(INDEX(database[],$C445,AE$6)=0,"",INDEX(database[],$C445,AE$6)),"")</f>
        <v/>
      </c>
      <c r="AF445" s="31" t="str">
        <f>IFERROR(IF(INDEX(database[],$C445,AF$6)=0,"",INDEX(database[],$C445,AF$6)),"")</f>
        <v/>
      </c>
      <c r="AG445" s="31" t="str">
        <f>IFERROR(IF(INDEX(database[],$C445,AG$6)=0,"",INDEX(database[],$C445,AG$6)),"")</f>
        <v/>
      </c>
      <c r="AH445" s="31" t="str">
        <f>IFERROR(IF(INDEX(database[],$C445,AH$6)=0,"",INDEX(database[],$C445,AH$6)),"")</f>
        <v/>
      </c>
      <c r="AI445" s="31" t="str">
        <f>IFERROR(IF(INDEX(database[],$C445,AI$6)=0,"",INDEX(database[],$C445,AI$6)),"")</f>
        <v/>
      </c>
      <c r="AJ445" s="31" t="str">
        <f>IFERROR(IF(INDEX(database[],$C445,AJ$6)=0,"",INDEX(database[],$C445,AJ$6)),"")</f>
        <v/>
      </c>
      <c r="AK445" s="31" t="str">
        <f>IFERROR(IF(INDEX(database[],$C445,AK$6)=0,"",INDEX(database[],$C445,AK$6)),"")</f>
        <v/>
      </c>
      <c r="AL445" s="31" t="str">
        <f>IFERROR(IF(INDEX(database[],$C445,AL$6)=0,"",INDEX(database[],$C445,AL$6)),"")</f>
        <v/>
      </c>
      <c r="AM445" s="31" t="str">
        <f>IFERROR(IF(INDEX(database[],$C445,AM$6)=0,"",INDEX(database[],$C445,AM$6)),"")</f>
        <v/>
      </c>
      <c r="AN445" s="31" t="str">
        <f>IFERROR(IF(INDEX(database[],$C445,AN$6)=0,"",INDEX(database[],$C445,AN$6)),"")</f>
        <v/>
      </c>
      <c r="AO445" s="31" t="str">
        <f>IFERROR(IF(INDEX(database[],$C445,AO$6)=0,"",INDEX(database[],$C445,AO$6)),"")</f>
        <v/>
      </c>
      <c r="AP445" s="31" t="str">
        <f>IFERROR(IF(INDEX(database[],$C445,AP$6)=0,"",INDEX(database[],$C445,AP$6)),"")</f>
        <v/>
      </c>
      <c r="AQ445" s="31" t="str">
        <f>IFERROR(IF(INDEX(database[],$C445,AQ$6)=0,"",INDEX(database[],$C445,AQ$6)),"")</f>
        <v/>
      </c>
      <c r="AR445" s="31" t="str">
        <f>IFERROR(IF(INDEX(database[],$C445,AR$6)=0,"",INDEX(database[],$C445,AR$6)),"")</f>
        <v/>
      </c>
      <c r="AS445" s="31" t="str">
        <f>IFERROR(IF(INDEX(database[],$C445,AS$6)=0,"",INDEX(database[],$C445,AS$6)),"")</f>
        <v/>
      </c>
      <c r="AT445" s="31" t="str">
        <f>IFERROR(IF(INDEX(database[],$C445,AT$6)=0,"",INDEX(database[],$C445,AT$6)),"")</f>
        <v/>
      </c>
      <c r="AU445" s="31" t="str">
        <f>IFERROR(IF(INDEX(database[],$C445,AU$6)=0,"",INDEX(database[],$C445,AU$6)),"")</f>
        <v/>
      </c>
      <c r="AV445" s="31" t="str">
        <f>IFERROR(IF(INDEX(database[],$C445,AV$6)=0,"",INDEX(database[],$C445,AV$6)),"")</f>
        <v/>
      </c>
      <c r="AW445" s="31" t="str">
        <f t="shared" si="197"/>
        <v/>
      </c>
      <c r="AX445" s="49" t="str">
        <f t="shared" si="203"/>
        <v/>
      </c>
      <c r="AY445" s="31" t="str">
        <f t="shared" si="204"/>
        <v/>
      </c>
      <c r="AZ445" s="31" t="str">
        <f t="shared" si="205"/>
        <v/>
      </c>
      <c r="BA445" s="49" t="str">
        <f t="shared" ca="1" si="206"/>
        <v/>
      </c>
      <c r="BB445" s="51" t="str">
        <f t="shared" ca="1" si="207"/>
        <v/>
      </c>
      <c r="BC445" s="50" t="str">
        <f t="shared" si="218"/>
        <v/>
      </c>
      <c r="BD445" s="46" t="str">
        <f t="shared" si="218"/>
        <v/>
      </c>
      <c r="BE445" s="46" t="str">
        <f t="shared" si="218"/>
        <v/>
      </c>
      <c r="BF445" s="46" t="str">
        <f t="shared" si="218"/>
        <v/>
      </c>
      <c r="BG445" s="46" t="str">
        <f t="shared" si="218"/>
        <v/>
      </c>
      <c r="BH445" s="46" t="str">
        <f t="shared" si="218"/>
        <v/>
      </c>
      <c r="BI445" s="46" t="str">
        <f t="shared" si="218"/>
        <v/>
      </c>
      <c r="BJ445" s="31" t="str">
        <f t="shared" si="208"/>
        <v/>
      </c>
      <c r="BK445" s="31" t="str">
        <f t="shared" si="209"/>
        <v/>
      </c>
      <c r="BL445" s="31" t="str">
        <f t="shared" si="210"/>
        <v/>
      </c>
      <c r="BM445" s="31" t="str">
        <f t="shared" si="211"/>
        <v/>
      </c>
      <c r="BN445" s="31" t="str">
        <f t="shared" si="212"/>
        <v/>
      </c>
      <c r="BO445" s="31" t="str">
        <f t="shared" si="213"/>
        <v/>
      </c>
      <c r="BP445" s="48"/>
      <c r="BQ445" s="48"/>
      <c r="BR445" s="48"/>
      <c r="BS445" s="48"/>
      <c r="BT445" s="48"/>
      <c r="BU445" s="31">
        <f>IFERROR(IF(OR(BU$7="",List!$B$8="",List!$B$8="All"),1,IF(List!$B$8=INDEX(IF(BU$5="d",DateTable,MainTable),$C445,BU$6),1,0)),0)</f>
        <v>1</v>
      </c>
      <c r="BV445" s="31">
        <f>IFERROR(IF(OR(BV$7="",List!$B$11="",List!$B$11="All"),1,IF(List!$B$11=INDEX(IF(BV$5="d",DateTable,MainTable),$C445,BV$6),1,0)),0)</f>
        <v>1</v>
      </c>
      <c r="BW445" s="31">
        <f>IFERROR(IF(OR(BW$7="",List!$B$14="",List!$B$14="All"),1,IF(List!$B$14=INDEX(IF(BW$5="d",DateTable,MainTable),$C445,BW$6),1,0)),0)</f>
        <v>1</v>
      </c>
      <c r="BX445" s="31">
        <f>IFERROR(IF(OR(BX$7="",List!$B$17="",List!$B$17="All"),1,IF(List!$B$17=INDEX(IF(BX$5="d",DateTable,MainTable),$C445,BX$6),1,0)),0)</f>
        <v>1</v>
      </c>
      <c r="BY445" s="31">
        <f t="shared" si="214"/>
        <v>1</v>
      </c>
      <c r="CA445" s="31" t="str">
        <f t="shared" si="215"/>
        <v/>
      </c>
      <c r="CB445" s="31" t="str">
        <f t="shared" si="198"/>
        <v/>
      </c>
      <c r="CD445" s="31">
        <f>IFERROR(IF(OR(Dashboard!$C$7="",Dashboard!$C$7="All"),1,IF(Dashboard!$C$7=INDEX(MainTable,$C445,CD$6),1,0)),0)</f>
        <v>1</v>
      </c>
      <c r="CE445" s="31">
        <f>IFERROR(IF(OR(Dashboard!$E$7="",Dashboard!$E$7="All"),1,IF(Dashboard!$E$7=INDEX(MainTable,$C445,CE$6),1,0)),0)</f>
        <v>1</v>
      </c>
      <c r="CF445" s="31">
        <f>IFERROR(IF(OR(Dashboard!$G$7="",Dashboard!$G$7="All"),1,IF(Dashboard!$G$7=INDEX(MainTable,$C445,CF$6),1,0)),0)</f>
        <v>1</v>
      </c>
      <c r="CG445" s="31">
        <f>IFERROR(IF(OR(Dashboard!$I$7="",Dashboard!$I$7="All"),1,IF(Dashboard!$I$7=INDEX(MainTable,$C445,CG$6),1,0)),0)</f>
        <v>1</v>
      </c>
      <c r="CH445" s="31">
        <f t="shared" si="216"/>
        <v>1</v>
      </c>
      <c r="CJ445" s="31">
        <f t="shared" ca="1" si="217"/>
        <v>0</v>
      </c>
      <c r="CK445" s="31">
        <f t="shared" ca="1" si="199"/>
        <v>0</v>
      </c>
      <c r="CL445" s="31">
        <f t="shared" si="200"/>
        <v>0</v>
      </c>
      <c r="CM445" s="31">
        <f t="shared" si="201"/>
        <v>0</v>
      </c>
      <c r="DG445" s="31" t="str">
        <f t="shared" si="193"/>
        <v/>
      </c>
      <c r="DH445" s="31" t="str">
        <f>IFERROR(IF(COUNTIF($DG$8:$DG445,DG445)&gt;1,"",DG445),"")</f>
        <v/>
      </c>
      <c r="DI445" s="31" t="str">
        <f t="array" ref="DI445">IFERROR(INDEX(filter1,SMALL(IF(LEN(filter1)&gt;0,ROW(filter1)-ROW(INDEX(filter1,1,1))+1),ROW($DF445)-ROW($DF$7))),"")</f>
        <v/>
      </c>
      <c r="DJ445" s="31" t="str">
        <f t="shared" si="194"/>
        <v/>
      </c>
      <c r="DK445" s="31" t="str">
        <f>IFERROR(IF(COUNTIF($DJ$8:$DJ445,DJ445)&gt;1,"",DJ445),"")</f>
        <v/>
      </c>
      <c r="DL445" s="31" t="str">
        <f t="array" ref="DL445">IFERROR(INDEX(filter2,SMALL(IF(LEN(filter2)&gt;0,ROW(filter2)-ROW(INDEX(filter2,1,1))+1),ROW($DF445)-ROW($DF$7))),"")</f>
        <v/>
      </c>
      <c r="DM445" s="31" t="str">
        <f t="shared" si="195"/>
        <v/>
      </c>
      <c r="DN445" s="31" t="str">
        <f>IFERROR(IF(COUNTIF($DM$8:$DM445,DM445)&gt;1,"",DM445),"")</f>
        <v/>
      </c>
      <c r="DO445" s="31" t="str">
        <f t="array" ref="DO445">IFERROR(INDEX(filter3,SMALL(IF(LEN(filter3)&gt;0,ROW(filter3)-ROW(INDEX(filter3,1,1))+1),ROW($DF445)-ROW($DF$7))),"")</f>
        <v/>
      </c>
      <c r="DP445" s="31" t="str">
        <f t="shared" si="196"/>
        <v/>
      </c>
      <c r="DQ445" s="31" t="str">
        <f>IFERROR(IF(COUNTIF($DP$8:$DP445,DP445)&gt;1,"",DP445),"")</f>
        <v/>
      </c>
      <c r="DR445" s="31" t="str">
        <f t="array" ref="DR445">IFERROR(INDEX(filter4,SMALL(IF(LEN(filter4)&gt;0,ROW(filter4)-ROW(INDEX(filter4,1,1))+1),ROW($DF445)-ROW($DF$7))),"")</f>
        <v/>
      </c>
      <c r="DY445" s="75"/>
      <c r="DZ445" s="75"/>
      <c r="EA445" s="75"/>
      <c r="EB445" s="75"/>
      <c r="EC445" s="75"/>
      <c r="ED445" s="75"/>
      <c r="EE445" s="75"/>
      <c r="EF445" s="75"/>
      <c r="EG445" s="75"/>
      <c r="EH445" s="75"/>
      <c r="EI445" s="75"/>
      <c r="EJ445" s="75"/>
    </row>
    <row r="446" spans="3:140" ht="15" customHeight="1" x14ac:dyDescent="0.25">
      <c r="C446" s="31">
        <v>439</v>
      </c>
      <c r="D446" s="31" t="str">
        <f>IFERROR(IF(INDEX(database[],$C446,D$6)=0,"",INDEX(database[],$C446,D$6)),"")</f>
        <v/>
      </c>
      <c r="E446" s="46" t="str">
        <f>IFERROR(IF(INDEX(database[],$C446,E$6)=0,"",INDEX(database[],$C446,E$6)),"")</f>
        <v/>
      </c>
      <c r="F446" s="31" t="str">
        <f>IFERROR(IF(INDEX(database[],$C446,F$6)=0,"",INDEX(database[],$C446,F$6)),"")</f>
        <v/>
      </c>
      <c r="G446" s="31" t="str">
        <f>IFERROR(IF(INDEX(database[],$C446,G$6)=0,"",INDEX(database[],$C446,G$6)),"")</f>
        <v/>
      </c>
      <c r="H446" s="31" t="str">
        <f>IFERROR(IF(INDEX(database[],$C446,H$6)=0,"",INDEX(database[],$C446,H$6)),"")</f>
        <v/>
      </c>
      <c r="I446" s="31" t="str">
        <f>IFERROR(IF(INDEX(database[],$C446,I$6)=0,"",INDEX(database[],$C446,I$6)),"")</f>
        <v/>
      </c>
      <c r="J446" s="31" t="str">
        <f>IFERROR(IF(INDEX(database[],$C446,J$6)=0,"",INDEX(database[],$C446,J$6)),"")</f>
        <v/>
      </c>
      <c r="K446" s="31" t="str">
        <f>IFERROR(IF(INDEX(database[],$C446,K$6)=0,"",INDEX(database[],$C446,K$6)),"")</f>
        <v/>
      </c>
      <c r="L446" s="31" t="str">
        <f>IFERROR(IF(INDEX(database[],$C446,L$6)=0,"",INDEX(database[],$C446,L$6)),"")</f>
        <v/>
      </c>
      <c r="M446" s="31" t="str">
        <f>IFERROR(IF(INDEX(database[],$C446,M$6)=0,"",INDEX(database[],$C446,M$6)),"")</f>
        <v/>
      </c>
      <c r="N446" s="31" t="str">
        <f>IFERROR(IF(INDEX(database[],$C446,N$6)=0,"",INDEX(database[],$C446,N$6)),"")</f>
        <v/>
      </c>
      <c r="O446" s="31" t="str">
        <f>IFERROR(IF(INDEX(database[],$C446,O$6)=0,"",INDEX(database[],$C446,O$6)),"")</f>
        <v/>
      </c>
      <c r="P446" s="31" t="str">
        <f>IFERROR(IF(INDEX(database[],$C446,P$6)=0,"",INDEX(database[],$C446,P$6)),"")</f>
        <v/>
      </c>
      <c r="Q446" s="31" t="str">
        <f>IFERROR(IF(INDEX(database[],$C446,Q$6)=0,"",INDEX(database[],$C446,Q$6)),"")</f>
        <v/>
      </c>
      <c r="R446" s="46" t="str">
        <f>IFERROR(IF(INDEX(database[],$C446,R$6)=0,"",INDEX(database[],$C446,R$6)),"")</f>
        <v/>
      </c>
      <c r="S446" s="31" t="str">
        <f>IFERROR(IF(INDEX(database[],$C446,S$6)=0,"",INDEX(database[],$C446,S$6)),"")</f>
        <v/>
      </c>
      <c r="T446" s="31" t="str">
        <f>IFERROR(IF(INDEX(database[],$C446,T$6)=0,"",INDEX(database[],$C446,T$6)),"")</f>
        <v/>
      </c>
      <c r="U446" s="31" t="str">
        <f>IFERROR(IF(INDEX(database[],$C446,U$6)=0,"",INDEX(database[],$C446,U$6)),"")</f>
        <v/>
      </c>
      <c r="V446" s="31" t="str">
        <f>IFERROR(IF(INDEX(database[],$C446,V$6)=0,"",INDEX(database[],$C446,V$6)),"")</f>
        <v/>
      </c>
      <c r="W446" s="31" t="str">
        <f>IFERROR(IF(INDEX(database[],$C446,W$6)=0,"",INDEX(database[],$C446,W$6)),"")</f>
        <v/>
      </c>
      <c r="X446" s="31" t="str">
        <f>IFERROR(IF(INDEX(database[],$C446,X$6)=0,"",INDEX(database[],$C446,X$6)),"")</f>
        <v/>
      </c>
      <c r="Y446" s="31" t="str">
        <f>IFERROR(IF(INDEX(database[],$C446,Y$6)=0,"",INDEX(database[],$C446,Y$6)),"")</f>
        <v/>
      </c>
      <c r="Z446" s="31" t="str">
        <f>IFERROR(IF(INDEX(database[],$C446,Z$6)=0,"",INDEX(database[],$C446,Z$6)),"")</f>
        <v/>
      </c>
      <c r="AA446" s="31" t="str">
        <f>IFERROR(IF(INDEX(database[],$C446,AA$6)=0,"",INDEX(database[],$C446,AA$6)),"")</f>
        <v/>
      </c>
      <c r="AB446" s="31" t="str">
        <f>IFERROR(IF(INDEX(database[],$C446,AB$6)=0,"",INDEX(database[],$C446,AB$6)),"")</f>
        <v/>
      </c>
      <c r="AC446" s="31" t="str">
        <f>IFERROR(IF(INDEX(database[],$C446,AC$6)=0,"",INDEX(database[],$C446,AC$6)),"")</f>
        <v/>
      </c>
      <c r="AD446" s="31" t="str">
        <f>IFERROR(IF(INDEX(database[],$C446,AD$6)=0,"",INDEX(database[],$C446,AD$6)),"")</f>
        <v/>
      </c>
      <c r="AE446" s="31" t="str">
        <f>IFERROR(IF(INDEX(database[],$C446,AE$6)=0,"",INDEX(database[],$C446,AE$6)),"")</f>
        <v/>
      </c>
      <c r="AF446" s="31" t="str">
        <f>IFERROR(IF(INDEX(database[],$C446,AF$6)=0,"",INDEX(database[],$C446,AF$6)),"")</f>
        <v/>
      </c>
      <c r="AG446" s="31" t="str">
        <f>IFERROR(IF(INDEX(database[],$C446,AG$6)=0,"",INDEX(database[],$C446,AG$6)),"")</f>
        <v/>
      </c>
      <c r="AH446" s="31" t="str">
        <f>IFERROR(IF(INDEX(database[],$C446,AH$6)=0,"",INDEX(database[],$C446,AH$6)),"")</f>
        <v/>
      </c>
      <c r="AI446" s="31" t="str">
        <f>IFERROR(IF(INDEX(database[],$C446,AI$6)=0,"",INDEX(database[],$C446,AI$6)),"")</f>
        <v/>
      </c>
      <c r="AJ446" s="31" t="str">
        <f>IFERROR(IF(INDEX(database[],$C446,AJ$6)=0,"",INDEX(database[],$C446,AJ$6)),"")</f>
        <v/>
      </c>
      <c r="AK446" s="31" t="str">
        <f>IFERROR(IF(INDEX(database[],$C446,AK$6)=0,"",INDEX(database[],$C446,AK$6)),"")</f>
        <v/>
      </c>
      <c r="AL446" s="31" t="str">
        <f>IFERROR(IF(INDEX(database[],$C446,AL$6)=0,"",INDEX(database[],$C446,AL$6)),"")</f>
        <v/>
      </c>
      <c r="AM446" s="31" t="str">
        <f>IFERROR(IF(INDEX(database[],$C446,AM$6)=0,"",INDEX(database[],$C446,AM$6)),"")</f>
        <v/>
      </c>
      <c r="AN446" s="31" t="str">
        <f>IFERROR(IF(INDEX(database[],$C446,AN$6)=0,"",INDEX(database[],$C446,AN$6)),"")</f>
        <v/>
      </c>
      <c r="AO446" s="31" t="str">
        <f>IFERROR(IF(INDEX(database[],$C446,AO$6)=0,"",INDEX(database[],$C446,AO$6)),"")</f>
        <v/>
      </c>
      <c r="AP446" s="31" t="str">
        <f>IFERROR(IF(INDEX(database[],$C446,AP$6)=0,"",INDEX(database[],$C446,AP$6)),"")</f>
        <v/>
      </c>
      <c r="AQ446" s="31" t="str">
        <f>IFERROR(IF(INDEX(database[],$C446,AQ$6)=0,"",INDEX(database[],$C446,AQ$6)),"")</f>
        <v/>
      </c>
      <c r="AR446" s="31" t="str">
        <f>IFERROR(IF(INDEX(database[],$C446,AR$6)=0,"",INDEX(database[],$C446,AR$6)),"")</f>
        <v/>
      </c>
      <c r="AS446" s="31" t="str">
        <f>IFERROR(IF(INDEX(database[],$C446,AS$6)=0,"",INDEX(database[],$C446,AS$6)),"")</f>
        <v/>
      </c>
      <c r="AT446" s="31" t="str">
        <f>IFERROR(IF(INDEX(database[],$C446,AT$6)=0,"",INDEX(database[],$C446,AT$6)),"")</f>
        <v/>
      </c>
      <c r="AU446" s="31" t="str">
        <f>IFERROR(IF(INDEX(database[],$C446,AU$6)=0,"",INDEX(database[],$C446,AU$6)),"")</f>
        <v/>
      </c>
      <c r="AV446" s="31" t="str">
        <f>IFERROR(IF(INDEX(database[],$C446,AV$6)=0,"",INDEX(database[],$C446,AV$6)),"")</f>
        <v/>
      </c>
      <c r="AW446" s="31" t="str">
        <f t="shared" si="197"/>
        <v/>
      </c>
      <c r="AX446" s="49" t="str">
        <f t="shared" si="203"/>
        <v/>
      </c>
      <c r="AY446" s="31" t="str">
        <f t="shared" si="204"/>
        <v/>
      </c>
      <c r="AZ446" s="31" t="str">
        <f t="shared" si="205"/>
        <v/>
      </c>
      <c r="BA446" s="49" t="str">
        <f t="shared" ca="1" si="206"/>
        <v/>
      </c>
      <c r="BB446" s="51" t="str">
        <f t="shared" ca="1" si="207"/>
        <v/>
      </c>
      <c r="BC446" s="50" t="str">
        <f t="shared" si="218"/>
        <v/>
      </c>
      <c r="BD446" s="46" t="str">
        <f t="shared" si="218"/>
        <v/>
      </c>
      <c r="BE446" s="46" t="str">
        <f t="shared" si="218"/>
        <v/>
      </c>
      <c r="BF446" s="46" t="str">
        <f t="shared" si="218"/>
        <v/>
      </c>
      <c r="BG446" s="46" t="str">
        <f t="shared" si="218"/>
        <v/>
      </c>
      <c r="BH446" s="46" t="str">
        <f t="shared" si="218"/>
        <v/>
      </c>
      <c r="BI446" s="46" t="str">
        <f t="shared" si="218"/>
        <v/>
      </c>
      <c r="BJ446" s="31" t="str">
        <f t="shared" si="208"/>
        <v/>
      </c>
      <c r="BK446" s="31" t="str">
        <f t="shared" si="209"/>
        <v/>
      </c>
      <c r="BL446" s="31" t="str">
        <f t="shared" si="210"/>
        <v/>
      </c>
      <c r="BM446" s="31" t="str">
        <f t="shared" si="211"/>
        <v/>
      </c>
      <c r="BN446" s="31" t="str">
        <f t="shared" si="212"/>
        <v/>
      </c>
      <c r="BO446" s="31" t="str">
        <f t="shared" si="213"/>
        <v/>
      </c>
      <c r="BP446" s="48"/>
      <c r="BQ446" s="48"/>
      <c r="BR446" s="48"/>
      <c r="BS446" s="48"/>
      <c r="BT446" s="48"/>
      <c r="BU446" s="31">
        <f>IFERROR(IF(OR(BU$7="",List!$B$8="",List!$B$8="All"),1,IF(List!$B$8=INDEX(IF(BU$5="d",DateTable,MainTable),$C446,BU$6),1,0)),0)</f>
        <v>1</v>
      </c>
      <c r="BV446" s="31">
        <f>IFERROR(IF(OR(BV$7="",List!$B$11="",List!$B$11="All"),1,IF(List!$B$11=INDEX(IF(BV$5="d",DateTable,MainTable),$C446,BV$6),1,0)),0)</f>
        <v>1</v>
      </c>
      <c r="BW446" s="31">
        <f>IFERROR(IF(OR(BW$7="",List!$B$14="",List!$B$14="All"),1,IF(List!$B$14=INDEX(IF(BW$5="d",DateTable,MainTable),$C446,BW$6),1,0)),0)</f>
        <v>1</v>
      </c>
      <c r="BX446" s="31">
        <f>IFERROR(IF(OR(BX$7="",List!$B$17="",List!$B$17="All"),1,IF(List!$B$17=INDEX(IF(BX$5="d",DateTable,MainTable),$C446,BX$6),1,0)),0)</f>
        <v>1</v>
      </c>
      <c r="BY446" s="31">
        <f t="shared" si="214"/>
        <v>1</v>
      </c>
      <c r="CA446" s="31" t="str">
        <f t="shared" si="215"/>
        <v/>
      </c>
      <c r="CB446" s="31" t="str">
        <f t="shared" si="198"/>
        <v/>
      </c>
      <c r="CD446" s="31">
        <f>IFERROR(IF(OR(Dashboard!$C$7="",Dashboard!$C$7="All"),1,IF(Dashboard!$C$7=INDEX(MainTable,$C446,CD$6),1,0)),0)</f>
        <v>1</v>
      </c>
      <c r="CE446" s="31">
        <f>IFERROR(IF(OR(Dashboard!$E$7="",Dashboard!$E$7="All"),1,IF(Dashboard!$E$7=INDEX(MainTable,$C446,CE$6),1,0)),0)</f>
        <v>1</v>
      </c>
      <c r="CF446" s="31">
        <f>IFERROR(IF(OR(Dashboard!$G$7="",Dashboard!$G$7="All"),1,IF(Dashboard!$G$7=INDEX(MainTable,$C446,CF$6),1,0)),0)</f>
        <v>1</v>
      </c>
      <c r="CG446" s="31">
        <f>IFERROR(IF(OR(Dashboard!$I$7="",Dashboard!$I$7="All"),1,IF(Dashboard!$I$7=INDEX(MainTable,$C446,CG$6),1,0)),0)</f>
        <v>1</v>
      </c>
      <c r="CH446" s="31">
        <f t="shared" si="216"/>
        <v>1</v>
      </c>
      <c r="CJ446" s="31">
        <f t="shared" ca="1" si="217"/>
        <v>0</v>
      </c>
      <c r="CK446" s="31">
        <f t="shared" ca="1" si="199"/>
        <v>0</v>
      </c>
      <c r="CL446" s="31">
        <f t="shared" si="200"/>
        <v>0</v>
      </c>
      <c r="CM446" s="31">
        <f t="shared" si="201"/>
        <v>0</v>
      </c>
      <c r="DG446" s="31" t="str">
        <f t="shared" si="193"/>
        <v/>
      </c>
      <c r="DH446" s="31" t="str">
        <f>IFERROR(IF(COUNTIF($DG$8:$DG446,DG446)&gt;1,"",DG446),"")</f>
        <v/>
      </c>
      <c r="DI446" s="31" t="str">
        <f t="array" ref="DI446">IFERROR(INDEX(filter1,SMALL(IF(LEN(filter1)&gt;0,ROW(filter1)-ROW(INDEX(filter1,1,1))+1),ROW($DF446)-ROW($DF$7))),"")</f>
        <v/>
      </c>
      <c r="DJ446" s="31" t="str">
        <f t="shared" si="194"/>
        <v/>
      </c>
      <c r="DK446" s="31" t="str">
        <f>IFERROR(IF(COUNTIF($DJ$8:$DJ446,DJ446)&gt;1,"",DJ446),"")</f>
        <v/>
      </c>
      <c r="DL446" s="31" t="str">
        <f t="array" ref="DL446">IFERROR(INDEX(filter2,SMALL(IF(LEN(filter2)&gt;0,ROW(filter2)-ROW(INDEX(filter2,1,1))+1),ROW($DF446)-ROW($DF$7))),"")</f>
        <v/>
      </c>
      <c r="DM446" s="31" t="str">
        <f t="shared" si="195"/>
        <v/>
      </c>
      <c r="DN446" s="31" t="str">
        <f>IFERROR(IF(COUNTIF($DM$8:$DM446,DM446)&gt;1,"",DM446),"")</f>
        <v/>
      </c>
      <c r="DO446" s="31" t="str">
        <f t="array" ref="DO446">IFERROR(INDEX(filter3,SMALL(IF(LEN(filter3)&gt;0,ROW(filter3)-ROW(INDEX(filter3,1,1))+1),ROW($DF446)-ROW($DF$7))),"")</f>
        <v/>
      </c>
      <c r="DP446" s="31" t="str">
        <f t="shared" si="196"/>
        <v/>
      </c>
      <c r="DQ446" s="31" t="str">
        <f>IFERROR(IF(COUNTIF($DP$8:$DP446,DP446)&gt;1,"",DP446),"")</f>
        <v/>
      </c>
      <c r="DR446" s="31" t="str">
        <f t="array" ref="DR446">IFERROR(INDEX(filter4,SMALL(IF(LEN(filter4)&gt;0,ROW(filter4)-ROW(INDEX(filter4,1,1))+1),ROW($DF446)-ROW($DF$7))),"")</f>
        <v/>
      </c>
      <c r="DY446" s="75"/>
      <c r="DZ446" s="75"/>
      <c r="EA446" s="75"/>
      <c r="EB446" s="75"/>
      <c r="EC446" s="75"/>
      <c r="ED446" s="75"/>
      <c r="EE446" s="75"/>
      <c r="EF446" s="75"/>
      <c r="EG446" s="75"/>
      <c r="EH446" s="75"/>
      <c r="EI446" s="75"/>
      <c r="EJ446" s="75"/>
    </row>
    <row r="447" spans="3:140" ht="15" customHeight="1" x14ac:dyDescent="0.25">
      <c r="C447" s="31">
        <v>440</v>
      </c>
      <c r="D447" s="31" t="str">
        <f>IFERROR(IF(INDEX(database[],$C447,D$6)=0,"",INDEX(database[],$C447,D$6)),"")</f>
        <v/>
      </c>
      <c r="E447" s="46" t="str">
        <f>IFERROR(IF(INDEX(database[],$C447,E$6)=0,"",INDEX(database[],$C447,E$6)),"")</f>
        <v/>
      </c>
      <c r="F447" s="31" t="str">
        <f>IFERROR(IF(INDEX(database[],$C447,F$6)=0,"",INDEX(database[],$C447,F$6)),"")</f>
        <v/>
      </c>
      <c r="G447" s="31" t="str">
        <f>IFERROR(IF(INDEX(database[],$C447,G$6)=0,"",INDEX(database[],$C447,G$6)),"")</f>
        <v/>
      </c>
      <c r="H447" s="31" t="str">
        <f>IFERROR(IF(INDEX(database[],$C447,H$6)=0,"",INDEX(database[],$C447,H$6)),"")</f>
        <v/>
      </c>
      <c r="I447" s="31" t="str">
        <f>IFERROR(IF(INDEX(database[],$C447,I$6)=0,"",INDEX(database[],$C447,I$6)),"")</f>
        <v/>
      </c>
      <c r="J447" s="31" t="str">
        <f>IFERROR(IF(INDEX(database[],$C447,J$6)=0,"",INDEX(database[],$C447,J$6)),"")</f>
        <v/>
      </c>
      <c r="K447" s="31" t="str">
        <f>IFERROR(IF(INDEX(database[],$C447,K$6)=0,"",INDEX(database[],$C447,K$6)),"")</f>
        <v/>
      </c>
      <c r="L447" s="31" t="str">
        <f>IFERROR(IF(INDEX(database[],$C447,L$6)=0,"",INDEX(database[],$C447,L$6)),"")</f>
        <v/>
      </c>
      <c r="M447" s="31" t="str">
        <f>IFERROR(IF(INDEX(database[],$C447,M$6)=0,"",INDEX(database[],$C447,M$6)),"")</f>
        <v/>
      </c>
      <c r="N447" s="31" t="str">
        <f>IFERROR(IF(INDEX(database[],$C447,N$6)=0,"",INDEX(database[],$C447,N$6)),"")</f>
        <v/>
      </c>
      <c r="O447" s="31" t="str">
        <f>IFERROR(IF(INDEX(database[],$C447,O$6)=0,"",INDEX(database[],$C447,O$6)),"")</f>
        <v/>
      </c>
      <c r="P447" s="31" t="str">
        <f>IFERROR(IF(INDEX(database[],$C447,P$6)=0,"",INDEX(database[],$C447,P$6)),"")</f>
        <v/>
      </c>
      <c r="Q447" s="31" t="str">
        <f>IFERROR(IF(INDEX(database[],$C447,Q$6)=0,"",INDEX(database[],$C447,Q$6)),"")</f>
        <v/>
      </c>
      <c r="R447" s="46" t="str">
        <f>IFERROR(IF(INDEX(database[],$C447,R$6)=0,"",INDEX(database[],$C447,R$6)),"")</f>
        <v/>
      </c>
      <c r="S447" s="31" t="str">
        <f>IFERROR(IF(INDEX(database[],$C447,S$6)=0,"",INDEX(database[],$C447,S$6)),"")</f>
        <v/>
      </c>
      <c r="T447" s="31" t="str">
        <f>IFERROR(IF(INDEX(database[],$C447,T$6)=0,"",INDEX(database[],$C447,T$6)),"")</f>
        <v/>
      </c>
      <c r="U447" s="31" t="str">
        <f>IFERROR(IF(INDEX(database[],$C447,U$6)=0,"",INDEX(database[],$C447,U$6)),"")</f>
        <v/>
      </c>
      <c r="V447" s="31" t="str">
        <f>IFERROR(IF(INDEX(database[],$C447,V$6)=0,"",INDEX(database[],$C447,V$6)),"")</f>
        <v/>
      </c>
      <c r="W447" s="31" t="str">
        <f>IFERROR(IF(INDEX(database[],$C447,W$6)=0,"",INDEX(database[],$C447,W$6)),"")</f>
        <v/>
      </c>
      <c r="X447" s="31" t="str">
        <f>IFERROR(IF(INDEX(database[],$C447,X$6)=0,"",INDEX(database[],$C447,X$6)),"")</f>
        <v/>
      </c>
      <c r="Y447" s="31" t="str">
        <f>IFERROR(IF(INDEX(database[],$C447,Y$6)=0,"",INDEX(database[],$C447,Y$6)),"")</f>
        <v/>
      </c>
      <c r="Z447" s="31" t="str">
        <f>IFERROR(IF(INDEX(database[],$C447,Z$6)=0,"",INDEX(database[],$C447,Z$6)),"")</f>
        <v/>
      </c>
      <c r="AA447" s="31" t="str">
        <f>IFERROR(IF(INDEX(database[],$C447,AA$6)=0,"",INDEX(database[],$C447,AA$6)),"")</f>
        <v/>
      </c>
      <c r="AB447" s="31" t="str">
        <f>IFERROR(IF(INDEX(database[],$C447,AB$6)=0,"",INDEX(database[],$C447,AB$6)),"")</f>
        <v/>
      </c>
      <c r="AC447" s="31" t="str">
        <f>IFERROR(IF(INDEX(database[],$C447,AC$6)=0,"",INDEX(database[],$C447,AC$6)),"")</f>
        <v/>
      </c>
      <c r="AD447" s="31" t="str">
        <f>IFERROR(IF(INDEX(database[],$C447,AD$6)=0,"",INDEX(database[],$C447,AD$6)),"")</f>
        <v/>
      </c>
      <c r="AE447" s="31" t="str">
        <f>IFERROR(IF(INDEX(database[],$C447,AE$6)=0,"",INDEX(database[],$C447,AE$6)),"")</f>
        <v/>
      </c>
      <c r="AF447" s="31" t="str">
        <f>IFERROR(IF(INDEX(database[],$C447,AF$6)=0,"",INDEX(database[],$C447,AF$6)),"")</f>
        <v/>
      </c>
      <c r="AG447" s="31" t="str">
        <f>IFERROR(IF(INDEX(database[],$C447,AG$6)=0,"",INDEX(database[],$C447,AG$6)),"")</f>
        <v/>
      </c>
      <c r="AH447" s="31" t="str">
        <f>IFERROR(IF(INDEX(database[],$C447,AH$6)=0,"",INDEX(database[],$C447,AH$6)),"")</f>
        <v/>
      </c>
      <c r="AI447" s="31" t="str">
        <f>IFERROR(IF(INDEX(database[],$C447,AI$6)=0,"",INDEX(database[],$C447,AI$6)),"")</f>
        <v/>
      </c>
      <c r="AJ447" s="31" t="str">
        <f>IFERROR(IF(INDEX(database[],$C447,AJ$6)=0,"",INDEX(database[],$C447,AJ$6)),"")</f>
        <v/>
      </c>
      <c r="AK447" s="31" t="str">
        <f>IFERROR(IF(INDEX(database[],$C447,AK$6)=0,"",INDEX(database[],$C447,AK$6)),"")</f>
        <v/>
      </c>
      <c r="AL447" s="31" t="str">
        <f>IFERROR(IF(INDEX(database[],$C447,AL$6)=0,"",INDEX(database[],$C447,AL$6)),"")</f>
        <v/>
      </c>
      <c r="AM447" s="31" t="str">
        <f>IFERROR(IF(INDEX(database[],$C447,AM$6)=0,"",INDEX(database[],$C447,AM$6)),"")</f>
        <v/>
      </c>
      <c r="AN447" s="31" t="str">
        <f>IFERROR(IF(INDEX(database[],$C447,AN$6)=0,"",INDEX(database[],$C447,AN$6)),"")</f>
        <v/>
      </c>
      <c r="AO447" s="31" t="str">
        <f>IFERROR(IF(INDEX(database[],$C447,AO$6)=0,"",INDEX(database[],$C447,AO$6)),"")</f>
        <v/>
      </c>
      <c r="AP447" s="31" t="str">
        <f>IFERROR(IF(INDEX(database[],$C447,AP$6)=0,"",INDEX(database[],$C447,AP$6)),"")</f>
        <v/>
      </c>
      <c r="AQ447" s="31" t="str">
        <f>IFERROR(IF(INDEX(database[],$C447,AQ$6)=0,"",INDEX(database[],$C447,AQ$6)),"")</f>
        <v/>
      </c>
      <c r="AR447" s="31" t="str">
        <f>IFERROR(IF(INDEX(database[],$C447,AR$6)=0,"",INDEX(database[],$C447,AR$6)),"")</f>
        <v/>
      </c>
      <c r="AS447" s="31" t="str">
        <f>IFERROR(IF(INDEX(database[],$C447,AS$6)=0,"",INDEX(database[],$C447,AS$6)),"")</f>
        <v/>
      </c>
      <c r="AT447" s="31" t="str">
        <f>IFERROR(IF(INDEX(database[],$C447,AT$6)=0,"",INDEX(database[],$C447,AT$6)),"")</f>
        <v/>
      </c>
      <c r="AU447" s="31" t="str">
        <f>IFERROR(IF(INDEX(database[],$C447,AU$6)=0,"",INDEX(database[],$C447,AU$6)),"")</f>
        <v/>
      </c>
      <c r="AV447" s="31" t="str">
        <f>IFERROR(IF(INDEX(database[],$C447,AV$6)=0,"",INDEX(database[],$C447,AV$6)),"")</f>
        <v/>
      </c>
      <c r="AW447" s="31" t="str">
        <f t="shared" si="197"/>
        <v/>
      </c>
      <c r="AX447" s="49" t="str">
        <f t="shared" si="203"/>
        <v/>
      </c>
      <c r="AY447" s="31" t="str">
        <f t="shared" si="204"/>
        <v/>
      </c>
      <c r="AZ447" s="31" t="str">
        <f t="shared" si="205"/>
        <v/>
      </c>
      <c r="BA447" s="49" t="str">
        <f t="shared" ca="1" si="206"/>
        <v/>
      </c>
      <c r="BB447" s="51" t="str">
        <f t="shared" ca="1" si="207"/>
        <v/>
      </c>
      <c r="BC447" s="50" t="str">
        <f t="shared" si="218"/>
        <v/>
      </c>
      <c r="BD447" s="46" t="str">
        <f t="shared" si="218"/>
        <v/>
      </c>
      <c r="BE447" s="46" t="str">
        <f t="shared" si="218"/>
        <v/>
      </c>
      <c r="BF447" s="46" t="str">
        <f t="shared" si="218"/>
        <v/>
      </c>
      <c r="BG447" s="46" t="str">
        <f t="shared" si="218"/>
        <v/>
      </c>
      <c r="BH447" s="46" t="str">
        <f t="shared" si="218"/>
        <v/>
      </c>
      <c r="BI447" s="46" t="str">
        <f t="shared" si="218"/>
        <v/>
      </c>
      <c r="BJ447" s="31" t="str">
        <f t="shared" si="208"/>
        <v/>
      </c>
      <c r="BK447" s="31" t="str">
        <f t="shared" si="209"/>
        <v/>
      </c>
      <c r="BL447" s="31" t="str">
        <f t="shared" si="210"/>
        <v/>
      </c>
      <c r="BM447" s="31" t="str">
        <f t="shared" si="211"/>
        <v/>
      </c>
      <c r="BN447" s="31" t="str">
        <f t="shared" si="212"/>
        <v/>
      </c>
      <c r="BO447" s="31" t="str">
        <f t="shared" si="213"/>
        <v/>
      </c>
      <c r="BP447" s="48"/>
      <c r="BQ447" s="48"/>
      <c r="BR447" s="48"/>
      <c r="BS447" s="48"/>
      <c r="BT447" s="48"/>
      <c r="BU447" s="31">
        <f>IFERROR(IF(OR(BU$7="",List!$B$8="",List!$B$8="All"),1,IF(List!$B$8=INDEX(IF(BU$5="d",DateTable,MainTable),$C447,BU$6),1,0)),0)</f>
        <v>1</v>
      </c>
      <c r="BV447" s="31">
        <f>IFERROR(IF(OR(BV$7="",List!$B$11="",List!$B$11="All"),1,IF(List!$B$11=INDEX(IF(BV$5="d",DateTable,MainTable),$C447,BV$6),1,0)),0)</f>
        <v>1</v>
      </c>
      <c r="BW447" s="31">
        <f>IFERROR(IF(OR(BW$7="",List!$B$14="",List!$B$14="All"),1,IF(List!$B$14=INDEX(IF(BW$5="d",DateTable,MainTable),$C447,BW$6),1,0)),0)</f>
        <v>1</v>
      </c>
      <c r="BX447" s="31">
        <f>IFERROR(IF(OR(BX$7="",List!$B$17="",List!$B$17="All"),1,IF(List!$B$17=INDEX(IF(BX$5="d",DateTable,MainTable),$C447,BX$6),1,0)),0)</f>
        <v>1</v>
      </c>
      <c r="BY447" s="31">
        <f t="shared" si="214"/>
        <v>1</v>
      </c>
      <c r="CA447" s="31" t="str">
        <f t="shared" si="215"/>
        <v/>
      </c>
      <c r="CB447" s="31" t="str">
        <f t="shared" si="198"/>
        <v/>
      </c>
      <c r="CD447" s="31">
        <f>IFERROR(IF(OR(Dashboard!$C$7="",Dashboard!$C$7="All"),1,IF(Dashboard!$C$7=INDEX(MainTable,$C447,CD$6),1,0)),0)</f>
        <v>1</v>
      </c>
      <c r="CE447" s="31">
        <f>IFERROR(IF(OR(Dashboard!$E$7="",Dashboard!$E$7="All"),1,IF(Dashboard!$E$7=INDEX(MainTable,$C447,CE$6),1,0)),0)</f>
        <v>1</v>
      </c>
      <c r="CF447" s="31">
        <f>IFERROR(IF(OR(Dashboard!$G$7="",Dashboard!$G$7="All"),1,IF(Dashboard!$G$7=INDEX(MainTable,$C447,CF$6),1,0)),0)</f>
        <v>1</v>
      </c>
      <c r="CG447" s="31">
        <f>IFERROR(IF(OR(Dashboard!$I$7="",Dashboard!$I$7="All"),1,IF(Dashboard!$I$7=INDEX(MainTable,$C447,CG$6),1,0)),0)</f>
        <v>1</v>
      </c>
      <c r="CH447" s="31">
        <f t="shared" si="216"/>
        <v>1</v>
      </c>
      <c r="CJ447" s="31">
        <f t="shared" ca="1" si="217"/>
        <v>0</v>
      </c>
      <c r="CK447" s="31">
        <f t="shared" ca="1" si="199"/>
        <v>0</v>
      </c>
      <c r="CL447" s="31">
        <f t="shared" si="200"/>
        <v>0</v>
      </c>
      <c r="CM447" s="31">
        <f t="shared" si="201"/>
        <v>0</v>
      </c>
      <c r="DG447" s="31" t="str">
        <f t="shared" si="193"/>
        <v/>
      </c>
      <c r="DH447" s="31" t="str">
        <f>IFERROR(IF(COUNTIF($DG$8:$DG447,DG447)&gt;1,"",DG447),"")</f>
        <v/>
      </c>
      <c r="DI447" s="31" t="str">
        <f t="array" ref="DI447">IFERROR(INDEX(filter1,SMALL(IF(LEN(filter1)&gt;0,ROW(filter1)-ROW(INDEX(filter1,1,1))+1),ROW($DF447)-ROW($DF$7))),"")</f>
        <v/>
      </c>
      <c r="DJ447" s="31" t="str">
        <f t="shared" si="194"/>
        <v/>
      </c>
      <c r="DK447" s="31" t="str">
        <f>IFERROR(IF(COUNTIF($DJ$8:$DJ447,DJ447)&gt;1,"",DJ447),"")</f>
        <v/>
      </c>
      <c r="DL447" s="31" t="str">
        <f t="array" ref="DL447">IFERROR(INDEX(filter2,SMALL(IF(LEN(filter2)&gt;0,ROW(filter2)-ROW(INDEX(filter2,1,1))+1),ROW($DF447)-ROW($DF$7))),"")</f>
        <v/>
      </c>
      <c r="DM447" s="31" t="str">
        <f t="shared" si="195"/>
        <v/>
      </c>
      <c r="DN447" s="31" t="str">
        <f>IFERROR(IF(COUNTIF($DM$8:$DM447,DM447)&gt;1,"",DM447),"")</f>
        <v/>
      </c>
      <c r="DO447" s="31" t="str">
        <f t="array" ref="DO447">IFERROR(INDEX(filter3,SMALL(IF(LEN(filter3)&gt;0,ROW(filter3)-ROW(INDEX(filter3,1,1))+1),ROW($DF447)-ROW($DF$7))),"")</f>
        <v/>
      </c>
      <c r="DP447" s="31" t="str">
        <f t="shared" si="196"/>
        <v/>
      </c>
      <c r="DQ447" s="31" t="str">
        <f>IFERROR(IF(COUNTIF($DP$8:$DP447,DP447)&gt;1,"",DP447),"")</f>
        <v/>
      </c>
      <c r="DR447" s="31" t="str">
        <f t="array" ref="DR447">IFERROR(INDEX(filter4,SMALL(IF(LEN(filter4)&gt;0,ROW(filter4)-ROW(INDEX(filter4,1,1))+1),ROW($DF447)-ROW($DF$7))),"")</f>
        <v/>
      </c>
      <c r="DY447" s="75"/>
      <c r="DZ447" s="75"/>
      <c r="EA447" s="75"/>
      <c r="EB447" s="75"/>
      <c r="EC447" s="75"/>
      <c r="ED447" s="75"/>
      <c r="EE447" s="75"/>
      <c r="EF447" s="75"/>
      <c r="EG447" s="75"/>
      <c r="EH447" s="75"/>
      <c r="EI447" s="75"/>
      <c r="EJ447" s="75"/>
    </row>
    <row r="448" spans="3:140" ht="15" customHeight="1" x14ac:dyDescent="0.25">
      <c r="C448" s="31">
        <v>441</v>
      </c>
      <c r="D448" s="31" t="str">
        <f>IFERROR(IF(INDEX(database[],$C448,D$6)=0,"",INDEX(database[],$C448,D$6)),"")</f>
        <v/>
      </c>
      <c r="E448" s="46" t="str">
        <f>IFERROR(IF(INDEX(database[],$C448,E$6)=0,"",INDEX(database[],$C448,E$6)),"")</f>
        <v/>
      </c>
      <c r="F448" s="31" t="str">
        <f>IFERROR(IF(INDEX(database[],$C448,F$6)=0,"",INDEX(database[],$C448,F$6)),"")</f>
        <v/>
      </c>
      <c r="G448" s="31" t="str">
        <f>IFERROR(IF(INDEX(database[],$C448,G$6)=0,"",INDEX(database[],$C448,G$6)),"")</f>
        <v/>
      </c>
      <c r="H448" s="31" t="str">
        <f>IFERROR(IF(INDEX(database[],$C448,H$6)=0,"",INDEX(database[],$C448,H$6)),"")</f>
        <v/>
      </c>
      <c r="I448" s="31" t="str">
        <f>IFERROR(IF(INDEX(database[],$C448,I$6)=0,"",INDEX(database[],$C448,I$6)),"")</f>
        <v/>
      </c>
      <c r="J448" s="31" t="str">
        <f>IFERROR(IF(INDEX(database[],$C448,J$6)=0,"",INDEX(database[],$C448,J$6)),"")</f>
        <v/>
      </c>
      <c r="K448" s="31" t="str">
        <f>IFERROR(IF(INDEX(database[],$C448,K$6)=0,"",INDEX(database[],$C448,K$6)),"")</f>
        <v/>
      </c>
      <c r="L448" s="31" t="str">
        <f>IFERROR(IF(INDEX(database[],$C448,L$6)=0,"",INDEX(database[],$C448,L$6)),"")</f>
        <v/>
      </c>
      <c r="M448" s="31" t="str">
        <f>IFERROR(IF(INDEX(database[],$C448,M$6)=0,"",INDEX(database[],$C448,M$6)),"")</f>
        <v/>
      </c>
      <c r="N448" s="31" t="str">
        <f>IFERROR(IF(INDEX(database[],$C448,N$6)=0,"",INDEX(database[],$C448,N$6)),"")</f>
        <v/>
      </c>
      <c r="O448" s="31" t="str">
        <f>IFERROR(IF(INDEX(database[],$C448,O$6)=0,"",INDEX(database[],$C448,O$6)),"")</f>
        <v/>
      </c>
      <c r="P448" s="31" t="str">
        <f>IFERROR(IF(INDEX(database[],$C448,P$6)=0,"",INDEX(database[],$C448,P$6)),"")</f>
        <v/>
      </c>
      <c r="Q448" s="31" t="str">
        <f>IFERROR(IF(INDEX(database[],$C448,Q$6)=0,"",INDEX(database[],$C448,Q$6)),"")</f>
        <v/>
      </c>
      <c r="R448" s="46" t="str">
        <f>IFERROR(IF(INDEX(database[],$C448,R$6)=0,"",INDEX(database[],$C448,R$6)),"")</f>
        <v/>
      </c>
      <c r="S448" s="31" t="str">
        <f>IFERROR(IF(INDEX(database[],$C448,S$6)=0,"",INDEX(database[],$C448,S$6)),"")</f>
        <v/>
      </c>
      <c r="T448" s="31" t="str">
        <f>IFERROR(IF(INDEX(database[],$C448,T$6)=0,"",INDEX(database[],$C448,T$6)),"")</f>
        <v/>
      </c>
      <c r="U448" s="31" t="str">
        <f>IFERROR(IF(INDEX(database[],$C448,U$6)=0,"",INDEX(database[],$C448,U$6)),"")</f>
        <v/>
      </c>
      <c r="V448" s="31" t="str">
        <f>IFERROR(IF(INDEX(database[],$C448,V$6)=0,"",INDEX(database[],$C448,V$6)),"")</f>
        <v/>
      </c>
      <c r="W448" s="31" t="str">
        <f>IFERROR(IF(INDEX(database[],$C448,W$6)=0,"",INDEX(database[],$C448,W$6)),"")</f>
        <v/>
      </c>
      <c r="X448" s="31" t="str">
        <f>IFERROR(IF(INDEX(database[],$C448,X$6)=0,"",INDEX(database[],$C448,X$6)),"")</f>
        <v/>
      </c>
      <c r="Y448" s="31" t="str">
        <f>IFERROR(IF(INDEX(database[],$C448,Y$6)=0,"",INDEX(database[],$C448,Y$6)),"")</f>
        <v/>
      </c>
      <c r="Z448" s="31" t="str">
        <f>IFERROR(IF(INDEX(database[],$C448,Z$6)=0,"",INDEX(database[],$C448,Z$6)),"")</f>
        <v/>
      </c>
      <c r="AA448" s="31" t="str">
        <f>IFERROR(IF(INDEX(database[],$C448,AA$6)=0,"",INDEX(database[],$C448,AA$6)),"")</f>
        <v/>
      </c>
      <c r="AB448" s="31" t="str">
        <f>IFERROR(IF(INDEX(database[],$C448,AB$6)=0,"",INDEX(database[],$C448,AB$6)),"")</f>
        <v/>
      </c>
      <c r="AC448" s="31" t="str">
        <f>IFERROR(IF(INDEX(database[],$C448,AC$6)=0,"",INDEX(database[],$C448,AC$6)),"")</f>
        <v/>
      </c>
      <c r="AD448" s="31" t="str">
        <f>IFERROR(IF(INDEX(database[],$C448,AD$6)=0,"",INDEX(database[],$C448,AD$6)),"")</f>
        <v/>
      </c>
      <c r="AE448" s="31" t="str">
        <f>IFERROR(IF(INDEX(database[],$C448,AE$6)=0,"",INDEX(database[],$C448,AE$6)),"")</f>
        <v/>
      </c>
      <c r="AF448" s="31" t="str">
        <f>IFERROR(IF(INDEX(database[],$C448,AF$6)=0,"",INDEX(database[],$C448,AF$6)),"")</f>
        <v/>
      </c>
      <c r="AG448" s="31" t="str">
        <f>IFERROR(IF(INDEX(database[],$C448,AG$6)=0,"",INDEX(database[],$C448,AG$6)),"")</f>
        <v/>
      </c>
      <c r="AH448" s="31" t="str">
        <f>IFERROR(IF(INDEX(database[],$C448,AH$6)=0,"",INDEX(database[],$C448,AH$6)),"")</f>
        <v/>
      </c>
      <c r="AI448" s="31" t="str">
        <f>IFERROR(IF(INDEX(database[],$C448,AI$6)=0,"",INDEX(database[],$C448,AI$6)),"")</f>
        <v/>
      </c>
      <c r="AJ448" s="31" t="str">
        <f>IFERROR(IF(INDEX(database[],$C448,AJ$6)=0,"",INDEX(database[],$C448,AJ$6)),"")</f>
        <v/>
      </c>
      <c r="AK448" s="31" t="str">
        <f>IFERROR(IF(INDEX(database[],$C448,AK$6)=0,"",INDEX(database[],$C448,AK$6)),"")</f>
        <v/>
      </c>
      <c r="AL448" s="31" t="str">
        <f>IFERROR(IF(INDEX(database[],$C448,AL$6)=0,"",INDEX(database[],$C448,AL$6)),"")</f>
        <v/>
      </c>
      <c r="AM448" s="31" t="str">
        <f>IFERROR(IF(INDEX(database[],$C448,AM$6)=0,"",INDEX(database[],$C448,AM$6)),"")</f>
        <v/>
      </c>
      <c r="AN448" s="31" t="str">
        <f>IFERROR(IF(INDEX(database[],$C448,AN$6)=0,"",INDEX(database[],$C448,AN$6)),"")</f>
        <v/>
      </c>
      <c r="AO448" s="31" t="str">
        <f>IFERROR(IF(INDEX(database[],$C448,AO$6)=0,"",INDEX(database[],$C448,AO$6)),"")</f>
        <v/>
      </c>
      <c r="AP448" s="31" t="str">
        <f>IFERROR(IF(INDEX(database[],$C448,AP$6)=0,"",INDEX(database[],$C448,AP$6)),"")</f>
        <v/>
      </c>
      <c r="AQ448" s="31" t="str">
        <f>IFERROR(IF(INDEX(database[],$C448,AQ$6)=0,"",INDEX(database[],$C448,AQ$6)),"")</f>
        <v/>
      </c>
      <c r="AR448" s="31" t="str">
        <f>IFERROR(IF(INDEX(database[],$C448,AR$6)=0,"",INDEX(database[],$C448,AR$6)),"")</f>
        <v/>
      </c>
      <c r="AS448" s="31" t="str">
        <f>IFERROR(IF(INDEX(database[],$C448,AS$6)=0,"",INDEX(database[],$C448,AS$6)),"")</f>
        <v/>
      </c>
      <c r="AT448" s="31" t="str">
        <f>IFERROR(IF(INDEX(database[],$C448,AT$6)=0,"",INDEX(database[],$C448,AT$6)),"")</f>
        <v/>
      </c>
      <c r="AU448" s="31" t="str">
        <f>IFERROR(IF(INDEX(database[],$C448,AU$6)=0,"",INDEX(database[],$C448,AU$6)),"")</f>
        <v/>
      </c>
      <c r="AV448" s="31" t="str">
        <f>IFERROR(IF(INDEX(database[],$C448,AV$6)=0,"",INDEX(database[],$C448,AV$6)),"")</f>
        <v/>
      </c>
      <c r="AW448" s="31" t="str">
        <f t="shared" si="197"/>
        <v/>
      </c>
      <c r="AX448" s="49" t="str">
        <f t="shared" si="203"/>
        <v/>
      </c>
      <c r="AY448" s="31" t="str">
        <f t="shared" si="204"/>
        <v/>
      </c>
      <c r="AZ448" s="31" t="str">
        <f t="shared" si="205"/>
        <v/>
      </c>
      <c r="BA448" s="49" t="str">
        <f t="shared" ca="1" si="206"/>
        <v/>
      </c>
      <c r="BB448" s="51" t="str">
        <f t="shared" ca="1" si="207"/>
        <v/>
      </c>
      <c r="BC448" s="50" t="str">
        <f t="shared" si="218"/>
        <v/>
      </c>
      <c r="BD448" s="46" t="str">
        <f t="shared" si="218"/>
        <v/>
      </c>
      <c r="BE448" s="46" t="str">
        <f t="shared" si="218"/>
        <v/>
      </c>
      <c r="BF448" s="46" t="str">
        <f t="shared" si="218"/>
        <v/>
      </c>
      <c r="BG448" s="46" t="str">
        <f t="shared" si="218"/>
        <v/>
      </c>
      <c r="BH448" s="46" t="str">
        <f t="shared" si="218"/>
        <v/>
      </c>
      <c r="BI448" s="46" t="str">
        <f t="shared" si="218"/>
        <v/>
      </c>
      <c r="BJ448" s="31" t="str">
        <f t="shared" si="208"/>
        <v/>
      </c>
      <c r="BK448" s="31" t="str">
        <f t="shared" si="209"/>
        <v/>
      </c>
      <c r="BL448" s="31" t="str">
        <f t="shared" si="210"/>
        <v/>
      </c>
      <c r="BM448" s="31" t="str">
        <f t="shared" si="211"/>
        <v/>
      </c>
      <c r="BN448" s="31" t="str">
        <f t="shared" si="212"/>
        <v/>
      </c>
      <c r="BO448" s="31" t="str">
        <f t="shared" si="213"/>
        <v/>
      </c>
      <c r="BP448" s="48"/>
      <c r="BQ448" s="48"/>
      <c r="BR448" s="48"/>
      <c r="BS448" s="48"/>
      <c r="BT448" s="48"/>
      <c r="BU448" s="31">
        <f>IFERROR(IF(OR(BU$7="",List!$B$8="",List!$B$8="All"),1,IF(List!$B$8=INDEX(IF(BU$5="d",DateTable,MainTable),$C448,BU$6),1,0)),0)</f>
        <v>1</v>
      </c>
      <c r="BV448" s="31">
        <f>IFERROR(IF(OR(BV$7="",List!$B$11="",List!$B$11="All"),1,IF(List!$B$11=INDEX(IF(BV$5="d",DateTable,MainTable),$C448,BV$6),1,0)),0)</f>
        <v>1</v>
      </c>
      <c r="BW448" s="31">
        <f>IFERROR(IF(OR(BW$7="",List!$B$14="",List!$B$14="All"),1,IF(List!$B$14=INDEX(IF(BW$5="d",DateTable,MainTable),$C448,BW$6),1,0)),0)</f>
        <v>1</v>
      </c>
      <c r="BX448" s="31">
        <f>IFERROR(IF(OR(BX$7="",List!$B$17="",List!$B$17="All"),1,IF(List!$B$17=INDEX(IF(BX$5="d",DateTable,MainTable),$C448,BX$6),1,0)),0)</f>
        <v>1</v>
      </c>
      <c r="BY448" s="31">
        <f t="shared" si="214"/>
        <v>1</v>
      </c>
      <c r="CA448" s="31" t="str">
        <f t="shared" si="215"/>
        <v/>
      </c>
      <c r="CB448" s="31" t="str">
        <f t="shared" si="198"/>
        <v/>
      </c>
      <c r="CD448" s="31">
        <f>IFERROR(IF(OR(Dashboard!$C$7="",Dashboard!$C$7="All"),1,IF(Dashboard!$C$7=INDEX(MainTable,$C448,CD$6),1,0)),0)</f>
        <v>1</v>
      </c>
      <c r="CE448" s="31">
        <f>IFERROR(IF(OR(Dashboard!$E$7="",Dashboard!$E$7="All"),1,IF(Dashboard!$E$7=INDEX(MainTable,$C448,CE$6),1,0)),0)</f>
        <v>1</v>
      </c>
      <c r="CF448" s="31">
        <f>IFERROR(IF(OR(Dashboard!$G$7="",Dashboard!$G$7="All"),1,IF(Dashboard!$G$7=INDEX(MainTable,$C448,CF$6),1,0)),0)</f>
        <v>1</v>
      </c>
      <c r="CG448" s="31">
        <f>IFERROR(IF(OR(Dashboard!$I$7="",Dashboard!$I$7="All"),1,IF(Dashboard!$I$7=INDEX(MainTable,$C448,CG$6),1,0)),0)</f>
        <v>1</v>
      </c>
      <c r="CH448" s="31">
        <f t="shared" si="216"/>
        <v>1</v>
      </c>
      <c r="CJ448" s="31">
        <f t="shared" ca="1" si="217"/>
        <v>0</v>
      </c>
      <c r="CK448" s="31">
        <f t="shared" ca="1" si="199"/>
        <v>0</v>
      </c>
      <c r="CL448" s="31">
        <f t="shared" si="200"/>
        <v>0</v>
      </c>
      <c r="CM448" s="31">
        <f t="shared" si="201"/>
        <v>0</v>
      </c>
      <c r="DG448" s="31" t="str">
        <f t="shared" si="193"/>
        <v/>
      </c>
      <c r="DH448" s="31" t="str">
        <f>IFERROR(IF(COUNTIF($DG$8:$DG448,DG448)&gt;1,"",DG448),"")</f>
        <v/>
      </c>
      <c r="DI448" s="31" t="str">
        <f t="array" ref="DI448">IFERROR(INDEX(filter1,SMALL(IF(LEN(filter1)&gt;0,ROW(filter1)-ROW(INDEX(filter1,1,1))+1),ROW($DF448)-ROW($DF$7))),"")</f>
        <v/>
      </c>
      <c r="DJ448" s="31" t="str">
        <f t="shared" si="194"/>
        <v/>
      </c>
      <c r="DK448" s="31" t="str">
        <f>IFERROR(IF(COUNTIF($DJ$8:$DJ448,DJ448)&gt;1,"",DJ448),"")</f>
        <v/>
      </c>
      <c r="DL448" s="31" t="str">
        <f t="array" ref="DL448">IFERROR(INDEX(filter2,SMALL(IF(LEN(filter2)&gt;0,ROW(filter2)-ROW(INDEX(filter2,1,1))+1),ROW($DF448)-ROW($DF$7))),"")</f>
        <v/>
      </c>
      <c r="DM448" s="31" t="str">
        <f t="shared" si="195"/>
        <v/>
      </c>
      <c r="DN448" s="31" t="str">
        <f>IFERROR(IF(COUNTIF($DM$8:$DM448,DM448)&gt;1,"",DM448),"")</f>
        <v/>
      </c>
      <c r="DO448" s="31" t="str">
        <f t="array" ref="DO448">IFERROR(INDEX(filter3,SMALL(IF(LEN(filter3)&gt;0,ROW(filter3)-ROW(INDEX(filter3,1,1))+1),ROW($DF448)-ROW($DF$7))),"")</f>
        <v/>
      </c>
      <c r="DP448" s="31" t="str">
        <f t="shared" si="196"/>
        <v/>
      </c>
      <c r="DQ448" s="31" t="str">
        <f>IFERROR(IF(COUNTIF($DP$8:$DP448,DP448)&gt;1,"",DP448),"")</f>
        <v/>
      </c>
      <c r="DR448" s="31" t="str">
        <f t="array" ref="DR448">IFERROR(INDEX(filter4,SMALL(IF(LEN(filter4)&gt;0,ROW(filter4)-ROW(INDEX(filter4,1,1))+1),ROW($DF448)-ROW($DF$7))),"")</f>
        <v/>
      </c>
      <c r="DY448" s="75"/>
      <c r="DZ448" s="75"/>
      <c r="EA448" s="75"/>
      <c r="EB448" s="75"/>
      <c r="EC448" s="75"/>
      <c r="ED448" s="75"/>
      <c r="EE448" s="75"/>
      <c r="EF448" s="75"/>
      <c r="EG448" s="75"/>
      <c r="EH448" s="75"/>
      <c r="EI448" s="75"/>
      <c r="EJ448" s="75"/>
    </row>
    <row r="449" spans="3:140" ht="15" customHeight="1" x14ac:dyDescent="0.25">
      <c r="C449" s="31">
        <v>442</v>
      </c>
      <c r="D449" s="31" t="str">
        <f>IFERROR(IF(INDEX(database[],$C449,D$6)=0,"",INDEX(database[],$C449,D$6)),"")</f>
        <v/>
      </c>
      <c r="E449" s="46" t="str">
        <f>IFERROR(IF(INDEX(database[],$C449,E$6)=0,"",INDEX(database[],$C449,E$6)),"")</f>
        <v/>
      </c>
      <c r="F449" s="31" t="str">
        <f>IFERROR(IF(INDEX(database[],$C449,F$6)=0,"",INDEX(database[],$C449,F$6)),"")</f>
        <v/>
      </c>
      <c r="G449" s="31" t="str">
        <f>IFERROR(IF(INDEX(database[],$C449,G$6)=0,"",INDEX(database[],$C449,G$6)),"")</f>
        <v/>
      </c>
      <c r="H449" s="31" t="str">
        <f>IFERROR(IF(INDEX(database[],$C449,H$6)=0,"",INDEX(database[],$C449,H$6)),"")</f>
        <v/>
      </c>
      <c r="I449" s="31" t="str">
        <f>IFERROR(IF(INDEX(database[],$C449,I$6)=0,"",INDEX(database[],$C449,I$6)),"")</f>
        <v/>
      </c>
      <c r="J449" s="31" t="str">
        <f>IFERROR(IF(INDEX(database[],$C449,J$6)=0,"",INDEX(database[],$C449,J$6)),"")</f>
        <v/>
      </c>
      <c r="K449" s="31" t="str">
        <f>IFERROR(IF(INDEX(database[],$C449,K$6)=0,"",INDEX(database[],$C449,K$6)),"")</f>
        <v/>
      </c>
      <c r="L449" s="31" t="str">
        <f>IFERROR(IF(INDEX(database[],$C449,L$6)=0,"",INDEX(database[],$C449,L$6)),"")</f>
        <v/>
      </c>
      <c r="M449" s="31" t="str">
        <f>IFERROR(IF(INDEX(database[],$C449,M$6)=0,"",INDEX(database[],$C449,M$6)),"")</f>
        <v/>
      </c>
      <c r="N449" s="31" t="str">
        <f>IFERROR(IF(INDEX(database[],$C449,N$6)=0,"",INDEX(database[],$C449,N$6)),"")</f>
        <v/>
      </c>
      <c r="O449" s="31" t="str">
        <f>IFERROR(IF(INDEX(database[],$C449,O$6)=0,"",INDEX(database[],$C449,O$6)),"")</f>
        <v/>
      </c>
      <c r="P449" s="31" t="str">
        <f>IFERROR(IF(INDEX(database[],$C449,P$6)=0,"",INDEX(database[],$C449,P$6)),"")</f>
        <v/>
      </c>
      <c r="Q449" s="31" t="str">
        <f>IFERROR(IF(INDEX(database[],$C449,Q$6)=0,"",INDEX(database[],$C449,Q$6)),"")</f>
        <v/>
      </c>
      <c r="R449" s="46" t="str">
        <f>IFERROR(IF(INDEX(database[],$C449,R$6)=0,"",INDEX(database[],$C449,R$6)),"")</f>
        <v/>
      </c>
      <c r="S449" s="31" t="str">
        <f>IFERROR(IF(INDEX(database[],$C449,S$6)=0,"",INDEX(database[],$C449,S$6)),"")</f>
        <v/>
      </c>
      <c r="T449" s="31" t="str">
        <f>IFERROR(IF(INDEX(database[],$C449,T$6)=0,"",INDEX(database[],$C449,T$6)),"")</f>
        <v/>
      </c>
      <c r="U449" s="31" t="str">
        <f>IFERROR(IF(INDEX(database[],$C449,U$6)=0,"",INDEX(database[],$C449,U$6)),"")</f>
        <v/>
      </c>
      <c r="V449" s="31" t="str">
        <f>IFERROR(IF(INDEX(database[],$C449,V$6)=0,"",INDEX(database[],$C449,V$6)),"")</f>
        <v/>
      </c>
      <c r="W449" s="31" t="str">
        <f>IFERROR(IF(INDEX(database[],$C449,W$6)=0,"",INDEX(database[],$C449,W$6)),"")</f>
        <v/>
      </c>
      <c r="X449" s="31" t="str">
        <f>IFERROR(IF(INDEX(database[],$C449,X$6)=0,"",INDEX(database[],$C449,X$6)),"")</f>
        <v/>
      </c>
      <c r="Y449" s="31" t="str">
        <f>IFERROR(IF(INDEX(database[],$C449,Y$6)=0,"",INDEX(database[],$C449,Y$6)),"")</f>
        <v/>
      </c>
      <c r="Z449" s="31" t="str">
        <f>IFERROR(IF(INDEX(database[],$C449,Z$6)=0,"",INDEX(database[],$C449,Z$6)),"")</f>
        <v/>
      </c>
      <c r="AA449" s="31" t="str">
        <f>IFERROR(IF(INDEX(database[],$C449,AA$6)=0,"",INDEX(database[],$C449,AA$6)),"")</f>
        <v/>
      </c>
      <c r="AB449" s="31" t="str">
        <f>IFERROR(IF(INDEX(database[],$C449,AB$6)=0,"",INDEX(database[],$C449,AB$6)),"")</f>
        <v/>
      </c>
      <c r="AC449" s="31" t="str">
        <f>IFERROR(IF(INDEX(database[],$C449,AC$6)=0,"",INDEX(database[],$C449,AC$6)),"")</f>
        <v/>
      </c>
      <c r="AD449" s="31" t="str">
        <f>IFERROR(IF(INDEX(database[],$C449,AD$6)=0,"",INDEX(database[],$C449,AD$6)),"")</f>
        <v/>
      </c>
      <c r="AE449" s="31" t="str">
        <f>IFERROR(IF(INDEX(database[],$C449,AE$6)=0,"",INDEX(database[],$C449,AE$6)),"")</f>
        <v/>
      </c>
      <c r="AF449" s="31" t="str">
        <f>IFERROR(IF(INDEX(database[],$C449,AF$6)=0,"",INDEX(database[],$C449,AF$6)),"")</f>
        <v/>
      </c>
      <c r="AG449" s="31" t="str">
        <f>IFERROR(IF(INDEX(database[],$C449,AG$6)=0,"",INDEX(database[],$C449,AG$6)),"")</f>
        <v/>
      </c>
      <c r="AH449" s="31" t="str">
        <f>IFERROR(IF(INDEX(database[],$C449,AH$6)=0,"",INDEX(database[],$C449,AH$6)),"")</f>
        <v/>
      </c>
      <c r="AI449" s="31" t="str">
        <f>IFERROR(IF(INDEX(database[],$C449,AI$6)=0,"",INDEX(database[],$C449,AI$6)),"")</f>
        <v/>
      </c>
      <c r="AJ449" s="31" t="str">
        <f>IFERROR(IF(INDEX(database[],$C449,AJ$6)=0,"",INDEX(database[],$C449,AJ$6)),"")</f>
        <v/>
      </c>
      <c r="AK449" s="31" t="str">
        <f>IFERROR(IF(INDEX(database[],$C449,AK$6)=0,"",INDEX(database[],$C449,AK$6)),"")</f>
        <v/>
      </c>
      <c r="AL449" s="31" t="str">
        <f>IFERROR(IF(INDEX(database[],$C449,AL$6)=0,"",INDEX(database[],$C449,AL$6)),"")</f>
        <v/>
      </c>
      <c r="AM449" s="31" t="str">
        <f>IFERROR(IF(INDEX(database[],$C449,AM$6)=0,"",INDEX(database[],$C449,AM$6)),"")</f>
        <v/>
      </c>
      <c r="AN449" s="31" t="str">
        <f>IFERROR(IF(INDEX(database[],$C449,AN$6)=0,"",INDEX(database[],$C449,AN$6)),"")</f>
        <v/>
      </c>
      <c r="AO449" s="31" t="str">
        <f>IFERROR(IF(INDEX(database[],$C449,AO$6)=0,"",INDEX(database[],$C449,AO$6)),"")</f>
        <v/>
      </c>
      <c r="AP449" s="31" t="str">
        <f>IFERROR(IF(INDEX(database[],$C449,AP$6)=0,"",INDEX(database[],$C449,AP$6)),"")</f>
        <v/>
      </c>
      <c r="AQ449" s="31" t="str">
        <f>IFERROR(IF(INDEX(database[],$C449,AQ$6)=0,"",INDEX(database[],$C449,AQ$6)),"")</f>
        <v/>
      </c>
      <c r="AR449" s="31" t="str">
        <f>IFERROR(IF(INDEX(database[],$C449,AR$6)=0,"",INDEX(database[],$C449,AR$6)),"")</f>
        <v/>
      </c>
      <c r="AS449" s="31" t="str">
        <f>IFERROR(IF(INDEX(database[],$C449,AS$6)=0,"",INDEX(database[],$C449,AS$6)),"")</f>
        <v/>
      </c>
      <c r="AT449" s="31" t="str">
        <f>IFERROR(IF(INDEX(database[],$C449,AT$6)=0,"",INDEX(database[],$C449,AT$6)),"")</f>
        <v/>
      </c>
      <c r="AU449" s="31" t="str">
        <f>IFERROR(IF(INDEX(database[],$C449,AU$6)=0,"",INDEX(database[],$C449,AU$6)),"")</f>
        <v/>
      </c>
      <c r="AV449" s="31" t="str">
        <f>IFERROR(IF(INDEX(database[],$C449,AV$6)=0,"",INDEX(database[],$C449,AV$6)),"")</f>
        <v/>
      </c>
      <c r="AW449" s="31" t="str">
        <f t="shared" si="197"/>
        <v/>
      </c>
      <c r="AX449" s="49" t="str">
        <f t="shared" si="203"/>
        <v/>
      </c>
      <c r="AY449" s="31" t="str">
        <f t="shared" si="204"/>
        <v/>
      </c>
      <c r="AZ449" s="31" t="str">
        <f t="shared" si="205"/>
        <v/>
      </c>
      <c r="BA449" s="49" t="str">
        <f t="shared" ca="1" si="206"/>
        <v/>
      </c>
      <c r="BB449" s="51" t="str">
        <f t="shared" ca="1" si="207"/>
        <v/>
      </c>
      <c r="BC449" s="50" t="str">
        <f t="shared" si="218"/>
        <v/>
      </c>
      <c r="BD449" s="46" t="str">
        <f t="shared" si="218"/>
        <v/>
      </c>
      <c r="BE449" s="46" t="str">
        <f t="shared" si="218"/>
        <v/>
      </c>
      <c r="BF449" s="46" t="str">
        <f t="shared" si="218"/>
        <v/>
      </c>
      <c r="BG449" s="46" t="str">
        <f t="shared" si="218"/>
        <v/>
      </c>
      <c r="BH449" s="46" t="str">
        <f t="shared" si="218"/>
        <v/>
      </c>
      <c r="BI449" s="46" t="str">
        <f t="shared" si="218"/>
        <v/>
      </c>
      <c r="BJ449" s="31" t="str">
        <f t="shared" si="208"/>
        <v/>
      </c>
      <c r="BK449" s="31" t="str">
        <f t="shared" si="209"/>
        <v/>
      </c>
      <c r="BL449" s="31" t="str">
        <f t="shared" si="210"/>
        <v/>
      </c>
      <c r="BM449" s="31" t="str">
        <f t="shared" si="211"/>
        <v/>
      </c>
      <c r="BN449" s="31" t="str">
        <f t="shared" si="212"/>
        <v/>
      </c>
      <c r="BO449" s="31" t="str">
        <f t="shared" si="213"/>
        <v/>
      </c>
      <c r="BP449" s="48"/>
      <c r="BQ449" s="48"/>
      <c r="BR449" s="48"/>
      <c r="BS449" s="48"/>
      <c r="BT449" s="48"/>
      <c r="BU449" s="31">
        <f>IFERROR(IF(OR(BU$7="",List!$B$8="",List!$B$8="All"),1,IF(List!$B$8=INDEX(IF(BU$5="d",DateTable,MainTable),$C449,BU$6),1,0)),0)</f>
        <v>1</v>
      </c>
      <c r="BV449" s="31">
        <f>IFERROR(IF(OR(BV$7="",List!$B$11="",List!$B$11="All"),1,IF(List!$B$11=INDEX(IF(BV$5="d",DateTable,MainTable),$C449,BV$6),1,0)),0)</f>
        <v>1</v>
      </c>
      <c r="BW449" s="31">
        <f>IFERROR(IF(OR(BW$7="",List!$B$14="",List!$B$14="All"),1,IF(List!$B$14=INDEX(IF(BW$5="d",DateTable,MainTable),$C449,BW$6),1,0)),0)</f>
        <v>1</v>
      </c>
      <c r="BX449" s="31">
        <f>IFERROR(IF(OR(BX$7="",List!$B$17="",List!$B$17="All"),1,IF(List!$B$17=INDEX(IF(BX$5="d",DateTable,MainTable),$C449,BX$6),1,0)),0)</f>
        <v>1</v>
      </c>
      <c r="BY449" s="31">
        <f t="shared" si="214"/>
        <v>1</v>
      </c>
      <c r="CA449" s="31" t="str">
        <f t="shared" si="215"/>
        <v/>
      </c>
      <c r="CB449" s="31" t="str">
        <f t="shared" si="198"/>
        <v/>
      </c>
      <c r="CD449" s="31">
        <f>IFERROR(IF(OR(Dashboard!$C$7="",Dashboard!$C$7="All"),1,IF(Dashboard!$C$7=INDEX(MainTable,$C449,CD$6),1,0)),0)</f>
        <v>1</v>
      </c>
      <c r="CE449" s="31">
        <f>IFERROR(IF(OR(Dashboard!$E$7="",Dashboard!$E$7="All"),1,IF(Dashboard!$E$7=INDEX(MainTable,$C449,CE$6),1,0)),0)</f>
        <v>1</v>
      </c>
      <c r="CF449" s="31">
        <f>IFERROR(IF(OR(Dashboard!$G$7="",Dashboard!$G$7="All"),1,IF(Dashboard!$G$7=INDEX(MainTable,$C449,CF$6),1,0)),0)</f>
        <v>1</v>
      </c>
      <c r="CG449" s="31">
        <f>IFERROR(IF(OR(Dashboard!$I$7="",Dashboard!$I$7="All"),1,IF(Dashboard!$I$7=INDEX(MainTable,$C449,CG$6),1,0)),0)</f>
        <v>1</v>
      </c>
      <c r="CH449" s="31">
        <f t="shared" si="216"/>
        <v>1</v>
      </c>
      <c r="CJ449" s="31">
        <f t="shared" ca="1" si="217"/>
        <v>0</v>
      </c>
      <c r="CK449" s="31">
        <f t="shared" ca="1" si="199"/>
        <v>0</v>
      </c>
      <c r="CL449" s="31">
        <f t="shared" si="200"/>
        <v>0</v>
      </c>
      <c r="CM449" s="31">
        <f t="shared" si="201"/>
        <v>0</v>
      </c>
      <c r="DG449" s="31" t="str">
        <f t="shared" si="193"/>
        <v/>
      </c>
      <c r="DH449" s="31" t="str">
        <f>IFERROR(IF(COUNTIF($DG$8:$DG449,DG449)&gt;1,"",DG449),"")</f>
        <v/>
      </c>
      <c r="DI449" s="31" t="str">
        <f t="array" ref="DI449">IFERROR(INDEX(filter1,SMALL(IF(LEN(filter1)&gt;0,ROW(filter1)-ROW(INDEX(filter1,1,1))+1),ROW($DF449)-ROW($DF$7))),"")</f>
        <v/>
      </c>
      <c r="DJ449" s="31" t="str">
        <f t="shared" si="194"/>
        <v/>
      </c>
      <c r="DK449" s="31" t="str">
        <f>IFERROR(IF(COUNTIF($DJ$8:$DJ449,DJ449)&gt;1,"",DJ449),"")</f>
        <v/>
      </c>
      <c r="DL449" s="31" t="str">
        <f t="array" ref="DL449">IFERROR(INDEX(filter2,SMALL(IF(LEN(filter2)&gt;0,ROW(filter2)-ROW(INDEX(filter2,1,1))+1),ROW($DF449)-ROW($DF$7))),"")</f>
        <v/>
      </c>
      <c r="DM449" s="31" t="str">
        <f t="shared" si="195"/>
        <v/>
      </c>
      <c r="DN449" s="31" t="str">
        <f>IFERROR(IF(COUNTIF($DM$8:$DM449,DM449)&gt;1,"",DM449),"")</f>
        <v/>
      </c>
      <c r="DO449" s="31" t="str">
        <f t="array" ref="DO449">IFERROR(INDEX(filter3,SMALL(IF(LEN(filter3)&gt;0,ROW(filter3)-ROW(INDEX(filter3,1,1))+1),ROW($DF449)-ROW($DF$7))),"")</f>
        <v/>
      </c>
      <c r="DP449" s="31" t="str">
        <f t="shared" si="196"/>
        <v/>
      </c>
      <c r="DQ449" s="31" t="str">
        <f>IFERROR(IF(COUNTIF($DP$8:$DP449,DP449)&gt;1,"",DP449),"")</f>
        <v/>
      </c>
      <c r="DR449" s="31" t="str">
        <f t="array" ref="DR449">IFERROR(INDEX(filter4,SMALL(IF(LEN(filter4)&gt;0,ROW(filter4)-ROW(INDEX(filter4,1,1))+1),ROW($DF449)-ROW($DF$7))),"")</f>
        <v/>
      </c>
      <c r="DY449" s="75"/>
      <c r="DZ449" s="75"/>
      <c r="EA449" s="75"/>
      <c r="EB449" s="75"/>
      <c r="EC449" s="75"/>
      <c r="ED449" s="75"/>
      <c r="EE449" s="75"/>
      <c r="EF449" s="75"/>
      <c r="EG449" s="75"/>
      <c r="EH449" s="75"/>
      <c r="EI449" s="75"/>
      <c r="EJ449" s="75"/>
    </row>
    <row r="450" spans="3:140" ht="15" customHeight="1" x14ac:dyDescent="0.25">
      <c r="C450" s="31">
        <v>443</v>
      </c>
      <c r="D450" s="31" t="str">
        <f>IFERROR(IF(INDEX(database[],$C450,D$6)=0,"",INDEX(database[],$C450,D$6)),"")</f>
        <v/>
      </c>
      <c r="E450" s="46" t="str">
        <f>IFERROR(IF(INDEX(database[],$C450,E$6)=0,"",INDEX(database[],$C450,E$6)),"")</f>
        <v/>
      </c>
      <c r="F450" s="31" t="str">
        <f>IFERROR(IF(INDEX(database[],$C450,F$6)=0,"",INDEX(database[],$C450,F$6)),"")</f>
        <v/>
      </c>
      <c r="G450" s="31" t="str">
        <f>IFERROR(IF(INDEX(database[],$C450,G$6)=0,"",INDEX(database[],$C450,G$6)),"")</f>
        <v/>
      </c>
      <c r="H450" s="31" t="str">
        <f>IFERROR(IF(INDEX(database[],$C450,H$6)=0,"",INDEX(database[],$C450,H$6)),"")</f>
        <v/>
      </c>
      <c r="I450" s="31" t="str">
        <f>IFERROR(IF(INDEX(database[],$C450,I$6)=0,"",INDEX(database[],$C450,I$6)),"")</f>
        <v/>
      </c>
      <c r="J450" s="31" t="str">
        <f>IFERROR(IF(INDEX(database[],$C450,J$6)=0,"",INDEX(database[],$C450,J$6)),"")</f>
        <v/>
      </c>
      <c r="K450" s="31" t="str">
        <f>IFERROR(IF(INDEX(database[],$C450,K$6)=0,"",INDEX(database[],$C450,K$6)),"")</f>
        <v/>
      </c>
      <c r="L450" s="31" t="str">
        <f>IFERROR(IF(INDEX(database[],$C450,L$6)=0,"",INDEX(database[],$C450,L$6)),"")</f>
        <v/>
      </c>
      <c r="M450" s="31" t="str">
        <f>IFERROR(IF(INDEX(database[],$C450,M$6)=0,"",INDEX(database[],$C450,M$6)),"")</f>
        <v/>
      </c>
      <c r="N450" s="31" t="str">
        <f>IFERROR(IF(INDEX(database[],$C450,N$6)=0,"",INDEX(database[],$C450,N$6)),"")</f>
        <v/>
      </c>
      <c r="O450" s="31" t="str">
        <f>IFERROR(IF(INDEX(database[],$C450,O$6)=0,"",INDEX(database[],$C450,O$6)),"")</f>
        <v/>
      </c>
      <c r="P450" s="31" t="str">
        <f>IFERROR(IF(INDEX(database[],$C450,P$6)=0,"",INDEX(database[],$C450,P$6)),"")</f>
        <v/>
      </c>
      <c r="Q450" s="31" t="str">
        <f>IFERROR(IF(INDEX(database[],$C450,Q$6)=0,"",INDEX(database[],$C450,Q$6)),"")</f>
        <v/>
      </c>
      <c r="R450" s="46" t="str">
        <f>IFERROR(IF(INDEX(database[],$C450,R$6)=0,"",INDEX(database[],$C450,R$6)),"")</f>
        <v/>
      </c>
      <c r="S450" s="31" t="str">
        <f>IFERROR(IF(INDEX(database[],$C450,S$6)=0,"",INDEX(database[],$C450,S$6)),"")</f>
        <v/>
      </c>
      <c r="T450" s="31" t="str">
        <f>IFERROR(IF(INDEX(database[],$C450,T$6)=0,"",INDEX(database[],$C450,T$6)),"")</f>
        <v/>
      </c>
      <c r="U450" s="31" t="str">
        <f>IFERROR(IF(INDEX(database[],$C450,U$6)=0,"",INDEX(database[],$C450,U$6)),"")</f>
        <v/>
      </c>
      <c r="V450" s="31" t="str">
        <f>IFERROR(IF(INDEX(database[],$C450,V$6)=0,"",INDEX(database[],$C450,V$6)),"")</f>
        <v/>
      </c>
      <c r="W450" s="31" t="str">
        <f>IFERROR(IF(INDEX(database[],$C450,W$6)=0,"",INDEX(database[],$C450,W$6)),"")</f>
        <v/>
      </c>
      <c r="X450" s="31" t="str">
        <f>IFERROR(IF(INDEX(database[],$C450,X$6)=0,"",INDEX(database[],$C450,X$6)),"")</f>
        <v/>
      </c>
      <c r="Y450" s="31" t="str">
        <f>IFERROR(IF(INDEX(database[],$C450,Y$6)=0,"",INDEX(database[],$C450,Y$6)),"")</f>
        <v/>
      </c>
      <c r="Z450" s="31" t="str">
        <f>IFERROR(IF(INDEX(database[],$C450,Z$6)=0,"",INDEX(database[],$C450,Z$6)),"")</f>
        <v/>
      </c>
      <c r="AA450" s="31" t="str">
        <f>IFERROR(IF(INDEX(database[],$C450,AA$6)=0,"",INDEX(database[],$C450,AA$6)),"")</f>
        <v/>
      </c>
      <c r="AB450" s="31" t="str">
        <f>IFERROR(IF(INDEX(database[],$C450,AB$6)=0,"",INDEX(database[],$C450,AB$6)),"")</f>
        <v/>
      </c>
      <c r="AC450" s="31" t="str">
        <f>IFERROR(IF(INDEX(database[],$C450,AC$6)=0,"",INDEX(database[],$C450,AC$6)),"")</f>
        <v/>
      </c>
      <c r="AD450" s="31" t="str">
        <f>IFERROR(IF(INDEX(database[],$C450,AD$6)=0,"",INDEX(database[],$C450,AD$6)),"")</f>
        <v/>
      </c>
      <c r="AE450" s="31" t="str">
        <f>IFERROR(IF(INDEX(database[],$C450,AE$6)=0,"",INDEX(database[],$C450,AE$6)),"")</f>
        <v/>
      </c>
      <c r="AF450" s="31" t="str">
        <f>IFERROR(IF(INDEX(database[],$C450,AF$6)=0,"",INDEX(database[],$C450,AF$6)),"")</f>
        <v/>
      </c>
      <c r="AG450" s="31" t="str">
        <f>IFERROR(IF(INDEX(database[],$C450,AG$6)=0,"",INDEX(database[],$C450,AG$6)),"")</f>
        <v/>
      </c>
      <c r="AH450" s="31" t="str">
        <f>IFERROR(IF(INDEX(database[],$C450,AH$6)=0,"",INDEX(database[],$C450,AH$6)),"")</f>
        <v/>
      </c>
      <c r="AI450" s="31" t="str">
        <f>IFERROR(IF(INDEX(database[],$C450,AI$6)=0,"",INDEX(database[],$C450,AI$6)),"")</f>
        <v/>
      </c>
      <c r="AJ450" s="31" t="str">
        <f>IFERROR(IF(INDEX(database[],$C450,AJ$6)=0,"",INDEX(database[],$C450,AJ$6)),"")</f>
        <v/>
      </c>
      <c r="AK450" s="31" t="str">
        <f>IFERROR(IF(INDEX(database[],$C450,AK$6)=0,"",INDEX(database[],$C450,AK$6)),"")</f>
        <v/>
      </c>
      <c r="AL450" s="31" t="str">
        <f>IFERROR(IF(INDEX(database[],$C450,AL$6)=0,"",INDEX(database[],$C450,AL$6)),"")</f>
        <v/>
      </c>
      <c r="AM450" s="31" t="str">
        <f>IFERROR(IF(INDEX(database[],$C450,AM$6)=0,"",INDEX(database[],$C450,AM$6)),"")</f>
        <v/>
      </c>
      <c r="AN450" s="31" t="str">
        <f>IFERROR(IF(INDEX(database[],$C450,AN$6)=0,"",INDEX(database[],$C450,AN$6)),"")</f>
        <v/>
      </c>
      <c r="AO450" s="31" t="str">
        <f>IFERROR(IF(INDEX(database[],$C450,AO$6)=0,"",INDEX(database[],$C450,AO$6)),"")</f>
        <v/>
      </c>
      <c r="AP450" s="31" t="str">
        <f>IFERROR(IF(INDEX(database[],$C450,AP$6)=0,"",INDEX(database[],$C450,AP$6)),"")</f>
        <v/>
      </c>
      <c r="AQ450" s="31" t="str">
        <f>IFERROR(IF(INDEX(database[],$C450,AQ$6)=0,"",INDEX(database[],$C450,AQ$6)),"")</f>
        <v/>
      </c>
      <c r="AR450" s="31" t="str">
        <f>IFERROR(IF(INDEX(database[],$C450,AR$6)=0,"",INDEX(database[],$C450,AR$6)),"")</f>
        <v/>
      </c>
      <c r="AS450" s="31" t="str">
        <f>IFERROR(IF(INDEX(database[],$C450,AS$6)=0,"",INDEX(database[],$C450,AS$6)),"")</f>
        <v/>
      </c>
      <c r="AT450" s="31" t="str">
        <f>IFERROR(IF(INDEX(database[],$C450,AT$6)=0,"",INDEX(database[],$C450,AT$6)),"")</f>
        <v/>
      </c>
      <c r="AU450" s="31" t="str">
        <f>IFERROR(IF(INDEX(database[],$C450,AU$6)=0,"",INDEX(database[],$C450,AU$6)),"")</f>
        <v/>
      </c>
      <c r="AV450" s="31" t="str">
        <f>IFERROR(IF(INDEX(database[],$C450,AV$6)=0,"",INDEX(database[],$C450,AV$6)),"")</f>
        <v/>
      </c>
      <c r="AW450" s="31" t="str">
        <f t="shared" si="197"/>
        <v/>
      </c>
      <c r="AX450" s="49" t="str">
        <f t="shared" si="203"/>
        <v/>
      </c>
      <c r="AY450" s="31" t="str">
        <f t="shared" si="204"/>
        <v/>
      </c>
      <c r="AZ450" s="31" t="str">
        <f t="shared" si="205"/>
        <v/>
      </c>
      <c r="BA450" s="49" t="str">
        <f t="shared" ca="1" si="206"/>
        <v/>
      </c>
      <c r="BB450" s="51" t="str">
        <f t="shared" ca="1" si="207"/>
        <v/>
      </c>
      <c r="BC450" s="50" t="str">
        <f t="shared" si="218"/>
        <v/>
      </c>
      <c r="BD450" s="46" t="str">
        <f t="shared" si="218"/>
        <v/>
      </c>
      <c r="BE450" s="46" t="str">
        <f t="shared" si="218"/>
        <v/>
      </c>
      <c r="BF450" s="46" t="str">
        <f t="shared" si="218"/>
        <v/>
      </c>
      <c r="BG450" s="46" t="str">
        <f t="shared" si="218"/>
        <v/>
      </c>
      <c r="BH450" s="46" t="str">
        <f t="shared" si="218"/>
        <v/>
      </c>
      <c r="BI450" s="46" t="str">
        <f t="shared" si="218"/>
        <v/>
      </c>
      <c r="BJ450" s="31" t="str">
        <f t="shared" si="208"/>
        <v/>
      </c>
      <c r="BK450" s="31" t="str">
        <f t="shared" si="209"/>
        <v/>
      </c>
      <c r="BL450" s="31" t="str">
        <f t="shared" si="210"/>
        <v/>
      </c>
      <c r="BM450" s="31" t="str">
        <f t="shared" si="211"/>
        <v/>
      </c>
      <c r="BN450" s="31" t="str">
        <f t="shared" si="212"/>
        <v/>
      </c>
      <c r="BO450" s="31" t="str">
        <f t="shared" si="213"/>
        <v/>
      </c>
      <c r="BP450" s="48"/>
      <c r="BQ450" s="48"/>
      <c r="BR450" s="48"/>
      <c r="BS450" s="48"/>
      <c r="BT450" s="48"/>
      <c r="BU450" s="31">
        <f>IFERROR(IF(OR(BU$7="",List!$B$8="",List!$B$8="All"),1,IF(List!$B$8=INDEX(IF(BU$5="d",DateTable,MainTable),$C450,BU$6),1,0)),0)</f>
        <v>1</v>
      </c>
      <c r="BV450" s="31">
        <f>IFERROR(IF(OR(BV$7="",List!$B$11="",List!$B$11="All"),1,IF(List!$B$11=INDEX(IF(BV$5="d",DateTable,MainTable),$C450,BV$6),1,0)),0)</f>
        <v>1</v>
      </c>
      <c r="BW450" s="31">
        <f>IFERROR(IF(OR(BW$7="",List!$B$14="",List!$B$14="All"),1,IF(List!$B$14=INDEX(IF(BW$5="d",DateTable,MainTable),$C450,BW$6),1,0)),0)</f>
        <v>1</v>
      </c>
      <c r="BX450" s="31">
        <f>IFERROR(IF(OR(BX$7="",List!$B$17="",List!$B$17="All"),1,IF(List!$B$17=INDEX(IF(BX$5="d",DateTable,MainTable),$C450,BX$6),1,0)),0)</f>
        <v>1</v>
      </c>
      <c r="BY450" s="31">
        <f t="shared" si="214"/>
        <v>1</v>
      </c>
      <c r="CA450" s="31" t="str">
        <f t="shared" si="215"/>
        <v/>
      </c>
      <c r="CB450" s="31" t="str">
        <f t="shared" si="198"/>
        <v/>
      </c>
      <c r="CD450" s="31">
        <f>IFERROR(IF(OR(Dashboard!$C$7="",Dashboard!$C$7="All"),1,IF(Dashboard!$C$7=INDEX(MainTable,$C450,CD$6),1,0)),0)</f>
        <v>1</v>
      </c>
      <c r="CE450" s="31">
        <f>IFERROR(IF(OR(Dashboard!$E$7="",Dashboard!$E$7="All"),1,IF(Dashboard!$E$7=INDEX(MainTable,$C450,CE$6),1,0)),0)</f>
        <v>1</v>
      </c>
      <c r="CF450" s="31">
        <f>IFERROR(IF(OR(Dashboard!$G$7="",Dashboard!$G$7="All"),1,IF(Dashboard!$G$7=INDEX(MainTable,$C450,CF$6),1,0)),0)</f>
        <v>1</v>
      </c>
      <c r="CG450" s="31">
        <f>IFERROR(IF(OR(Dashboard!$I$7="",Dashboard!$I$7="All"),1,IF(Dashboard!$I$7=INDEX(MainTable,$C450,CG$6),1,0)),0)</f>
        <v>1</v>
      </c>
      <c r="CH450" s="31">
        <f t="shared" si="216"/>
        <v>1</v>
      </c>
      <c r="CJ450" s="31">
        <f t="shared" ca="1" si="217"/>
        <v>0</v>
      </c>
      <c r="CK450" s="31">
        <f t="shared" ca="1" si="199"/>
        <v>0</v>
      </c>
      <c r="CL450" s="31">
        <f t="shared" si="200"/>
        <v>0</v>
      </c>
      <c r="CM450" s="31">
        <f t="shared" si="201"/>
        <v>0</v>
      </c>
      <c r="DG450" s="31" t="str">
        <f t="shared" si="193"/>
        <v/>
      </c>
      <c r="DH450" s="31" t="str">
        <f>IFERROR(IF(COUNTIF($DG$8:$DG450,DG450)&gt;1,"",DG450),"")</f>
        <v/>
      </c>
      <c r="DI450" s="31" t="str">
        <f t="array" ref="DI450">IFERROR(INDEX(filter1,SMALL(IF(LEN(filter1)&gt;0,ROW(filter1)-ROW(INDEX(filter1,1,1))+1),ROW($DF450)-ROW($DF$7))),"")</f>
        <v/>
      </c>
      <c r="DJ450" s="31" t="str">
        <f t="shared" si="194"/>
        <v/>
      </c>
      <c r="DK450" s="31" t="str">
        <f>IFERROR(IF(COUNTIF($DJ$8:$DJ450,DJ450)&gt;1,"",DJ450),"")</f>
        <v/>
      </c>
      <c r="DL450" s="31" t="str">
        <f t="array" ref="DL450">IFERROR(INDEX(filter2,SMALL(IF(LEN(filter2)&gt;0,ROW(filter2)-ROW(INDEX(filter2,1,1))+1),ROW($DF450)-ROW($DF$7))),"")</f>
        <v/>
      </c>
      <c r="DM450" s="31" t="str">
        <f t="shared" si="195"/>
        <v/>
      </c>
      <c r="DN450" s="31" t="str">
        <f>IFERROR(IF(COUNTIF($DM$8:$DM450,DM450)&gt;1,"",DM450),"")</f>
        <v/>
      </c>
      <c r="DO450" s="31" t="str">
        <f t="array" ref="DO450">IFERROR(INDEX(filter3,SMALL(IF(LEN(filter3)&gt;0,ROW(filter3)-ROW(INDEX(filter3,1,1))+1),ROW($DF450)-ROW($DF$7))),"")</f>
        <v/>
      </c>
      <c r="DP450" s="31" t="str">
        <f t="shared" si="196"/>
        <v/>
      </c>
      <c r="DQ450" s="31" t="str">
        <f>IFERROR(IF(COUNTIF($DP$8:$DP450,DP450)&gt;1,"",DP450),"")</f>
        <v/>
      </c>
      <c r="DR450" s="31" t="str">
        <f t="array" ref="DR450">IFERROR(INDEX(filter4,SMALL(IF(LEN(filter4)&gt;0,ROW(filter4)-ROW(INDEX(filter4,1,1))+1),ROW($DF450)-ROW($DF$7))),"")</f>
        <v/>
      </c>
      <c r="DY450" s="75"/>
      <c r="DZ450" s="75"/>
      <c r="EA450" s="75"/>
      <c r="EB450" s="75"/>
      <c r="EC450" s="75"/>
      <c r="ED450" s="75"/>
      <c r="EE450" s="75"/>
      <c r="EF450" s="75"/>
      <c r="EG450" s="75"/>
      <c r="EH450" s="75"/>
      <c r="EI450" s="75"/>
      <c r="EJ450" s="75"/>
    </row>
    <row r="451" spans="3:140" ht="15" customHeight="1" x14ac:dyDescent="0.25">
      <c r="C451" s="31">
        <v>444</v>
      </c>
      <c r="D451" s="31" t="str">
        <f>IFERROR(IF(INDEX(database[],$C451,D$6)=0,"",INDEX(database[],$C451,D$6)),"")</f>
        <v/>
      </c>
      <c r="E451" s="46" t="str">
        <f>IFERROR(IF(INDEX(database[],$C451,E$6)=0,"",INDEX(database[],$C451,E$6)),"")</f>
        <v/>
      </c>
      <c r="F451" s="31" t="str">
        <f>IFERROR(IF(INDEX(database[],$C451,F$6)=0,"",INDEX(database[],$C451,F$6)),"")</f>
        <v/>
      </c>
      <c r="G451" s="31" t="str">
        <f>IFERROR(IF(INDEX(database[],$C451,G$6)=0,"",INDEX(database[],$C451,G$6)),"")</f>
        <v/>
      </c>
      <c r="H451" s="31" t="str">
        <f>IFERROR(IF(INDEX(database[],$C451,H$6)=0,"",INDEX(database[],$C451,H$6)),"")</f>
        <v/>
      </c>
      <c r="I451" s="31" t="str">
        <f>IFERROR(IF(INDEX(database[],$C451,I$6)=0,"",INDEX(database[],$C451,I$6)),"")</f>
        <v/>
      </c>
      <c r="J451" s="31" t="str">
        <f>IFERROR(IF(INDEX(database[],$C451,J$6)=0,"",INDEX(database[],$C451,J$6)),"")</f>
        <v/>
      </c>
      <c r="K451" s="31" t="str">
        <f>IFERROR(IF(INDEX(database[],$C451,K$6)=0,"",INDEX(database[],$C451,K$6)),"")</f>
        <v/>
      </c>
      <c r="L451" s="31" t="str">
        <f>IFERROR(IF(INDEX(database[],$C451,L$6)=0,"",INDEX(database[],$C451,L$6)),"")</f>
        <v/>
      </c>
      <c r="M451" s="31" t="str">
        <f>IFERROR(IF(INDEX(database[],$C451,M$6)=0,"",INDEX(database[],$C451,M$6)),"")</f>
        <v/>
      </c>
      <c r="N451" s="31" t="str">
        <f>IFERROR(IF(INDEX(database[],$C451,N$6)=0,"",INDEX(database[],$C451,N$6)),"")</f>
        <v/>
      </c>
      <c r="O451" s="31" t="str">
        <f>IFERROR(IF(INDEX(database[],$C451,O$6)=0,"",INDEX(database[],$C451,O$6)),"")</f>
        <v/>
      </c>
      <c r="P451" s="31" t="str">
        <f>IFERROR(IF(INDEX(database[],$C451,P$6)=0,"",INDEX(database[],$C451,P$6)),"")</f>
        <v/>
      </c>
      <c r="Q451" s="31" t="str">
        <f>IFERROR(IF(INDEX(database[],$C451,Q$6)=0,"",INDEX(database[],$C451,Q$6)),"")</f>
        <v/>
      </c>
      <c r="R451" s="46" t="str">
        <f>IFERROR(IF(INDEX(database[],$C451,R$6)=0,"",INDEX(database[],$C451,R$6)),"")</f>
        <v/>
      </c>
      <c r="S451" s="31" t="str">
        <f>IFERROR(IF(INDEX(database[],$C451,S$6)=0,"",INDEX(database[],$C451,S$6)),"")</f>
        <v/>
      </c>
      <c r="T451" s="31" t="str">
        <f>IFERROR(IF(INDEX(database[],$C451,T$6)=0,"",INDEX(database[],$C451,T$6)),"")</f>
        <v/>
      </c>
      <c r="U451" s="31" t="str">
        <f>IFERROR(IF(INDEX(database[],$C451,U$6)=0,"",INDEX(database[],$C451,U$6)),"")</f>
        <v/>
      </c>
      <c r="V451" s="31" t="str">
        <f>IFERROR(IF(INDEX(database[],$C451,V$6)=0,"",INDEX(database[],$C451,V$6)),"")</f>
        <v/>
      </c>
      <c r="W451" s="31" t="str">
        <f>IFERROR(IF(INDEX(database[],$C451,W$6)=0,"",INDEX(database[],$C451,W$6)),"")</f>
        <v/>
      </c>
      <c r="X451" s="31" t="str">
        <f>IFERROR(IF(INDEX(database[],$C451,X$6)=0,"",INDEX(database[],$C451,X$6)),"")</f>
        <v/>
      </c>
      <c r="Y451" s="31" t="str">
        <f>IFERROR(IF(INDEX(database[],$C451,Y$6)=0,"",INDEX(database[],$C451,Y$6)),"")</f>
        <v/>
      </c>
      <c r="Z451" s="31" t="str">
        <f>IFERROR(IF(INDEX(database[],$C451,Z$6)=0,"",INDEX(database[],$C451,Z$6)),"")</f>
        <v/>
      </c>
      <c r="AA451" s="31" t="str">
        <f>IFERROR(IF(INDEX(database[],$C451,AA$6)=0,"",INDEX(database[],$C451,AA$6)),"")</f>
        <v/>
      </c>
      <c r="AB451" s="31" t="str">
        <f>IFERROR(IF(INDEX(database[],$C451,AB$6)=0,"",INDEX(database[],$C451,AB$6)),"")</f>
        <v/>
      </c>
      <c r="AC451" s="31" t="str">
        <f>IFERROR(IF(INDEX(database[],$C451,AC$6)=0,"",INDEX(database[],$C451,AC$6)),"")</f>
        <v/>
      </c>
      <c r="AD451" s="31" t="str">
        <f>IFERROR(IF(INDEX(database[],$C451,AD$6)=0,"",INDEX(database[],$C451,AD$6)),"")</f>
        <v/>
      </c>
      <c r="AE451" s="31" t="str">
        <f>IFERROR(IF(INDEX(database[],$C451,AE$6)=0,"",INDEX(database[],$C451,AE$6)),"")</f>
        <v/>
      </c>
      <c r="AF451" s="31" t="str">
        <f>IFERROR(IF(INDEX(database[],$C451,AF$6)=0,"",INDEX(database[],$C451,AF$6)),"")</f>
        <v/>
      </c>
      <c r="AG451" s="31" t="str">
        <f>IFERROR(IF(INDEX(database[],$C451,AG$6)=0,"",INDEX(database[],$C451,AG$6)),"")</f>
        <v/>
      </c>
      <c r="AH451" s="31" t="str">
        <f>IFERROR(IF(INDEX(database[],$C451,AH$6)=0,"",INDEX(database[],$C451,AH$6)),"")</f>
        <v/>
      </c>
      <c r="AI451" s="31" t="str">
        <f>IFERROR(IF(INDEX(database[],$C451,AI$6)=0,"",INDEX(database[],$C451,AI$6)),"")</f>
        <v/>
      </c>
      <c r="AJ451" s="31" t="str">
        <f>IFERROR(IF(INDEX(database[],$C451,AJ$6)=0,"",INDEX(database[],$C451,AJ$6)),"")</f>
        <v/>
      </c>
      <c r="AK451" s="31" t="str">
        <f>IFERROR(IF(INDEX(database[],$C451,AK$6)=0,"",INDEX(database[],$C451,AK$6)),"")</f>
        <v/>
      </c>
      <c r="AL451" s="31" t="str">
        <f>IFERROR(IF(INDEX(database[],$C451,AL$6)=0,"",INDEX(database[],$C451,AL$6)),"")</f>
        <v/>
      </c>
      <c r="AM451" s="31" t="str">
        <f>IFERROR(IF(INDEX(database[],$C451,AM$6)=0,"",INDEX(database[],$C451,AM$6)),"")</f>
        <v/>
      </c>
      <c r="AN451" s="31" t="str">
        <f>IFERROR(IF(INDEX(database[],$C451,AN$6)=0,"",INDEX(database[],$C451,AN$6)),"")</f>
        <v/>
      </c>
      <c r="AO451" s="31" t="str">
        <f>IFERROR(IF(INDEX(database[],$C451,AO$6)=0,"",INDEX(database[],$C451,AO$6)),"")</f>
        <v/>
      </c>
      <c r="AP451" s="31" t="str">
        <f>IFERROR(IF(INDEX(database[],$C451,AP$6)=0,"",INDEX(database[],$C451,AP$6)),"")</f>
        <v/>
      </c>
      <c r="AQ451" s="31" t="str">
        <f>IFERROR(IF(INDEX(database[],$C451,AQ$6)=0,"",INDEX(database[],$C451,AQ$6)),"")</f>
        <v/>
      </c>
      <c r="AR451" s="31" t="str">
        <f>IFERROR(IF(INDEX(database[],$C451,AR$6)=0,"",INDEX(database[],$C451,AR$6)),"")</f>
        <v/>
      </c>
      <c r="AS451" s="31" t="str">
        <f>IFERROR(IF(INDEX(database[],$C451,AS$6)=0,"",INDEX(database[],$C451,AS$6)),"")</f>
        <v/>
      </c>
      <c r="AT451" s="31" t="str">
        <f>IFERROR(IF(INDEX(database[],$C451,AT$6)=0,"",INDEX(database[],$C451,AT$6)),"")</f>
        <v/>
      </c>
      <c r="AU451" s="31" t="str">
        <f>IFERROR(IF(INDEX(database[],$C451,AU$6)=0,"",INDEX(database[],$C451,AU$6)),"")</f>
        <v/>
      </c>
      <c r="AV451" s="31" t="str">
        <f>IFERROR(IF(INDEX(database[],$C451,AV$6)=0,"",INDEX(database[],$C451,AV$6)),"")</f>
        <v/>
      </c>
      <c r="AW451" s="31" t="str">
        <f t="shared" si="197"/>
        <v/>
      </c>
      <c r="AX451" s="49" t="str">
        <f t="shared" si="203"/>
        <v/>
      </c>
      <c r="AY451" s="31" t="str">
        <f t="shared" si="204"/>
        <v/>
      </c>
      <c r="AZ451" s="31" t="str">
        <f t="shared" si="205"/>
        <v/>
      </c>
      <c r="BA451" s="49" t="str">
        <f t="shared" ca="1" si="206"/>
        <v/>
      </c>
      <c r="BB451" s="51" t="str">
        <f t="shared" ca="1" si="207"/>
        <v/>
      </c>
      <c r="BC451" s="50" t="str">
        <f t="shared" si="218"/>
        <v/>
      </c>
      <c r="BD451" s="46" t="str">
        <f t="shared" si="218"/>
        <v/>
      </c>
      <c r="BE451" s="46" t="str">
        <f t="shared" si="218"/>
        <v/>
      </c>
      <c r="BF451" s="46" t="str">
        <f t="shared" si="218"/>
        <v/>
      </c>
      <c r="BG451" s="46" t="str">
        <f t="shared" si="218"/>
        <v/>
      </c>
      <c r="BH451" s="46" t="str">
        <f t="shared" si="218"/>
        <v/>
      </c>
      <c r="BI451" s="46" t="str">
        <f t="shared" si="218"/>
        <v/>
      </c>
      <c r="BJ451" s="31" t="str">
        <f t="shared" si="208"/>
        <v/>
      </c>
      <c r="BK451" s="31" t="str">
        <f t="shared" si="209"/>
        <v/>
      </c>
      <c r="BL451" s="31" t="str">
        <f t="shared" si="210"/>
        <v/>
      </c>
      <c r="BM451" s="31" t="str">
        <f t="shared" si="211"/>
        <v/>
      </c>
      <c r="BN451" s="31" t="str">
        <f t="shared" si="212"/>
        <v/>
      </c>
      <c r="BO451" s="31" t="str">
        <f t="shared" si="213"/>
        <v/>
      </c>
      <c r="BP451" s="48"/>
      <c r="BQ451" s="48"/>
      <c r="BR451" s="48"/>
      <c r="BS451" s="48"/>
      <c r="BT451" s="48"/>
      <c r="BU451" s="31">
        <f>IFERROR(IF(OR(BU$7="",List!$B$8="",List!$B$8="All"),1,IF(List!$B$8=INDEX(IF(BU$5="d",DateTable,MainTable),$C451,BU$6),1,0)),0)</f>
        <v>1</v>
      </c>
      <c r="BV451" s="31">
        <f>IFERROR(IF(OR(BV$7="",List!$B$11="",List!$B$11="All"),1,IF(List!$B$11=INDEX(IF(BV$5="d",DateTable,MainTable),$C451,BV$6),1,0)),0)</f>
        <v>1</v>
      </c>
      <c r="BW451" s="31">
        <f>IFERROR(IF(OR(BW$7="",List!$B$14="",List!$B$14="All"),1,IF(List!$B$14=INDEX(IF(BW$5="d",DateTable,MainTable),$C451,BW$6),1,0)),0)</f>
        <v>1</v>
      </c>
      <c r="BX451" s="31">
        <f>IFERROR(IF(OR(BX$7="",List!$B$17="",List!$B$17="All"),1,IF(List!$B$17=INDEX(IF(BX$5="d",DateTable,MainTable),$C451,BX$6),1,0)),0)</f>
        <v>1</v>
      </c>
      <c r="BY451" s="31">
        <f t="shared" si="214"/>
        <v>1</v>
      </c>
      <c r="CA451" s="31" t="str">
        <f t="shared" si="215"/>
        <v/>
      </c>
      <c r="CB451" s="31" t="str">
        <f t="shared" si="198"/>
        <v/>
      </c>
      <c r="CD451" s="31">
        <f>IFERROR(IF(OR(Dashboard!$C$7="",Dashboard!$C$7="All"),1,IF(Dashboard!$C$7=INDEX(MainTable,$C451,CD$6),1,0)),0)</f>
        <v>1</v>
      </c>
      <c r="CE451" s="31">
        <f>IFERROR(IF(OR(Dashboard!$E$7="",Dashboard!$E$7="All"),1,IF(Dashboard!$E$7=INDEX(MainTable,$C451,CE$6),1,0)),0)</f>
        <v>1</v>
      </c>
      <c r="CF451" s="31">
        <f>IFERROR(IF(OR(Dashboard!$G$7="",Dashboard!$G$7="All"),1,IF(Dashboard!$G$7=INDEX(MainTable,$C451,CF$6),1,0)),0)</f>
        <v>1</v>
      </c>
      <c r="CG451" s="31">
        <f>IFERROR(IF(OR(Dashboard!$I$7="",Dashboard!$I$7="All"),1,IF(Dashboard!$I$7=INDEX(MainTable,$C451,CG$6),1,0)),0)</f>
        <v>1</v>
      </c>
      <c r="CH451" s="31">
        <f t="shared" si="216"/>
        <v>1</v>
      </c>
      <c r="CJ451" s="31">
        <f t="shared" ca="1" si="217"/>
        <v>0</v>
      </c>
      <c r="CK451" s="31">
        <f t="shared" ca="1" si="199"/>
        <v>0</v>
      </c>
      <c r="CL451" s="31">
        <f t="shared" si="200"/>
        <v>0</v>
      </c>
      <c r="CM451" s="31">
        <f t="shared" si="201"/>
        <v>0</v>
      </c>
      <c r="DG451" s="31" t="str">
        <f t="shared" ref="DG451:DG457" si="219">IFERROR(INDEX(IF(DG$5="d",DateTable,MainTable),$C451,DH$5),"")</f>
        <v/>
      </c>
      <c r="DH451" s="31" t="str">
        <f>IFERROR(IF(COUNTIF($DG$8:$DG451,DG451)&gt;1,"",DG451),"")</f>
        <v/>
      </c>
      <c r="DI451" s="31" t="str">
        <f t="array" ref="DI451">IFERROR(INDEX(filter1,SMALL(IF(LEN(filter1)&gt;0,ROW(filter1)-ROW(INDEX(filter1,1,1))+1),ROW($DF451)-ROW($DF$7))),"")</f>
        <v/>
      </c>
      <c r="DJ451" s="31" t="str">
        <f t="shared" ref="DJ451:DJ457" si="220">IFERROR(INDEX(IF(DJ$5="d",DateTable,MainTable),$C451,DK$5),"")</f>
        <v/>
      </c>
      <c r="DK451" s="31" t="str">
        <f>IFERROR(IF(COUNTIF($DJ$8:$DJ451,DJ451)&gt;1,"",DJ451),"")</f>
        <v/>
      </c>
      <c r="DL451" s="31" t="str">
        <f t="array" ref="DL451">IFERROR(INDEX(filter2,SMALL(IF(LEN(filter2)&gt;0,ROW(filter2)-ROW(INDEX(filter2,1,1))+1),ROW($DF451)-ROW($DF$7))),"")</f>
        <v/>
      </c>
      <c r="DM451" s="31" t="str">
        <f t="shared" ref="DM451:DM457" si="221">IFERROR(INDEX(IF(DM$5="d",DateTable,MainTable),$C451,DN$5),"")</f>
        <v/>
      </c>
      <c r="DN451" s="31" t="str">
        <f>IFERROR(IF(COUNTIF($DM$8:$DM451,DM451)&gt;1,"",DM451),"")</f>
        <v/>
      </c>
      <c r="DO451" s="31" t="str">
        <f t="array" ref="DO451">IFERROR(INDEX(filter3,SMALL(IF(LEN(filter3)&gt;0,ROW(filter3)-ROW(INDEX(filter3,1,1))+1),ROW($DF451)-ROW($DF$7))),"")</f>
        <v/>
      </c>
      <c r="DP451" s="31" t="str">
        <f t="shared" ref="DP451:DP457" si="222">IFERROR(INDEX(IF(DP$5="d",DateTable,MainTable),$C451,DQ$5),"")</f>
        <v/>
      </c>
      <c r="DQ451" s="31" t="str">
        <f>IFERROR(IF(COUNTIF($DP$8:$DP451,DP451)&gt;1,"",DP451),"")</f>
        <v/>
      </c>
      <c r="DR451" s="31" t="str">
        <f t="array" ref="DR451">IFERROR(INDEX(filter4,SMALL(IF(LEN(filter4)&gt;0,ROW(filter4)-ROW(INDEX(filter4,1,1))+1),ROW($DF451)-ROW($DF$7))),"")</f>
        <v/>
      </c>
      <c r="DY451" s="75"/>
      <c r="DZ451" s="75"/>
      <c r="EA451" s="75"/>
      <c r="EB451" s="75"/>
      <c r="EC451" s="75"/>
      <c r="ED451" s="75"/>
      <c r="EE451" s="75"/>
      <c r="EF451" s="75"/>
      <c r="EG451" s="75"/>
      <c r="EH451" s="75"/>
      <c r="EI451" s="75"/>
      <c r="EJ451" s="75"/>
    </row>
    <row r="452" spans="3:140" ht="15" customHeight="1" x14ac:dyDescent="0.25">
      <c r="C452" s="31">
        <v>445</v>
      </c>
      <c r="D452" s="31" t="str">
        <f>IFERROR(IF(INDEX(database[],$C452,D$6)=0,"",INDEX(database[],$C452,D$6)),"")</f>
        <v/>
      </c>
      <c r="E452" s="46" t="str">
        <f>IFERROR(IF(INDEX(database[],$C452,E$6)=0,"",INDEX(database[],$C452,E$6)),"")</f>
        <v/>
      </c>
      <c r="F452" s="31" t="str">
        <f>IFERROR(IF(INDEX(database[],$C452,F$6)=0,"",INDEX(database[],$C452,F$6)),"")</f>
        <v/>
      </c>
      <c r="G452" s="31" t="str">
        <f>IFERROR(IF(INDEX(database[],$C452,G$6)=0,"",INDEX(database[],$C452,G$6)),"")</f>
        <v/>
      </c>
      <c r="H452" s="31" t="str">
        <f>IFERROR(IF(INDEX(database[],$C452,H$6)=0,"",INDEX(database[],$C452,H$6)),"")</f>
        <v/>
      </c>
      <c r="I452" s="31" t="str">
        <f>IFERROR(IF(INDEX(database[],$C452,I$6)=0,"",INDEX(database[],$C452,I$6)),"")</f>
        <v/>
      </c>
      <c r="J452" s="31" t="str">
        <f>IFERROR(IF(INDEX(database[],$C452,J$6)=0,"",INDEX(database[],$C452,J$6)),"")</f>
        <v/>
      </c>
      <c r="K452" s="31" t="str">
        <f>IFERROR(IF(INDEX(database[],$C452,K$6)=0,"",INDEX(database[],$C452,K$6)),"")</f>
        <v/>
      </c>
      <c r="L452" s="31" t="str">
        <f>IFERROR(IF(INDEX(database[],$C452,L$6)=0,"",INDEX(database[],$C452,L$6)),"")</f>
        <v/>
      </c>
      <c r="M452" s="31" t="str">
        <f>IFERROR(IF(INDEX(database[],$C452,M$6)=0,"",INDEX(database[],$C452,M$6)),"")</f>
        <v/>
      </c>
      <c r="N452" s="31" t="str">
        <f>IFERROR(IF(INDEX(database[],$C452,N$6)=0,"",INDEX(database[],$C452,N$6)),"")</f>
        <v/>
      </c>
      <c r="O452" s="31" t="str">
        <f>IFERROR(IF(INDEX(database[],$C452,O$6)=0,"",INDEX(database[],$C452,O$6)),"")</f>
        <v/>
      </c>
      <c r="P452" s="31" t="str">
        <f>IFERROR(IF(INDEX(database[],$C452,P$6)=0,"",INDEX(database[],$C452,P$6)),"")</f>
        <v/>
      </c>
      <c r="Q452" s="31" t="str">
        <f>IFERROR(IF(INDEX(database[],$C452,Q$6)=0,"",INDEX(database[],$C452,Q$6)),"")</f>
        <v/>
      </c>
      <c r="R452" s="46" t="str">
        <f>IFERROR(IF(INDEX(database[],$C452,R$6)=0,"",INDEX(database[],$C452,R$6)),"")</f>
        <v/>
      </c>
      <c r="S452" s="31" t="str">
        <f>IFERROR(IF(INDEX(database[],$C452,S$6)=0,"",INDEX(database[],$C452,S$6)),"")</f>
        <v/>
      </c>
      <c r="T452" s="31" t="str">
        <f>IFERROR(IF(INDEX(database[],$C452,T$6)=0,"",INDEX(database[],$C452,T$6)),"")</f>
        <v/>
      </c>
      <c r="U452" s="31" t="str">
        <f>IFERROR(IF(INDEX(database[],$C452,U$6)=0,"",INDEX(database[],$C452,U$6)),"")</f>
        <v/>
      </c>
      <c r="V452" s="31" t="str">
        <f>IFERROR(IF(INDEX(database[],$C452,V$6)=0,"",INDEX(database[],$C452,V$6)),"")</f>
        <v/>
      </c>
      <c r="W452" s="31" t="str">
        <f>IFERROR(IF(INDEX(database[],$C452,W$6)=0,"",INDEX(database[],$C452,W$6)),"")</f>
        <v/>
      </c>
      <c r="X452" s="31" t="str">
        <f>IFERROR(IF(INDEX(database[],$C452,X$6)=0,"",INDEX(database[],$C452,X$6)),"")</f>
        <v/>
      </c>
      <c r="Y452" s="31" t="str">
        <f>IFERROR(IF(INDEX(database[],$C452,Y$6)=0,"",INDEX(database[],$C452,Y$6)),"")</f>
        <v/>
      </c>
      <c r="Z452" s="31" t="str">
        <f>IFERROR(IF(INDEX(database[],$C452,Z$6)=0,"",INDEX(database[],$C452,Z$6)),"")</f>
        <v/>
      </c>
      <c r="AA452" s="31" t="str">
        <f>IFERROR(IF(INDEX(database[],$C452,AA$6)=0,"",INDEX(database[],$C452,AA$6)),"")</f>
        <v/>
      </c>
      <c r="AB452" s="31" t="str">
        <f>IFERROR(IF(INDEX(database[],$C452,AB$6)=0,"",INDEX(database[],$C452,AB$6)),"")</f>
        <v/>
      </c>
      <c r="AC452" s="31" t="str">
        <f>IFERROR(IF(INDEX(database[],$C452,AC$6)=0,"",INDEX(database[],$C452,AC$6)),"")</f>
        <v/>
      </c>
      <c r="AD452" s="31" t="str">
        <f>IFERROR(IF(INDEX(database[],$C452,AD$6)=0,"",INDEX(database[],$C452,AD$6)),"")</f>
        <v/>
      </c>
      <c r="AE452" s="31" t="str">
        <f>IFERROR(IF(INDEX(database[],$C452,AE$6)=0,"",INDEX(database[],$C452,AE$6)),"")</f>
        <v/>
      </c>
      <c r="AF452" s="31" t="str">
        <f>IFERROR(IF(INDEX(database[],$C452,AF$6)=0,"",INDEX(database[],$C452,AF$6)),"")</f>
        <v/>
      </c>
      <c r="AG452" s="31" t="str">
        <f>IFERROR(IF(INDEX(database[],$C452,AG$6)=0,"",INDEX(database[],$C452,AG$6)),"")</f>
        <v/>
      </c>
      <c r="AH452" s="31" t="str">
        <f>IFERROR(IF(INDEX(database[],$C452,AH$6)=0,"",INDEX(database[],$C452,AH$6)),"")</f>
        <v/>
      </c>
      <c r="AI452" s="31" t="str">
        <f>IFERROR(IF(INDEX(database[],$C452,AI$6)=0,"",INDEX(database[],$C452,AI$6)),"")</f>
        <v/>
      </c>
      <c r="AJ452" s="31" t="str">
        <f>IFERROR(IF(INDEX(database[],$C452,AJ$6)=0,"",INDEX(database[],$C452,AJ$6)),"")</f>
        <v/>
      </c>
      <c r="AK452" s="31" t="str">
        <f>IFERROR(IF(INDEX(database[],$C452,AK$6)=0,"",INDEX(database[],$C452,AK$6)),"")</f>
        <v/>
      </c>
      <c r="AL452" s="31" t="str">
        <f>IFERROR(IF(INDEX(database[],$C452,AL$6)=0,"",INDEX(database[],$C452,AL$6)),"")</f>
        <v/>
      </c>
      <c r="AM452" s="31" t="str">
        <f>IFERROR(IF(INDEX(database[],$C452,AM$6)=0,"",INDEX(database[],$C452,AM$6)),"")</f>
        <v/>
      </c>
      <c r="AN452" s="31" t="str">
        <f>IFERROR(IF(INDEX(database[],$C452,AN$6)=0,"",INDEX(database[],$C452,AN$6)),"")</f>
        <v/>
      </c>
      <c r="AO452" s="31" t="str">
        <f>IFERROR(IF(INDEX(database[],$C452,AO$6)=0,"",INDEX(database[],$C452,AO$6)),"")</f>
        <v/>
      </c>
      <c r="AP452" s="31" t="str">
        <f>IFERROR(IF(INDEX(database[],$C452,AP$6)=0,"",INDEX(database[],$C452,AP$6)),"")</f>
        <v/>
      </c>
      <c r="AQ452" s="31" t="str">
        <f>IFERROR(IF(INDEX(database[],$C452,AQ$6)=0,"",INDEX(database[],$C452,AQ$6)),"")</f>
        <v/>
      </c>
      <c r="AR452" s="31" t="str">
        <f>IFERROR(IF(INDEX(database[],$C452,AR$6)=0,"",INDEX(database[],$C452,AR$6)),"")</f>
        <v/>
      </c>
      <c r="AS452" s="31" t="str">
        <f>IFERROR(IF(INDEX(database[],$C452,AS$6)=0,"",INDEX(database[],$C452,AS$6)),"")</f>
        <v/>
      </c>
      <c r="AT452" s="31" t="str">
        <f>IFERROR(IF(INDEX(database[],$C452,AT$6)=0,"",INDEX(database[],$C452,AT$6)),"")</f>
        <v/>
      </c>
      <c r="AU452" s="31" t="str">
        <f>IFERROR(IF(INDEX(database[],$C452,AU$6)=0,"",INDEX(database[],$C452,AU$6)),"")</f>
        <v/>
      </c>
      <c r="AV452" s="31" t="str">
        <f>IFERROR(IF(INDEX(database[],$C452,AV$6)=0,"",INDEX(database[],$C452,AV$6)),"")</f>
        <v/>
      </c>
      <c r="AW452" s="31" t="str">
        <f t="shared" si="197"/>
        <v/>
      </c>
      <c r="AX452" s="49" t="str">
        <f t="shared" si="203"/>
        <v/>
      </c>
      <c r="AY452" s="31" t="str">
        <f t="shared" si="204"/>
        <v/>
      </c>
      <c r="AZ452" s="31" t="str">
        <f t="shared" si="205"/>
        <v/>
      </c>
      <c r="BA452" s="49" t="str">
        <f t="shared" ca="1" si="206"/>
        <v/>
      </c>
      <c r="BB452" s="51" t="str">
        <f t="shared" ca="1" si="207"/>
        <v/>
      </c>
      <c r="BC452" s="50" t="str">
        <f t="shared" si="218"/>
        <v/>
      </c>
      <c r="BD452" s="46" t="str">
        <f t="shared" si="218"/>
        <v/>
      </c>
      <c r="BE452" s="46" t="str">
        <f t="shared" si="218"/>
        <v/>
      </c>
      <c r="BF452" s="46" t="str">
        <f t="shared" si="218"/>
        <v/>
      </c>
      <c r="BG452" s="46" t="str">
        <f t="shared" si="218"/>
        <v/>
      </c>
      <c r="BH452" s="46" t="str">
        <f t="shared" si="218"/>
        <v/>
      </c>
      <c r="BI452" s="46" t="str">
        <f t="shared" si="218"/>
        <v/>
      </c>
      <c r="BJ452" s="31" t="str">
        <f t="shared" si="208"/>
        <v/>
      </c>
      <c r="BK452" s="31" t="str">
        <f t="shared" si="209"/>
        <v/>
      </c>
      <c r="BL452" s="31" t="str">
        <f t="shared" si="210"/>
        <v/>
      </c>
      <c r="BM452" s="31" t="str">
        <f t="shared" si="211"/>
        <v/>
      </c>
      <c r="BN452" s="31" t="str">
        <f t="shared" si="212"/>
        <v/>
      </c>
      <c r="BO452" s="31" t="str">
        <f t="shared" si="213"/>
        <v/>
      </c>
      <c r="BP452" s="48"/>
      <c r="BQ452" s="48"/>
      <c r="BR452" s="48"/>
      <c r="BS452" s="48"/>
      <c r="BT452" s="48"/>
      <c r="BU452" s="31">
        <f>IFERROR(IF(OR(BU$7="",List!$B$8="",List!$B$8="All"),1,IF(List!$B$8=INDEX(IF(BU$5="d",DateTable,MainTable),$C452,BU$6),1,0)),0)</f>
        <v>1</v>
      </c>
      <c r="BV452" s="31">
        <f>IFERROR(IF(OR(BV$7="",List!$B$11="",List!$B$11="All"),1,IF(List!$B$11=INDEX(IF(BV$5="d",DateTable,MainTable),$C452,BV$6),1,0)),0)</f>
        <v>1</v>
      </c>
      <c r="BW452" s="31">
        <f>IFERROR(IF(OR(BW$7="",List!$B$14="",List!$B$14="All"),1,IF(List!$B$14=INDEX(IF(BW$5="d",DateTable,MainTable),$C452,BW$6),1,0)),0)</f>
        <v>1</v>
      </c>
      <c r="BX452" s="31">
        <f>IFERROR(IF(OR(BX$7="",List!$B$17="",List!$B$17="All"),1,IF(List!$B$17=INDEX(IF(BX$5="d",DateTable,MainTable),$C452,BX$6),1,0)),0)</f>
        <v>1</v>
      </c>
      <c r="BY452" s="31">
        <f t="shared" si="214"/>
        <v>1</v>
      </c>
      <c r="CA452" s="31" t="str">
        <f t="shared" si="215"/>
        <v/>
      </c>
      <c r="CB452" s="31" t="str">
        <f t="shared" si="198"/>
        <v/>
      </c>
      <c r="CD452" s="31">
        <f>IFERROR(IF(OR(Dashboard!$C$7="",Dashboard!$C$7="All"),1,IF(Dashboard!$C$7=INDEX(MainTable,$C452,CD$6),1,0)),0)</f>
        <v>1</v>
      </c>
      <c r="CE452" s="31">
        <f>IFERROR(IF(OR(Dashboard!$E$7="",Dashboard!$E$7="All"),1,IF(Dashboard!$E$7=INDEX(MainTable,$C452,CE$6),1,0)),0)</f>
        <v>1</v>
      </c>
      <c r="CF452" s="31">
        <f>IFERROR(IF(OR(Dashboard!$G$7="",Dashboard!$G$7="All"),1,IF(Dashboard!$G$7=INDEX(MainTable,$C452,CF$6),1,0)),0)</f>
        <v>1</v>
      </c>
      <c r="CG452" s="31">
        <f>IFERROR(IF(OR(Dashboard!$I$7="",Dashboard!$I$7="All"),1,IF(Dashboard!$I$7=INDEX(MainTable,$C452,CG$6),1,0)),0)</f>
        <v>1</v>
      </c>
      <c r="CH452" s="31">
        <f t="shared" si="216"/>
        <v>1</v>
      </c>
      <c r="CJ452" s="31">
        <f t="shared" ca="1" si="217"/>
        <v>0</v>
      </c>
      <c r="CK452" s="31">
        <f t="shared" ca="1" si="199"/>
        <v>0</v>
      </c>
      <c r="CL452" s="31">
        <f t="shared" si="200"/>
        <v>0</v>
      </c>
      <c r="CM452" s="31">
        <f t="shared" si="201"/>
        <v>0</v>
      </c>
      <c r="DG452" s="31" t="str">
        <f t="shared" si="219"/>
        <v/>
      </c>
      <c r="DH452" s="31" t="str">
        <f>IFERROR(IF(COUNTIF($DG$8:$DG452,DG452)&gt;1,"",DG452),"")</f>
        <v/>
      </c>
      <c r="DI452" s="31" t="str">
        <f t="array" ref="DI452">IFERROR(INDEX(filter1,SMALL(IF(LEN(filter1)&gt;0,ROW(filter1)-ROW(INDEX(filter1,1,1))+1),ROW($DF452)-ROW($DF$7))),"")</f>
        <v/>
      </c>
      <c r="DJ452" s="31" t="str">
        <f t="shared" si="220"/>
        <v/>
      </c>
      <c r="DK452" s="31" t="str">
        <f>IFERROR(IF(COUNTIF($DJ$8:$DJ452,DJ452)&gt;1,"",DJ452),"")</f>
        <v/>
      </c>
      <c r="DL452" s="31" t="str">
        <f t="array" ref="DL452">IFERROR(INDEX(filter2,SMALL(IF(LEN(filter2)&gt;0,ROW(filter2)-ROW(INDEX(filter2,1,1))+1),ROW($DF452)-ROW($DF$7))),"")</f>
        <v/>
      </c>
      <c r="DM452" s="31" t="str">
        <f t="shared" si="221"/>
        <v/>
      </c>
      <c r="DN452" s="31" t="str">
        <f>IFERROR(IF(COUNTIF($DM$8:$DM452,DM452)&gt;1,"",DM452),"")</f>
        <v/>
      </c>
      <c r="DO452" s="31" t="str">
        <f t="array" ref="DO452">IFERROR(INDEX(filter3,SMALL(IF(LEN(filter3)&gt;0,ROW(filter3)-ROW(INDEX(filter3,1,1))+1),ROW($DF452)-ROW($DF$7))),"")</f>
        <v/>
      </c>
      <c r="DP452" s="31" t="str">
        <f t="shared" si="222"/>
        <v/>
      </c>
      <c r="DQ452" s="31" t="str">
        <f>IFERROR(IF(COUNTIF($DP$8:$DP452,DP452)&gt;1,"",DP452),"")</f>
        <v/>
      </c>
      <c r="DR452" s="31" t="str">
        <f t="array" ref="DR452">IFERROR(INDEX(filter4,SMALL(IF(LEN(filter4)&gt;0,ROW(filter4)-ROW(INDEX(filter4,1,1))+1),ROW($DF452)-ROW($DF$7))),"")</f>
        <v/>
      </c>
      <c r="DY452" s="75"/>
      <c r="DZ452" s="75"/>
      <c r="EA452" s="75"/>
      <c r="EB452" s="75"/>
      <c r="EC452" s="75"/>
      <c r="ED452" s="75"/>
      <c r="EE452" s="75"/>
      <c r="EF452" s="75"/>
      <c r="EG452" s="75"/>
      <c r="EH452" s="75"/>
      <c r="EI452" s="75"/>
      <c r="EJ452" s="75"/>
    </row>
    <row r="453" spans="3:140" ht="15" customHeight="1" x14ac:dyDescent="0.25">
      <c r="C453" s="31">
        <v>446</v>
      </c>
      <c r="D453" s="31" t="str">
        <f>IFERROR(IF(INDEX(database[],$C453,D$6)=0,"",INDEX(database[],$C453,D$6)),"")</f>
        <v/>
      </c>
      <c r="E453" s="46" t="str">
        <f>IFERROR(IF(INDEX(database[],$C453,E$6)=0,"",INDEX(database[],$C453,E$6)),"")</f>
        <v/>
      </c>
      <c r="F453" s="31" t="str">
        <f>IFERROR(IF(INDEX(database[],$C453,F$6)=0,"",INDEX(database[],$C453,F$6)),"")</f>
        <v/>
      </c>
      <c r="G453" s="31" t="str">
        <f>IFERROR(IF(INDEX(database[],$C453,G$6)=0,"",INDEX(database[],$C453,G$6)),"")</f>
        <v/>
      </c>
      <c r="H453" s="31" t="str">
        <f>IFERROR(IF(INDEX(database[],$C453,H$6)=0,"",INDEX(database[],$C453,H$6)),"")</f>
        <v/>
      </c>
      <c r="I453" s="31" t="str">
        <f>IFERROR(IF(INDEX(database[],$C453,I$6)=0,"",INDEX(database[],$C453,I$6)),"")</f>
        <v/>
      </c>
      <c r="J453" s="31" t="str">
        <f>IFERROR(IF(INDEX(database[],$C453,J$6)=0,"",INDEX(database[],$C453,J$6)),"")</f>
        <v/>
      </c>
      <c r="K453" s="31" t="str">
        <f>IFERROR(IF(INDEX(database[],$C453,K$6)=0,"",INDEX(database[],$C453,K$6)),"")</f>
        <v/>
      </c>
      <c r="L453" s="31" t="str">
        <f>IFERROR(IF(INDEX(database[],$C453,L$6)=0,"",INDEX(database[],$C453,L$6)),"")</f>
        <v/>
      </c>
      <c r="M453" s="31" t="str">
        <f>IFERROR(IF(INDEX(database[],$C453,M$6)=0,"",INDEX(database[],$C453,M$6)),"")</f>
        <v/>
      </c>
      <c r="N453" s="31" t="str">
        <f>IFERROR(IF(INDEX(database[],$C453,N$6)=0,"",INDEX(database[],$C453,N$6)),"")</f>
        <v/>
      </c>
      <c r="O453" s="31" t="str">
        <f>IFERROR(IF(INDEX(database[],$C453,O$6)=0,"",INDEX(database[],$C453,O$6)),"")</f>
        <v/>
      </c>
      <c r="P453" s="31" t="str">
        <f>IFERROR(IF(INDEX(database[],$C453,P$6)=0,"",INDEX(database[],$C453,P$6)),"")</f>
        <v/>
      </c>
      <c r="Q453" s="31" t="str">
        <f>IFERROR(IF(INDEX(database[],$C453,Q$6)=0,"",INDEX(database[],$C453,Q$6)),"")</f>
        <v/>
      </c>
      <c r="R453" s="46" t="str">
        <f>IFERROR(IF(INDEX(database[],$C453,R$6)=0,"",INDEX(database[],$C453,R$6)),"")</f>
        <v/>
      </c>
      <c r="S453" s="31" t="str">
        <f>IFERROR(IF(INDEX(database[],$C453,S$6)=0,"",INDEX(database[],$C453,S$6)),"")</f>
        <v/>
      </c>
      <c r="T453" s="31" t="str">
        <f>IFERROR(IF(INDEX(database[],$C453,T$6)=0,"",INDEX(database[],$C453,T$6)),"")</f>
        <v/>
      </c>
      <c r="U453" s="31" t="str">
        <f>IFERROR(IF(INDEX(database[],$C453,U$6)=0,"",INDEX(database[],$C453,U$6)),"")</f>
        <v/>
      </c>
      <c r="V453" s="31" t="str">
        <f>IFERROR(IF(INDEX(database[],$C453,V$6)=0,"",INDEX(database[],$C453,V$6)),"")</f>
        <v/>
      </c>
      <c r="W453" s="31" t="str">
        <f>IFERROR(IF(INDEX(database[],$C453,W$6)=0,"",INDEX(database[],$C453,W$6)),"")</f>
        <v/>
      </c>
      <c r="X453" s="31" t="str">
        <f>IFERROR(IF(INDEX(database[],$C453,X$6)=0,"",INDEX(database[],$C453,X$6)),"")</f>
        <v/>
      </c>
      <c r="Y453" s="31" t="str">
        <f>IFERROR(IF(INDEX(database[],$C453,Y$6)=0,"",INDEX(database[],$C453,Y$6)),"")</f>
        <v/>
      </c>
      <c r="Z453" s="31" t="str">
        <f>IFERROR(IF(INDEX(database[],$C453,Z$6)=0,"",INDEX(database[],$C453,Z$6)),"")</f>
        <v/>
      </c>
      <c r="AA453" s="31" t="str">
        <f>IFERROR(IF(INDEX(database[],$C453,AA$6)=0,"",INDEX(database[],$C453,AA$6)),"")</f>
        <v/>
      </c>
      <c r="AB453" s="31" t="str">
        <f>IFERROR(IF(INDEX(database[],$C453,AB$6)=0,"",INDEX(database[],$C453,AB$6)),"")</f>
        <v/>
      </c>
      <c r="AC453" s="31" t="str">
        <f>IFERROR(IF(INDEX(database[],$C453,AC$6)=0,"",INDEX(database[],$C453,AC$6)),"")</f>
        <v/>
      </c>
      <c r="AD453" s="31" t="str">
        <f>IFERROR(IF(INDEX(database[],$C453,AD$6)=0,"",INDEX(database[],$C453,AD$6)),"")</f>
        <v/>
      </c>
      <c r="AE453" s="31" t="str">
        <f>IFERROR(IF(INDEX(database[],$C453,AE$6)=0,"",INDEX(database[],$C453,AE$6)),"")</f>
        <v/>
      </c>
      <c r="AF453" s="31" t="str">
        <f>IFERROR(IF(INDEX(database[],$C453,AF$6)=0,"",INDEX(database[],$C453,AF$6)),"")</f>
        <v/>
      </c>
      <c r="AG453" s="31" t="str">
        <f>IFERROR(IF(INDEX(database[],$C453,AG$6)=0,"",INDEX(database[],$C453,AG$6)),"")</f>
        <v/>
      </c>
      <c r="AH453" s="31" t="str">
        <f>IFERROR(IF(INDEX(database[],$C453,AH$6)=0,"",INDEX(database[],$C453,AH$6)),"")</f>
        <v/>
      </c>
      <c r="AI453" s="31" t="str">
        <f>IFERROR(IF(INDEX(database[],$C453,AI$6)=0,"",INDEX(database[],$C453,AI$6)),"")</f>
        <v/>
      </c>
      <c r="AJ453" s="31" t="str">
        <f>IFERROR(IF(INDEX(database[],$C453,AJ$6)=0,"",INDEX(database[],$C453,AJ$6)),"")</f>
        <v/>
      </c>
      <c r="AK453" s="31" t="str">
        <f>IFERROR(IF(INDEX(database[],$C453,AK$6)=0,"",INDEX(database[],$C453,AK$6)),"")</f>
        <v/>
      </c>
      <c r="AL453" s="31" t="str">
        <f>IFERROR(IF(INDEX(database[],$C453,AL$6)=0,"",INDEX(database[],$C453,AL$6)),"")</f>
        <v/>
      </c>
      <c r="AM453" s="31" t="str">
        <f>IFERROR(IF(INDEX(database[],$C453,AM$6)=0,"",INDEX(database[],$C453,AM$6)),"")</f>
        <v/>
      </c>
      <c r="AN453" s="31" t="str">
        <f>IFERROR(IF(INDEX(database[],$C453,AN$6)=0,"",INDEX(database[],$C453,AN$6)),"")</f>
        <v/>
      </c>
      <c r="AO453" s="31" t="str">
        <f>IFERROR(IF(INDEX(database[],$C453,AO$6)=0,"",INDEX(database[],$C453,AO$6)),"")</f>
        <v/>
      </c>
      <c r="AP453" s="31" t="str">
        <f>IFERROR(IF(INDEX(database[],$C453,AP$6)=0,"",INDEX(database[],$C453,AP$6)),"")</f>
        <v/>
      </c>
      <c r="AQ453" s="31" t="str">
        <f>IFERROR(IF(INDEX(database[],$C453,AQ$6)=0,"",INDEX(database[],$C453,AQ$6)),"")</f>
        <v/>
      </c>
      <c r="AR453" s="31" t="str">
        <f>IFERROR(IF(INDEX(database[],$C453,AR$6)=0,"",INDEX(database[],$C453,AR$6)),"")</f>
        <v/>
      </c>
      <c r="AS453" s="31" t="str">
        <f>IFERROR(IF(INDEX(database[],$C453,AS$6)=0,"",INDEX(database[],$C453,AS$6)),"")</f>
        <v/>
      </c>
      <c r="AT453" s="31" t="str">
        <f>IFERROR(IF(INDEX(database[],$C453,AT$6)=0,"",INDEX(database[],$C453,AT$6)),"")</f>
        <v/>
      </c>
      <c r="AU453" s="31" t="str">
        <f>IFERROR(IF(INDEX(database[],$C453,AU$6)=0,"",INDEX(database[],$C453,AU$6)),"")</f>
        <v/>
      </c>
      <c r="AV453" s="31" t="str">
        <f>IFERROR(IF(INDEX(database[],$C453,AV$6)=0,"",INDEX(database[],$C453,AV$6)),"")</f>
        <v/>
      </c>
      <c r="AW453" s="31" t="str">
        <f t="shared" si="197"/>
        <v/>
      </c>
      <c r="AX453" s="49" t="str">
        <f t="shared" si="203"/>
        <v/>
      </c>
      <c r="AY453" s="31" t="str">
        <f t="shared" si="204"/>
        <v/>
      </c>
      <c r="AZ453" s="31" t="str">
        <f t="shared" si="205"/>
        <v/>
      </c>
      <c r="BA453" s="49" t="str">
        <f t="shared" ca="1" si="206"/>
        <v/>
      </c>
      <c r="BB453" s="51" t="str">
        <f t="shared" ca="1" si="207"/>
        <v/>
      </c>
      <c r="BC453" s="50" t="str">
        <f t="shared" si="218"/>
        <v/>
      </c>
      <c r="BD453" s="46" t="str">
        <f t="shared" si="218"/>
        <v/>
      </c>
      <c r="BE453" s="46" t="str">
        <f t="shared" si="218"/>
        <v/>
      </c>
      <c r="BF453" s="46" t="str">
        <f t="shared" si="218"/>
        <v/>
      </c>
      <c r="BG453" s="46" t="str">
        <f t="shared" si="218"/>
        <v/>
      </c>
      <c r="BH453" s="46" t="str">
        <f t="shared" si="218"/>
        <v/>
      </c>
      <c r="BI453" s="46" t="str">
        <f t="shared" si="218"/>
        <v/>
      </c>
      <c r="BJ453" s="31" t="str">
        <f t="shared" si="208"/>
        <v/>
      </c>
      <c r="BK453" s="31" t="str">
        <f t="shared" si="209"/>
        <v/>
      </c>
      <c r="BL453" s="31" t="str">
        <f t="shared" si="210"/>
        <v/>
      </c>
      <c r="BM453" s="31" t="str">
        <f t="shared" si="211"/>
        <v/>
      </c>
      <c r="BN453" s="31" t="str">
        <f t="shared" si="212"/>
        <v/>
      </c>
      <c r="BO453" s="31" t="str">
        <f t="shared" si="213"/>
        <v/>
      </c>
      <c r="BP453" s="48"/>
      <c r="BQ453" s="48"/>
      <c r="BR453" s="48"/>
      <c r="BS453" s="48"/>
      <c r="BT453" s="48"/>
      <c r="BU453" s="31">
        <f>IFERROR(IF(OR(BU$7="",List!$B$8="",List!$B$8="All"),1,IF(List!$B$8=INDEX(IF(BU$5="d",DateTable,MainTable),$C453,BU$6),1,0)),0)</f>
        <v>1</v>
      </c>
      <c r="BV453" s="31">
        <f>IFERROR(IF(OR(BV$7="",List!$B$11="",List!$B$11="All"),1,IF(List!$B$11=INDEX(IF(BV$5="d",DateTable,MainTable),$C453,BV$6),1,0)),0)</f>
        <v>1</v>
      </c>
      <c r="BW453" s="31">
        <f>IFERROR(IF(OR(BW$7="",List!$B$14="",List!$B$14="All"),1,IF(List!$B$14=INDEX(IF(BW$5="d",DateTable,MainTable),$C453,BW$6),1,0)),0)</f>
        <v>1</v>
      </c>
      <c r="BX453" s="31">
        <f>IFERROR(IF(OR(BX$7="",List!$B$17="",List!$B$17="All"),1,IF(List!$B$17=INDEX(IF(BX$5="d",DateTable,MainTable),$C453,BX$6),1,0)),0)</f>
        <v>1</v>
      </c>
      <c r="BY453" s="31">
        <f t="shared" si="214"/>
        <v>1</v>
      </c>
      <c r="CA453" s="31" t="str">
        <f t="shared" si="215"/>
        <v/>
      </c>
      <c r="CB453" s="31" t="str">
        <f t="shared" si="198"/>
        <v/>
      </c>
      <c r="CD453" s="31">
        <f>IFERROR(IF(OR(Dashboard!$C$7="",Dashboard!$C$7="All"),1,IF(Dashboard!$C$7=INDEX(MainTable,$C453,CD$6),1,0)),0)</f>
        <v>1</v>
      </c>
      <c r="CE453" s="31">
        <f>IFERROR(IF(OR(Dashboard!$E$7="",Dashboard!$E$7="All"),1,IF(Dashboard!$E$7=INDEX(MainTable,$C453,CE$6),1,0)),0)</f>
        <v>1</v>
      </c>
      <c r="CF453" s="31">
        <f>IFERROR(IF(OR(Dashboard!$G$7="",Dashboard!$G$7="All"),1,IF(Dashboard!$G$7=INDEX(MainTable,$C453,CF$6),1,0)),0)</f>
        <v>1</v>
      </c>
      <c r="CG453" s="31">
        <f>IFERROR(IF(OR(Dashboard!$I$7="",Dashboard!$I$7="All"),1,IF(Dashboard!$I$7=INDEX(MainTable,$C453,CG$6),1,0)),0)</f>
        <v>1</v>
      </c>
      <c r="CH453" s="31">
        <f t="shared" si="216"/>
        <v>1</v>
      </c>
      <c r="CJ453" s="31">
        <f t="shared" ca="1" si="217"/>
        <v>0</v>
      </c>
      <c r="CK453" s="31">
        <f t="shared" ca="1" si="199"/>
        <v>0</v>
      </c>
      <c r="CL453" s="31">
        <f t="shared" si="200"/>
        <v>0</v>
      </c>
      <c r="CM453" s="31">
        <f t="shared" si="201"/>
        <v>0</v>
      </c>
      <c r="DG453" s="31" t="str">
        <f t="shared" si="219"/>
        <v/>
      </c>
      <c r="DH453" s="31" t="str">
        <f>IFERROR(IF(COUNTIF($DG$8:$DG453,DG453)&gt;1,"",DG453),"")</f>
        <v/>
      </c>
      <c r="DI453" s="31" t="str">
        <f t="array" ref="DI453">IFERROR(INDEX(filter1,SMALL(IF(LEN(filter1)&gt;0,ROW(filter1)-ROW(INDEX(filter1,1,1))+1),ROW($DF453)-ROW($DF$7))),"")</f>
        <v/>
      </c>
      <c r="DJ453" s="31" t="str">
        <f t="shared" si="220"/>
        <v/>
      </c>
      <c r="DK453" s="31" t="str">
        <f>IFERROR(IF(COUNTIF($DJ$8:$DJ453,DJ453)&gt;1,"",DJ453),"")</f>
        <v/>
      </c>
      <c r="DL453" s="31" t="str">
        <f t="array" ref="DL453">IFERROR(INDEX(filter2,SMALL(IF(LEN(filter2)&gt;0,ROW(filter2)-ROW(INDEX(filter2,1,1))+1),ROW($DF453)-ROW($DF$7))),"")</f>
        <v/>
      </c>
      <c r="DM453" s="31" t="str">
        <f t="shared" si="221"/>
        <v/>
      </c>
      <c r="DN453" s="31" t="str">
        <f>IFERROR(IF(COUNTIF($DM$8:$DM453,DM453)&gt;1,"",DM453),"")</f>
        <v/>
      </c>
      <c r="DO453" s="31" t="str">
        <f t="array" ref="DO453">IFERROR(INDEX(filter3,SMALL(IF(LEN(filter3)&gt;0,ROW(filter3)-ROW(INDEX(filter3,1,1))+1),ROW($DF453)-ROW($DF$7))),"")</f>
        <v/>
      </c>
      <c r="DP453" s="31" t="str">
        <f t="shared" si="222"/>
        <v/>
      </c>
      <c r="DQ453" s="31" t="str">
        <f>IFERROR(IF(COUNTIF($DP$8:$DP453,DP453)&gt;1,"",DP453),"")</f>
        <v/>
      </c>
      <c r="DR453" s="31" t="str">
        <f t="array" ref="DR453">IFERROR(INDEX(filter4,SMALL(IF(LEN(filter4)&gt;0,ROW(filter4)-ROW(INDEX(filter4,1,1))+1),ROW($DF453)-ROW($DF$7))),"")</f>
        <v/>
      </c>
      <c r="DY453" s="75"/>
      <c r="DZ453" s="75"/>
      <c r="EA453" s="75"/>
      <c r="EB453" s="75"/>
      <c r="EC453" s="75"/>
      <c r="ED453" s="75"/>
      <c r="EE453" s="75"/>
      <c r="EF453" s="75"/>
      <c r="EG453" s="75"/>
      <c r="EH453" s="75"/>
      <c r="EI453" s="75"/>
      <c r="EJ453" s="75"/>
    </row>
    <row r="454" spans="3:140" ht="15" customHeight="1" x14ac:dyDescent="0.25">
      <c r="C454" s="31">
        <v>447</v>
      </c>
      <c r="D454" s="31" t="str">
        <f>IFERROR(IF(INDEX(database[],$C454,D$6)=0,"",INDEX(database[],$C454,D$6)),"")</f>
        <v/>
      </c>
      <c r="E454" s="46" t="str">
        <f>IFERROR(IF(INDEX(database[],$C454,E$6)=0,"",INDEX(database[],$C454,E$6)),"")</f>
        <v/>
      </c>
      <c r="F454" s="31" t="str">
        <f>IFERROR(IF(INDEX(database[],$C454,F$6)=0,"",INDEX(database[],$C454,F$6)),"")</f>
        <v/>
      </c>
      <c r="G454" s="31" t="str">
        <f>IFERROR(IF(INDEX(database[],$C454,G$6)=0,"",INDEX(database[],$C454,G$6)),"")</f>
        <v/>
      </c>
      <c r="H454" s="31" t="str">
        <f>IFERROR(IF(INDEX(database[],$C454,H$6)=0,"",INDEX(database[],$C454,H$6)),"")</f>
        <v/>
      </c>
      <c r="I454" s="31" t="str">
        <f>IFERROR(IF(INDEX(database[],$C454,I$6)=0,"",INDEX(database[],$C454,I$6)),"")</f>
        <v/>
      </c>
      <c r="J454" s="31" t="str">
        <f>IFERROR(IF(INDEX(database[],$C454,J$6)=0,"",INDEX(database[],$C454,J$6)),"")</f>
        <v/>
      </c>
      <c r="K454" s="31" t="str">
        <f>IFERROR(IF(INDEX(database[],$C454,K$6)=0,"",INDEX(database[],$C454,K$6)),"")</f>
        <v/>
      </c>
      <c r="L454" s="31" t="str">
        <f>IFERROR(IF(INDEX(database[],$C454,L$6)=0,"",INDEX(database[],$C454,L$6)),"")</f>
        <v/>
      </c>
      <c r="M454" s="31" t="str">
        <f>IFERROR(IF(INDEX(database[],$C454,M$6)=0,"",INDEX(database[],$C454,M$6)),"")</f>
        <v/>
      </c>
      <c r="N454" s="31" t="str">
        <f>IFERROR(IF(INDEX(database[],$C454,N$6)=0,"",INDEX(database[],$C454,N$6)),"")</f>
        <v/>
      </c>
      <c r="O454" s="31" t="str">
        <f>IFERROR(IF(INDEX(database[],$C454,O$6)=0,"",INDEX(database[],$C454,O$6)),"")</f>
        <v/>
      </c>
      <c r="P454" s="31" t="str">
        <f>IFERROR(IF(INDEX(database[],$C454,P$6)=0,"",INDEX(database[],$C454,P$6)),"")</f>
        <v/>
      </c>
      <c r="Q454" s="31" t="str">
        <f>IFERROR(IF(INDEX(database[],$C454,Q$6)=0,"",INDEX(database[],$C454,Q$6)),"")</f>
        <v/>
      </c>
      <c r="R454" s="46" t="str">
        <f>IFERROR(IF(INDEX(database[],$C454,R$6)=0,"",INDEX(database[],$C454,R$6)),"")</f>
        <v/>
      </c>
      <c r="S454" s="31" t="str">
        <f>IFERROR(IF(INDEX(database[],$C454,S$6)=0,"",INDEX(database[],$C454,S$6)),"")</f>
        <v/>
      </c>
      <c r="T454" s="31" t="str">
        <f>IFERROR(IF(INDEX(database[],$C454,T$6)=0,"",INDEX(database[],$C454,T$6)),"")</f>
        <v/>
      </c>
      <c r="U454" s="31" t="str">
        <f>IFERROR(IF(INDEX(database[],$C454,U$6)=0,"",INDEX(database[],$C454,U$6)),"")</f>
        <v/>
      </c>
      <c r="V454" s="31" t="str">
        <f>IFERROR(IF(INDEX(database[],$C454,V$6)=0,"",INDEX(database[],$C454,V$6)),"")</f>
        <v/>
      </c>
      <c r="W454" s="31" t="str">
        <f>IFERROR(IF(INDEX(database[],$C454,W$6)=0,"",INDEX(database[],$C454,W$6)),"")</f>
        <v/>
      </c>
      <c r="X454" s="31" t="str">
        <f>IFERROR(IF(INDEX(database[],$C454,X$6)=0,"",INDEX(database[],$C454,X$6)),"")</f>
        <v/>
      </c>
      <c r="Y454" s="31" t="str">
        <f>IFERROR(IF(INDEX(database[],$C454,Y$6)=0,"",INDEX(database[],$C454,Y$6)),"")</f>
        <v/>
      </c>
      <c r="Z454" s="31" t="str">
        <f>IFERROR(IF(INDEX(database[],$C454,Z$6)=0,"",INDEX(database[],$C454,Z$6)),"")</f>
        <v/>
      </c>
      <c r="AA454" s="31" t="str">
        <f>IFERROR(IF(INDEX(database[],$C454,AA$6)=0,"",INDEX(database[],$C454,AA$6)),"")</f>
        <v/>
      </c>
      <c r="AB454" s="31" t="str">
        <f>IFERROR(IF(INDEX(database[],$C454,AB$6)=0,"",INDEX(database[],$C454,AB$6)),"")</f>
        <v/>
      </c>
      <c r="AC454" s="31" t="str">
        <f>IFERROR(IF(INDEX(database[],$C454,AC$6)=0,"",INDEX(database[],$C454,AC$6)),"")</f>
        <v/>
      </c>
      <c r="AD454" s="31" t="str">
        <f>IFERROR(IF(INDEX(database[],$C454,AD$6)=0,"",INDEX(database[],$C454,AD$6)),"")</f>
        <v/>
      </c>
      <c r="AE454" s="31" t="str">
        <f>IFERROR(IF(INDEX(database[],$C454,AE$6)=0,"",INDEX(database[],$C454,AE$6)),"")</f>
        <v/>
      </c>
      <c r="AF454" s="31" t="str">
        <f>IFERROR(IF(INDEX(database[],$C454,AF$6)=0,"",INDEX(database[],$C454,AF$6)),"")</f>
        <v/>
      </c>
      <c r="AG454" s="31" t="str">
        <f>IFERROR(IF(INDEX(database[],$C454,AG$6)=0,"",INDEX(database[],$C454,AG$6)),"")</f>
        <v/>
      </c>
      <c r="AH454" s="31" t="str">
        <f>IFERROR(IF(INDEX(database[],$C454,AH$6)=0,"",INDEX(database[],$C454,AH$6)),"")</f>
        <v/>
      </c>
      <c r="AI454" s="31" t="str">
        <f>IFERROR(IF(INDEX(database[],$C454,AI$6)=0,"",INDEX(database[],$C454,AI$6)),"")</f>
        <v/>
      </c>
      <c r="AJ454" s="31" t="str">
        <f>IFERROR(IF(INDEX(database[],$C454,AJ$6)=0,"",INDEX(database[],$C454,AJ$6)),"")</f>
        <v/>
      </c>
      <c r="AK454" s="31" t="str">
        <f>IFERROR(IF(INDEX(database[],$C454,AK$6)=0,"",INDEX(database[],$C454,AK$6)),"")</f>
        <v/>
      </c>
      <c r="AL454" s="31" t="str">
        <f>IFERROR(IF(INDEX(database[],$C454,AL$6)=0,"",INDEX(database[],$C454,AL$6)),"")</f>
        <v/>
      </c>
      <c r="AM454" s="31" t="str">
        <f>IFERROR(IF(INDEX(database[],$C454,AM$6)=0,"",INDEX(database[],$C454,AM$6)),"")</f>
        <v/>
      </c>
      <c r="AN454" s="31" t="str">
        <f>IFERROR(IF(INDEX(database[],$C454,AN$6)=0,"",INDEX(database[],$C454,AN$6)),"")</f>
        <v/>
      </c>
      <c r="AO454" s="31" t="str">
        <f>IFERROR(IF(INDEX(database[],$C454,AO$6)=0,"",INDEX(database[],$C454,AO$6)),"")</f>
        <v/>
      </c>
      <c r="AP454" s="31" t="str">
        <f>IFERROR(IF(INDEX(database[],$C454,AP$6)=0,"",INDEX(database[],$C454,AP$6)),"")</f>
        <v/>
      </c>
      <c r="AQ454" s="31" t="str">
        <f>IFERROR(IF(INDEX(database[],$C454,AQ$6)=0,"",INDEX(database[],$C454,AQ$6)),"")</f>
        <v/>
      </c>
      <c r="AR454" s="31" t="str">
        <f>IFERROR(IF(INDEX(database[],$C454,AR$6)=0,"",INDEX(database[],$C454,AR$6)),"")</f>
        <v/>
      </c>
      <c r="AS454" s="31" t="str">
        <f>IFERROR(IF(INDEX(database[],$C454,AS$6)=0,"",INDEX(database[],$C454,AS$6)),"")</f>
        <v/>
      </c>
      <c r="AT454" s="31" t="str">
        <f>IFERROR(IF(INDEX(database[],$C454,AT$6)=0,"",INDEX(database[],$C454,AT$6)),"")</f>
        <v/>
      </c>
      <c r="AU454" s="31" t="str">
        <f>IFERROR(IF(INDEX(database[],$C454,AU$6)=0,"",INDEX(database[],$C454,AU$6)),"")</f>
        <v/>
      </c>
      <c r="AV454" s="31" t="str">
        <f>IFERROR(IF(INDEX(database[],$C454,AV$6)=0,"",INDEX(database[],$C454,AV$6)),"")</f>
        <v/>
      </c>
      <c r="AW454" s="31" t="str">
        <f t="shared" si="197"/>
        <v/>
      </c>
      <c r="AX454" s="49" t="str">
        <f t="shared" si="203"/>
        <v/>
      </c>
      <c r="AY454" s="31" t="str">
        <f t="shared" si="204"/>
        <v/>
      </c>
      <c r="AZ454" s="31" t="str">
        <f t="shared" si="205"/>
        <v/>
      </c>
      <c r="BA454" s="49" t="str">
        <f t="shared" ca="1" si="206"/>
        <v/>
      </c>
      <c r="BB454" s="51" t="str">
        <f t="shared" ca="1" si="207"/>
        <v/>
      </c>
      <c r="BC454" s="50" t="str">
        <f t="shared" si="218"/>
        <v/>
      </c>
      <c r="BD454" s="46" t="str">
        <f t="shared" si="218"/>
        <v/>
      </c>
      <c r="BE454" s="46" t="str">
        <f t="shared" si="218"/>
        <v/>
      </c>
      <c r="BF454" s="46" t="str">
        <f t="shared" si="218"/>
        <v/>
      </c>
      <c r="BG454" s="46" t="str">
        <f t="shared" si="218"/>
        <v/>
      </c>
      <c r="BH454" s="46" t="str">
        <f t="shared" si="218"/>
        <v/>
      </c>
      <c r="BI454" s="46" t="str">
        <f t="shared" si="218"/>
        <v/>
      </c>
      <c r="BJ454" s="31" t="str">
        <f t="shared" si="208"/>
        <v/>
      </c>
      <c r="BK454" s="31" t="str">
        <f t="shared" si="209"/>
        <v/>
      </c>
      <c r="BL454" s="31" t="str">
        <f t="shared" si="210"/>
        <v/>
      </c>
      <c r="BM454" s="31" t="str">
        <f t="shared" si="211"/>
        <v/>
      </c>
      <c r="BN454" s="31" t="str">
        <f t="shared" si="212"/>
        <v/>
      </c>
      <c r="BO454" s="31" t="str">
        <f t="shared" si="213"/>
        <v/>
      </c>
      <c r="BP454" s="48"/>
      <c r="BQ454" s="48"/>
      <c r="BR454" s="48"/>
      <c r="BS454" s="48"/>
      <c r="BT454" s="48"/>
      <c r="BU454" s="31">
        <f>IFERROR(IF(OR(BU$7="",List!$B$8="",List!$B$8="All"),1,IF(List!$B$8=INDEX(IF(BU$5="d",DateTable,MainTable),$C454,BU$6),1,0)),0)</f>
        <v>1</v>
      </c>
      <c r="BV454" s="31">
        <f>IFERROR(IF(OR(BV$7="",List!$B$11="",List!$B$11="All"),1,IF(List!$B$11=INDEX(IF(BV$5="d",DateTable,MainTable),$C454,BV$6),1,0)),0)</f>
        <v>1</v>
      </c>
      <c r="BW454" s="31">
        <f>IFERROR(IF(OR(BW$7="",List!$B$14="",List!$B$14="All"),1,IF(List!$B$14=INDEX(IF(BW$5="d",DateTable,MainTable),$C454,BW$6),1,0)),0)</f>
        <v>1</v>
      </c>
      <c r="BX454" s="31">
        <f>IFERROR(IF(OR(BX$7="",List!$B$17="",List!$B$17="All"),1,IF(List!$B$17=INDEX(IF(BX$5="d",DateTable,MainTable),$C454,BX$6),1,0)),0)</f>
        <v>1</v>
      </c>
      <c r="BY454" s="31">
        <f t="shared" si="214"/>
        <v>1</v>
      </c>
      <c r="CA454" s="31" t="str">
        <f t="shared" si="215"/>
        <v/>
      </c>
      <c r="CB454" s="31" t="str">
        <f t="shared" si="198"/>
        <v/>
      </c>
      <c r="CD454" s="31">
        <f>IFERROR(IF(OR(Dashboard!$C$7="",Dashboard!$C$7="All"),1,IF(Dashboard!$C$7=INDEX(MainTable,$C454,CD$6),1,0)),0)</f>
        <v>1</v>
      </c>
      <c r="CE454" s="31">
        <f>IFERROR(IF(OR(Dashboard!$E$7="",Dashboard!$E$7="All"),1,IF(Dashboard!$E$7=INDEX(MainTable,$C454,CE$6),1,0)),0)</f>
        <v>1</v>
      </c>
      <c r="CF454" s="31">
        <f>IFERROR(IF(OR(Dashboard!$G$7="",Dashboard!$G$7="All"),1,IF(Dashboard!$G$7=INDEX(MainTable,$C454,CF$6),1,0)),0)</f>
        <v>1</v>
      </c>
      <c r="CG454" s="31">
        <f>IFERROR(IF(OR(Dashboard!$I$7="",Dashboard!$I$7="All"),1,IF(Dashboard!$I$7=INDEX(MainTable,$C454,CG$6),1,0)),0)</f>
        <v>1</v>
      </c>
      <c r="CH454" s="31">
        <f t="shared" si="216"/>
        <v>1</v>
      </c>
      <c r="CJ454" s="31">
        <f t="shared" ca="1" si="217"/>
        <v>0</v>
      </c>
      <c r="CK454" s="31">
        <f t="shared" ca="1" si="199"/>
        <v>0</v>
      </c>
      <c r="CL454" s="31">
        <f t="shared" si="200"/>
        <v>0</v>
      </c>
      <c r="CM454" s="31">
        <f t="shared" si="201"/>
        <v>0</v>
      </c>
      <c r="DG454" s="31" t="str">
        <f t="shared" si="219"/>
        <v/>
      </c>
      <c r="DH454" s="31" t="str">
        <f>IFERROR(IF(COUNTIF($DG$8:$DG454,DG454)&gt;1,"",DG454),"")</f>
        <v/>
      </c>
      <c r="DI454" s="31" t="str">
        <f t="array" ref="DI454">IFERROR(INDEX(filter1,SMALL(IF(LEN(filter1)&gt;0,ROW(filter1)-ROW(INDEX(filter1,1,1))+1),ROW($DF454)-ROW($DF$7))),"")</f>
        <v/>
      </c>
      <c r="DJ454" s="31" t="str">
        <f t="shared" si="220"/>
        <v/>
      </c>
      <c r="DK454" s="31" t="str">
        <f>IFERROR(IF(COUNTIF($DJ$8:$DJ454,DJ454)&gt;1,"",DJ454),"")</f>
        <v/>
      </c>
      <c r="DL454" s="31" t="str">
        <f t="array" ref="DL454">IFERROR(INDEX(filter2,SMALL(IF(LEN(filter2)&gt;0,ROW(filter2)-ROW(INDEX(filter2,1,1))+1),ROW($DF454)-ROW($DF$7))),"")</f>
        <v/>
      </c>
      <c r="DM454" s="31" t="str">
        <f t="shared" si="221"/>
        <v/>
      </c>
      <c r="DN454" s="31" t="str">
        <f>IFERROR(IF(COUNTIF($DM$8:$DM454,DM454)&gt;1,"",DM454),"")</f>
        <v/>
      </c>
      <c r="DO454" s="31" t="str">
        <f t="array" ref="DO454">IFERROR(INDEX(filter3,SMALL(IF(LEN(filter3)&gt;0,ROW(filter3)-ROW(INDEX(filter3,1,1))+1),ROW($DF454)-ROW($DF$7))),"")</f>
        <v/>
      </c>
      <c r="DP454" s="31" t="str">
        <f t="shared" si="222"/>
        <v/>
      </c>
      <c r="DQ454" s="31" t="str">
        <f>IFERROR(IF(COUNTIF($DP$8:$DP454,DP454)&gt;1,"",DP454),"")</f>
        <v/>
      </c>
      <c r="DR454" s="31" t="str">
        <f t="array" ref="DR454">IFERROR(INDEX(filter4,SMALL(IF(LEN(filter4)&gt;0,ROW(filter4)-ROW(INDEX(filter4,1,1))+1),ROW($DF454)-ROW($DF$7))),"")</f>
        <v/>
      </c>
      <c r="DY454" s="75"/>
      <c r="DZ454" s="75"/>
      <c r="EA454" s="75"/>
      <c r="EB454" s="75"/>
      <c r="EC454" s="75"/>
      <c r="ED454" s="75"/>
      <c r="EE454" s="75"/>
      <c r="EF454" s="75"/>
      <c r="EG454" s="75"/>
      <c r="EH454" s="75"/>
      <c r="EI454" s="75"/>
      <c r="EJ454" s="75"/>
    </row>
    <row r="455" spans="3:140" ht="15" customHeight="1" x14ac:dyDescent="0.25">
      <c r="C455" s="31">
        <v>448</v>
      </c>
      <c r="D455" s="31" t="str">
        <f>IFERROR(IF(INDEX(database[],$C455,D$6)=0,"",INDEX(database[],$C455,D$6)),"")</f>
        <v/>
      </c>
      <c r="E455" s="46" t="str">
        <f>IFERROR(IF(INDEX(database[],$C455,E$6)=0,"",INDEX(database[],$C455,E$6)),"")</f>
        <v/>
      </c>
      <c r="F455" s="31" t="str">
        <f>IFERROR(IF(INDEX(database[],$C455,F$6)=0,"",INDEX(database[],$C455,F$6)),"")</f>
        <v/>
      </c>
      <c r="G455" s="31" t="str">
        <f>IFERROR(IF(INDEX(database[],$C455,G$6)=0,"",INDEX(database[],$C455,G$6)),"")</f>
        <v/>
      </c>
      <c r="H455" s="31" t="str">
        <f>IFERROR(IF(INDEX(database[],$C455,H$6)=0,"",INDEX(database[],$C455,H$6)),"")</f>
        <v/>
      </c>
      <c r="I455" s="31" t="str">
        <f>IFERROR(IF(INDEX(database[],$C455,I$6)=0,"",INDEX(database[],$C455,I$6)),"")</f>
        <v/>
      </c>
      <c r="J455" s="31" t="str">
        <f>IFERROR(IF(INDEX(database[],$C455,J$6)=0,"",INDEX(database[],$C455,J$6)),"")</f>
        <v/>
      </c>
      <c r="K455" s="31" t="str">
        <f>IFERROR(IF(INDEX(database[],$C455,K$6)=0,"",INDEX(database[],$C455,K$6)),"")</f>
        <v/>
      </c>
      <c r="L455" s="31" t="str">
        <f>IFERROR(IF(INDEX(database[],$C455,L$6)=0,"",INDEX(database[],$C455,L$6)),"")</f>
        <v/>
      </c>
      <c r="M455" s="31" t="str">
        <f>IFERROR(IF(INDEX(database[],$C455,M$6)=0,"",INDEX(database[],$C455,M$6)),"")</f>
        <v/>
      </c>
      <c r="N455" s="31" t="str">
        <f>IFERROR(IF(INDEX(database[],$C455,N$6)=0,"",INDEX(database[],$C455,N$6)),"")</f>
        <v/>
      </c>
      <c r="O455" s="31" t="str">
        <f>IFERROR(IF(INDEX(database[],$C455,O$6)=0,"",INDEX(database[],$C455,O$6)),"")</f>
        <v/>
      </c>
      <c r="P455" s="31" t="str">
        <f>IFERROR(IF(INDEX(database[],$C455,P$6)=0,"",INDEX(database[],$C455,P$6)),"")</f>
        <v/>
      </c>
      <c r="Q455" s="31" t="str">
        <f>IFERROR(IF(INDEX(database[],$C455,Q$6)=0,"",INDEX(database[],$C455,Q$6)),"")</f>
        <v/>
      </c>
      <c r="R455" s="46" t="str">
        <f>IFERROR(IF(INDEX(database[],$C455,R$6)=0,"",INDEX(database[],$C455,R$6)),"")</f>
        <v/>
      </c>
      <c r="S455" s="31" t="str">
        <f>IFERROR(IF(INDEX(database[],$C455,S$6)=0,"",INDEX(database[],$C455,S$6)),"")</f>
        <v/>
      </c>
      <c r="T455" s="31" t="str">
        <f>IFERROR(IF(INDEX(database[],$C455,T$6)=0,"",INDEX(database[],$C455,T$6)),"")</f>
        <v/>
      </c>
      <c r="U455" s="31" t="str">
        <f>IFERROR(IF(INDEX(database[],$C455,U$6)=0,"",INDEX(database[],$C455,U$6)),"")</f>
        <v/>
      </c>
      <c r="V455" s="31" t="str">
        <f>IFERROR(IF(INDEX(database[],$C455,V$6)=0,"",INDEX(database[],$C455,V$6)),"")</f>
        <v/>
      </c>
      <c r="W455" s="31" t="str">
        <f>IFERROR(IF(INDEX(database[],$C455,W$6)=0,"",INDEX(database[],$C455,W$6)),"")</f>
        <v/>
      </c>
      <c r="X455" s="31" t="str">
        <f>IFERROR(IF(INDEX(database[],$C455,X$6)=0,"",INDEX(database[],$C455,X$6)),"")</f>
        <v/>
      </c>
      <c r="Y455" s="31" t="str">
        <f>IFERROR(IF(INDEX(database[],$C455,Y$6)=0,"",INDEX(database[],$C455,Y$6)),"")</f>
        <v/>
      </c>
      <c r="Z455" s="31" t="str">
        <f>IFERROR(IF(INDEX(database[],$C455,Z$6)=0,"",INDEX(database[],$C455,Z$6)),"")</f>
        <v/>
      </c>
      <c r="AA455" s="31" t="str">
        <f>IFERROR(IF(INDEX(database[],$C455,AA$6)=0,"",INDEX(database[],$C455,AA$6)),"")</f>
        <v/>
      </c>
      <c r="AB455" s="31" t="str">
        <f>IFERROR(IF(INDEX(database[],$C455,AB$6)=0,"",INDEX(database[],$C455,AB$6)),"")</f>
        <v/>
      </c>
      <c r="AC455" s="31" t="str">
        <f>IFERROR(IF(INDEX(database[],$C455,AC$6)=0,"",INDEX(database[],$C455,AC$6)),"")</f>
        <v/>
      </c>
      <c r="AD455" s="31" t="str">
        <f>IFERROR(IF(INDEX(database[],$C455,AD$6)=0,"",INDEX(database[],$C455,AD$6)),"")</f>
        <v/>
      </c>
      <c r="AE455" s="31" t="str">
        <f>IFERROR(IF(INDEX(database[],$C455,AE$6)=0,"",INDEX(database[],$C455,AE$6)),"")</f>
        <v/>
      </c>
      <c r="AF455" s="31" t="str">
        <f>IFERROR(IF(INDEX(database[],$C455,AF$6)=0,"",INDEX(database[],$C455,AF$6)),"")</f>
        <v/>
      </c>
      <c r="AG455" s="31" t="str">
        <f>IFERROR(IF(INDEX(database[],$C455,AG$6)=0,"",INDEX(database[],$C455,AG$6)),"")</f>
        <v/>
      </c>
      <c r="AH455" s="31" t="str">
        <f>IFERROR(IF(INDEX(database[],$C455,AH$6)=0,"",INDEX(database[],$C455,AH$6)),"")</f>
        <v/>
      </c>
      <c r="AI455" s="31" t="str">
        <f>IFERROR(IF(INDEX(database[],$C455,AI$6)=0,"",INDEX(database[],$C455,AI$6)),"")</f>
        <v/>
      </c>
      <c r="AJ455" s="31" t="str">
        <f>IFERROR(IF(INDEX(database[],$C455,AJ$6)=0,"",INDEX(database[],$C455,AJ$6)),"")</f>
        <v/>
      </c>
      <c r="AK455" s="31" t="str">
        <f>IFERROR(IF(INDEX(database[],$C455,AK$6)=0,"",INDEX(database[],$C455,AK$6)),"")</f>
        <v/>
      </c>
      <c r="AL455" s="31" t="str">
        <f>IFERROR(IF(INDEX(database[],$C455,AL$6)=0,"",INDEX(database[],$C455,AL$6)),"")</f>
        <v/>
      </c>
      <c r="AM455" s="31" t="str">
        <f>IFERROR(IF(INDEX(database[],$C455,AM$6)=0,"",INDEX(database[],$C455,AM$6)),"")</f>
        <v/>
      </c>
      <c r="AN455" s="31" t="str">
        <f>IFERROR(IF(INDEX(database[],$C455,AN$6)=0,"",INDEX(database[],$C455,AN$6)),"")</f>
        <v/>
      </c>
      <c r="AO455" s="31" t="str">
        <f>IFERROR(IF(INDEX(database[],$C455,AO$6)=0,"",INDEX(database[],$C455,AO$6)),"")</f>
        <v/>
      </c>
      <c r="AP455" s="31" t="str">
        <f>IFERROR(IF(INDEX(database[],$C455,AP$6)=0,"",INDEX(database[],$C455,AP$6)),"")</f>
        <v/>
      </c>
      <c r="AQ455" s="31" t="str">
        <f>IFERROR(IF(INDEX(database[],$C455,AQ$6)=0,"",INDEX(database[],$C455,AQ$6)),"")</f>
        <v/>
      </c>
      <c r="AR455" s="31" t="str">
        <f>IFERROR(IF(INDEX(database[],$C455,AR$6)=0,"",INDEX(database[],$C455,AR$6)),"")</f>
        <v/>
      </c>
      <c r="AS455" s="31" t="str">
        <f>IFERROR(IF(INDEX(database[],$C455,AS$6)=0,"",INDEX(database[],$C455,AS$6)),"")</f>
        <v/>
      </c>
      <c r="AT455" s="31" t="str">
        <f>IFERROR(IF(INDEX(database[],$C455,AT$6)=0,"",INDEX(database[],$C455,AT$6)),"")</f>
        <v/>
      </c>
      <c r="AU455" s="31" t="str">
        <f>IFERROR(IF(INDEX(database[],$C455,AU$6)=0,"",INDEX(database[],$C455,AU$6)),"")</f>
        <v/>
      </c>
      <c r="AV455" s="31" t="str">
        <f>IFERROR(IF(INDEX(database[],$C455,AV$6)=0,"",INDEX(database[],$C455,AV$6)),"")</f>
        <v/>
      </c>
      <c r="AW455" s="31" t="str">
        <f t="shared" si="197"/>
        <v/>
      </c>
      <c r="AX455" s="49" t="str">
        <f t="shared" si="203"/>
        <v/>
      </c>
      <c r="AY455" s="31" t="str">
        <f t="shared" si="204"/>
        <v/>
      </c>
      <c r="AZ455" s="31" t="str">
        <f t="shared" si="205"/>
        <v/>
      </c>
      <c r="BA455" s="49" t="str">
        <f t="shared" ca="1" si="206"/>
        <v/>
      </c>
      <c r="BB455" s="51" t="str">
        <f t="shared" ca="1" si="207"/>
        <v/>
      </c>
      <c r="BC455" s="50" t="str">
        <f t="shared" si="218"/>
        <v/>
      </c>
      <c r="BD455" s="46" t="str">
        <f t="shared" si="218"/>
        <v/>
      </c>
      <c r="BE455" s="46" t="str">
        <f t="shared" si="218"/>
        <v/>
      </c>
      <c r="BF455" s="46" t="str">
        <f t="shared" si="218"/>
        <v/>
      </c>
      <c r="BG455" s="46" t="str">
        <f t="shared" si="218"/>
        <v/>
      </c>
      <c r="BH455" s="46" t="str">
        <f t="shared" si="218"/>
        <v/>
      </c>
      <c r="BI455" s="46" t="str">
        <f t="shared" si="218"/>
        <v/>
      </c>
      <c r="BJ455" s="31" t="str">
        <f t="shared" si="208"/>
        <v/>
      </c>
      <c r="BK455" s="31" t="str">
        <f t="shared" si="209"/>
        <v/>
      </c>
      <c r="BL455" s="31" t="str">
        <f t="shared" si="210"/>
        <v/>
      </c>
      <c r="BM455" s="31" t="str">
        <f t="shared" si="211"/>
        <v/>
      </c>
      <c r="BN455" s="31" t="str">
        <f t="shared" si="212"/>
        <v/>
      </c>
      <c r="BO455" s="31" t="str">
        <f t="shared" si="213"/>
        <v/>
      </c>
      <c r="BP455" s="48"/>
      <c r="BQ455" s="48"/>
      <c r="BR455" s="48"/>
      <c r="BS455" s="48"/>
      <c r="BT455" s="48"/>
      <c r="BU455" s="31">
        <f>IFERROR(IF(OR(BU$7="",List!$B$8="",List!$B$8="All"),1,IF(List!$B$8=INDEX(IF(BU$5="d",DateTable,MainTable),$C455,BU$6),1,0)),0)</f>
        <v>1</v>
      </c>
      <c r="BV455" s="31">
        <f>IFERROR(IF(OR(BV$7="",List!$B$11="",List!$B$11="All"),1,IF(List!$B$11=INDEX(IF(BV$5="d",DateTable,MainTable),$C455,BV$6),1,0)),0)</f>
        <v>1</v>
      </c>
      <c r="BW455" s="31">
        <f>IFERROR(IF(OR(BW$7="",List!$B$14="",List!$B$14="All"),1,IF(List!$B$14=INDEX(IF(BW$5="d",DateTable,MainTable),$C455,BW$6),1,0)),0)</f>
        <v>1</v>
      </c>
      <c r="BX455" s="31">
        <f>IFERROR(IF(OR(BX$7="",List!$B$17="",List!$B$17="All"),1,IF(List!$B$17=INDEX(IF(BX$5="d",DateTable,MainTable),$C455,BX$6),1,0)),0)</f>
        <v>1</v>
      </c>
      <c r="BY455" s="31">
        <f t="shared" si="214"/>
        <v>1</v>
      </c>
      <c r="CA455" s="31" t="str">
        <f t="shared" si="215"/>
        <v/>
      </c>
      <c r="CB455" s="31" t="str">
        <f t="shared" si="198"/>
        <v/>
      </c>
      <c r="CD455" s="31">
        <f>IFERROR(IF(OR(Dashboard!$C$7="",Dashboard!$C$7="All"),1,IF(Dashboard!$C$7=INDEX(MainTable,$C455,CD$6),1,0)),0)</f>
        <v>1</v>
      </c>
      <c r="CE455" s="31">
        <f>IFERROR(IF(OR(Dashboard!$E$7="",Dashboard!$E$7="All"),1,IF(Dashboard!$E$7=INDEX(MainTable,$C455,CE$6),1,0)),0)</f>
        <v>1</v>
      </c>
      <c r="CF455" s="31">
        <f>IFERROR(IF(OR(Dashboard!$G$7="",Dashboard!$G$7="All"),1,IF(Dashboard!$G$7=INDEX(MainTable,$C455,CF$6),1,0)),0)</f>
        <v>1</v>
      </c>
      <c r="CG455" s="31">
        <f>IFERROR(IF(OR(Dashboard!$I$7="",Dashboard!$I$7="All"),1,IF(Dashboard!$I$7=INDEX(MainTable,$C455,CG$6),1,0)),0)</f>
        <v>1</v>
      </c>
      <c r="CH455" s="31">
        <f t="shared" si="216"/>
        <v>1</v>
      </c>
      <c r="CJ455" s="31">
        <f t="shared" ca="1" si="217"/>
        <v>0</v>
      </c>
      <c r="CK455" s="31">
        <f t="shared" ca="1" si="199"/>
        <v>0</v>
      </c>
      <c r="CL455" s="31">
        <f t="shared" si="200"/>
        <v>0</v>
      </c>
      <c r="CM455" s="31">
        <f t="shared" si="201"/>
        <v>0</v>
      </c>
      <c r="DG455" s="31" t="str">
        <f t="shared" si="219"/>
        <v/>
      </c>
      <c r="DH455" s="31" t="str">
        <f>IFERROR(IF(COUNTIF($DG$8:$DG455,DG455)&gt;1,"",DG455),"")</f>
        <v/>
      </c>
      <c r="DI455" s="31" t="str">
        <f t="array" ref="DI455">IFERROR(INDEX(filter1,SMALL(IF(LEN(filter1)&gt;0,ROW(filter1)-ROW(INDEX(filter1,1,1))+1),ROW($DF455)-ROW($DF$7))),"")</f>
        <v/>
      </c>
      <c r="DJ455" s="31" t="str">
        <f t="shared" si="220"/>
        <v/>
      </c>
      <c r="DK455" s="31" t="str">
        <f>IFERROR(IF(COUNTIF($DJ$8:$DJ455,DJ455)&gt;1,"",DJ455),"")</f>
        <v/>
      </c>
      <c r="DL455" s="31" t="str">
        <f t="array" ref="DL455">IFERROR(INDEX(filter2,SMALL(IF(LEN(filter2)&gt;0,ROW(filter2)-ROW(INDEX(filter2,1,1))+1),ROW($DF455)-ROW($DF$7))),"")</f>
        <v/>
      </c>
      <c r="DM455" s="31" t="str">
        <f t="shared" si="221"/>
        <v/>
      </c>
      <c r="DN455" s="31" t="str">
        <f>IFERROR(IF(COUNTIF($DM$8:$DM455,DM455)&gt;1,"",DM455),"")</f>
        <v/>
      </c>
      <c r="DO455" s="31" t="str">
        <f t="array" ref="DO455">IFERROR(INDEX(filter3,SMALL(IF(LEN(filter3)&gt;0,ROW(filter3)-ROW(INDEX(filter3,1,1))+1),ROW($DF455)-ROW($DF$7))),"")</f>
        <v/>
      </c>
      <c r="DP455" s="31" t="str">
        <f t="shared" si="222"/>
        <v/>
      </c>
      <c r="DQ455" s="31" t="str">
        <f>IFERROR(IF(COUNTIF($DP$8:$DP455,DP455)&gt;1,"",DP455),"")</f>
        <v/>
      </c>
      <c r="DR455" s="31" t="str">
        <f t="array" ref="DR455">IFERROR(INDEX(filter4,SMALL(IF(LEN(filter4)&gt;0,ROW(filter4)-ROW(INDEX(filter4,1,1))+1),ROW($DF455)-ROW($DF$7))),"")</f>
        <v/>
      </c>
      <c r="DY455" s="75"/>
      <c r="DZ455" s="75"/>
      <c r="EA455" s="75"/>
      <c r="EB455" s="75"/>
      <c r="EC455" s="75"/>
      <c r="ED455" s="75"/>
      <c r="EE455" s="75"/>
      <c r="EF455" s="75"/>
      <c r="EG455" s="75"/>
      <c r="EH455" s="75"/>
      <c r="EI455" s="75"/>
      <c r="EJ455" s="75"/>
    </row>
    <row r="456" spans="3:140" ht="15" customHeight="1" x14ac:dyDescent="0.25">
      <c r="C456" s="31">
        <v>449</v>
      </c>
      <c r="D456" s="31" t="str">
        <f>IFERROR(IF(INDEX(database[],$C456,D$6)=0,"",INDEX(database[],$C456,D$6)),"")</f>
        <v/>
      </c>
      <c r="E456" s="46" t="str">
        <f>IFERROR(IF(INDEX(database[],$C456,E$6)=0,"",INDEX(database[],$C456,E$6)),"")</f>
        <v/>
      </c>
      <c r="F456" s="31" t="str">
        <f>IFERROR(IF(INDEX(database[],$C456,F$6)=0,"",INDEX(database[],$C456,F$6)),"")</f>
        <v/>
      </c>
      <c r="G456" s="31" t="str">
        <f>IFERROR(IF(INDEX(database[],$C456,G$6)=0,"",INDEX(database[],$C456,G$6)),"")</f>
        <v/>
      </c>
      <c r="H456" s="31" t="str">
        <f>IFERROR(IF(INDEX(database[],$C456,H$6)=0,"",INDEX(database[],$C456,H$6)),"")</f>
        <v/>
      </c>
      <c r="I456" s="31" t="str">
        <f>IFERROR(IF(INDEX(database[],$C456,I$6)=0,"",INDEX(database[],$C456,I$6)),"")</f>
        <v/>
      </c>
      <c r="J456" s="31" t="str">
        <f>IFERROR(IF(INDEX(database[],$C456,J$6)=0,"",INDEX(database[],$C456,J$6)),"")</f>
        <v/>
      </c>
      <c r="K456" s="31" t="str">
        <f>IFERROR(IF(INDEX(database[],$C456,K$6)=0,"",INDEX(database[],$C456,K$6)),"")</f>
        <v/>
      </c>
      <c r="L456" s="31" t="str">
        <f>IFERROR(IF(INDEX(database[],$C456,L$6)=0,"",INDEX(database[],$C456,L$6)),"")</f>
        <v/>
      </c>
      <c r="M456" s="31" t="str">
        <f>IFERROR(IF(INDEX(database[],$C456,M$6)=0,"",INDEX(database[],$C456,M$6)),"")</f>
        <v/>
      </c>
      <c r="N456" s="31" t="str">
        <f>IFERROR(IF(INDEX(database[],$C456,N$6)=0,"",INDEX(database[],$C456,N$6)),"")</f>
        <v/>
      </c>
      <c r="O456" s="31" t="str">
        <f>IFERROR(IF(INDEX(database[],$C456,O$6)=0,"",INDEX(database[],$C456,O$6)),"")</f>
        <v/>
      </c>
      <c r="P456" s="31" t="str">
        <f>IFERROR(IF(INDEX(database[],$C456,P$6)=0,"",INDEX(database[],$C456,P$6)),"")</f>
        <v/>
      </c>
      <c r="Q456" s="31" t="str">
        <f>IFERROR(IF(INDEX(database[],$C456,Q$6)=0,"",INDEX(database[],$C456,Q$6)),"")</f>
        <v/>
      </c>
      <c r="R456" s="46" t="str">
        <f>IFERROR(IF(INDEX(database[],$C456,R$6)=0,"",INDEX(database[],$C456,R$6)),"")</f>
        <v/>
      </c>
      <c r="S456" s="31" t="str">
        <f>IFERROR(IF(INDEX(database[],$C456,S$6)=0,"",INDEX(database[],$C456,S$6)),"")</f>
        <v/>
      </c>
      <c r="T456" s="31" t="str">
        <f>IFERROR(IF(INDEX(database[],$C456,T$6)=0,"",INDEX(database[],$C456,T$6)),"")</f>
        <v/>
      </c>
      <c r="U456" s="31" t="str">
        <f>IFERROR(IF(INDEX(database[],$C456,U$6)=0,"",INDEX(database[],$C456,U$6)),"")</f>
        <v/>
      </c>
      <c r="V456" s="31" t="str">
        <f>IFERROR(IF(INDEX(database[],$C456,V$6)=0,"",INDEX(database[],$C456,V$6)),"")</f>
        <v/>
      </c>
      <c r="W456" s="31" t="str">
        <f>IFERROR(IF(INDEX(database[],$C456,W$6)=0,"",INDEX(database[],$C456,W$6)),"")</f>
        <v/>
      </c>
      <c r="X456" s="31" t="str">
        <f>IFERROR(IF(INDEX(database[],$C456,X$6)=0,"",INDEX(database[],$C456,X$6)),"")</f>
        <v/>
      </c>
      <c r="Y456" s="31" t="str">
        <f>IFERROR(IF(INDEX(database[],$C456,Y$6)=0,"",INDEX(database[],$C456,Y$6)),"")</f>
        <v/>
      </c>
      <c r="Z456" s="31" t="str">
        <f>IFERROR(IF(INDEX(database[],$C456,Z$6)=0,"",INDEX(database[],$C456,Z$6)),"")</f>
        <v/>
      </c>
      <c r="AA456" s="31" t="str">
        <f>IFERROR(IF(INDEX(database[],$C456,AA$6)=0,"",INDEX(database[],$C456,AA$6)),"")</f>
        <v/>
      </c>
      <c r="AB456" s="31" t="str">
        <f>IFERROR(IF(INDEX(database[],$C456,AB$6)=0,"",INDEX(database[],$C456,AB$6)),"")</f>
        <v/>
      </c>
      <c r="AC456" s="31" t="str">
        <f>IFERROR(IF(INDEX(database[],$C456,AC$6)=0,"",INDEX(database[],$C456,AC$6)),"")</f>
        <v/>
      </c>
      <c r="AD456" s="31" t="str">
        <f>IFERROR(IF(INDEX(database[],$C456,AD$6)=0,"",INDEX(database[],$C456,AD$6)),"")</f>
        <v/>
      </c>
      <c r="AE456" s="31" t="str">
        <f>IFERROR(IF(INDEX(database[],$C456,AE$6)=0,"",INDEX(database[],$C456,AE$6)),"")</f>
        <v/>
      </c>
      <c r="AF456" s="31" t="str">
        <f>IFERROR(IF(INDEX(database[],$C456,AF$6)=0,"",INDEX(database[],$C456,AF$6)),"")</f>
        <v/>
      </c>
      <c r="AG456" s="31" t="str">
        <f>IFERROR(IF(INDEX(database[],$C456,AG$6)=0,"",INDEX(database[],$C456,AG$6)),"")</f>
        <v/>
      </c>
      <c r="AH456" s="31" t="str">
        <f>IFERROR(IF(INDEX(database[],$C456,AH$6)=0,"",INDEX(database[],$C456,AH$6)),"")</f>
        <v/>
      </c>
      <c r="AI456" s="31" t="str">
        <f>IFERROR(IF(INDEX(database[],$C456,AI$6)=0,"",INDEX(database[],$C456,AI$6)),"")</f>
        <v/>
      </c>
      <c r="AJ456" s="31" t="str">
        <f>IFERROR(IF(INDEX(database[],$C456,AJ$6)=0,"",INDEX(database[],$C456,AJ$6)),"")</f>
        <v/>
      </c>
      <c r="AK456" s="31" t="str">
        <f>IFERROR(IF(INDEX(database[],$C456,AK$6)=0,"",INDEX(database[],$C456,AK$6)),"")</f>
        <v/>
      </c>
      <c r="AL456" s="31" t="str">
        <f>IFERROR(IF(INDEX(database[],$C456,AL$6)=0,"",INDEX(database[],$C456,AL$6)),"")</f>
        <v/>
      </c>
      <c r="AM456" s="31" t="str">
        <f>IFERROR(IF(INDEX(database[],$C456,AM$6)=0,"",INDEX(database[],$C456,AM$6)),"")</f>
        <v/>
      </c>
      <c r="AN456" s="31" t="str">
        <f>IFERROR(IF(INDEX(database[],$C456,AN$6)=0,"",INDEX(database[],$C456,AN$6)),"")</f>
        <v/>
      </c>
      <c r="AO456" s="31" t="str">
        <f>IFERROR(IF(INDEX(database[],$C456,AO$6)=0,"",INDEX(database[],$C456,AO$6)),"")</f>
        <v/>
      </c>
      <c r="AP456" s="31" t="str">
        <f>IFERROR(IF(INDEX(database[],$C456,AP$6)=0,"",INDEX(database[],$C456,AP$6)),"")</f>
        <v/>
      </c>
      <c r="AQ456" s="31" t="str">
        <f>IFERROR(IF(INDEX(database[],$C456,AQ$6)=0,"",INDEX(database[],$C456,AQ$6)),"")</f>
        <v/>
      </c>
      <c r="AR456" s="31" t="str">
        <f>IFERROR(IF(INDEX(database[],$C456,AR$6)=0,"",INDEX(database[],$C456,AR$6)),"")</f>
        <v/>
      </c>
      <c r="AS456" s="31" t="str">
        <f>IFERROR(IF(INDEX(database[],$C456,AS$6)=0,"",INDEX(database[],$C456,AS$6)),"")</f>
        <v/>
      </c>
      <c r="AT456" s="31" t="str">
        <f>IFERROR(IF(INDEX(database[],$C456,AT$6)=0,"",INDEX(database[],$C456,AT$6)),"")</f>
        <v/>
      </c>
      <c r="AU456" s="31" t="str">
        <f>IFERROR(IF(INDEX(database[],$C456,AU$6)=0,"",INDEX(database[],$C456,AU$6)),"")</f>
        <v/>
      </c>
      <c r="AV456" s="31" t="str">
        <f>IFERROR(IF(INDEX(database[],$C456,AV$6)=0,"",INDEX(database[],$C456,AV$6)),"")</f>
        <v/>
      </c>
      <c r="AW456" s="31" t="str">
        <f t="shared" ref="AW456:AW457" si="223">IFERROR(IF(INDEX(MainTable,$C456,$BQ$68)="",INDEX(MainTable,$C456,$BQ$69),INDEX(MainTable,$C456,$BQ$68)&amp;"-"&amp;INDEX(MainTable,$C456,$BQ$69)),"")</f>
        <v/>
      </c>
      <c r="AX456" s="49" t="str">
        <f t="shared" si="203"/>
        <v/>
      </c>
      <c r="AY456" s="31" t="str">
        <f t="shared" si="204"/>
        <v/>
      </c>
      <c r="AZ456" s="31" t="str">
        <f t="shared" si="205"/>
        <v/>
      </c>
      <c r="BA456" s="49" t="str">
        <f t="shared" ca="1" si="206"/>
        <v/>
      </c>
      <c r="BB456" s="51" t="str">
        <f t="shared" ca="1" si="207"/>
        <v/>
      </c>
      <c r="BC456" s="50" t="str">
        <f t="shared" si="218"/>
        <v/>
      </c>
      <c r="BD456" s="46" t="str">
        <f t="shared" si="218"/>
        <v/>
      </c>
      <c r="BE456" s="46" t="str">
        <f t="shared" si="218"/>
        <v/>
      </c>
      <c r="BF456" s="46" t="str">
        <f t="shared" si="218"/>
        <v/>
      </c>
      <c r="BG456" s="46" t="str">
        <f t="shared" si="218"/>
        <v/>
      </c>
      <c r="BH456" s="46" t="str">
        <f t="shared" si="218"/>
        <v/>
      </c>
      <c r="BI456" s="46" t="str">
        <f t="shared" si="218"/>
        <v/>
      </c>
      <c r="BJ456" s="31" t="str">
        <f t="shared" si="208"/>
        <v/>
      </c>
      <c r="BK456" s="31" t="str">
        <f t="shared" si="209"/>
        <v/>
      </c>
      <c r="BL456" s="31" t="str">
        <f t="shared" si="210"/>
        <v/>
      </c>
      <c r="BM456" s="31" t="str">
        <f t="shared" si="211"/>
        <v/>
      </c>
      <c r="BN456" s="31" t="str">
        <f t="shared" si="212"/>
        <v/>
      </c>
      <c r="BO456" s="31" t="str">
        <f t="shared" si="213"/>
        <v/>
      </c>
      <c r="BP456" s="48"/>
      <c r="BQ456" s="48"/>
      <c r="BR456" s="48"/>
      <c r="BS456" s="48"/>
      <c r="BT456" s="48"/>
      <c r="BU456" s="31">
        <f>IFERROR(IF(OR(BU$7="",List!$B$8="",List!$B$8="All"),1,IF(List!$B$8=INDEX(IF(BU$5="d",DateTable,MainTable),$C456,BU$6),1,0)),0)</f>
        <v>1</v>
      </c>
      <c r="BV456" s="31">
        <f>IFERROR(IF(OR(BV$7="",List!$B$11="",List!$B$11="All"),1,IF(List!$B$11=INDEX(IF(BV$5="d",DateTable,MainTable),$C456,BV$6),1,0)),0)</f>
        <v>1</v>
      </c>
      <c r="BW456" s="31">
        <f>IFERROR(IF(OR(BW$7="",List!$B$14="",List!$B$14="All"),1,IF(List!$B$14=INDEX(IF(BW$5="d",DateTable,MainTable),$C456,BW$6),1,0)),0)</f>
        <v>1</v>
      </c>
      <c r="BX456" s="31">
        <f>IFERROR(IF(OR(BX$7="",List!$B$17="",List!$B$17="All"),1,IF(List!$B$17=INDEX(IF(BX$5="d",DateTable,MainTable),$C456,BX$6),1,0)),0)</f>
        <v>1</v>
      </c>
      <c r="BY456" s="31">
        <f t="shared" si="214"/>
        <v>1</v>
      </c>
      <c r="CA456" s="31" t="str">
        <f t="shared" si="215"/>
        <v/>
      </c>
      <c r="CB456" s="31" t="str">
        <f t="shared" si="198"/>
        <v/>
      </c>
      <c r="CD456" s="31">
        <f>IFERROR(IF(OR(Dashboard!$C$7="",Dashboard!$C$7="All"),1,IF(Dashboard!$C$7=INDEX(MainTable,$C456,CD$6),1,0)),0)</f>
        <v>1</v>
      </c>
      <c r="CE456" s="31">
        <f>IFERROR(IF(OR(Dashboard!$E$7="",Dashboard!$E$7="All"),1,IF(Dashboard!$E$7=INDEX(MainTable,$C456,CE$6),1,0)),0)</f>
        <v>1</v>
      </c>
      <c r="CF456" s="31">
        <f>IFERROR(IF(OR(Dashboard!$G$7="",Dashboard!$G$7="All"),1,IF(Dashboard!$G$7=INDEX(MainTable,$C456,CF$6),1,0)),0)</f>
        <v>1</v>
      </c>
      <c r="CG456" s="31">
        <f>IFERROR(IF(OR(Dashboard!$I$7="",Dashboard!$I$7="All"),1,IF(Dashboard!$I$7=INDEX(MainTable,$C456,CG$6),1,0)),0)</f>
        <v>1</v>
      </c>
      <c r="CH456" s="31">
        <f t="shared" si="216"/>
        <v>1</v>
      </c>
      <c r="CJ456" s="31">
        <f t="shared" ca="1" si="217"/>
        <v>0</v>
      </c>
      <c r="CK456" s="31">
        <f t="shared" ref="CK456:CK457" ca="1" si="224">IFERROR(IF(AND($AX456&lt;=$CM$5,OR($AY456="",$AY456&gt;$CM$5)),1,0),0)</f>
        <v>0</v>
      </c>
      <c r="CL456" s="31">
        <f t="shared" ref="CL456:CL457" si="225">IFERROR(IF($AY456="",0,IF($AY456=$CM$5,1,0)),0)</f>
        <v>0</v>
      </c>
      <c r="CM456" s="31">
        <f t="shared" ref="CM456:CM457" si="226">IFERROR(IF($AX456="",0,IF($AX456=$CM$5,1,0)),0)</f>
        <v>0</v>
      </c>
      <c r="DG456" s="31" t="str">
        <f t="shared" si="219"/>
        <v/>
      </c>
      <c r="DH456" s="31" t="str">
        <f>IFERROR(IF(COUNTIF($DG$8:$DG456,DG456)&gt;1,"",DG456),"")</f>
        <v/>
      </c>
      <c r="DI456" s="31" t="str">
        <f t="array" ref="DI456">IFERROR(INDEX(filter1,SMALL(IF(LEN(filter1)&gt;0,ROW(filter1)-ROW(INDEX(filter1,1,1))+1),ROW($DF456)-ROW($DF$7))),"")</f>
        <v/>
      </c>
      <c r="DJ456" s="31" t="str">
        <f t="shared" si="220"/>
        <v/>
      </c>
      <c r="DK456" s="31" t="str">
        <f>IFERROR(IF(COUNTIF($DJ$8:$DJ456,DJ456)&gt;1,"",DJ456),"")</f>
        <v/>
      </c>
      <c r="DL456" s="31" t="str">
        <f t="array" ref="DL456">IFERROR(INDEX(filter2,SMALL(IF(LEN(filter2)&gt;0,ROW(filter2)-ROW(INDEX(filter2,1,1))+1),ROW($DF456)-ROW($DF$7))),"")</f>
        <v/>
      </c>
      <c r="DM456" s="31" t="str">
        <f t="shared" si="221"/>
        <v/>
      </c>
      <c r="DN456" s="31" t="str">
        <f>IFERROR(IF(COUNTIF($DM$8:$DM456,DM456)&gt;1,"",DM456),"")</f>
        <v/>
      </c>
      <c r="DO456" s="31" t="str">
        <f t="array" ref="DO456">IFERROR(INDEX(filter3,SMALL(IF(LEN(filter3)&gt;0,ROW(filter3)-ROW(INDEX(filter3,1,1))+1),ROW($DF456)-ROW($DF$7))),"")</f>
        <v/>
      </c>
      <c r="DP456" s="31" t="str">
        <f t="shared" si="222"/>
        <v/>
      </c>
      <c r="DQ456" s="31" t="str">
        <f>IFERROR(IF(COUNTIF($DP$8:$DP456,DP456)&gt;1,"",DP456),"")</f>
        <v/>
      </c>
      <c r="DR456" s="31" t="str">
        <f t="array" ref="DR456">IFERROR(INDEX(filter4,SMALL(IF(LEN(filter4)&gt;0,ROW(filter4)-ROW(INDEX(filter4,1,1))+1),ROW($DF456)-ROW($DF$7))),"")</f>
        <v/>
      </c>
      <c r="DY456" s="75"/>
      <c r="DZ456" s="75"/>
      <c r="EA456" s="75"/>
      <c r="EB456" s="75"/>
      <c r="EC456" s="75"/>
      <c r="ED456" s="75"/>
      <c r="EE456" s="75"/>
      <c r="EF456" s="75"/>
      <c r="EG456" s="75"/>
      <c r="EH456" s="75"/>
      <c r="EI456" s="75"/>
      <c r="EJ456" s="75"/>
    </row>
    <row r="457" spans="3:140" ht="15" customHeight="1" x14ac:dyDescent="0.25">
      <c r="C457" s="31">
        <v>450</v>
      </c>
      <c r="D457" s="31" t="str">
        <f>IFERROR(IF(INDEX(database[],$C457,D$6)=0,"",INDEX(database[],$C457,D$6)),"")</f>
        <v/>
      </c>
      <c r="E457" s="46" t="str">
        <f>IFERROR(IF(INDEX(database[],$C457,E$6)=0,"",INDEX(database[],$C457,E$6)),"")</f>
        <v/>
      </c>
      <c r="F457" s="31" t="str">
        <f>IFERROR(IF(INDEX(database[],$C457,F$6)=0,"",INDEX(database[],$C457,F$6)),"")</f>
        <v/>
      </c>
      <c r="G457" s="31" t="str">
        <f>IFERROR(IF(INDEX(database[],$C457,G$6)=0,"",INDEX(database[],$C457,G$6)),"")</f>
        <v/>
      </c>
      <c r="H457" s="31" t="str">
        <f>IFERROR(IF(INDEX(database[],$C457,H$6)=0,"",INDEX(database[],$C457,H$6)),"")</f>
        <v/>
      </c>
      <c r="I457" s="31" t="str">
        <f>IFERROR(IF(INDEX(database[],$C457,I$6)=0,"",INDEX(database[],$C457,I$6)),"")</f>
        <v/>
      </c>
      <c r="J457" s="31" t="str">
        <f>IFERROR(IF(INDEX(database[],$C457,J$6)=0,"",INDEX(database[],$C457,J$6)),"")</f>
        <v/>
      </c>
      <c r="K457" s="31" t="str">
        <f>IFERROR(IF(INDEX(database[],$C457,K$6)=0,"",INDEX(database[],$C457,K$6)),"")</f>
        <v/>
      </c>
      <c r="L457" s="31" t="str">
        <f>IFERROR(IF(INDEX(database[],$C457,L$6)=0,"",INDEX(database[],$C457,L$6)),"")</f>
        <v/>
      </c>
      <c r="M457" s="31" t="str">
        <f>IFERROR(IF(INDEX(database[],$C457,M$6)=0,"",INDEX(database[],$C457,M$6)),"")</f>
        <v/>
      </c>
      <c r="N457" s="31" t="str">
        <f>IFERROR(IF(INDEX(database[],$C457,N$6)=0,"",INDEX(database[],$C457,N$6)),"")</f>
        <v/>
      </c>
      <c r="O457" s="31" t="str">
        <f>IFERROR(IF(INDEX(database[],$C457,O$6)=0,"",INDEX(database[],$C457,O$6)),"")</f>
        <v/>
      </c>
      <c r="P457" s="31" t="str">
        <f>IFERROR(IF(INDEX(database[],$C457,P$6)=0,"",INDEX(database[],$C457,P$6)),"")</f>
        <v/>
      </c>
      <c r="Q457" s="31" t="str">
        <f>IFERROR(IF(INDEX(database[],$C457,Q$6)=0,"",INDEX(database[],$C457,Q$6)),"")</f>
        <v/>
      </c>
      <c r="R457" s="46" t="str">
        <f>IFERROR(IF(INDEX(database[],$C457,R$6)=0,"",INDEX(database[],$C457,R$6)),"")</f>
        <v/>
      </c>
      <c r="S457" s="31" t="str">
        <f>IFERROR(IF(INDEX(database[],$C457,S$6)=0,"",INDEX(database[],$C457,S$6)),"")</f>
        <v/>
      </c>
      <c r="T457" s="31" t="str">
        <f>IFERROR(IF(INDEX(database[],$C457,T$6)=0,"",INDEX(database[],$C457,T$6)),"")</f>
        <v/>
      </c>
      <c r="U457" s="31" t="str">
        <f>IFERROR(IF(INDEX(database[],$C457,U$6)=0,"",INDEX(database[],$C457,U$6)),"")</f>
        <v/>
      </c>
      <c r="V457" s="31" t="str">
        <f>IFERROR(IF(INDEX(database[],$C457,V$6)=0,"",INDEX(database[],$C457,V$6)),"")</f>
        <v/>
      </c>
      <c r="W457" s="31" t="str">
        <f>IFERROR(IF(INDEX(database[],$C457,W$6)=0,"",INDEX(database[],$C457,W$6)),"")</f>
        <v/>
      </c>
      <c r="X457" s="31" t="str">
        <f>IFERROR(IF(INDEX(database[],$C457,X$6)=0,"",INDEX(database[],$C457,X$6)),"")</f>
        <v/>
      </c>
      <c r="Y457" s="31" t="str">
        <f>IFERROR(IF(INDEX(database[],$C457,Y$6)=0,"",INDEX(database[],$C457,Y$6)),"")</f>
        <v/>
      </c>
      <c r="Z457" s="31" t="str">
        <f>IFERROR(IF(INDEX(database[],$C457,Z$6)=0,"",INDEX(database[],$C457,Z$6)),"")</f>
        <v/>
      </c>
      <c r="AA457" s="31" t="str">
        <f>IFERROR(IF(INDEX(database[],$C457,AA$6)=0,"",INDEX(database[],$C457,AA$6)),"")</f>
        <v/>
      </c>
      <c r="AB457" s="31" t="str">
        <f>IFERROR(IF(INDEX(database[],$C457,AB$6)=0,"",INDEX(database[],$C457,AB$6)),"")</f>
        <v/>
      </c>
      <c r="AC457" s="31" t="str">
        <f>IFERROR(IF(INDEX(database[],$C457,AC$6)=0,"",INDEX(database[],$C457,AC$6)),"")</f>
        <v/>
      </c>
      <c r="AD457" s="31" t="str">
        <f>IFERROR(IF(INDEX(database[],$C457,AD$6)=0,"",INDEX(database[],$C457,AD$6)),"")</f>
        <v/>
      </c>
      <c r="AE457" s="31" t="str">
        <f>IFERROR(IF(INDEX(database[],$C457,AE$6)=0,"",INDEX(database[],$C457,AE$6)),"")</f>
        <v/>
      </c>
      <c r="AF457" s="31" t="str">
        <f>IFERROR(IF(INDEX(database[],$C457,AF$6)=0,"",INDEX(database[],$C457,AF$6)),"")</f>
        <v/>
      </c>
      <c r="AG457" s="31" t="str">
        <f>IFERROR(IF(INDEX(database[],$C457,AG$6)=0,"",INDEX(database[],$C457,AG$6)),"")</f>
        <v/>
      </c>
      <c r="AH457" s="31" t="str">
        <f>IFERROR(IF(INDEX(database[],$C457,AH$6)=0,"",INDEX(database[],$C457,AH$6)),"")</f>
        <v/>
      </c>
      <c r="AI457" s="31" t="str">
        <f>IFERROR(IF(INDEX(database[],$C457,AI$6)=0,"",INDEX(database[],$C457,AI$6)),"")</f>
        <v/>
      </c>
      <c r="AJ457" s="31" t="str">
        <f>IFERROR(IF(INDEX(database[],$C457,AJ$6)=0,"",INDEX(database[],$C457,AJ$6)),"")</f>
        <v/>
      </c>
      <c r="AK457" s="31" t="str">
        <f>IFERROR(IF(INDEX(database[],$C457,AK$6)=0,"",INDEX(database[],$C457,AK$6)),"")</f>
        <v/>
      </c>
      <c r="AL457" s="31" t="str">
        <f>IFERROR(IF(INDEX(database[],$C457,AL$6)=0,"",INDEX(database[],$C457,AL$6)),"")</f>
        <v/>
      </c>
      <c r="AM457" s="31" t="str">
        <f>IFERROR(IF(INDEX(database[],$C457,AM$6)=0,"",INDEX(database[],$C457,AM$6)),"")</f>
        <v/>
      </c>
      <c r="AN457" s="31" t="str">
        <f>IFERROR(IF(INDEX(database[],$C457,AN$6)=0,"",INDEX(database[],$C457,AN$6)),"")</f>
        <v/>
      </c>
      <c r="AO457" s="31" t="str">
        <f>IFERROR(IF(INDEX(database[],$C457,AO$6)=0,"",INDEX(database[],$C457,AO$6)),"")</f>
        <v/>
      </c>
      <c r="AP457" s="31" t="str">
        <f>IFERROR(IF(INDEX(database[],$C457,AP$6)=0,"",INDEX(database[],$C457,AP$6)),"")</f>
        <v/>
      </c>
      <c r="AQ457" s="31" t="str">
        <f>IFERROR(IF(INDEX(database[],$C457,AQ$6)=0,"",INDEX(database[],$C457,AQ$6)),"")</f>
        <v/>
      </c>
      <c r="AR457" s="31" t="str">
        <f>IFERROR(IF(INDEX(database[],$C457,AR$6)=0,"",INDEX(database[],$C457,AR$6)),"")</f>
        <v/>
      </c>
      <c r="AS457" s="31" t="str">
        <f>IFERROR(IF(INDEX(database[],$C457,AS$6)=0,"",INDEX(database[],$C457,AS$6)),"")</f>
        <v/>
      </c>
      <c r="AT457" s="31" t="str">
        <f>IFERROR(IF(INDEX(database[],$C457,AT$6)=0,"",INDEX(database[],$C457,AT$6)),"")</f>
        <v/>
      </c>
      <c r="AU457" s="31" t="str">
        <f>IFERROR(IF(INDEX(database[],$C457,AU$6)=0,"",INDEX(database[],$C457,AU$6)),"")</f>
        <v/>
      </c>
      <c r="AV457" s="31" t="str">
        <f>IFERROR(IF(INDEX(database[],$C457,AV$6)=0,"",INDEX(database[],$C457,AV$6)),"")</f>
        <v/>
      </c>
      <c r="AW457" s="31" t="str">
        <f t="shared" si="223"/>
        <v/>
      </c>
      <c r="AX457" s="49" t="str">
        <f t="shared" si="203"/>
        <v/>
      </c>
      <c r="AY457" s="31" t="str">
        <f t="shared" si="204"/>
        <v/>
      </c>
      <c r="AZ457" s="31" t="str">
        <f t="shared" si="205"/>
        <v/>
      </c>
      <c r="BA457" s="49" t="str">
        <f t="shared" ca="1" si="206"/>
        <v/>
      </c>
      <c r="BB457" s="51" t="str">
        <f t="shared" ca="1" si="207"/>
        <v/>
      </c>
      <c r="BC457" s="50" t="str">
        <f t="shared" si="218"/>
        <v/>
      </c>
      <c r="BD457" s="46" t="str">
        <f t="shared" si="218"/>
        <v/>
      </c>
      <c r="BE457" s="46" t="str">
        <f t="shared" si="218"/>
        <v/>
      </c>
      <c r="BF457" s="46" t="str">
        <f t="shared" si="218"/>
        <v/>
      </c>
      <c r="BG457" s="46" t="str">
        <f t="shared" si="218"/>
        <v/>
      </c>
      <c r="BH457" s="46" t="str">
        <f t="shared" si="218"/>
        <v/>
      </c>
      <c r="BI457" s="46" t="str">
        <f t="shared" si="218"/>
        <v/>
      </c>
      <c r="BJ457" s="31" t="str">
        <f t="shared" si="208"/>
        <v/>
      </c>
      <c r="BK457" s="31" t="str">
        <f t="shared" si="209"/>
        <v/>
      </c>
      <c r="BL457" s="31" t="str">
        <f t="shared" si="210"/>
        <v/>
      </c>
      <c r="BM457" s="31" t="str">
        <f t="shared" si="211"/>
        <v/>
      </c>
      <c r="BN457" s="31" t="str">
        <f t="shared" si="212"/>
        <v/>
      </c>
      <c r="BO457" s="31" t="str">
        <f t="shared" si="213"/>
        <v/>
      </c>
      <c r="BP457" s="48"/>
      <c r="BQ457" s="48"/>
      <c r="BR457" s="48"/>
      <c r="BS457" s="48"/>
      <c r="BT457" s="48"/>
      <c r="BU457" s="31">
        <f>IFERROR(IF(OR(BU$7="",List!$B$8="",List!$B$8="All"),1,IF(List!$B$8=INDEX(IF(BU$5="d",DateTable,MainTable),$C457,BU$6),1,0)),0)</f>
        <v>1</v>
      </c>
      <c r="BV457" s="31">
        <f>IFERROR(IF(OR(BV$7="",List!$B$11="",List!$B$11="All"),1,IF(List!$B$11=INDEX(IF(BV$5="d",DateTable,MainTable),$C457,BV$6),1,0)),0)</f>
        <v>1</v>
      </c>
      <c r="BW457" s="31">
        <f>IFERROR(IF(OR(BW$7="",List!$B$14="",List!$B$14="All"),1,IF(List!$B$14=INDEX(IF(BW$5="d",DateTable,MainTable),$C457,BW$6),1,0)),0)</f>
        <v>1</v>
      </c>
      <c r="BX457" s="31">
        <f>IFERROR(IF(OR(BX$7="",List!$B$17="",List!$B$17="All"),1,IF(List!$B$17=INDEX(IF(BX$5="d",DateTable,MainTable),$C457,BX$6),1,0)),0)</f>
        <v>1</v>
      </c>
      <c r="BY457" s="31">
        <f t="shared" si="214"/>
        <v>1</v>
      </c>
      <c r="CA457" s="31" t="str">
        <f t="shared" si="215"/>
        <v/>
      </c>
      <c r="CB457" s="31" t="str">
        <f t="shared" si="198"/>
        <v/>
      </c>
      <c r="CD457" s="31">
        <f>IFERROR(IF(OR(Dashboard!$C$7="",Dashboard!$C$7="All"),1,IF(Dashboard!$C$7=INDEX(MainTable,$C457,CD$6),1,0)),0)</f>
        <v>1</v>
      </c>
      <c r="CE457" s="31">
        <f>IFERROR(IF(OR(Dashboard!$E$7="",Dashboard!$E$7="All"),1,IF(Dashboard!$E$7=INDEX(MainTable,$C457,CE$6),1,0)),0)</f>
        <v>1</v>
      </c>
      <c r="CF457" s="31">
        <f>IFERROR(IF(OR(Dashboard!$G$7="",Dashboard!$G$7="All"),1,IF(Dashboard!$G$7=INDEX(MainTable,$C457,CF$6),1,0)),0)</f>
        <v>1</v>
      </c>
      <c r="CG457" s="31">
        <f>IFERROR(IF(OR(Dashboard!$I$7="",Dashboard!$I$7="All"),1,IF(Dashboard!$I$7=INDEX(MainTable,$C457,CG$6),1,0)),0)</f>
        <v>1</v>
      </c>
      <c r="CH457" s="31">
        <f t="shared" si="216"/>
        <v>1</v>
      </c>
      <c r="CJ457" s="31">
        <f t="shared" ca="1" si="217"/>
        <v>0</v>
      </c>
      <c r="CK457" s="31">
        <f t="shared" ca="1" si="224"/>
        <v>0</v>
      </c>
      <c r="CL457" s="31">
        <f t="shared" si="225"/>
        <v>0</v>
      </c>
      <c r="CM457" s="31">
        <f t="shared" si="226"/>
        <v>0</v>
      </c>
      <c r="DG457" s="31" t="str">
        <f t="shared" si="219"/>
        <v/>
      </c>
      <c r="DH457" s="31" t="str">
        <f>IFERROR(IF(COUNTIF($DG$8:$DG457,DG457)&gt;1,"",DG457),"")</f>
        <v/>
      </c>
      <c r="DI457" s="31" t="str">
        <f t="array" ref="DI457">IFERROR(INDEX(filter1,SMALL(IF(LEN(filter1)&gt;0,ROW(filter1)-ROW(INDEX(filter1,1,1))+1),ROW($DF457)-ROW($DF$7))),"")</f>
        <v/>
      </c>
      <c r="DJ457" s="31" t="str">
        <f t="shared" si="220"/>
        <v/>
      </c>
      <c r="DK457" s="31" t="str">
        <f>IFERROR(IF(COUNTIF($DJ$8:$DJ457,DJ457)&gt;1,"",DJ457),"")</f>
        <v/>
      </c>
      <c r="DL457" s="31" t="str">
        <f t="array" ref="DL457">IFERROR(INDEX(filter2,SMALL(IF(LEN(filter2)&gt;0,ROW(filter2)-ROW(INDEX(filter2,1,1))+1),ROW($DF457)-ROW($DF$7))),"")</f>
        <v/>
      </c>
      <c r="DM457" s="31" t="str">
        <f t="shared" si="221"/>
        <v/>
      </c>
      <c r="DN457" s="31" t="str">
        <f>IFERROR(IF(COUNTIF($DM$8:$DM457,DM457)&gt;1,"",DM457),"")</f>
        <v/>
      </c>
      <c r="DO457" s="31" t="str">
        <f t="array" ref="DO457">IFERROR(INDEX(filter3,SMALL(IF(LEN(filter3)&gt;0,ROW(filter3)-ROW(INDEX(filter3,1,1))+1),ROW($DF457)-ROW($DF$7))),"")</f>
        <v/>
      </c>
      <c r="DP457" s="31" t="str">
        <f t="shared" si="222"/>
        <v/>
      </c>
      <c r="DQ457" s="31" t="str">
        <f>IFERROR(IF(COUNTIF($DP$8:$DP457,DP457)&gt;1,"",DP457),"")</f>
        <v/>
      </c>
      <c r="DR457" s="31" t="str">
        <f t="array" ref="DR457">IFERROR(INDEX(filter4,SMALL(IF(LEN(filter4)&gt;0,ROW(filter4)-ROW(INDEX(filter4,1,1))+1),ROW($DF457)-ROW($DF$7))),"")</f>
        <v/>
      </c>
      <c r="DY457" s="75"/>
      <c r="DZ457" s="75"/>
      <c r="EA457" s="75"/>
      <c r="EB457" s="75"/>
      <c r="EC457" s="75"/>
      <c r="ED457" s="75"/>
      <c r="EE457" s="75"/>
      <c r="EF457" s="75"/>
      <c r="EG457" s="75"/>
      <c r="EH457" s="75"/>
      <c r="EI457" s="75"/>
      <c r="EJ457" s="75"/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19</vt:i4>
      </vt:variant>
    </vt:vector>
  </HeadingPairs>
  <TitlesOfParts>
    <vt:vector size="26" baseType="lpstr">
      <vt:lpstr>Menu</vt:lpstr>
      <vt:lpstr>Settings</vt:lpstr>
      <vt:lpstr>Database</vt:lpstr>
      <vt:lpstr>List</vt:lpstr>
      <vt:lpstr>Form</vt:lpstr>
      <vt:lpstr>Dashboard</vt:lpstr>
      <vt:lpstr>Calc</vt:lpstr>
      <vt:lpstr>connector</vt:lpstr>
      <vt:lpstr>DateHeaders</vt:lpstr>
      <vt:lpstr>DateTable</vt:lpstr>
      <vt:lpstr>desc</vt:lpstr>
      <vt:lpstr>filter1</vt:lpstr>
      <vt:lpstr>filter2</vt:lpstr>
      <vt:lpstr>filter3</vt:lpstr>
      <vt:lpstr>filter4</vt:lpstr>
      <vt:lpstr>Headers</vt:lpstr>
      <vt:lpstr>HeadingNumb</vt:lpstr>
      <vt:lpstr>MainTable</vt:lpstr>
      <vt:lpstr>months</vt:lpstr>
      <vt:lpstr>order</vt:lpstr>
      <vt:lpstr>Dashboard!Print_Area</vt:lpstr>
      <vt:lpstr>Menu!Print_Area</vt:lpstr>
      <vt:lpstr>Settings!Print_Area</vt:lpstr>
      <vt:lpstr>Dashboard!Print_Titles</vt:lpstr>
      <vt:lpstr>Form!Print_Titles</vt:lpstr>
      <vt:lpstr>List!Print_Titles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YILMAZ</dc:creator>
  <cp:lastModifiedBy>Digital Droppy</cp:lastModifiedBy>
  <cp:lastPrinted>2021-12-07T11:55:11Z</cp:lastPrinted>
  <dcterms:created xsi:type="dcterms:W3CDTF">2018-11-13T14:01:04Z</dcterms:created>
  <dcterms:modified xsi:type="dcterms:W3CDTF">2024-02-26T13:10:28Z</dcterms:modified>
</cp:coreProperties>
</file>